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35.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28.xml" ContentType="application/vnd.openxmlformats-officedocument.spreadsheetml.worksheet+xml"/>
  <Override PartName="/xl/worksheets/sheet1.xml" ContentType="application/vnd.openxmlformats-officedocument.spreadsheetml.worksheet+xml"/>
  <Override PartName="/xl/worksheets/sheet26.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8.xml" ContentType="application/vnd.openxmlformats-officedocument.spreadsheetml.worksheet+xml"/>
  <Override PartName="/xl/worksheets/sheet27.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25.xml" ContentType="application/vnd.openxmlformats-officedocument.spreadsheetml.worksheet+xml"/>
  <Override PartName="/xl/externalLinks/externalLink9.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4.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8.xml" ContentType="application/vnd.openxmlformats-officedocument.spreadsheetml.externalLink+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afp-nwsrv\data\Div6\Monetary Policy Report\Mike Goldby to check\Aug 2021\"/>
    </mc:Choice>
  </mc:AlternateContent>
  <bookViews>
    <workbookView xWindow="0" yWindow="0" windowWidth="28800" windowHeight="11160" tabRatio="928" activeTab="2"/>
  </bookViews>
  <sheets>
    <sheet name="Chart 2.1a" sheetId="48" r:id="rId1"/>
    <sheet name="Chart 2.1b" sheetId="43" r:id="rId2"/>
    <sheet name="Chart 2.1c" sheetId="44" r:id="rId3"/>
    <sheet name="Chart 2.2" sheetId="15" r:id="rId4"/>
    <sheet name="Chart 2.3" sheetId="16" r:id="rId5"/>
    <sheet name="Chart 2.4" sheetId="17" r:id="rId6"/>
    <sheet name="Chart 2.5" sheetId="18" r:id="rId7"/>
    <sheet name="Chart 2.6" sheetId="19" r:id="rId8"/>
    <sheet name="Chart 2.7" sheetId="20" r:id="rId9"/>
    <sheet name="Chart 2.8" sheetId="21" r:id="rId10"/>
    <sheet name="Chart 2.9" sheetId="22" r:id="rId11"/>
    <sheet name="Chart 2.10" sheetId="23" r:id="rId12"/>
    <sheet name="Chart 2.11" sheetId="24" r:id="rId13"/>
    <sheet name="Chart 2.12" sheetId="47" r:id="rId14"/>
    <sheet name="Chart 2.13" sheetId="36" r:id="rId15"/>
    <sheet name="Chart 2.14" sheetId="37" r:id="rId16"/>
    <sheet name="Chart 2.15" sheetId="38" r:id="rId17"/>
    <sheet name="Chart 2.16" sheetId="39" r:id="rId18"/>
    <sheet name="Chart 2.17" sheetId="40" r:id="rId19"/>
    <sheet name="Chart 2.18" sheetId="41" r:id="rId20"/>
    <sheet name="Chart 2.19" sheetId="49" r:id="rId21"/>
    <sheet name="Chart 2.20" sheetId="5" r:id="rId22"/>
    <sheet name="Chart 2.21" sheetId="6" r:id="rId23"/>
    <sheet name="Chart 2.22" sheetId="7" r:id="rId24"/>
    <sheet name="Chart 2.23" sheetId="8" r:id="rId25"/>
    <sheet name="Chart 2.24" sheetId="9" r:id="rId26"/>
    <sheet name="Chart 2.25" sheetId="10" r:id="rId27"/>
    <sheet name="Chart 2.26" sheetId="11" r:id="rId28"/>
    <sheet name="Chart 2.27" sheetId="12" r:id="rId29"/>
    <sheet name="Chart 2.28" sheetId="13" r:id="rId30"/>
    <sheet name="Chart 2.29" sheetId="14" r:id="rId31"/>
    <sheet name="Chart A" sheetId="3" r:id="rId32"/>
    <sheet name="Chart B" sheetId="2" r:id="rId33"/>
    <sheet name="Chart C" sheetId="1" r:id="rId34"/>
    <sheet name="Chart D" sheetId="4"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MacroRecalculationBehavior" hidden="1">0</definedName>
    <definedName name="_AtRisk_SimSetting_RandomNumberGenerator" hidden="1">0</definedName>
    <definedName name="_AtRisk_SimSetting_ReportOptionCustomItemsCount"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0</definedName>
    <definedName name="_AtRisk_SimSetting_ReportOptionReportsFileType" hidden="1">1</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Fill" hidden="1">#REF!</definedName>
    <definedName name="b" hidden="1">#REF!</definedName>
    <definedName name="C_Port_traffic">'[1]C-Port_traffic'!$G$15:$U$68</definedName>
    <definedName name="C_Port_traffic_x">'[1]C-Port_traffic'!$G$15:$U$15</definedName>
    <definedName name="C_Port_traffic_y">'[1]C-Port_traffic'!$G$15:$G$68</definedName>
    <definedName name="Cell_wksl_err">[2]Index!$D$20</definedName>
    <definedName name="Cell_wksl_rowcount">[2]Index!$G$10</definedName>
    <definedName name="cl_modeltitle">'[2]I-General'!$G$13</definedName>
    <definedName name="cl_wks1_name">[2]Index!$C$20</definedName>
    <definedName name="g" localSheetId="15" hidden="1">#REF!</definedName>
    <definedName name="g" hidden="1">#REF!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Master_Error_check">[2]Index!$G$13</definedName>
    <definedName name="MER_GDP_Weight">'[3]MER-GDP wt - Agg (Annual)'!$A$7:$CI$60</definedName>
    <definedName name="MER_Trade_Weight">'[3]MER-trade wt - Agg (Annual)'!$A$7:$CH$60</definedName>
    <definedName name="PPP_Country_Weight_Annual">'[3]PPP wt -Agg (Annual) '!$A$7:$CH$60</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0</definedName>
    <definedName name="RiskFixedSeed" hidden="1">347</definedName>
    <definedName name="RiskHasSettings" hidden="1">7</definedName>
    <definedName name="RiskMinimizeOnStart" hidden="1">FALSE</definedName>
    <definedName name="RiskMonitorConvergence" hidden="1">FALSE</definedName>
    <definedName name="RiskMultipleCPUSupportEnabled" hidden="1">TRUE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TRUE</definedName>
    <definedName name="RiskUseMultipleCPUs" hidden="1">TRUE</definedName>
    <definedName name="rng_gdp_r">'[2]I-GDP_Revision_Triangles'!$C$10:$E$86</definedName>
    <definedName name="rng_GDP_r_x">'[2]I-GDP_Revision_Triangles'!$C$10:$E$10</definedName>
    <definedName name="rng_GDP_r_y">'[2]I-GDP_Revision_Triangles'!$C$10:$C$86</definedName>
    <definedName name="rng_GVA">'[2]I-MoY CVM SA GVA Growth'!$C$10:$E$238</definedName>
    <definedName name="rng_GVA_x">'[2]I-MoY CVM SA GVA Growth'!$C$10:$E$10</definedName>
    <definedName name="rng_GVA_y">'[2]I-MoY CVM SA GVA Growth'!$E$10:$E$238</definedName>
    <definedName name="rng_mdi">'[2]I-VAT-monthly_d_i'!$C$10:$LK$240</definedName>
    <definedName name="rng_mdi_x">'[2]I-VAT-monthly_d_i'!$C$10:$LK$10</definedName>
    <definedName name="rng_mdi_y">'[2]I-VAT-monthly_d_i'!$C$10:$C$240</definedName>
    <definedName name="rng_qdi">'[2]I-VAT_quarterly_d_i'!$C$10:$II$92</definedName>
    <definedName name="rng_qdi_x">'[2]I-VAT_quarterly_d_i'!$C$10:$II$10</definedName>
    <definedName name="rng_qdi_y">'[2]I-VAT_quarterly_d_i'!$C$10:$C$92</definedName>
    <definedName name="rng_QoQ_GDP">'[2]I-QoQ CP SA GDP Growth'!$C$10:$D$86</definedName>
    <definedName name="rng_QoQ_GDP_x">'[2]I-QoQ CP SA GDP Growth'!$C$10:$D$10</definedName>
    <definedName name="rng_QoQ_GDP_y">'[2]I-QoQ CP SA GDP Growth'!$C$10:$C$86</definedName>
    <definedName name="rng_QoY_GDP">'[2]I-QoY_CP_SA_GDP_Growth'!$C$10:$D$85</definedName>
    <definedName name="rng_QoY_GDP_x">'[2]I-QoY_CP_SA_GDP_Growth'!$C$10:$D$10</definedName>
    <definedName name="rng_QoY_GDP_y">'[2]I-QoY_CP_SA_GDP_Growth'!$C$10:$C$85</definedName>
    <definedName name="rng_rbi">'[2]I-VAT_reporting_d_i'!$C$10:$IU$254</definedName>
    <definedName name="rng_rbi_x">'[2]I-VAT_reporting_d_i'!$C$10:$IU$10</definedName>
    <definedName name="rng_rbi_y">'[2]I-VAT_reporting_d_i'!$C$10:$C$254</definedName>
    <definedName name="rng_version">[2]Log!$C$12:$C$24</definedName>
    <definedName name="rng_wksl_tabgroups">OFFSET([2]Index!$E$8,1,,COUNTA([2]Index!$E$8:$E$14)-1)</definedName>
    <definedName name="SpreadsheetBuilder_2" hidden="1">#REF!</definedName>
    <definedName name="TRNR_21cbf3f8f8fc4a86b6d385903cbb654e_118_7" localSheetId="17" hidden="1">#REF!</definedName>
    <definedName name="TRNR_21cbf3f8f8fc4a86b6d385903cbb654e_118_7" hidden="1">#REF!</definedName>
    <definedName name="TRNR_288749616af2418899e47f8eaf18fff7_31_1" hidden="1">#REF!</definedName>
    <definedName name="TRNR_2eeb96657c9a4064a24bba63f65810d6_349_1" localSheetId="17" hidden="1">'[4]All data and charts'!#REF!</definedName>
    <definedName name="TRNR_2eeb96657c9a4064a24bba63f65810d6_349_1" hidden="1">'[4]All data and charts'!#REF!</definedName>
    <definedName name="TRNR_32fbebc0c5a6406193c01e638192f651_26_4" localSheetId="17" hidden="1">#REF!</definedName>
    <definedName name="TRNR_32fbebc0c5a6406193c01e638192f651_26_4" hidden="1">#REF!</definedName>
    <definedName name="TRNR_6240a5cf637c46b5a8307d630d946348_10_13" localSheetId="17" hidden="1">#REF!</definedName>
    <definedName name="TRNR_6240a5cf637c46b5a8307d630d946348_10_13" hidden="1">#REF!</definedName>
    <definedName name="TRNR_79345e43bafd441d90bd8b5cb9c318f0_10_5" localSheetId="17" hidden="1">#REF!</definedName>
    <definedName name="TRNR_79345e43bafd441d90bd8b5cb9c318f0_10_5" hidden="1">#REF!</definedName>
    <definedName name="TRNR_956f01171cb447908f5a99e3d4153320_41_8" hidden="1">#REF!</definedName>
    <definedName name="TRNR_a28e233c35f74bde9f0de0c89a932898_93_8" hidden="1">[5]Datastream!#REF!</definedName>
    <definedName name="TRNR_ae1ded1753114e5cb009d00ffa0386b2_118_7" localSheetId="17" hidden="1">#REF!</definedName>
    <definedName name="TRNR_ae1ded1753114e5cb009d00ffa0386b2_118_7" hidden="1">#REF!</definedName>
    <definedName name="TRNR_c4d71313c9d5451b900930aca6fc1074_93_9" hidden="1">[5]Datastream!#REF!</definedName>
    <definedName name="TRNR_cc0bdf94361149fab355a7c037d359f5_118_8" localSheetId="17" hidden="1">#REF!</definedName>
    <definedName name="TRNR_cc0bdf94361149fab355a7c037d359f5_118_8" hidden="1">#REF!</definedName>
    <definedName name="TRNR_cc7a24932dd449cabbbb743c2de3abc3_97_9" hidden="1" xml:space="preserve">        [5]Datastream!$A$5</definedName>
    <definedName name="TRNR_f9e391a3005b426883db105d49431747_41_16" hidden="1">'[3]DS - US (S weight source)'!#REF!</definedName>
    <definedName name="UK_Trade_Weight">'[3]UK-trade wt - Agg (Annual)'!$A$7:$CH$57</definedName>
  </definedNames>
  <calcPr calcId="162913" calcMode="autoNoTable"/>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4" i="44" l="1"/>
  <c r="B73" i="44"/>
  <c r="B72" i="44"/>
  <c r="C71" i="44"/>
  <c r="B71" i="44"/>
  <c r="C70" i="44"/>
  <c r="B70" i="44"/>
  <c r="C69" i="44"/>
  <c r="B69" i="44"/>
  <c r="B68" i="44"/>
  <c r="B67" i="44"/>
  <c r="B66" i="44"/>
  <c r="B65" i="44"/>
  <c r="B64" i="44"/>
  <c r="B63" i="44"/>
  <c r="B62" i="44"/>
  <c r="B61" i="44"/>
  <c r="B60" i="44"/>
  <c r="B59" i="44"/>
  <c r="B58" i="44"/>
  <c r="B57" i="44"/>
  <c r="B56" i="44"/>
  <c r="B55" i="44"/>
  <c r="B54" i="44"/>
  <c r="B53" i="44"/>
  <c r="B52" i="44"/>
  <c r="B51" i="44"/>
  <c r="B50" i="44"/>
  <c r="B49" i="44"/>
  <c r="B48" i="44"/>
  <c r="B47" i="44"/>
  <c r="B46" i="44"/>
  <c r="B45" i="44"/>
  <c r="B44" i="44"/>
  <c r="B43" i="44"/>
  <c r="B42" i="44"/>
  <c r="B41" i="44"/>
  <c r="B40" i="44"/>
  <c r="B39" i="44"/>
  <c r="B38" i="44"/>
  <c r="B37" i="44"/>
  <c r="B36" i="44"/>
  <c r="B35" i="44"/>
  <c r="B34" i="44"/>
  <c r="B33" i="44"/>
  <c r="B32" i="44"/>
  <c r="B31" i="44"/>
  <c r="B30" i="44"/>
  <c r="B29" i="44"/>
  <c r="B28" i="44"/>
  <c r="B27" i="44"/>
  <c r="B26" i="44"/>
  <c r="B25" i="44"/>
  <c r="B24" i="44"/>
  <c r="B23" i="44"/>
  <c r="B22" i="44"/>
  <c r="B21" i="44"/>
  <c r="B20" i="44"/>
  <c r="B19" i="44"/>
  <c r="B18" i="44"/>
  <c r="B17" i="44"/>
  <c r="B16" i="44"/>
  <c r="B15" i="44"/>
  <c r="B14" i="44"/>
  <c r="B13" i="44"/>
  <c r="B12" i="44"/>
  <c r="B11" i="44"/>
  <c r="B10" i="44"/>
  <c r="B9" i="44"/>
  <c r="B8" i="44"/>
  <c r="B7" i="44"/>
  <c r="B6" i="44"/>
  <c r="F13" i="49" l="1"/>
  <c r="E13" i="49"/>
  <c r="D13" i="49"/>
  <c r="C13" i="49"/>
  <c r="B13" i="49"/>
  <c r="F12" i="49"/>
  <c r="E12" i="49"/>
  <c r="D12" i="49"/>
  <c r="C12" i="49"/>
  <c r="B12" i="49"/>
  <c r="F11" i="49"/>
  <c r="E11" i="49"/>
  <c r="D11" i="49"/>
  <c r="C11" i="49"/>
  <c r="B11" i="49"/>
  <c r="F10" i="49"/>
  <c r="E10" i="49"/>
  <c r="D10" i="49"/>
  <c r="C10" i="49"/>
  <c r="B10" i="49"/>
  <c r="F9" i="49"/>
  <c r="E9" i="49"/>
  <c r="D9" i="49"/>
  <c r="C9" i="49"/>
  <c r="B9" i="49"/>
  <c r="F8" i="49"/>
  <c r="E8" i="49"/>
  <c r="D8" i="49"/>
  <c r="C8" i="49"/>
  <c r="B8" i="49"/>
  <c r="F7" i="49"/>
  <c r="E7" i="49"/>
  <c r="D7" i="49"/>
  <c r="C7" i="49"/>
  <c r="B7" i="49"/>
  <c r="F6" i="49"/>
  <c r="E6" i="49"/>
  <c r="D6" i="49"/>
  <c r="C6" i="49"/>
  <c r="B6" i="49"/>
  <c r="B28" i="48" l="1"/>
  <c r="C27" i="48"/>
  <c r="B27" i="48"/>
  <c r="C26" i="48"/>
  <c r="B26" i="48"/>
  <c r="B25" i="48"/>
  <c r="B24" i="48"/>
  <c r="B23" i="48"/>
  <c r="B22" i="48"/>
  <c r="B21" i="48"/>
  <c r="B20" i="48"/>
  <c r="B19" i="48"/>
  <c r="B18" i="48"/>
  <c r="B17" i="48"/>
  <c r="B16" i="48"/>
  <c r="B15" i="48"/>
  <c r="B14" i="48"/>
  <c r="B13" i="48"/>
  <c r="B12" i="48"/>
  <c r="B11" i="48"/>
  <c r="B10" i="48"/>
  <c r="B9" i="48"/>
  <c r="B8" i="48"/>
  <c r="B7" i="48"/>
  <c r="B6" i="48"/>
  <c r="B74" i="43" l="1"/>
  <c r="B73" i="43"/>
  <c r="B72" i="43"/>
  <c r="C71" i="43"/>
  <c r="B71" i="43"/>
  <c r="C70" i="43"/>
  <c r="B70" i="43"/>
  <c r="C69" i="43"/>
  <c r="B69" i="43"/>
  <c r="C68" i="43"/>
  <c r="B68" i="43"/>
  <c r="B67" i="43"/>
  <c r="B66" i="43"/>
  <c r="B65" i="43"/>
  <c r="B64" i="43"/>
  <c r="B63" i="43"/>
  <c r="B62" i="43"/>
  <c r="B61" i="43"/>
  <c r="B60" i="43"/>
  <c r="B59" i="43"/>
  <c r="B58" i="43"/>
  <c r="B57" i="43"/>
  <c r="B56" i="43"/>
  <c r="B55" i="43"/>
  <c r="B54" i="43"/>
  <c r="B53" i="43"/>
  <c r="B52" i="43"/>
  <c r="B51" i="43"/>
  <c r="B50" i="43"/>
  <c r="B49" i="43"/>
  <c r="B48" i="43"/>
  <c r="B47" i="43"/>
  <c r="B46" i="43"/>
  <c r="B45" i="43"/>
  <c r="B44" i="43"/>
  <c r="B43" i="43"/>
  <c r="B42" i="43"/>
  <c r="B41" i="43"/>
  <c r="B40" i="43"/>
  <c r="B39" i="43"/>
  <c r="B38" i="43"/>
  <c r="B37" i="43"/>
  <c r="B36" i="43"/>
  <c r="B35" i="43"/>
  <c r="B34" i="43"/>
  <c r="B33" i="43"/>
  <c r="B32" i="43"/>
  <c r="B31" i="43"/>
  <c r="B30" i="43"/>
  <c r="B29" i="43"/>
  <c r="B28" i="43"/>
  <c r="B27" i="43"/>
  <c r="B26" i="43"/>
  <c r="B25" i="43"/>
  <c r="B24" i="43"/>
  <c r="B23" i="43"/>
  <c r="B22" i="43"/>
  <c r="B21" i="43"/>
  <c r="B20" i="43"/>
  <c r="B19" i="43"/>
  <c r="B18" i="43"/>
  <c r="B17" i="43"/>
  <c r="B16" i="43"/>
  <c r="B15" i="43"/>
  <c r="B14" i="43"/>
  <c r="B13" i="43"/>
  <c r="B12" i="43"/>
  <c r="B11" i="43"/>
  <c r="B10" i="43"/>
  <c r="B9" i="43"/>
  <c r="B8" i="43"/>
  <c r="B7" i="43"/>
  <c r="B6" i="43"/>
  <c r="B517" i="47" l="1"/>
  <c r="B518" i="47"/>
  <c r="E518" i="47" l="1"/>
  <c r="D518" i="47"/>
  <c r="C518" i="47"/>
  <c r="G517" i="47"/>
  <c r="F517" i="47"/>
  <c r="E517" i="47"/>
  <c r="D517" i="47"/>
  <c r="C517" i="47"/>
  <c r="G516" i="47"/>
  <c r="F516" i="47"/>
  <c r="E516" i="47"/>
  <c r="D516" i="47"/>
  <c r="C516" i="47"/>
  <c r="B516" i="47"/>
  <c r="G515" i="47"/>
  <c r="F515" i="47"/>
  <c r="E515" i="47"/>
  <c r="D515" i="47"/>
  <c r="C515" i="47"/>
  <c r="B515" i="47"/>
  <c r="G514" i="47"/>
  <c r="F514" i="47"/>
  <c r="E514" i="47"/>
  <c r="D514" i="47"/>
  <c r="C514" i="47"/>
  <c r="B514" i="47"/>
  <c r="G513" i="47"/>
  <c r="F513" i="47"/>
  <c r="E513" i="47"/>
  <c r="D513" i="47"/>
  <c r="C513" i="47"/>
  <c r="B513" i="47"/>
  <c r="G512" i="47"/>
  <c r="F512" i="47"/>
  <c r="E512" i="47"/>
  <c r="D512" i="47"/>
  <c r="C512" i="47"/>
  <c r="B512" i="47"/>
  <c r="G511" i="47"/>
  <c r="F511" i="47"/>
  <c r="E511" i="47"/>
  <c r="D511" i="47"/>
  <c r="C511" i="47"/>
  <c r="B511" i="47"/>
  <c r="G510" i="47"/>
  <c r="F510" i="47"/>
  <c r="E510" i="47"/>
  <c r="D510" i="47"/>
  <c r="C510" i="47"/>
  <c r="B510" i="47"/>
  <c r="G509" i="47"/>
  <c r="F509" i="47"/>
  <c r="E509" i="47"/>
  <c r="D509" i="47"/>
  <c r="C509" i="47"/>
  <c r="B509" i="47"/>
  <c r="G508" i="47"/>
  <c r="F508" i="47"/>
  <c r="E508" i="47"/>
  <c r="D508" i="47"/>
  <c r="C508" i="47"/>
  <c r="B508" i="47"/>
  <c r="G507" i="47"/>
  <c r="F507" i="47"/>
  <c r="E507" i="47"/>
  <c r="D507" i="47"/>
  <c r="C507" i="47"/>
  <c r="B507" i="47"/>
  <c r="G506" i="47"/>
  <c r="F506" i="47"/>
  <c r="E506" i="47"/>
  <c r="D506" i="47"/>
  <c r="C506" i="47"/>
  <c r="B506" i="47"/>
  <c r="G505" i="47"/>
  <c r="F505" i="47"/>
  <c r="E505" i="47"/>
  <c r="D505" i="47"/>
  <c r="C505" i="47"/>
  <c r="B505" i="47"/>
  <c r="G504" i="47"/>
  <c r="F504" i="47"/>
  <c r="E504" i="47"/>
  <c r="D504" i="47"/>
  <c r="C504" i="47"/>
  <c r="B504" i="47"/>
  <c r="G503" i="47"/>
  <c r="F503" i="47"/>
  <c r="E503" i="47"/>
  <c r="D503" i="47"/>
  <c r="C503" i="47"/>
  <c r="B503" i="47"/>
  <c r="G502" i="47"/>
  <c r="F502" i="47"/>
  <c r="E502" i="47"/>
  <c r="D502" i="47"/>
  <c r="C502" i="47"/>
  <c r="B502" i="47"/>
  <c r="G501" i="47"/>
  <c r="F501" i="47"/>
  <c r="E501" i="47"/>
  <c r="D501" i="47"/>
  <c r="C501" i="47"/>
  <c r="B501" i="47"/>
  <c r="G500" i="47"/>
  <c r="F500" i="47"/>
  <c r="E500" i="47"/>
  <c r="D500" i="47"/>
  <c r="C500" i="47"/>
  <c r="B500" i="47"/>
  <c r="G499" i="47"/>
  <c r="F499" i="47"/>
  <c r="E499" i="47"/>
  <c r="D499" i="47"/>
  <c r="C499" i="47"/>
  <c r="B499" i="47"/>
  <c r="G498" i="47"/>
  <c r="F498" i="47"/>
  <c r="E498" i="47"/>
  <c r="D498" i="47"/>
  <c r="C498" i="47"/>
  <c r="B498" i="47"/>
  <c r="G497" i="47"/>
  <c r="F497" i="47"/>
  <c r="E497" i="47"/>
  <c r="D497" i="47"/>
  <c r="C497" i="47"/>
  <c r="B497" i="47"/>
  <c r="G496" i="47"/>
  <c r="F496" i="47"/>
  <c r="E496" i="47"/>
  <c r="D496" i="47"/>
  <c r="C496" i="47"/>
  <c r="B496" i="47"/>
  <c r="G495" i="47"/>
  <c r="F495" i="47"/>
  <c r="E495" i="47"/>
  <c r="D495" i="47"/>
  <c r="C495" i="47"/>
  <c r="B495" i="47"/>
  <c r="G494" i="47"/>
  <c r="F494" i="47"/>
  <c r="E494" i="47"/>
  <c r="D494" i="47"/>
  <c r="C494" i="47"/>
  <c r="B494" i="47"/>
  <c r="G493" i="47"/>
  <c r="F493" i="47"/>
  <c r="E493" i="47"/>
  <c r="D493" i="47"/>
  <c r="C493" i="47"/>
  <c r="B493" i="47"/>
  <c r="G492" i="47"/>
  <c r="F492" i="47"/>
  <c r="E492" i="47"/>
  <c r="D492" i="47"/>
  <c r="C492" i="47"/>
  <c r="B492" i="47"/>
  <c r="G491" i="47"/>
  <c r="F491" i="47"/>
  <c r="E491" i="47"/>
  <c r="D491" i="47"/>
  <c r="C491" i="47"/>
  <c r="B491" i="47"/>
  <c r="G490" i="47"/>
  <c r="F490" i="47"/>
  <c r="E490" i="47"/>
  <c r="D490" i="47"/>
  <c r="C490" i="47"/>
  <c r="B490" i="47"/>
  <c r="G489" i="47"/>
  <c r="F489" i="47"/>
  <c r="E489" i="47"/>
  <c r="D489" i="47"/>
  <c r="C489" i="47"/>
  <c r="B489" i="47"/>
  <c r="G488" i="47"/>
  <c r="F488" i="47"/>
  <c r="E488" i="47"/>
  <c r="D488" i="47"/>
  <c r="C488" i="47"/>
  <c r="B488" i="47"/>
  <c r="G487" i="47"/>
  <c r="F487" i="47"/>
  <c r="E487" i="47"/>
  <c r="D487" i="47"/>
  <c r="C487" i="47"/>
  <c r="B487" i="47"/>
  <c r="G486" i="47"/>
  <c r="F486" i="47"/>
  <c r="E486" i="47"/>
  <c r="D486" i="47"/>
  <c r="C486" i="47"/>
  <c r="B486" i="47"/>
  <c r="G485" i="47"/>
  <c r="F485" i="47"/>
  <c r="E485" i="47"/>
  <c r="D485" i="47"/>
  <c r="C485" i="47"/>
  <c r="B485" i="47"/>
  <c r="G484" i="47"/>
  <c r="F484" i="47"/>
  <c r="E484" i="47"/>
  <c r="D484" i="47"/>
  <c r="C484" i="47"/>
  <c r="B484" i="47"/>
  <c r="G483" i="47"/>
  <c r="F483" i="47"/>
  <c r="E483" i="47"/>
  <c r="D483" i="47"/>
  <c r="C483" i="47"/>
  <c r="B483" i="47"/>
  <c r="G482" i="47"/>
  <c r="F482" i="47"/>
  <c r="E482" i="47"/>
  <c r="D482" i="47"/>
  <c r="C482" i="47"/>
  <c r="B482" i="47"/>
  <c r="G481" i="47"/>
  <c r="F481" i="47"/>
  <c r="E481" i="47"/>
  <c r="D481" i="47"/>
  <c r="C481" i="47"/>
  <c r="B481" i="47"/>
  <c r="G480" i="47"/>
  <c r="F480" i="47"/>
  <c r="E480" i="47"/>
  <c r="D480" i="47"/>
  <c r="C480" i="47"/>
  <c r="B480" i="47"/>
  <c r="G479" i="47"/>
  <c r="F479" i="47"/>
  <c r="E479" i="47"/>
  <c r="D479" i="47"/>
  <c r="C479" i="47"/>
  <c r="B479" i="47"/>
  <c r="G478" i="47"/>
  <c r="F478" i="47"/>
  <c r="E478" i="47"/>
  <c r="D478" i="47"/>
  <c r="C478" i="47"/>
  <c r="B478" i="47"/>
  <c r="G477" i="47"/>
  <c r="F477" i="47"/>
  <c r="E477" i="47"/>
  <c r="D477" i="47"/>
  <c r="C477" i="47"/>
  <c r="B477" i="47"/>
  <c r="G476" i="47"/>
  <c r="F476" i="47"/>
  <c r="E476" i="47"/>
  <c r="D476" i="47"/>
  <c r="C476" i="47"/>
  <c r="B476" i="47"/>
  <c r="G475" i="47"/>
  <c r="F475" i="47"/>
  <c r="E475" i="47"/>
  <c r="D475" i="47"/>
  <c r="C475" i="47"/>
  <c r="B475" i="47"/>
  <c r="G474" i="47"/>
  <c r="F474" i="47"/>
  <c r="E474" i="47"/>
  <c r="D474" i="47"/>
  <c r="C474" i="47"/>
  <c r="B474" i="47"/>
  <c r="G473" i="47"/>
  <c r="F473" i="47"/>
  <c r="E473" i="47"/>
  <c r="D473" i="47"/>
  <c r="C473" i="47"/>
  <c r="B473" i="47"/>
  <c r="G472" i="47"/>
  <c r="F472" i="47"/>
  <c r="E472" i="47"/>
  <c r="D472" i="47"/>
  <c r="C472" i="47"/>
  <c r="B472" i="47"/>
  <c r="G471" i="47"/>
  <c r="F471" i="47"/>
  <c r="E471" i="47"/>
  <c r="D471" i="47"/>
  <c r="C471" i="47"/>
  <c r="B471" i="47"/>
  <c r="G470" i="47"/>
  <c r="F470" i="47"/>
  <c r="E470" i="47"/>
  <c r="D470" i="47"/>
  <c r="C470" i="47"/>
  <c r="B470" i="47"/>
  <c r="G469" i="47"/>
  <c r="F469" i="47"/>
  <c r="E469" i="47"/>
  <c r="D469" i="47"/>
  <c r="C469" i="47"/>
  <c r="B469" i="47"/>
  <c r="G468" i="47"/>
  <c r="F468" i="47"/>
  <c r="E468" i="47"/>
  <c r="D468" i="47"/>
  <c r="C468" i="47"/>
  <c r="B468" i="47"/>
  <c r="G467" i="47"/>
  <c r="F467" i="47"/>
  <c r="E467" i="47"/>
  <c r="D467" i="47"/>
  <c r="C467" i="47"/>
  <c r="B467" i="47"/>
  <c r="G466" i="47"/>
  <c r="F466" i="47"/>
  <c r="E466" i="47"/>
  <c r="D466" i="47"/>
  <c r="C466" i="47"/>
  <c r="B466" i="47"/>
  <c r="G465" i="47"/>
  <c r="F465" i="47"/>
  <c r="E465" i="47"/>
  <c r="D465" i="47"/>
  <c r="C465" i="47"/>
  <c r="B465" i="47"/>
  <c r="G464" i="47"/>
  <c r="F464" i="47"/>
  <c r="E464" i="47"/>
  <c r="D464" i="47"/>
  <c r="C464" i="47"/>
  <c r="B464" i="47"/>
  <c r="G463" i="47"/>
  <c r="F463" i="47"/>
  <c r="E463" i="47"/>
  <c r="D463" i="47"/>
  <c r="C463" i="47"/>
  <c r="B463" i="47"/>
  <c r="G462" i="47"/>
  <c r="F462" i="47"/>
  <c r="E462" i="47"/>
  <c r="D462" i="47"/>
  <c r="C462" i="47"/>
  <c r="B462" i="47"/>
  <c r="G461" i="47"/>
  <c r="F461" i="47"/>
  <c r="E461" i="47"/>
  <c r="D461" i="47"/>
  <c r="C461" i="47"/>
  <c r="B461" i="47"/>
  <c r="G460" i="47"/>
  <c r="F460" i="47"/>
  <c r="E460" i="47"/>
  <c r="D460" i="47"/>
  <c r="C460" i="47"/>
  <c r="B460" i="47"/>
  <c r="G459" i="47"/>
  <c r="F459" i="47"/>
  <c r="E459" i="47"/>
  <c r="D459" i="47"/>
  <c r="C459" i="47"/>
  <c r="B459" i="47"/>
  <c r="G458" i="47"/>
  <c r="F458" i="47"/>
  <c r="E458" i="47"/>
  <c r="D458" i="47"/>
  <c r="C458" i="47"/>
  <c r="B458" i="47"/>
  <c r="G457" i="47"/>
  <c r="F457" i="47"/>
  <c r="E457" i="47"/>
  <c r="D457" i="47"/>
  <c r="C457" i="47"/>
  <c r="B457" i="47"/>
  <c r="G456" i="47"/>
  <c r="F456" i="47"/>
  <c r="E456" i="47"/>
  <c r="D456" i="47"/>
  <c r="C456" i="47"/>
  <c r="B456" i="47"/>
  <c r="G455" i="47"/>
  <c r="F455" i="47"/>
  <c r="E455" i="47"/>
  <c r="D455" i="47"/>
  <c r="C455" i="47"/>
  <c r="B455" i="47"/>
  <c r="G454" i="47"/>
  <c r="F454" i="47"/>
  <c r="E454" i="47"/>
  <c r="D454" i="47"/>
  <c r="C454" i="47"/>
  <c r="B454" i="47"/>
  <c r="G453" i="47"/>
  <c r="F453" i="47"/>
  <c r="E453" i="47"/>
  <c r="D453" i="47"/>
  <c r="C453" i="47"/>
  <c r="B453" i="47"/>
  <c r="G452" i="47"/>
  <c r="F452" i="47"/>
  <c r="E452" i="47"/>
  <c r="D452" i="47"/>
  <c r="C452" i="47"/>
  <c r="B452" i="47"/>
  <c r="G451" i="47"/>
  <c r="F451" i="47"/>
  <c r="E451" i="47"/>
  <c r="D451" i="47"/>
  <c r="C451" i="47"/>
  <c r="B451" i="47"/>
  <c r="G450" i="47"/>
  <c r="F450" i="47"/>
  <c r="E450" i="47"/>
  <c r="D450" i="47"/>
  <c r="C450" i="47"/>
  <c r="B450" i="47"/>
  <c r="G449" i="47"/>
  <c r="F449" i="47"/>
  <c r="E449" i="47"/>
  <c r="D449" i="47"/>
  <c r="C449" i="47"/>
  <c r="B449" i="47"/>
  <c r="G448" i="47"/>
  <c r="F448" i="47"/>
  <c r="E448" i="47"/>
  <c r="D448" i="47"/>
  <c r="C448" i="47"/>
  <c r="B448" i="47"/>
  <c r="G447" i="47"/>
  <c r="F447" i="47"/>
  <c r="E447" i="47"/>
  <c r="D447" i="47"/>
  <c r="C447" i="47"/>
  <c r="B447" i="47"/>
  <c r="G446" i="47"/>
  <c r="F446" i="47"/>
  <c r="E446" i="47"/>
  <c r="D446" i="47"/>
  <c r="C446" i="47"/>
  <c r="B446" i="47"/>
  <c r="G445" i="47"/>
  <c r="F445" i="47"/>
  <c r="E445" i="47"/>
  <c r="D445" i="47"/>
  <c r="C445" i="47"/>
  <c r="B445" i="47"/>
  <c r="G444" i="47"/>
  <c r="F444" i="47"/>
  <c r="E444" i="47"/>
  <c r="D444" i="47"/>
  <c r="C444" i="47"/>
  <c r="B444" i="47"/>
  <c r="G443" i="47"/>
  <c r="F443" i="47"/>
  <c r="E443" i="47"/>
  <c r="D443" i="47"/>
  <c r="C443" i="47"/>
  <c r="B443" i="47"/>
  <c r="G442" i="47"/>
  <c r="F442" i="47"/>
  <c r="E442" i="47"/>
  <c r="D442" i="47"/>
  <c r="C442" i="47"/>
  <c r="B442" i="47"/>
  <c r="G441" i="47"/>
  <c r="F441" i="47"/>
  <c r="E441" i="47"/>
  <c r="D441" i="47"/>
  <c r="C441" i="47"/>
  <c r="B441" i="47"/>
  <c r="G440" i="47"/>
  <c r="F440" i="47"/>
  <c r="E440" i="47"/>
  <c r="D440" i="47"/>
  <c r="C440" i="47"/>
  <c r="B440" i="47"/>
  <c r="G439" i="47"/>
  <c r="F439" i="47"/>
  <c r="E439" i="47"/>
  <c r="D439" i="47"/>
  <c r="C439" i="47"/>
  <c r="B439" i="47"/>
  <c r="G438" i="47"/>
  <c r="F438" i="47"/>
  <c r="E438" i="47"/>
  <c r="D438" i="47"/>
  <c r="C438" i="47"/>
  <c r="B438" i="47"/>
  <c r="G437" i="47"/>
  <c r="F437" i="47"/>
  <c r="E437" i="47"/>
  <c r="D437" i="47"/>
  <c r="C437" i="47"/>
  <c r="B437" i="47"/>
  <c r="G436" i="47"/>
  <c r="F436" i="47"/>
  <c r="E436" i="47"/>
  <c r="D436" i="47"/>
  <c r="C436" i="47"/>
  <c r="B436" i="47"/>
  <c r="G435" i="47"/>
  <c r="F435" i="47"/>
  <c r="E435" i="47"/>
  <c r="D435" i="47"/>
  <c r="C435" i="47"/>
  <c r="B435" i="47"/>
  <c r="G434" i="47"/>
  <c r="F434" i="47"/>
  <c r="E434" i="47"/>
  <c r="D434" i="47"/>
  <c r="C434" i="47"/>
  <c r="B434" i="47"/>
  <c r="G433" i="47"/>
  <c r="F433" i="47"/>
  <c r="E433" i="47"/>
  <c r="D433" i="47"/>
  <c r="C433" i="47"/>
  <c r="B433" i="47"/>
  <c r="G432" i="47"/>
  <c r="F432" i="47"/>
  <c r="E432" i="47"/>
  <c r="D432" i="47"/>
  <c r="C432" i="47"/>
  <c r="B432" i="47"/>
  <c r="G431" i="47"/>
  <c r="F431" i="47"/>
  <c r="E431" i="47"/>
  <c r="D431" i="47"/>
  <c r="C431" i="47"/>
  <c r="B431" i="47"/>
  <c r="G430" i="47"/>
  <c r="F430" i="47"/>
  <c r="E430" i="47"/>
  <c r="D430" i="47"/>
  <c r="C430" i="47"/>
  <c r="B430" i="47"/>
  <c r="G429" i="47"/>
  <c r="F429" i="47"/>
  <c r="E429" i="47"/>
  <c r="D429" i="47"/>
  <c r="C429" i="47"/>
  <c r="B429" i="47"/>
  <c r="G428" i="47"/>
  <c r="F428" i="47"/>
  <c r="E428" i="47"/>
  <c r="D428" i="47"/>
  <c r="C428" i="47"/>
  <c r="B428" i="47"/>
  <c r="G427" i="47"/>
  <c r="F427" i="47"/>
  <c r="E427" i="47"/>
  <c r="D427" i="47"/>
  <c r="C427" i="47"/>
  <c r="B427" i="47"/>
  <c r="G426" i="47"/>
  <c r="F426" i="47"/>
  <c r="E426" i="47"/>
  <c r="D426" i="47"/>
  <c r="C426" i="47"/>
  <c r="B426" i="47"/>
  <c r="G425" i="47"/>
  <c r="F425" i="47"/>
  <c r="E425" i="47"/>
  <c r="D425" i="47"/>
  <c r="C425" i="47"/>
  <c r="B425" i="47"/>
  <c r="G424" i="47"/>
  <c r="F424" i="47"/>
  <c r="E424" i="47"/>
  <c r="D424" i="47"/>
  <c r="C424" i="47"/>
  <c r="B424" i="47"/>
  <c r="G423" i="47"/>
  <c r="F423" i="47"/>
  <c r="E423" i="47"/>
  <c r="D423" i="47"/>
  <c r="C423" i="47"/>
  <c r="B423" i="47"/>
  <c r="G422" i="47"/>
  <c r="F422" i="47"/>
  <c r="E422" i="47"/>
  <c r="D422" i="47"/>
  <c r="C422" i="47"/>
  <c r="B422" i="47"/>
  <c r="G421" i="47"/>
  <c r="F421" i="47"/>
  <c r="E421" i="47"/>
  <c r="D421" i="47"/>
  <c r="C421" i="47"/>
  <c r="B421" i="47"/>
  <c r="G420" i="47"/>
  <c r="F420" i="47"/>
  <c r="E420" i="47"/>
  <c r="D420" i="47"/>
  <c r="C420" i="47"/>
  <c r="B420" i="47"/>
  <c r="G419" i="47"/>
  <c r="F419" i="47"/>
  <c r="E419" i="47"/>
  <c r="D419" i="47"/>
  <c r="C419" i="47"/>
  <c r="B419" i="47"/>
  <c r="G418" i="47"/>
  <c r="F418" i="47"/>
  <c r="E418" i="47"/>
  <c r="D418" i="47"/>
  <c r="C418" i="47"/>
  <c r="B418" i="47"/>
  <c r="G417" i="47"/>
  <c r="F417" i="47"/>
  <c r="E417" i="47"/>
  <c r="D417" i="47"/>
  <c r="C417" i="47"/>
  <c r="B417" i="47"/>
  <c r="G416" i="47"/>
  <c r="F416" i="47"/>
  <c r="E416" i="47"/>
  <c r="D416" i="47"/>
  <c r="C416" i="47"/>
  <c r="B416" i="47"/>
  <c r="G415" i="47"/>
  <c r="F415" i="47"/>
  <c r="E415" i="47"/>
  <c r="D415" i="47"/>
  <c r="C415" i="47"/>
  <c r="B415" i="47"/>
  <c r="G414" i="47"/>
  <c r="F414" i="47"/>
  <c r="E414" i="47"/>
  <c r="D414" i="47"/>
  <c r="C414" i="47"/>
  <c r="B414" i="47"/>
  <c r="G413" i="47"/>
  <c r="F413" i="47"/>
  <c r="E413" i="47"/>
  <c r="D413" i="47"/>
  <c r="C413" i="47"/>
  <c r="B413" i="47"/>
  <c r="G412" i="47"/>
  <c r="F412" i="47"/>
  <c r="E412" i="47"/>
  <c r="D412" i="47"/>
  <c r="C412" i="47"/>
  <c r="B412" i="47"/>
  <c r="G411" i="47"/>
  <c r="F411" i="47"/>
  <c r="E411" i="47"/>
  <c r="D411" i="47"/>
  <c r="C411" i="47"/>
  <c r="B411" i="47"/>
  <c r="G410" i="47"/>
  <c r="F410" i="47"/>
  <c r="E410" i="47"/>
  <c r="D410" i="47"/>
  <c r="C410" i="47"/>
  <c r="B410" i="47"/>
  <c r="G409" i="47"/>
  <c r="F409" i="47"/>
  <c r="E409" i="47"/>
  <c r="D409" i="47"/>
  <c r="C409" i="47"/>
  <c r="B409" i="47"/>
  <c r="G408" i="47"/>
  <c r="F408" i="47"/>
  <c r="E408" i="47"/>
  <c r="D408" i="47"/>
  <c r="C408" i="47"/>
  <c r="B408" i="47"/>
  <c r="G407" i="47"/>
  <c r="F407" i="47"/>
  <c r="E407" i="47"/>
  <c r="D407" i="47"/>
  <c r="C407" i="47"/>
  <c r="B407" i="47"/>
  <c r="G406" i="47"/>
  <c r="F406" i="47"/>
  <c r="E406" i="47"/>
  <c r="D406" i="47"/>
  <c r="C406" i="47"/>
  <c r="B406" i="47"/>
  <c r="G405" i="47"/>
  <c r="F405" i="47"/>
  <c r="E405" i="47"/>
  <c r="D405" i="47"/>
  <c r="C405" i="47"/>
  <c r="B405" i="47"/>
  <c r="G404" i="47"/>
  <c r="F404" i="47"/>
  <c r="E404" i="47"/>
  <c r="D404" i="47"/>
  <c r="C404" i="47"/>
  <c r="B404" i="47"/>
  <c r="G403" i="47"/>
  <c r="F403" i="47"/>
  <c r="E403" i="47"/>
  <c r="D403" i="47"/>
  <c r="C403" i="47"/>
  <c r="B403" i="47"/>
  <c r="G402" i="47"/>
  <c r="F402" i="47"/>
  <c r="E402" i="47"/>
  <c r="D402" i="47"/>
  <c r="C402" i="47"/>
  <c r="B402" i="47"/>
  <c r="G401" i="47"/>
  <c r="F401" i="47"/>
  <c r="E401" i="47"/>
  <c r="D401" i="47"/>
  <c r="C401" i="47"/>
  <c r="B401" i="47"/>
  <c r="G400" i="47"/>
  <c r="F400" i="47"/>
  <c r="E400" i="47"/>
  <c r="D400" i="47"/>
  <c r="C400" i="47"/>
  <c r="B400" i="47"/>
  <c r="G399" i="47"/>
  <c r="F399" i="47"/>
  <c r="E399" i="47"/>
  <c r="D399" i="47"/>
  <c r="C399" i="47"/>
  <c r="B399" i="47"/>
  <c r="G398" i="47"/>
  <c r="F398" i="47"/>
  <c r="E398" i="47"/>
  <c r="D398" i="47"/>
  <c r="C398" i="47"/>
  <c r="B398" i="47"/>
  <c r="G397" i="47"/>
  <c r="F397" i="47"/>
  <c r="E397" i="47"/>
  <c r="D397" i="47"/>
  <c r="C397" i="47"/>
  <c r="B397" i="47"/>
  <c r="G396" i="47"/>
  <c r="F396" i="47"/>
  <c r="E396" i="47"/>
  <c r="D396" i="47"/>
  <c r="C396" i="47"/>
  <c r="B396" i="47"/>
  <c r="G395" i="47"/>
  <c r="F395" i="47"/>
  <c r="E395" i="47"/>
  <c r="D395" i="47"/>
  <c r="C395" i="47"/>
  <c r="B395" i="47"/>
  <c r="G394" i="47"/>
  <c r="F394" i="47"/>
  <c r="E394" i="47"/>
  <c r="D394" i="47"/>
  <c r="C394" i="47"/>
  <c r="B394" i="47"/>
  <c r="G393" i="47"/>
  <c r="F393" i="47"/>
  <c r="E393" i="47"/>
  <c r="D393" i="47"/>
  <c r="C393" i="47"/>
  <c r="B393" i="47"/>
  <c r="G392" i="47"/>
  <c r="F392" i="47"/>
  <c r="E392" i="47"/>
  <c r="D392" i="47"/>
  <c r="C392" i="47"/>
  <c r="B392" i="47"/>
  <c r="G391" i="47"/>
  <c r="F391" i="47"/>
  <c r="E391" i="47"/>
  <c r="D391" i="47"/>
  <c r="C391" i="47"/>
  <c r="B391" i="47"/>
  <c r="G390" i="47"/>
  <c r="F390" i="47"/>
  <c r="E390" i="47"/>
  <c r="D390" i="47"/>
  <c r="C390" i="47"/>
  <c r="B390" i="47"/>
  <c r="G389" i="47"/>
  <c r="F389" i="47"/>
  <c r="E389" i="47"/>
  <c r="D389" i="47"/>
  <c r="C389" i="47"/>
  <c r="B389" i="47"/>
  <c r="G388" i="47"/>
  <c r="F388" i="47"/>
  <c r="E388" i="47"/>
  <c r="D388" i="47"/>
  <c r="C388" i="47"/>
  <c r="B388" i="47"/>
  <c r="G387" i="47"/>
  <c r="F387" i="47"/>
  <c r="E387" i="47"/>
  <c r="D387" i="47"/>
  <c r="C387" i="47"/>
  <c r="B387" i="47"/>
  <c r="G386" i="47"/>
  <c r="F386" i="47"/>
  <c r="E386" i="47"/>
  <c r="D386" i="47"/>
  <c r="C386" i="47"/>
  <c r="B386" i="47"/>
  <c r="G385" i="47"/>
  <c r="F385" i="47"/>
  <c r="E385" i="47"/>
  <c r="D385" i="47"/>
  <c r="C385" i="47"/>
  <c r="B385" i="47"/>
  <c r="G384" i="47"/>
  <c r="F384" i="47"/>
  <c r="E384" i="47"/>
  <c r="D384" i="47"/>
  <c r="C384" i="47"/>
  <c r="B384" i="47"/>
  <c r="G383" i="47"/>
  <c r="F383" i="47"/>
  <c r="E383" i="47"/>
  <c r="D383" i="47"/>
  <c r="C383" i="47"/>
  <c r="B383" i="47"/>
  <c r="G382" i="47"/>
  <c r="F382" i="47"/>
  <c r="E382" i="47"/>
  <c r="D382" i="47"/>
  <c r="C382" i="47"/>
  <c r="B382" i="47"/>
  <c r="G381" i="47"/>
  <c r="F381" i="47"/>
  <c r="E381" i="47"/>
  <c r="D381" i="47"/>
  <c r="C381" i="47"/>
  <c r="B381" i="47"/>
  <c r="G380" i="47"/>
  <c r="F380" i="47"/>
  <c r="E380" i="47"/>
  <c r="D380" i="47"/>
  <c r="C380" i="47"/>
  <c r="B380" i="47"/>
  <c r="G379" i="47"/>
  <c r="F379" i="47"/>
  <c r="E379" i="47"/>
  <c r="D379" i="47"/>
  <c r="C379" i="47"/>
  <c r="B379" i="47"/>
  <c r="G378" i="47"/>
  <c r="F378" i="47"/>
  <c r="E378" i="47"/>
  <c r="D378" i="47"/>
  <c r="C378" i="47"/>
  <c r="B378" i="47"/>
  <c r="G377" i="47"/>
  <c r="F377" i="47"/>
  <c r="E377" i="47"/>
  <c r="D377" i="47"/>
  <c r="C377" i="47"/>
  <c r="B377" i="47"/>
  <c r="G376" i="47"/>
  <c r="F376" i="47"/>
  <c r="E376" i="47"/>
  <c r="D376" i="47"/>
  <c r="C376" i="47"/>
  <c r="B376" i="47"/>
  <c r="G375" i="47"/>
  <c r="F375" i="47"/>
  <c r="E375" i="47"/>
  <c r="D375" i="47"/>
  <c r="C375" i="47"/>
  <c r="B375" i="47"/>
  <c r="G374" i="47"/>
  <c r="F374" i="47"/>
  <c r="E374" i="47"/>
  <c r="D374" i="47"/>
  <c r="C374" i="47"/>
  <c r="B374" i="47"/>
  <c r="G373" i="47"/>
  <c r="F373" i="47"/>
  <c r="E373" i="47"/>
  <c r="D373" i="47"/>
  <c r="C373" i="47"/>
  <c r="B373" i="47"/>
  <c r="G372" i="47"/>
  <c r="F372" i="47"/>
  <c r="E372" i="47"/>
  <c r="D372" i="47"/>
  <c r="C372" i="47"/>
  <c r="B372" i="47"/>
  <c r="G371" i="47"/>
  <c r="F371" i="47"/>
  <c r="E371" i="47"/>
  <c r="D371" i="47"/>
  <c r="C371" i="47"/>
  <c r="B371" i="47"/>
  <c r="G370" i="47"/>
  <c r="F370" i="47"/>
  <c r="E370" i="47"/>
  <c r="D370" i="47"/>
  <c r="C370" i="47"/>
  <c r="B370" i="47"/>
  <c r="G369" i="47"/>
  <c r="F369" i="47"/>
  <c r="E369" i="47"/>
  <c r="D369" i="47"/>
  <c r="C369" i="47"/>
  <c r="B369" i="47"/>
  <c r="G368" i="47"/>
  <c r="F368" i="47"/>
  <c r="E368" i="47"/>
  <c r="D368" i="47"/>
  <c r="C368" i="47"/>
  <c r="B368" i="47"/>
  <c r="G367" i="47"/>
  <c r="F367" i="47"/>
  <c r="E367" i="47"/>
  <c r="D367" i="47"/>
  <c r="C367" i="47"/>
  <c r="B367" i="47"/>
  <c r="G366" i="47"/>
  <c r="F366" i="47"/>
  <c r="E366" i="47"/>
  <c r="D366" i="47"/>
  <c r="C366" i="47"/>
  <c r="B366" i="47"/>
  <c r="G365" i="47"/>
  <c r="F365" i="47"/>
  <c r="E365" i="47"/>
  <c r="D365" i="47"/>
  <c r="C365" i="47"/>
  <c r="B365" i="47"/>
  <c r="G364" i="47"/>
  <c r="F364" i="47"/>
  <c r="E364" i="47"/>
  <c r="D364" i="47"/>
  <c r="C364" i="47"/>
  <c r="B364" i="47"/>
  <c r="G363" i="47"/>
  <c r="F363" i="47"/>
  <c r="E363" i="47"/>
  <c r="D363" i="47"/>
  <c r="C363" i="47"/>
  <c r="B363" i="47"/>
  <c r="G362" i="47"/>
  <c r="F362" i="47"/>
  <c r="E362" i="47"/>
  <c r="D362" i="47"/>
  <c r="C362" i="47"/>
  <c r="B362" i="47"/>
  <c r="G361" i="47"/>
  <c r="F361" i="47"/>
  <c r="E361" i="47"/>
  <c r="D361" i="47"/>
  <c r="C361" i="47"/>
  <c r="B361" i="47"/>
  <c r="G360" i="47"/>
  <c r="F360" i="47"/>
  <c r="E360" i="47"/>
  <c r="D360" i="47"/>
  <c r="C360" i="47"/>
  <c r="B360" i="47"/>
  <c r="G359" i="47"/>
  <c r="F359" i="47"/>
  <c r="E359" i="47"/>
  <c r="D359" i="47"/>
  <c r="C359" i="47"/>
  <c r="B359" i="47"/>
  <c r="G358" i="47"/>
  <c r="F358" i="47"/>
  <c r="E358" i="47"/>
  <c r="D358" i="47"/>
  <c r="C358" i="47"/>
  <c r="B358" i="47"/>
  <c r="G357" i="47"/>
  <c r="F357" i="47"/>
  <c r="E357" i="47"/>
  <c r="D357" i="47"/>
  <c r="C357" i="47"/>
  <c r="B357" i="47"/>
  <c r="G356" i="47"/>
  <c r="F356" i="47"/>
  <c r="E356" i="47"/>
  <c r="D356" i="47"/>
  <c r="C356" i="47"/>
  <c r="B356" i="47"/>
  <c r="G355" i="47"/>
  <c r="F355" i="47"/>
  <c r="E355" i="47"/>
  <c r="D355" i="47"/>
  <c r="C355" i="47"/>
  <c r="B355" i="47"/>
  <c r="G354" i="47"/>
  <c r="F354" i="47"/>
  <c r="E354" i="47"/>
  <c r="D354" i="47"/>
  <c r="C354" i="47"/>
  <c r="B354" i="47"/>
  <c r="G353" i="47"/>
  <c r="F353" i="47"/>
  <c r="E353" i="47"/>
  <c r="D353" i="47"/>
  <c r="C353" i="47"/>
  <c r="B353" i="47"/>
  <c r="G352" i="47"/>
  <c r="F352" i="47"/>
  <c r="E352" i="47"/>
  <c r="D352" i="47"/>
  <c r="C352" i="47"/>
  <c r="B352" i="47"/>
  <c r="G351" i="47"/>
  <c r="F351" i="47"/>
  <c r="E351" i="47"/>
  <c r="D351" i="47"/>
  <c r="C351" i="47"/>
  <c r="B351" i="47"/>
  <c r="G350" i="47"/>
  <c r="F350" i="47"/>
  <c r="E350" i="47"/>
  <c r="D350" i="47"/>
  <c r="C350" i="47"/>
  <c r="B350" i="47"/>
  <c r="G349" i="47"/>
  <c r="F349" i="47"/>
  <c r="E349" i="47"/>
  <c r="D349" i="47"/>
  <c r="C349" i="47"/>
  <c r="B349" i="47"/>
  <c r="G348" i="47"/>
  <c r="F348" i="47"/>
  <c r="E348" i="47"/>
  <c r="D348" i="47"/>
  <c r="C348" i="47"/>
  <c r="B348" i="47"/>
  <c r="G347" i="47"/>
  <c r="F347" i="47"/>
  <c r="E347" i="47"/>
  <c r="D347" i="47"/>
  <c r="C347" i="47"/>
  <c r="B347" i="47"/>
  <c r="G346" i="47"/>
  <c r="F346" i="47"/>
  <c r="E346" i="47"/>
  <c r="D346" i="47"/>
  <c r="C346" i="47"/>
  <c r="B346" i="47"/>
  <c r="G345" i="47"/>
  <c r="F345" i="47"/>
  <c r="E345" i="47"/>
  <c r="D345" i="47"/>
  <c r="C345" i="47"/>
  <c r="B345" i="47"/>
  <c r="G344" i="47"/>
  <c r="F344" i="47"/>
  <c r="E344" i="47"/>
  <c r="D344" i="47"/>
  <c r="C344" i="47"/>
  <c r="B344" i="47"/>
  <c r="G343" i="47"/>
  <c r="F343" i="47"/>
  <c r="E343" i="47"/>
  <c r="D343" i="47"/>
  <c r="C343" i="47"/>
  <c r="B343" i="47"/>
  <c r="G342" i="47"/>
  <c r="F342" i="47"/>
  <c r="E342" i="47"/>
  <c r="D342" i="47"/>
  <c r="C342" i="47"/>
  <c r="B342" i="47"/>
  <c r="G341" i="47"/>
  <c r="F341" i="47"/>
  <c r="E341" i="47"/>
  <c r="D341" i="47"/>
  <c r="C341" i="47"/>
  <c r="B341" i="47"/>
  <c r="G340" i="47"/>
  <c r="F340" i="47"/>
  <c r="E340" i="47"/>
  <c r="D340" i="47"/>
  <c r="C340" i="47"/>
  <c r="B340" i="47"/>
  <c r="G339" i="47"/>
  <c r="F339" i="47"/>
  <c r="E339" i="47"/>
  <c r="D339" i="47"/>
  <c r="C339" i="47"/>
  <c r="B339" i="47"/>
  <c r="G338" i="47"/>
  <c r="F338" i="47"/>
  <c r="E338" i="47"/>
  <c r="D338" i="47"/>
  <c r="C338" i="47"/>
  <c r="B338" i="47"/>
  <c r="G337" i="47"/>
  <c r="F337" i="47"/>
  <c r="E337" i="47"/>
  <c r="D337" i="47"/>
  <c r="C337" i="47"/>
  <c r="B337" i="47"/>
  <c r="G336" i="47"/>
  <c r="F336" i="47"/>
  <c r="E336" i="47"/>
  <c r="D336" i="47"/>
  <c r="C336" i="47"/>
  <c r="B336" i="47"/>
  <c r="G335" i="47"/>
  <c r="F335" i="47"/>
  <c r="E335" i="47"/>
  <c r="D335" i="47"/>
  <c r="C335" i="47"/>
  <c r="B335" i="47"/>
  <c r="G334" i="47"/>
  <c r="F334" i="47"/>
  <c r="E334" i="47"/>
  <c r="D334" i="47"/>
  <c r="C334" i="47"/>
  <c r="B334" i="47"/>
  <c r="G333" i="47"/>
  <c r="F333" i="47"/>
  <c r="E333" i="47"/>
  <c r="D333" i="47"/>
  <c r="C333" i="47"/>
  <c r="B333" i="47"/>
  <c r="G332" i="47"/>
  <c r="F332" i="47"/>
  <c r="E332" i="47"/>
  <c r="D332" i="47"/>
  <c r="C332" i="47"/>
  <c r="B332" i="47"/>
  <c r="G331" i="47"/>
  <c r="F331" i="47"/>
  <c r="E331" i="47"/>
  <c r="D331" i="47"/>
  <c r="C331" i="47"/>
  <c r="B331" i="47"/>
  <c r="G330" i="47"/>
  <c r="F330" i="47"/>
  <c r="E330" i="47"/>
  <c r="D330" i="47"/>
  <c r="C330" i="47"/>
  <c r="B330" i="47"/>
  <c r="G329" i="47"/>
  <c r="F329" i="47"/>
  <c r="E329" i="47"/>
  <c r="D329" i="47"/>
  <c r="C329" i="47"/>
  <c r="B329" i="47"/>
  <c r="G328" i="47"/>
  <c r="F328" i="47"/>
  <c r="E328" i="47"/>
  <c r="D328" i="47"/>
  <c r="C328" i="47"/>
  <c r="B328" i="47"/>
  <c r="G327" i="47"/>
  <c r="F327" i="47"/>
  <c r="E327" i="47"/>
  <c r="D327" i="47"/>
  <c r="C327" i="47"/>
  <c r="B327" i="47"/>
  <c r="G326" i="47"/>
  <c r="F326" i="47"/>
  <c r="E326" i="47"/>
  <c r="D326" i="47"/>
  <c r="C326" i="47"/>
  <c r="B326" i="47"/>
  <c r="G325" i="47"/>
  <c r="F325" i="47"/>
  <c r="E325" i="47"/>
  <c r="D325" i="47"/>
  <c r="C325" i="47"/>
  <c r="B325" i="47"/>
  <c r="G324" i="47"/>
  <c r="F324" i="47"/>
  <c r="E324" i="47"/>
  <c r="D324" i="47"/>
  <c r="C324" i="47"/>
  <c r="B324" i="47"/>
  <c r="G323" i="47"/>
  <c r="F323" i="47"/>
  <c r="E323" i="47"/>
  <c r="D323" i="47"/>
  <c r="C323" i="47"/>
  <c r="B323" i="47"/>
  <c r="G322" i="47"/>
  <c r="F322" i="47"/>
  <c r="E322" i="47"/>
  <c r="D322" i="47"/>
  <c r="C322" i="47"/>
  <c r="B322" i="47"/>
  <c r="G321" i="47"/>
  <c r="F321" i="47"/>
  <c r="E321" i="47"/>
  <c r="D321" i="47"/>
  <c r="C321" i="47"/>
  <c r="B321" i="47"/>
  <c r="G320" i="47"/>
  <c r="F320" i="47"/>
  <c r="E320" i="47"/>
  <c r="D320" i="47"/>
  <c r="C320" i="47"/>
  <c r="B320" i="47"/>
  <c r="G319" i="47"/>
  <c r="F319" i="47"/>
  <c r="E319" i="47"/>
  <c r="D319" i="47"/>
  <c r="C319" i="47"/>
  <c r="B319" i="47"/>
  <c r="G318" i="47"/>
  <c r="F318" i="47"/>
  <c r="E318" i="47"/>
  <c r="D318" i="47"/>
  <c r="C318" i="47"/>
  <c r="B318" i="47"/>
  <c r="G317" i="47"/>
  <c r="F317" i="47"/>
  <c r="E317" i="47"/>
  <c r="D317" i="47"/>
  <c r="C317" i="47"/>
  <c r="B317" i="47"/>
  <c r="G316" i="47"/>
  <c r="F316" i="47"/>
  <c r="E316" i="47"/>
  <c r="D316" i="47"/>
  <c r="C316" i="47"/>
  <c r="B316" i="47"/>
  <c r="G315" i="47"/>
  <c r="F315" i="47"/>
  <c r="E315" i="47"/>
  <c r="D315" i="47"/>
  <c r="C315" i="47"/>
  <c r="B315" i="47"/>
  <c r="G314" i="47"/>
  <c r="F314" i="47"/>
  <c r="E314" i="47"/>
  <c r="D314" i="47"/>
  <c r="C314" i="47"/>
  <c r="B314" i="47"/>
  <c r="G313" i="47"/>
  <c r="F313" i="47"/>
  <c r="E313" i="47"/>
  <c r="D313" i="47"/>
  <c r="C313" i="47"/>
  <c r="B313" i="47"/>
  <c r="G312" i="47"/>
  <c r="F312" i="47"/>
  <c r="E312" i="47"/>
  <c r="C312" i="47"/>
  <c r="B312" i="47"/>
  <c r="G311" i="47"/>
  <c r="F311" i="47"/>
  <c r="E311" i="47"/>
  <c r="C311" i="47"/>
  <c r="B311" i="47"/>
  <c r="G310" i="47"/>
  <c r="F310" i="47"/>
  <c r="E310" i="47"/>
  <c r="C310" i="47"/>
  <c r="B310" i="47"/>
  <c r="G309" i="47"/>
  <c r="F309" i="47"/>
  <c r="E309" i="47"/>
  <c r="C309" i="47"/>
  <c r="B309" i="47"/>
  <c r="G308" i="47"/>
  <c r="F308" i="47"/>
  <c r="E308" i="47"/>
  <c r="C308" i="47"/>
  <c r="B308" i="47"/>
  <c r="G307" i="47"/>
  <c r="F307" i="47"/>
  <c r="E307" i="47"/>
  <c r="C307" i="47"/>
  <c r="B307" i="47"/>
  <c r="G306" i="47"/>
  <c r="F306" i="47"/>
  <c r="E306" i="47"/>
  <c r="C306" i="47"/>
  <c r="B306" i="47"/>
  <c r="G305" i="47"/>
  <c r="F305" i="47"/>
  <c r="E305" i="47"/>
  <c r="C305" i="47"/>
  <c r="B305" i="47"/>
  <c r="G304" i="47"/>
  <c r="F304" i="47"/>
  <c r="E304" i="47"/>
  <c r="D304" i="47"/>
  <c r="C304" i="47"/>
  <c r="B304" i="47"/>
  <c r="G303" i="47"/>
  <c r="F303" i="47"/>
  <c r="E303" i="47"/>
  <c r="D303" i="47"/>
  <c r="C303" i="47"/>
  <c r="B303" i="47"/>
  <c r="G302" i="47"/>
  <c r="F302" i="47"/>
  <c r="E302" i="47"/>
  <c r="D302" i="47"/>
  <c r="C302" i="47"/>
  <c r="B302" i="47"/>
  <c r="G301" i="47"/>
  <c r="F301" i="47"/>
  <c r="E301" i="47"/>
  <c r="D301" i="47"/>
  <c r="C301" i="47"/>
  <c r="B301" i="47"/>
  <c r="G300" i="47"/>
  <c r="F300" i="47"/>
  <c r="E300" i="47"/>
  <c r="D300" i="47"/>
  <c r="C300" i="47"/>
  <c r="B300" i="47"/>
  <c r="G299" i="47"/>
  <c r="F299" i="47"/>
  <c r="E299" i="47"/>
  <c r="D299" i="47"/>
  <c r="C299" i="47"/>
  <c r="B299" i="47"/>
  <c r="G298" i="47"/>
  <c r="F298" i="47"/>
  <c r="E298" i="47"/>
  <c r="D298" i="47"/>
  <c r="C298" i="47"/>
  <c r="B298" i="47"/>
  <c r="G297" i="47"/>
  <c r="F297" i="47"/>
  <c r="E297" i="47"/>
  <c r="D297" i="47"/>
  <c r="C297" i="47"/>
  <c r="B297" i="47"/>
  <c r="G296" i="47"/>
  <c r="F296" i="47"/>
  <c r="E296" i="47"/>
  <c r="D296" i="47"/>
  <c r="C296" i="47"/>
  <c r="B296" i="47"/>
  <c r="G295" i="47"/>
  <c r="F295" i="47"/>
  <c r="E295" i="47"/>
  <c r="D295" i="47"/>
  <c r="C295" i="47"/>
  <c r="B295" i="47"/>
  <c r="G294" i="47"/>
  <c r="F294" i="47"/>
  <c r="E294" i="47"/>
  <c r="D294" i="47"/>
  <c r="C294" i="47"/>
  <c r="B294" i="47"/>
  <c r="G293" i="47"/>
  <c r="F293" i="47"/>
  <c r="E293" i="47"/>
  <c r="D293" i="47"/>
  <c r="C293" i="47"/>
  <c r="B293" i="47"/>
  <c r="G292" i="47"/>
  <c r="F292" i="47"/>
  <c r="E292" i="47"/>
  <c r="D292" i="47"/>
  <c r="C292" i="47"/>
  <c r="B292" i="47"/>
  <c r="G291" i="47"/>
  <c r="F291" i="47"/>
  <c r="E291" i="47"/>
  <c r="D291" i="47"/>
  <c r="C291" i="47"/>
  <c r="B291" i="47"/>
  <c r="G290" i="47"/>
  <c r="F290" i="47"/>
  <c r="E290" i="47"/>
  <c r="D290" i="47"/>
  <c r="C290" i="47"/>
  <c r="B290" i="47"/>
  <c r="G289" i="47"/>
  <c r="F289" i="47"/>
  <c r="E289" i="47"/>
  <c r="D289" i="47"/>
  <c r="C289" i="47"/>
  <c r="B289" i="47"/>
  <c r="G288" i="47"/>
  <c r="F288" i="47"/>
  <c r="E288" i="47"/>
  <c r="D288" i="47"/>
  <c r="C288" i="47"/>
  <c r="B288" i="47"/>
  <c r="G287" i="47"/>
  <c r="F287" i="47"/>
  <c r="E287" i="47"/>
  <c r="D287" i="47"/>
  <c r="C287" i="47"/>
  <c r="B287" i="47"/>
  <c r="G286" i="47"/>
  <c r="F286" i="47"/>
  <c r="E286" i="47"/>
  <c r="D286" i="47"/>
  <c r="C286" i="47"/>
  <c r="B286" i="47"/>
  <c r="G285" i="47"/>
  <c r="F285" i="47"/>
  <c r="E285" i="47"/>
  <c r="D285" i="47"/>
  <c r="C285" i="47"/>
  <c r="B285" i="47"/>
  <c r="G284" i="47"/>
  <c r="F284" i="47"/>
  <c r="E284" i="47"/>
  <c r="D284" i="47"/>
  <c r="C284" i="47"/>
  <c r="B284" i="47"/>
  <c r="G283" i="47"/>
  <c r="F283" i="47"/>
  <c r="E283" i="47"/>
  <c r="D283" i="47"/>
  <c r="C283" i="47"/>
  <c r="B283" i="47"/>
  <c r="G282" i="47"/>
  <c r="F282" i="47"/>
  <c r="E282" i="47"/>
  <c r="D282" i="47"/>
  <c r="C282" i="47"/>
  <c r="B282" i="47"/>
  <c r="G281" i="47"/>
  <c r="F281" i="47"/>
  <c r="E281" i="47"/>
  <c r="D281" i="47"/>
  <c r="C281" i="47"/>
  <c r="B281" i="47"/>
  <c r="G280" i="47"/>
  <c r="F280" i="47"/>
  <c r="E280" i="47"/>
  <c r="D280" i="47"/>
  <c r="C280" i="47"/>
  <c r="B280" i="47"/>
  <c r="G279" i="47"/>
  <c r="F279" i="47"/>
  <c r="E279" i="47"/>
  <c r="D279" i="47"/>
  <c r="C279" i="47"/>
  <c r="B279" i="47"/>
  <c r="G278" i="47"/>
  <c r="F278" i="47"/>
  <c r="E278" i="47"/>
  <c r="D278" i="47"/>
  <c r="C278" i="47"/>
  <c r="B278" i="47"/>
  <c r="G277" i="47"/>
  <c r="F277" i="47"/>
  <c r="E277" i="47"/>
  <c r="D277" i="47"/>
  <c r="C277" i="47"/>
  <c r="B277" i="47"/>
  <c r="G276" i="47"/>
  <c r="F276" i="47"/>
  <c r="E276" i="47"/>
  <c r="D276" i="47"/>
  <c r="C276" i="47"/>
  <c r="B276" i="47"/>
  <c r="G275" i="47"/>
  <c r="F275" i="47"/>
  <c r="E275" i="47"/>
  <c r="D275" i="47"/>
  <c r="C275" i="47"/>
  <c r="B275" i="47"/>
  <c r="G274" i="47"/>
  <c r="F274" i="47"/>
  <c r="E274" i="47"/>
  <c r="D274" i="47"/>
  <c r="C274" i="47"/>
  <c r="B274" i="47"/>
  <c r="G273" i="47"/>
  <c r="F273" i="47"/>
  <c r="E273" i="47"/>
  <c r="D273" i="47"/>
  <c r="C273" i="47"/>
  <c r="B273" i="47"/>
  <c r="G272" i="47"/>
  <c r="F272" i="47"/>
  <c r="E272" i="47"/>
  <c r="D272" i="47"/>
  <c r="C272" i="47"/>
  <c r="B272" i="47"/>
  <c r="G271" i="47"/>
  <c r="F271" i="47"/>
  <c r="E271" i="47"/>
  <c r="D271" i="47"/>
  <c r="C271" i="47"/>
  <c r="B271" i="47"/>
  <c r="G270" i="47"/>
  <c r="F270" i="47"/>
  <c r="E270" i="47"/>
  <c r="D270" i="47"/>
  <c r="C270" i="47"/>
  <c r="B270" i="47"/>
  <c r="G269" i="47"/>
  <c r="F269" i="47"/>
  <c r="E269" i="47"/>
  <c r="D269" i="47"/>
  <c r="C269" i="47"/>
  <c r="B269" i="47"/>
  <c r="G268" i="47"/>
  <c r="F268" i="47"/>
  <c r="E268" i="47"/>
  <c r="D268" i="47"/>
  <c r="C268" i="47"/>
  <c r="B268" i="47"/>
  <c r="G267" i="47"/>
  <c r="F267" i="47"/>
  <c r="E267" i="47"/>
  <c r="D267" i="47"/>
  <c r="C267" i="47"/>
  <c r="B267" i="47"/>
  <c r="G266" i="47"/>
  <c r="F266" i="47"/>
  <c r="E266" i="47"/>
  <c r="D266" i="47"/>
  <c r="C266" i="47"/>
  <c r="B266" i="47"/>
  <c r="G265" i="47"/>
  <c r="F265" i="47"/>
  <c r="E265" i="47"/>
  <c r="D265" i="47"/>
  <c r="C265" i="47"/>
  <c r="B265" i="47"/>
  <c r="G264" i="47"/>
  <c r="F264" i="47"/>
  <c r="E264" i="47"/>
  <c r="D264" i="47"/>
  <c r="C264" i="47"/>
  <c r="B264" i="47"/>
  <c r="G263" i="47"/>
  <c r="F263" i="47"/>
  <c r="E263" i="47"/>
  <c r="D263" i="47"/>
  <c r="C263" i="47"/>
  <c r="B263" i="47"/>
  <c r="G262" i="47"/>
  <c r="F262" i="47"/>
  <c r="E262" i="47"/>
  <c r="D262" i="47"/>
  <c r="C262" i="47"/>
  <c r="B262" i="47"/>
  <c r="G261" i="47"/>
  <c r="F261" i="47"/>
  <c r="E261" i="47"/>
  <c r="D261" i="47"/>
  <c r="C261" i="47"/>
  <c r="B261" i="47"/>
  <c r="G260" i="47"/>
  <c r="F260" i="47"/>
  <c r="E260" i="47"/>
  <c r="D260" i="47"/>
  <c r="C260" i="47"/>
  <c r="B260" i="47"/>
  <c r="G259" i="47"/>
  <c r="F259" i="47"/>
  <c r="E259" i="47"/>
  <c r="D259" i="47"/>
  <c r="C259" i="47"/>
  <c r="B259" i="47"/>
  <c r="G258" i="47"/>
  <c r="F258" i="47"/>
  <c r="E258" i="47"/>
  <c r="D258" i="47"/>
  <c r="C258" i="47"/>
  <c r="B258" i="47"/>
  <c r="G257" i="47"/>
  <c r="F257" i="47"/>
  <c r="E257" i="47"/>
  <c r="D257" i="47"/>
  <c r="C257" i="47"/>
  <c r="B257" i="47"/>
  <c r="G256" i="47"/>
  <c r="F256" i="47"/>
  <c r="E256" i="47"/>
  <c r="D256" i="47"/>
  <c r="C256" i="47"/>
  <c r="B256" i="47"/>
  <c r="G255" i="47"/>
  <c r="F255" i="47"/>
  <c r="E255" i="47"/>
  <c r="D255" i="47"/>
  <c r="C255" i="47"/>
  <c r="B255" i="47"/>
  <c r="G254" i="47"/>
  <c r="F254" i="47"/>
  <c r="E254" i="47"/>
  <c r="D254" i="47"/>
  <c r="C254" i="47"/>
  <c r="B254" i="47"/>
  <c r="G253" i="47"/>
  <c r="F253" i="47"/>
  <c r="E253" i="47"/>
  <c r="D253" i="47"/>
  <c r="C253" i="47"/>
  <c r="B253" i="47"/>
  <c r="G252" i="47"/>
  <c r="F252" i="47"/>
  <c r="E252" i="47"/>
  <c r="D252" i="47"/>
  <c r="C252" i="47"/>
  <c r="B252" i="47"/>
  <c r="G251" i="47"/>
  <c r="F251" i="47"/>
  <c r="E251" i="47"/>
  <c r="D251" i="47"/>
  <c r="C251" i="47"/>
  <c r="B251" i="47"/>
  <c r="G250" i="47"/>
  <c r="F250" i="47"/>
  <c r="E250" i="47"/>
  <c r="D250" i="47"/>
  <c r="C250" i="47"/>
  <c r="B250" i="47"/>
  <c r="G249" i="47"/>
  <c r="F249" i="47"/>
  <c r="E249" i="47"/>
  <c r="D249" i="47"/>
  <c r="C249" i="47"/>
  <c r="B249" i="47"/>
  <c r="G248" i="47"/>
  <c r="F248" i="47"/>
  <c r="E248" i="47"/>
  <c r="D248" i="47"/>
  <c r="C248" i="47"/>
  <c r="B248" i="47"/>
  <c r="G247" i="47"/>
  <c r="F247" i="47"/>
  <c r="E247" i="47"/>
  <c r="D247" i="47"/>
  <c r="C247" i="47"/>
  <c r="B247" i="47"/>
  <c r="G246" i="47"/>
  <c r="F246" i="47"/>
  <c r="E246" i="47"/>
  <c r="D246" i="47"/>
  <c r="C246" i="47"/>
  <c r="B246" i="47"/>
  <c r="G245" i="47"/>
  <c r="F245" i="47"/>
  <c r="E245" i="47"/>
  <c r="D245" i="47"/>
  <c r="C245" i="47"/>
  <c r="B245" i="47"/>
  <c r="G244" i="47"/>
  <c r="F244" i="47"/>
  <c r="E244" i="47"/>
  <c r="D244" i="47"/>
  <c r="C244" i="47"/>
  <c r="B244" i="47"/>
  <c r="G243" i="47"/>
  <c r="F243" i="47"/>
  <c r="E243" i="47"/>
  <c r="D243" i="47"/>
  <c r="C243" i="47"/>
  <c r="B243" i="47"/>
  <c r="G242" i="47"/>
  <c r="F242" i="47"/>
  <c r="E242" i="47"/>
  <c r="D242" i="47"/>
  <c r="C242" i="47"/>
  <c r="B242" i="47"/>
  <c r="G241" i="47"/>
  <c r="F241" i="47"/>
  <c r="E241" i="47"/>
  <c r="D241" i="47"/>
  <c r="C241" i="47"/>
  <c r="B241" i="47"/>
  <c r="G240" i="47"/>
  <c r="F240" i="47"/>
  <c r="E240" i="47"/>
  <c r="D240" i="47"/>
  <c r="C240" i="47"/>
  <c r="B240" i="47"/>
  <c r="G239" i="47"/>
  <c r="F239" i="47"/>
  <c r="E239" i="47"/>
  <c r="D239" i="47"/>
  <c r="C239" i="47"/>
  <c r="B239" i="47"/>
  <c r="G238" i="47"/>
  <c r="F238" i="47"/>
  <c r="E238" i="47"/>
  <c r="D238" i="47"/>
  <c r="C238" i="47"/>
  <c r="B238" i="47"/>
  <c r="G237" i="47"/>
  <c r="F237" i="47"/>
  <c r="E237" i="47"/>
  <c r="D237" i="47"/>
  <c r="C237" i="47"/>
  <c r="B237" i="47"/>
  <c r="G236" i="47"/>
  <c r="F236" i="47"/>
  <c r="E236" i="47"/>
  <c r="D236" i="47"/>
  <c r="C236" i="47"/>
  <c r="B236" i="47"/>
  <c r="G235" i="47"/>
  <c r="F235" i="47"/>
  <c r="E235" i="47"/>
  <c r="D235" i="47"/>
  <c r="C235" i="47"/>
  <c r="B235" i="47"/>
  <c r="G234" i="47"/>
  <c r="F234" i="47"/>
  <c r="E234" i="47"/>
  <c r="D234" i="47"/>
  <c r="C234" i="47"/>
  <c r="B234" i="47"/>
  <c r="G233" i="47"/>
  <c r="F233" i="47"/>
  <c r="E233" i="47"/>
  <c r="D233" i="47"/>
  <c r="C233" i="47"/>
  <c r="B233" i="47"/>
  <c r="G232" i="47"/>
  <c r="F232" i="47"/>
  <c r="E232" i="47"/>
  <c r="D232" i="47"/>
  <c r="C232" i="47"/>
  <c r="B232" i="47"/>
  <c r="G231" i="47"/>
  <c r="F231" i="47"/>
  <c r="E231" i="47"/>
  <c r="D231" i="47"/>
  <c r="C231" i="47"/>
  <c r="B231" i="47"/>
  <c r="G230" i="47"/>
  <c r="F230" i="47"/>
  <c r="E230" i="47"/>
  <c r="D230" i="47"/>
  <c r="C230" i="47"/>
  <c r="B230" i="47"/>
  <c r="G229" i="47"/>
  <c r="F229" i="47"/>
  <c r="E229" i="47"/>
  <c r="D229" i="47"/>
  <c r="C229" i="47"/>
  <c r="B229" i="47"/>
  <c r="G228" i="47"/>
  <c r="F228" i="47"/>
  <c r="E228" i="47"/>
  <c r="D228" i="47"/>
  <c r="C228" i="47"/>
  <c r="B228" i="47"/>
  <c r="G227" i="47"/>
  <c r="F227" i="47"/>
  <c r="E227" i="47"/>
  <c r="D227" i="47"/>
  <c r="C227" i="47"/>
  <c r="B227" i="47"/>
  <c r="G226" i="47"/>
  <c r="F226" i="47"/>
  <c r="E226" i="47"/>
  <c r="D226" i="47"/>
  <c r="C226" i="47"/>
  <c r="B226" i="47"/>
  <c r="G225" i="47"/>
  <c r="F225" i="47"/>
  <c r="E225" i="47"/>
  <c r="D225" i="47"/>
  <c r="C225" i="47"/>
  <c r="B225" i="47"/>
  <c r="G224" i="47"/>
  <c r="F224" i="47"/>
  <c r="E224" i="47"/>
  <c r="D224" i="47"/>
  <c r="C224" i="47"/>
  <c r="B224" i="47"/>
  <c r="G223" i="47"/>
  <c r="F223" i="47"/>
  <c r="E223" i="47"/>
  <c r="D223" i="47"/>
  <c r="C223" i="47"/>
  <c r="B223" i="47"/>
  <c r="G222" i="47"/>
  <c r="F222" i="47"/>
  <c r="E222" i="47"/>
  <c r="D222" i="47"/>
  <c r="C222" i="47"/>
  <c r="B222" i="47"/>
  <c r="G221" i="47"/>
  <c r="F221" i="47"/>
  <c r="E221" i="47"/>
  <c r="D221" i="47"/>
  <c r="C221" i="47"/>
  <c r="B221" i="47"/>
  <c r="G220" i="47"/>
  <c r="F220" i="47"/>
  <c r="E220" i="47"/>
  <c r="D220" i="47"/>
  <c r="C220" i="47"/>
  <c r="B220" i="47"/>
  <c r="G219" i="47"/>
  <c r="F219" i="47"/>
  <c r="E219" i="47"/>
  <c r="D219" i="47"/>
  <c r="C219" i="47"/>
  <c r="B219" i="47"/>
  <c r="G218" i="47"/>
  <c r="F218" i="47"/>
  <c r="E218" i="47"/>
  <c r="D218" i="47"/>
  <c r="C218" i="47"/>
  <c r="B218" i="47"/>
  <c r="G217" i="47"/>
  <c r="F217" i="47"/>
  <c r="E217" i="47"/>
  <c r="D217" i="47"/>
  <c r="C217" i="47"/>
  <c r="B217" i="47"/>
  <c r="G216" i="47"/>
  <c r="F216" i="47"/>
  <c r="E216" i="47"/>
  <c r="D216" i="47"/>
  <c r="C216" i="47"/>
  <c r="B216" i="47"/>
  <c r="G215" i="47"/>
  <c r="F215" i="47"/>
  <c r="E215" i="47"/>
  <c r="D215" i="47"/>
  <c r="C215" i="47"/>
  <c r="B215" i="47"/>
  <c r="G214" i="47"/>
  <c r="F214" i="47"/>
  <c r="E214" i="47"/>
  <c r="D214" i="47"/>
  <c r="C214" i="47"/>
  <c r="B214" i="47"/>
  <c r="G213" i="47"/>
  <c r="F213" i="47"/>
  <c r="E213" i="47"/>
  <c r="D213" i="47"/>
  <c r="C213" i="47"/>
  <c r="B213" i="47"/>
  <c r="G212" i="47"/>
  <c r="F212" i="47"/>
  <c r="E212" i="47"/>
  <c r="D212" i="47"/>
  <c r="C212" i="47"/>
  <c r="B212" i="47"/>
  <c r="G211" i="47"/>
  <c r="F211" i="47"/>
  <c r="E211" i="47"/>
  <c r="D211" i="47"/>
  <c r="C211" i="47"/>
  <c r="B211" i="47"/>
  <c r="G210" i="47"/>
  <c r="F210" i="47"/>
  <c r="E210" i="47"/>
  <c r="D210" i="47"/>
  <c r="C210" i="47"/>
  <c r="B210" i="47"/>
  <c r="G209" i="47"/>
  <c r="F209" i="47"/>
  <c r="E209" i="47"/>
  <c r="D209" i="47"/>
  <c r="C209" i="47"/>
  <c r="B209" i="47"/>
  <c r="G208" i="47"/>
  <c r="F208" i="47"/>
  <c r="E208" i="47"/>
  <c r="D208" i="47"/>
  <c r="C208" i="47"/>
  <c r="B208" i="47"/>
  <c r="G207" i="47"/>
  <c r="F207" i="47"/>
  <c r="E207" i="47"/>
  <c r="D207" i="47"/>
  <c r="C207" i="47"/>
  <c r="B207" i="47"/>
  <c r="G206" i="47"/>
  <c r="F206" i="47"/>
  <c r="E206" i="47"/>
  <c r="D206" i="47"/>
  <c r="C206" i="47"/>
  <c r="B206" i="47"/>
  <c r="G205" i="47"/>
  <c r="F205" i="47"/>
  <c r="E205" i="47"/>
  <c r="D205" i="47"/>
  <c r="C205" i="47"/>
  <c r="B205" i="47"/>
  <c r="G204" i="47"/>
  <c r="F204" i="47"/>
  <c r="E204" i="47"/>
  <c r="D204" i="47"/>
  <c r="C204" i="47"/>
  <c r="B204" i="47"/>
  <c r="G203" i="47"/>
  <c r="F203" i="47"/>
  <c r="E203" i="47"/>
  <c r="D203" i="47"/>
  <c r="C203" i="47"/>
  <c r="B203" i="47"/>
  <c r="G202" i="47"/>
  <c r="F202" i="47"/>
  <c r="E202" i="47"/>
  <c r="D202" i="47"/>
  <c r="C202" i="47"/>
  <c r="B202" i="47"/>
  <c r="G201" i="47"/>
  <c r="F201" i="47"/>
  <c r="E201" i="47"/>
  <c r="D201" i="47"/>
  <c r="C201" i="47"/>
  <c r="B201" i="47"/>
  <c r="G200" i="47"/>
  <c r="F200" i="47"/>
  <c r="E200" i="47"/>
  <c r="D200" i="47"/>
  <c r="C200" i="47"/>
  <c r="B200" i="47"/>
  <c r="G199" i="47"/>
  <c r="F199" i="47"/>
  <c r="E199" i="47"/>
  <c r="D199" i="47"/>
  <c r="C199" i="47"/>
  <c r="B199" i="47"/>
  <c r="G198" i="47"/>
  <c r="F198" i="47"/>
  <c r="E198" i="47"/>
  <c r="D198" i="47"/>
  <c r="C198" i="47"/>
  <c r="B198" i="47"/>
  <c r="G197" i="47"/>
  <c r="F197" i="47"/>
  <c r="E197" i="47"/>
  <c r="D197" i="47"/>
  <c r="C197" i="47"/>
  <c r="B197" i="47"/>
  <c r="G196" i="47"/>
  <c r="F196" i="47"/>
  <c r="E196" i="47"/>
  <c r="D196" i="47"/>
  <c r="C196" i="47"/>
  <c r="B196" i="47"/>
  <c r="G195" i="47"/>
  <c r="F195" i="47"/>
  <c r="E195" i="47"/>
  <c r="D195" i="47"/>
  <c r="C195" i="47"/>
  <c r="B195" i="47"/>
  <c r="G194" i="47"/>
  <c r="F194" i="47"/>
  <c r="E194" i="47"/>
  <c r="D194" i="47"/>
  <c r="C194" i="47"/>
  <c r="B194" i="47"/>
  <c r="G193" i="47"/>
  <c r="F193" i="47"/>
  <c r="E193" i="47"/>
  <c r="D193" i="47"/>
  <c r="C193" i="47"/>
  <c r="B193" i="47"/>
  <c r="G192" i="47"/>
  <c r="F192" i="47"/>
  <c r="E192" i="47"/>
  <c r="D192" i="47"/>
  <c r="C192" i="47"/>
  <c r="B192" i="47"/>
  <c r="G191" i="47"/>
  <c r="F191" i="47"/>
  <c r="E191" i="47"/>
  <c r="D191" i="47"/>
  <c r="C191" i="47"/>
  <c r="B191" i="47"/>
  <c r="G190" i="47"/>
  <c r="F190" i="47"/>
  <c r="E190" i="47"/>
  <c r="D190" i="47"/>
  <c r="C190" i="47"/>
  <c r="B190" i="47"/>
  <c r="G189" i="47"/>
  <c r="F189" i="47"/>
  <c r="E189" i="47"/>
  <c r="D189" i="47"/>
  <c r="C189" i="47"/>
  <c r="B189" i="47"/>
  <c r="G188" i="47"/>
  <c r="F188" i="47"/>
  <c r="E188" i="47"/>
  <c r="D188" i="47"/>
  <c r="C188" i="47"/>
  <c r="B188" i="47"/>
  <c r="G187" i="47"/>
  <c r="F187" i="47"/>
  <c r="E187" i="47"/>
  <c r="D187" i="47"/>
  <c r="C187" i="47"/>
  <c r="B187" i="47"/>
  <c r="G186" i="47"/>
  <c r="F186" i="47"/>
  <c r="E186" i="47"/>
  <c r="D186" i="47"/>
  <c r="C186" i="47"/>
  <c r="B186" i="47"/>
  <c r="G185" i="47"/>
  <c r="F185" i="47"/>
  <c r="E185" i="47"/>
  <c r="D185" i="47"/>
  <c r="C185" i="47"/>
  <c r="B185" i="47"/>
  <c r="G184" i="47"/>
  <c r="F184" i="47"/>
  <c r="E184" i="47"/>
  <c r="D184" i="47"/>
  <c r="C184" i="47"/>
  <c r="B184" i="47"/>
  <c r="G183" i="47"/>
  <c r="F183" i="47"/>
  <c r="E183" i="47"/>
  <c r="D183" i="47"/>
  <c r="C183" i="47"/>
  <c r="B183" i="47"/>
  <c r="G182" i="47"/>
  <c r="F182" i="47"/>
  <c r="E182" i="47"/>
  <c r="D182" i="47"/>
  <c r="C182" i="47"/>
  <c r="B182" i="47"/>
  <c r="G181" i="47"/>
  <c r="F181" i="47"/>
  <c r="E181" i="47"/>
  <c r="D181" i="47"/>
  <c r="C181" i="47"/>
  <c r="B181" i="47"/>
  <c r="G180" i="47"/>
  <c r="F180" i="47"/>
  <c r="E180" i="47"/>
  <c r="D180" i="47"/>
  <c r="C180" i="47"/>
  <c r="B180" i="47"/>
  <c r="G179" i="47"/>
  <c r="F179" i="47"/>
  <c r="E179" i="47"/>
  <c r="D179" i="47"/>
  <c r="C179" i="47"/>
  <c r="B179" i="47"/>
  <c r="G178" i="47"/>
  <c r="F178" i="47"/>
  <c r="E178" i="47"/>
  <c r="D178" i="47"/>
  <c r="C178" i="47"/>
  <c r="B178" i="47"/>
  <c r="G177" i="47"/>
  <c r="F177" i="47"/>
  <c r="E177" i="47"/>
  <c r="D177" i="47"/>
  <c r="C177" i="47"/>
  <c r="B177" i="47"/>
  <c r="G176" i="47"/>
  <c r="F176" i="47"/>
  <c r="E176" i="47"/>
  <c r="D176" i="47"/>
  <c r="C176" i="47"/>
  <c r="B176" i="47"/>
  <c r="G175" i="47"/>
  <c r="F175" i="47"/>
  <c r="E175" i="47"/>
  <c r="D175" i="47"/>
  <c r="C175" i="47"/>
  <c r="B175" i="47"/>
  <c r="G174" i="47"/>
  <c r="F174" i="47"/>
  <c r="E174" i="47"/>
  <c r="D174" i="47"/>
  <c r="C174" i="47"/>
  <c r="B174" i="47"/>
  <c r="G173" i="47"/>
  <c r="F173" i="47"/>
  <c r="E173" i="47"/>
  <c r="D173" i="47"/>
  <c r="C173" i="47"/>
  <c r="B173" i="47"/>
  <c r="G172" i="47"/>
  <c r="F172" i="47"/>
  <c r="E172" i="47"/>
  <c r="D172" i="47"/>
  <c r="C172" i="47"/>
  <c r="B172" i="47"/>
  <c r="G171" i="47"/>
  <c r="F171" i="47"/>
  <c r="E171" i="47"/>
  <c r="D171" i="47"/>
  <c r="C171" i="47"/>
  <c r="B171" i="47"/>
  <c r="G170" i="47"/>
  <c r="F170" i="47"/>
  <c r="E170" i="47"/>
  <c r="D170" i="47"/>
  <c r="C170" i="47"/>
  <c r="B170" i="47"/>
  <c r="G169" i="47"/>
  <c r="F169" i="47"/>
  <c r="E169" i="47"/>
  <c r="D169" i="47"/>
  <c r="C169" i="47"/>
  <c r="B169" i="47"/>
  <c r="G168" i="47"/>
  <c r="F168" i="47"/>
  <c r="E168" i="47"/>
  <c r="D168" i="47"/>
  <c r="C168" i="47"/>
  <c r="B168" i="47"/>
  <c r="G167" i="47"/>
  <c r="F167" i="47"/>
  <c r="E167" i="47"/>
  <c r="D167" i="47"/>
  <c r="C167" i="47"/>
  <c r="B167" i="47"/>
  <c r="G166" i="47"/>
  <c r="F166" i="47"/>
  <c r="E166" i="47"/>
  <c r="D166" i="47"/>
  <c r="C166" i="47"/>
  <c r="B166" i="47"/>
  <c r="G165" i="47"/>
  <c r="F165" i="47"/>
  <c r="E165" i="47"/>
  <c r="D165" i="47"/>
  <c r="C165" i="47"/>
  <c r="B165" i="47"/>
  <c r="G164" i="47"/>
  <c r="F164" i="47"/>
  <c r="E164" i="47"/>
  <c r="D164" i="47"/>
  <c r="C164" i="47"/>
  <c r="B164" i="47"/>
  <c r="G163" i="47"/>
  <c r="F163" i="47"/>
  <c r="E163" i="47"/>
  <c r="D163" i="47"/>
  <c r="C163" i="47"/>
  <c r="B163" i="47"/>
  <c r="G162" i="47"/>
  <c r="F162" i="47"/>
  <c r="E162" i="47"/>
  <c r="D162" i="47"/>
  <c r="C162" i="47"/>
  <c r="B162" i="47"/>
  <c r="G161" i="47"/>
  <c r="F161" i="47"/>
  <c r="E161" i="47"/>
  <c r="D161" i="47"/>
  <c r="C161" i="47"/>
  <c r="B161" i="47"/>
  <c r="G160" i="47"/>
  <c r="F160" i="47"/>
  <c r="E160" i="47"/>
  <c r="D160" i="47"/>
  <c r="C160" i="47"/>
  <c r="B160" i="47"/>
  <c r="G159" i="47"/>
  <c r="F159" i="47"/>
  <c r="E159" i="47"/>
  <c r="D159" i="47"/>
  <c r="C159" i="47"/>
  <c r="B159" i="47"/>
  <c r="G158" i="47"/>
  <c r="F158" i="47"/>
  <c r="E158" i="47"/>
  <c r="D158" i="47"/>
  <c r="C158" i="47"/>
  <c r="B158" i="47"/>
  <c r="G157" i="47"/>
  <c r="F157" i="47"/>
  <c r="E157" i="47"/>
  <c r="D157" i="47"/>
  <c r="C157" i="47"/>
  <c r="B157" i="47"/>
  <c r="G156" i="47"/>
  <c r="F156" i="47"/>
  <c r="E156" i="47"/>
  <c r="D156" i="47"/>
  <c r="C156" i="47"/>
  <c r="B156" i="47"/>
  <c r="G155" i="47"/>
  <c r="F155" i="47"/>
  <c r="E155" i="47"/>
  <c r="D155" i="47"/>
  <c r="C155" i="47"/>
  <c r="B155" i="47"/>
  <c r="G154" i="47"/>
  <c r="F154" i="47"/>
  <c r="E154" i="47"/>
  <c r="D154" i="47"/>
  <c r="C154" i="47"/>
  <c r="B154" i="47"/>
  <c r="G153" i="47"/>
  <c r="F153" i="47"/>
  <c r="E153" i="47"/>
  <c r="D153" i="47"/>
  <c r="C153" i="47"/>
  <c r="B153" i="47"/>
  <c r="G152" i="47"/>
  <c r="F152" i="47"/>
  <c r="E152" i="47"/>
  <c r="D152" i="47"/>
  <c r="C152" i="47"/>
  <c r="B152" i="47"/>
  <c r="G151" i="47"/>
  <c r="F151" i="47"/>
  <c r="E151" i="47"/>
  <c r="D151" i="47"/>
  <c r="C151" i="47"/>
  <c r="B151" i="47"/>
  <c r="G150" i="47"/>
  <c r="F150" i="47"/>
  <c r="E150" i="47"/>
  <c r="D150" i="47"/>
  <c r="C150" i="47"/>
  <c r="B150" i="47"/>
  <c r="G149" i="47"/>
  <c r="F149" i="47"/>
  <c r="E149" i="47"/>
  <c r="D149" i="47"/>
  <c r="C149" i="47"/>
  <c r="B149" i="47"/>
  <c r="G148" i="47"/>
  <c r="F148" i="47"/>
  <c r="E148" i="47"/>
  <c r="D148" i="47"/>
  <c r="C148" i="47"/>
  <c r="B148" i="47"/>
  <c r="G147" i="47"/>
  <c r="F147" i="47"/>
  <c r="E147" i="47"/>
  <c r="D147" i="47"/>
  <c r="C147" i="47"/>
  <c r="B147" i="47"/>
  <c r="G146" i="47"/>
  <c r="F146" i="47"/>
  <c r="E146" i="47"/>
  <c r="D146" i="47"/>
  <c r="C146" i="47"/>
  <c r="B146" i="47"/>
  <c r="G145" i="47"/>
  <c r="F145" i="47"/>
  <c r="E145" i="47"/>
  <c r="D145" i="47"/>
  <c r="C145" i="47"/>
  <c r="B145" i="47"/>
  <c r="G144" i="47"/>
  <c r="F144" i="47"/>
  <c r="E144" i="47"/>
  <c r="D144" i="47"/>
  <c r="C144" i="47"/>
  <c r="B144" i="47"/>
  <c r="G143" i="47"/>
  <c r="F143" i="47"/>
  <c r="E143" i="47"/>
  <c r="D143" i="47"/>
  <c r="C143" i="47"/>
  <c r="B143" i="47"/>
  <c r="G142" i="47"/>
  <c r="F142" i="47"/>
  <c r="E142" i="47"/>
  <c r="D142" i="47"/>
  <c r="C142" i="47"/>
  <c r="B142" i="47"/>
  <c r="G141" i="47"/>
  <c r="F141" i="47"/>
  <c r="E141" i="47"/>
  <c r="D141" i="47"/>
  <c r="C141" i="47"/>
  <c r="B141" i="47"/>
  <c r="G140" i="47"/>
  <c r="F140" i="47"/>
  <c r="E140" i="47"/>
  <c r="D140" i="47"/>
  <c r="C140" i="47"/>
  <c r="B140" i="47"/>
  <c r="G139" i="47"/>
  <c r="F139" i="47"/>
  <c r="E139" i="47"/>
  <c r="D139" i="47"/>
  <c r="C139" i="47"/>
  <c r="B139" i="47"/>
  <c r="G138" i="47"/>
  <c r="F138" i="47"/>
  <c r="E138" i="47"/>
  <c r="D138" i="47"/>
  <c r="C138" i="47"/>
  <c r="B138" i="47"/>
  <c r="G137" i="47"/>
  <c r="F137" i="47"/>
  <c r="E137" i="47"/>
  <c r="D137" i="47"/>
  <c r="C137" i="47"/>
  <c r="B137" i="47"/>
  <c r="G136" i="47"/>
  <c r="F136" i="47"/>
  <c r="E136" i="47"/>
  <c r="D136" i="47"/>
  <c r="C136" i="47"/>
  <c r="B136" i="47"/>
  <c r="G135" i="47"/>
  <c r="F135" i="47"/>
  <c r="E135" i="47"/>
  <c r="D135" i="47"/>
  <c r="C135" i="47"/>
  <c r="B135" i="47"/>
  <c r="G134" i="47"/>
  <c r="F134" i="47"/>
  <c r="E134" i="47"/>
  <c r="D134" i="47"/>
  <c r="C134" i="47"/>
  <c r="B134" i="47"/>
  <c r="G133" i="47"/>
  <c r="F133" i="47"/>
  <c r="E133" i="47"/>
  <c r="D133" i="47"/>
  <c r="C133" i="47"/>
  <c r="B133" i="47"/>
  <c r="G132" i="47"/>
  <c r="F132" i="47"/>
  <c r="E132" i="47"/>
  <c r="D132" i="47"/>
  <c r="C132" i="47"/>
  <c r="B132" i="47"/>
  <c r="G131" i="47"/>
  <c r="F131" i="47"/>
  <c r="E131" i="47"/>
  <c r="D131" i="47"/>
  <c r="C131" i="47"/>
  <c r="B131" i="47"/>
  <c r="G130" i="47"/>
  <c r="F130" i="47"/>
  <c r="E130" i="47"/>
  <c r="D130" i="47"/>
  <c r="C130" i="47"/>
  <c r="B130" i="47"/>
  <c r="G129" i="47"/>
  <c r="F129" i="47"/>
  <c r="E129" i="47"/>
  <c r="D129" i="47"/>
  <c r="C129" i="47"/>
  <c r="B129" i="47"/>
  <c r="G128" i="47"/>
  <c r="F128" i="47"/>
  <c r="E128" i="47"/>
  <c r="D128" i="47"/>
  <c r="C128" i="47"/>
  <c r="B128" i="47"/>
  <c r="G127" i="47"/>
  <c r="F127" i="47"/>
  <c r="E127" i="47"/>
  <c r="D127" i="47"/>
  <c r="C127" i="47"/>
  <c r="B127" i="47"/>
  <c r="G126" i="47"/>
  <c r="F126" i="47"/>
  <c r="E126" i="47"/>
  <c r="D126" i="47"/>
  <c r="C126" i="47"/>
  <c r="B126" i="47"/>
  <c r="G125" i="47"/>
  <c r="F125" i="47"/>
  <c r="E125" i="47"/>
  <c r="D125" i="47"/>
  <c r="C125" i="47"/>
  <c r="B125" i="47"/>
  <c r="G124" i="47"/>
  <c r="F124" i="47"/>
  <c r="E124" i="47"/>
  <c r="D124" i="47"/>
  <c r="C124" i="47"/>
  <c r="B124" i="47"/>
  <c r="G123" i="47"/>
  <c r="F123" i="47"/>
  <c r="E123" i="47"/>
  <c r="D123" i="47"/>
  <c r="C123" i="47"/>
  <c r="B123" i="47"/>
  <c r="G122" i="47"/>
  <c r="F122" i="47"/>
  <c r="E122" i="47"/>
  <c r="D122" i="47"/>
  <c r="C122" i="47"/>
  <c r="B122" i="47"/>
  <c r="G121" i="47"/>
  <c r="F121" i="47"/>
  <c r="E121" i="47"/>
  <c r="D121" i="47"/>
  <c r="C121" i="47"/>
  <c r="B121" i="47"/>
  <c r="G120" i="47"/>
  <c r="F120" i="47"/>
  <c r="E120" i="47"/>
  <c r="D120" i="47"/>
  <c r="C120" i="47"/>
  <c r="B120" i="47"/>
  <c r="G119" i="47"/>
  <c r="F119" i="47"/>
  <c r="E119" i="47"/>
  <c r="D119" i="47"/>
  <c r="C119" i="47"/>
  <c r="B119" i="47"/>
  <c r="G118" i="47"/>
  <c r="F118" i="47"/>
  <c r="E118" i="47"/>
  <c r="D118" i="47"/>
  <c r="C118" i="47"/>
  <c r="B118" i="47"/>
  <c r="G117" i="47"/>
  <c r="F117" i="47"/>
  <c r="E117" i="47"/>
  <c r="D117" i="47"/>
  <c r="C117" i="47"/>
  <c r="B117" i="47"/>
  <c r="G116" i="47"/>
  <c r="F116" i="47"/>
  <c r="E116" i="47"/>
  <c r="D116" i="47"/>
  <c r="C116" i="47"/>
  <c r="B116" i="47"/>
  <c r="G115" i="47"/>
  <c r="F115" i="47"/>
  <c r="E115" i="47"/>
  <c r="D115" i="47"/>
  <c r="C115" i="47"/>
  <c r="B115" i="47"/>
  <c r="G114" i="47"/>
  <c r="F114" i="47"/>
  <c r="E114" i="47"/>
  <c r="D114" i="47"/>
  <c r="C114" i="47"/>
  <c r="B114" i="47"/>
  <c r="G113" i="47"/>
  <c r="F113" i="47"/>
  <c r="E113" i="47"/>
  <c r="D113" i="47"/>
  <c r="C113" i="47"/>
  <c r="B113" i="47"/>
  <c r="G112" i="47"/>
  <c r="F112" i="47"/>
  <c r="E112" i="47"/>
  <c r="D112" i="47"/>
  <c r="C112" i="47"/>
  <c r="B112" i="47"/>
  <c r="G111" i="47"/>
  <c r="F111" i="47"/>
  <c r="E111" i="47"/>
  <c r="D111" i="47"/>
  <c r="C111" i="47"/>
  <c r="B111" i="47"/>
  <c r="G110" i="47"/>
  <c r="F110" i="47"/>
  <c r="E110" i="47"/>
  <c r="D110" i="47"/>
  <c r="C110" i="47"/>
  <c r="B110" i="47"/>
  <c r="G109" i="47"/>
  <c r="F109" i="47"/>
  <c r="E109" i="47"/>
  <c r="D109" i="47"/>
  <c r="C109" i="47"/>
  <c r="B109" i="47"/>
  <c r="G108" i="47"/>
  <c r="F108" i="47"/>
  <c r="E108" i="47"/>
  <c r="D108" i="47"/>
  <c r="C108" i="47"/>
  <c r="B108" i="47"/>
  <c r="G107" i="47"/>
  <c r="F107" i="47"/>
  <c r="E107" i="47"/>
  <c r="D107" i="47"/>
  <c r="C107" i="47"/>
  <c r="B107" i="47"/>
  <c r="G106" i="47"/>
  <c r="F106" i="47"/>
  <c r="E106" i="47"/>
  <c r="D106" i="47"/>
  <c r="C106" i="47"/>
  <c r="B106" i="47"/>
  <c r="G105" i="47"/>
  <c r="F105" i="47"/>
  <c r="E105" i="47"/>
  <c r="D105" i="47"/>
  <c r="C105" i="47"/>
  <c r="B105" i="47"/>
  <c r="G104" i="47"/>
  <c r="F104" i="47"/>
  <c r="E104" i="47"/>
  <c r="D104" i="47"/>
  <c r="C104" i="47"/>
  <c r="B104" i="47"/>
  <c r="G103" i="47"/>
  <c r="F103" i="47"/>
  <c r="E103" i="47"/>
  <c r="D103" i="47"/>
  <c r="C103" i="47"/>
  <c r="B103" i="47"/>
  <c r="G102" i="47"/>
  <c r="F102" i="47"/>
  <c r="E102" i="47"/>
  <c r="D102" i="47"/>
  <c r="C102" i="47"/>
  <c r="B102" i="47"/>
  <c r="G101" i="47"/>
  <c r="F101" i="47"/>
  <c r="E101" i="47"/>
  <c r="D101" i="47"/>
  <c r="C101" i="47"/>
  <c r="B101" i="47"/>
  <c r="G100" i="47"/>
  <c r="F100" i="47"/>
  <c r="E100" i="47"/>
  <c r="D100" i="47"/>
  <c r="C100" i="47"/>
  <c r="B100" i="47"/>
  <c r="G99" i="47"/>
  <c r="F99" i="47"/>
  <c r="E99" i="47"/>
  <c r="D99" i="47"/>
  <c r="C99" i="47"/>
  <c r="B99" i="47"/>
  <c r="G98" i="47"/>
  <c r="F98" i="47"/>
  <c r="E98" i="47"/>
  <c r="D98" i="47"/>
  <c r="C98" i="47"/>
  <c r="B98" i="47"/>
  <c r="G97" i="47"/>
  <c r="F97" i="47"/>
  <c r="E97" i="47"/>
  <c r="D97" i="47"/>
  <c r="C97" i="47"/>
  <c r="B97" i="47"/>
  <c r="G96" i="47"/>
  <c r="F96" i="47"/>
  <c r="E96" i="47"/>
  <c r="D96" i="47"/>
  <c r="C96" i="47"/>
  <c r="B96" i="47"/>
  <c r="G95" i="47"/>
  <c r="F95" i="47"/>
  <c r="E95" i="47"/>
  <c r="D95" i="47"/>
  <c r="C95" i="47"/>
  <c r="B95" i="47"/>
  <c r="G94" i="47"/>
  <c r="F94" i="47"/>
  <c r="E94" i="47"/>
  <c r="D94" i="47"/>
  <c r="C94" i="47"/>
  <c r="B94" i="47"/>
  <c r="G93" i="47"/>
  <c r="F93" i="47"/>
  <c r="E93" i="47"/>
  <c r="D93" i="47"/>
  <c r="C93" i="47"/>
  <c r="B93" i="47"/>
  <c r="G92" i="47"/>
  <c r="F92" i="47"/>
  <c r="E92" i="47"/>
  <c r="D92" i="47"/>
  <c r="C92" i="47"/>
  <c r="B92" i="47"/>
  <c r="G91" i="47"/>
  <c r="F91" i="47"/>
  <c r="E91" i="47"/>
  <c r="D91" i="47"/>
  <c r="C91" i="47"/>
  <c r="B91" i="47"/>
  <c r="G90" i="47"/>
  <c r="F90" i="47"/>
  <c r="E90" i="47"/>
  <c r="D90" i="47"/>
  <c r="C90" i="47"/>
  <c r="B90" i="47"/>
  <c r="G89" i="47"/>
  <c r="F89" i="47"/>
  <c r="E89" i="47"/>
  <c r="D89" i="47"/>
  <c r="C89" i="47"/>
  <c r="B89" i="47"/>
  <c r="G88" i="47"/>
  <c r="F88" i="47"/>
  <c r="E88" i="47"/>
  <c r="D88" i="47"/>
  <c r="C88" i="47"/>
  <c r="B88" i="47"/>
  <c r="G87" i="47"/>
  <c r="F87" i="47"/>
  <c r="E87" i="47"/>
  <c r="D87" i="47"/>
  <c r="C87" i="47"/>
  <c r="B87" i="47"/>
  <c r="G86" i="47"/>
  <c r="F86" i="47"/>
  <c r="E86" i="47"/>
  <c r="D86" i="47"/>
  <c r="C86" i="47"/>
  <c r="B86" i="47"/>
  <c r="G85" i="47"/>
  <c r="F85" i="47"/>
  <c r="E85" i="47"/>
  <c r="D85" i="47"/>
  <c r="C85" i="47"/>
  <c r="B85" i="47"/>
  <c r="G84" i="47"/>
  <c r="F84" i="47"/>
  <c r="E84" i="47"/>
  <c r="D84" i="47"/>
  <c r="C84" i="47"/>
  <c r="B84" i="47"/>
  <c r="G83" i="47"/>
  <c r="F83" i="47"/>
  <c r="E83" i="47"/>
  <c r="D83" i="47"/>
  <c r="C83" i="47"/>
  <c r="B83" i="47"/>
  <c r="G82" i="47"/>
  <c r="F82" i="47"/>
  <c r="E82" i="47"/>
  <c r="D82" i="47"/>
  <c r="C82" i="47"/>
  <c r="B82" i="47"/>
  <c r="G81" i="47"/>
  <c r="F81" i="47"/>
  <c r="E81" i="47"/>
  <c r="D81" i="47"/>
  <c r="C81" i="47"/>
  <c r="B81" i="47"/>
  <c r="G80" i="47"/>
  <c r="F80" i="47"/>
  <c r="E80" i="47"/>
  <c r="D80" i="47"/>
  <c r="C80" i="47"/>
  <c r="B80" i="47"/>
  <c r="G79" i="47"/>
  <c r="F79" i="47"/>
  <c r="E79" i="47"/>
  <c r="D79" i="47"/>
  <c r="C79" i="47"/>
  <c r="B79" i="47"/>
  <c r="G78" i="47"/>
  <c r="F78" i="47"/>
  <c r="E78" i="47"/>
  <c r="D78" i="47"/>
  <c r="C78" i="47"/>
  <c r="B78" i="47"/>
  <c r="G77" i="47"/>
  <c r="F77" i="47"/>
  <c r="E77" i="47"/>
  <c r="D77" i="47"/>
  <c r="C77" i="47"/>
  <c r="B77" i="47"/>
  <c r="G76" i="47"/>
  <c r="F76" i="47"/>
  <c r="E76" i="47"/>
  <c r="D76" i="47"/>
  <c r="C76" i="47"/>
  <c r="B76" i="47"/>
  <c r="G75" i="47"/>
  <c r="F75" i="47"/>
  <c r="E75" i="47"/>
  <c r="D75" i="47"/>
  <c r="C75" i="47"/>
  <c r="B75" i="47"/>
  <c r="G74" i="47"/>
  <c r="F74" i="47"/>
  <c r="E74" i="47"/>
  <c r="D74" i="47"/>
  <c r="C74" i="47"/>
  <c r="B74" i="47"/>
  <c r="G73" i="47"/>
  <c r="F73" i="47"/>
  <c r="E73" i="47"/>
  <c r="D73" i="47"/>
  <c r="C73" i="47"/>
  <c r="B73" i="47"/>
  <c r="G72" i="47"/>
  <c r="F72" i="47"/>
  <c r="E72" i="47"/>
  <c r="D72" i="47"/>
  <c r="C72" i="47"/>
  <c r="B72" i="47"/>
  <c r="G71" i="47"/>
  <c r="F71" i="47"/>
  <c r="E71" i="47"/>
  <c r="D71" i="47"/>
  <c r="C71" i="47"/>
  <c r="B71" i="47"/>
  <c r="G70" i="47"/>
  <c r="F70" i="47"/>
  <c r="E70" i="47"/>
  <c r="D70" i="47"/>
  <c r="C70" i="47"/>
  <c r="B70" i="47"/>
  <c r="G69" i="47"/>
  <c r="F69" i="47"/>
  <c r="E69" i="47"/>
  <c r="D69" i="47"/>
  <c r="C69" i="47"/>
  <c r="B69" i="47"/>
  <c r="G68" i="47"/>
  <c r="F68" i="47"/>
  <c r="E68" i="47"/>
  <c r="D68" i="47"/>
  <c r="C68" i="47"/>
  <c r="B68" i="47"/>
  <c r="G67" i="47"/>
  <c r="F67" i="47"/>
  <c r="E67" i="47"/>
  <c r="D67" i="47"/>
  <c r="C67" i="47"/>
  <c r="B67" i="47"/>
  <c r="G66" i="47"/>
  <c r="F66" i="47"/>
  <c r="E66" i="47"/>
  <c r="D66" i="47"/>
  <c r="C66" i="47"/>
  <c r="B66" i="47"/>
  <c r="G65" i="47"/>
  <c r="F65" i="47"/>
  <c r="E65" i="47"/>
  <c r="D65" i="47"/>
  <c r="C65" i="47"/>
  <c r="B65" i="47"/>
  <c r="G64" i="47"/>
  <c r="F64" i="47"/>
  <c r="E64" i="47"/>
  <c r="D64" i="47"/>
  <c r="C64" i="47"/>
  <c r="B64" i="47"/>
  <c r="G63" i="47"/>
  <c r="F63" i="47"/>
  <c r="E63" i="47"/>
  <c r="D63" i="47"/>
  <c r="C63" i="47"/>
  <c r="B63" i="47"/>
  <c r="G62" i="47"/>
  <c r="F62" i="47"/>
  <c r="E62" i="47"/>
  <c r="D62" i="47"/>
  <c r="C62" i="47"/>
  <c r="B62" i="47"/>
  <c r="G61" i="47"/>
  <c r="F61" i="47"/>
  <c r="E61" i="47"/>
  <c r="D61" i="47"/>
  <c r="C61" i="47"/>
  <c r="B61" i="47"/>
  <c r="G60" i="47"/>
  <c r="F60" i="47"/>
  <c r="E60" i="47"/>
  <c r="D60" i="47"/>
  <c r="C60" i="47"/>
  <c r="B60" i="47"/>
  <c r="G59" i="47"/>
  <c r="F59" i="47"/>
  <c r="E59" i="47"/>
  <c r="D59" i="47"/>
  <c r="C59" i="47"/>
  <c r="B59" i="47"/>
  <c r="G58" i="47"/>
  <c r="F58" i="47"/>
  <c r="E58" i="47"/>
  <c r="D58" i="47"/>
  <c r="C58" i="47"/>
  <c r="B58" i="47"/>
  <c r="G57" i="47"/>
  <c r="F57" i="47"/>
  <c r="E57" i="47"/>
  <c r="D57" i="47"/>
  <c r="C57" i="47"/>
  <c r="B57" i="47"/>
  <c r="G56" i="47"/>
  <c r="F56" i="47"/>
  <c r="E56" i="47"/>
  <c r="D56" i="47"/>
  <c r="C56" i="47"/>
  <c r="B56" i="47"/>
  <c r="G55" i="47"/>
  <c r="F55" i="47"/>
  <c r="E55" i="47"/>
  <c r="D55" i="47"/>
  <c r="C55" i="47"/>
  <c r="B55" i="47"/>
  <c r="G54" i="47"/>
  <c r="F54" i="47"/>
  <c r="E54" i="47"/>
  <c r="D54" i="47"/>
  <c r="C54" i="47"/>
  <c r="B54" i="47"/>
  <c r="G53" i="47"/>
  <c r="F53" i="47"/>
  <c r="E53" i="47"/>
  <c r="D53" i="47"/>
  <c r="C53" i="47"/>
  <c r="B53" i="47"/>
  <c r="G52" i="47"/>
  <c r="F52" i="47"/>
  <c r="E52" i="47"/>
  <c r="D52" i="47"/>
  <c r="C52" i="47"/>
  <c r="B52" i="47"/>
  <c r="G51" i="47"/>
  <c r="F51" i="47"/>
  <c r="E51" i="47"/>
  <c r="D51" i="47"/>
  <c r="C51" i="47"/>
  <c r="B51" i="47"/>
  <c r="G50" i="47"/>
  <c r="F50" i="47"/>
  <c r="E50" i="47"/>
  <c r="D50" i="47"/>
  <c r="C50" i="47"/>
  <c r="B50" i="47"/>
  <c r="G49" i="47"/>
  <c r="F49" i="47"/>
  <c r="E49" i="47"/>
  <c r="D49" i="47"/>
  <c r="C49" i="47"/>
  <c r="B49" i="47"/>
  <c r="G48" i="47"/>
  <c r="F48" i="47"/>
  <c r="E48" i="47"/>
  <c r="D48" i="47"/>
  <c r="C48" i="47"/>
  <c r="B48" i="47"/>
  <c r="G47" i="47"/>
  <c r="F47" i="47"/>
  <c r="E47" i="47"/>
  <c r="D47" i="47"/>
  <c r="C47" i="47"/>
  <c r="B47" i="47"/>
  <c r="G46" i="47"/>
  <c r="F46" i="47"/>
  <c r="E46" i="47"/>
  <c r="D46" i="47"/>
  <c r="C46" i="47"/>
  <c r="B46" i="47"/>
  <c r="G45" i="47"/>
  <c r="F45" i="47"/>
  <c r="E45" i="47"/>
  <c r="D45" i="47"/>
  <c r="C45" i="47"/>
  <c r="B45" i="47"/>
  <c r="G44" i="47"/>
  <c r="F44" i="47"/>
  <c r="E44" i="47"/>
  <c r="D44" i="47"/>
  <c r="C44" i="47"/>
  <c r="B44" i="47"/>
  <c r="G43" i="47"/>
  <c r="F43" i="47"/>
  <c r="E43" i="47"/>
  <c r="D43" i="47"/>
  <c r="C43" i="47"/>
  <c r="B43" i="47"/>
  <c r="G42" i="47"/>
  <c r="F42" i="47"/>
  <c r="E42" i="47"/>
  <c r="D42" i="47"/>
  <c r="C42" i="47"/>
  <c r="B42" i="47"/>
  <c r="G41" i="47"/>
  <c r="F41" i="47"/>
  <c r="E41" i="47"/>
  <c r="D41" i="47"/>
  <c r="C41" i="47"/>
  <c r="B41" i="47"/>
  <c r="G40" i="47"/>
  <c r="F40" i="47"/>
  <c r="E40" i="47"/>
  <c r="D40" i="47"/>
  <c r="C40" i="47"/>
  <c r="B40" i="47"/>
  <c r="G39" i="47"/>
  <c r="F39" i="47"/>
  <c r="E39" i="47"/>
  <c r="D39" i="47"/>
  <c r="C39" i="47"/>
  <c r="B39" i="47"/>
  <c r="G38" i="47"/>
  <c r="F38" i="47"/>
  <c r="E38" i="47"/>
  <c r="D38" i="47"/>
  <c r="C38" i="47"/>
  <c r="B38" i="47"/>
  <c r="G37" i="47"/>
  <c r="F37" i="47"/>
  <c r="E37" i="47"/>
  <c r="D37" i="47"/>
  <c r="C37" i="47"/>
  <c r="B37" i="47"/>
  <c r="G36" i="47"/>
  <c r="F36" i="47"/>
  <c r="E36" i="47"/>
  <c r="D36" i="47"/>
  <c r="C36" i="47"/>
  <c r="B36" i="47"/>
  <c r="G35" i="47"/>
  <c r="F35" i="47"/>
  <c r="E35" i="47"/>
  <c r="D35" i="47"/>
  <c r="C35" i="47"/>
  <c r="B35" i="47"/>
  <c r="G34" i="47"/>
  <c r="F34" i="47"/>
  <c r="E34" i="47"/>
  <c r="D34" i="47"/>
  <c r="C34" i="47"/>
  <c r="B34" i="47"/>
  <c r="G33" i="47"/>
  <c r="F33" i="47"/>
  <c r="E33" i="47"/>
  <c r="D33" i="47"/>
  <c r="C33" i="47"/>
  <c r="B33" i="47"/>
  <c r="G32" i="47"/>
  <c r="F32" i="47"/>
  <c r="E32" i="47"/>
  <c r="D32" i="47"/>
  <c r="C32" i="47"/>
  <c r="B32" i="47"/>
  <c r="G31" i="47"/>
  <c r="F31" i="47"/>
  <c r="E31" i="47"/>
  <c r="D31" i="47"/>
  <c r="C31" i="47"/>
  <c r="B31" i="47"/>
  <c r="G30" i="47"/>
  <c r="F30" i="47"/>
  <c r="E30" i="47"/>
  <c r="D30" i="47"/>
  <c r="C30" i="47"/>
  <c r="B30" i="47"/>
  <c r="G29" i="47"/>
  <c r="F29" i="47"/>
  <c r="E29" i="47"/>
  <c r="D29" i="47"/>
  <c r="C29" i="47"/>
  <c r="B29" i="47"/>
  <c r="G28" i="47"/>
  <c r="F28" i="47"/>
  <c r="E28" i="47"/>
  <c r="D28" i="47"/>
  <c r="C28" i="47"/>
  <c r="B28" i="47"/>
  <c r="G27" i="47"/>
  <c r="F27" i="47"/>
  <c r="E27" i="47"/>
  <c r="D27" i="47"/>
  <c r="C27" i="47"/>
  <c r="B27" i="47"/>
  <c r="G26" i="47"/>
  <c r="F26" i="47"/>
  <c r="E26" i="47"/>
  <c r="D26" i="47"/>
  <c r="C26" i="47"/>
  <c r="B26" i="47"/>
  <c r="G25" i="47"/>
  <c r="F25" i="47"/>
  <c r="E25" i="47"/>
  <c r="D25" i="47"/>
  <c r="C25" i="47"/>
  <c r="B25" i="47"/>
  <c r="G24" i="47"/>
  <c r="F24" i="47"/>
  <c r="E24" i="47"/>
  <c r="D24" i="47"/>
  <c r="C24" i="47"/>
  <c r="B24" i="47"/>
  <c r="G23" i="47"/>
  <c r="F23" i="47"/>
  <c r="E23" i="47"/>
  <c r="D23" i="47"/>
  <c r="C23" i="47"/>
  <c r="B23" i="47"/>
  <c r="G22" i="47"/>
  <c r="F22" i="47"/>
  <c r="E22" i="47"/>
  <c r="D22" i="47"/>
  <c r="C22" i="47"/>
  <c r="B22" i="47"/>
  <c r="G21" i="47"/>
  <c r="F21" i="47"/>
  <c r="E21" i="47"/>
  <c r="D21" i="47"/>
  <c r="C21" i="47"/>
  <c r="B21" i="47"/>
  <c r="G20" i="47"/>
  <c r="F20" i="47"/>
  <c r="E20" i="47"/>
  <c r="D20" i="47"/>
  <c r="C20" i="47"/>
  <c r="B20" i="47"/>
  <c r="G19" i="47"/>
  <c r="F19" i="47"/>
  <c r="E19" i="47"/>
  <c r="C19" i="47"/>
  <c r="B19" i="47"/>
  <c r="G18" i="47"/>
  <c r="F18" i="47"/>
  <c r="E18" i="47"/>
  <c r="C18" i="47"/>
  <c r="B18" i="47"/>
  <c r="G17" i="47"/>
  <c r="F17" i="47"/>
  <c r="E17" i="47"/>
  <c r="C17" i="47"/>
  <c r="B17" i="47"/>
  <c r="G16" i="47"/>
  <c r="F16" i="47"/>
  <c r="E16" i="47"/>
  <c r="C16" i="47"/>
  <c r="B16" i="47"/>
  <c r="G15" i="47"/>
  <c r="F15" i="47"/>
  <c r="E15" i="47"/>
  <c r="C15" i="47"/>
  <c r="B15" i="47"/>
  <c r="G14" i="47"/>
  <c r="F14" i="47"/>
  <c r="E14" i="47"/>
  <c r="C14" i="47"/>
  <c r="B14" i="47"/>
  <c r="G13" i="47"/>
  <c r="F13" i="47"/>
  <c r="E13" i="47"/>
  <c r="C13" i="47"/>
  <c r="B13" i="47"/>
  <c r="G12" i="47"/>
  <c r="F12" i="47"/>
  <c r="E12" i="47"/>
  <c r="C12" i="47"/>
  <c r="B12" i="47"/>
  <c r="G11" i="47"/>
  <c r="F11" i="47"/>
  <c r="G10" i="47"/>
  <c r="F10" i="47"/>
  <c r="G9" i="47"/>
  <c r="F9" i="47"/>
  <c r="G8" i="47"/>
  <c r="F8" i="47"/>
  <c r="G7" i="47"/>
  <c r="F7" i="47"/>
  <c r="G6" i="47"/>
  <c r="F6" i="47"/>
  <c r="G71" i="6" l="1"/>
  <c r="F71" i="6"/>
  <c r="D71" i="6"/>
  <c r="C71" i="6"/>
  <c r="B71" i="6"/>
  <c r="A71" i="6"/>
  <c r="G70" i="6"/>
  <c r="F70" i="6"/>
  <c r="D70" i="6"/>
  <c r="C70" i="6"/>
  <c r="B70" i="6"/>
  <c r="A70" i="6"/>
  <c r="G69" i="6"/>
  <c r="F69" i="6"/>
  <c r="D69" i="6"/>
  <c r="C69" i="6"/>
  <c r="B69" i="6"/>
  <c r="A69" i="6"/>
  <c r="G68" i="6"/>
  <c r="F68" i="6"/>
  <c r="D68" i="6"/>
  <c r="C68" i="6"/>
  <c r="B68" i="6"/>
  <c r="A68" i="6"/>
  <c r="G67" i="6"/>
  <c r="F67" i="6"/>
  <c r="D67" i="6"/>
  <c r="C67" i="6"/>
  <c r="B67" i="6"/>
  <c r="A67" i="6"/>
  <c r="G66" i="6"/>
  <c r="F66" i="6"/>
  <c r="D66" i="6"/>
  <c r="C66" i="6"/>
  <c r="B66" i="6"/>
  <c r="A66" i="6"/>
  <c r="G65" i="6"/>
  <c r="F65" i="6"/>
  <c r="D65" i="6"/>
  <c r="C65" i="6"/>
  <c r="B65" i="6"/>
  <c r="A65" i="6"/>
  <c r="G64" i="6"/>
  <c r="F64" i="6"/>
  <c r="D64" i="6"/>
  <c r="C64" i="6"/>
  <c r="B64" i="6"/>
  <c r="A64" i="6"/>
  <c r="G63" i="6"/>
  <c r="F63" i="6"/>
  <c r="D63" i="6"/>
  <c r="C63" i="6"/>
  <c r="B63" i="6"/>
  <c r="A63" i="6"/>
  <c r="G62" i="6"/>
  <c r="F62" i="6"/>
  <c r="D62" i="6"/>
  <c r="C62" i="6"/>
  <c r="B62" i="6"/>
  <c r="A62" i="6"/>
  <c r="G61" i="6"/>
  <c r="F61" i="6"/>
  <c r="D61" i="6"/>
  <c r="C61" i="6"/>
  <c r="B61" i="6"/>
  <c r="A61" i="6"/>
  <c r="G60" i="6"/>
  <c r="F60" i="6"/>
  <c r="D60" i="6"/>
  <c r="C60" i="6"/>
  <c r="B60" i="6"/>
  <c r="A60" i="6"/>
  <c r="G59" i="6"/>
  <c r="F59" i="6"/>
  <c r="D59" i="6"/>
  <c r="C59" i="6"/>
  <c r="B59" i="6"/>
  <c r="A59" i="6"/>
  <c r="G58" i="6"/>
  <c r="F58" i="6"/>
  <c r="D58" i="6"/>
  <c r="C58" i="6"/>
  <c r="B58" i="6"/>
  <c r="A58" i="6"/>
  <c r="G57" i="6"/>
  <c r="F57" i="6"/>
  <c r="D57" i="6"/>
  <c r="C57" i="6"/>
  <c r="B57" i="6"/>
  <c r="A57" i="6"/>
  <c r="G56" i="6"/>
  <c r="F56" i="6"/>
  <c r="D56" i="6"/>
  <c r="C56" i="6"/>
  <c r="B56" i="6"/>
  <c r="A56" i="6"/>
  <c r="G55" i="6"/>
  <c r="F55" i="6"/>
  <c r="D55" i="6"/>
  <c r="C55" i="6"/>
  <c r="B55" i="6"/>
  <c r="A55" i="6"/>
  <c r="G54" i="6"/>
  <c r="F54" i="6"/>
  <c r="D54" i="6"/>
  <c r="C54" i="6"/>
  <c r="B54" i="6"/>
  <c r="A54" i="6"/>
  <c r="G53" i="6"/>
  <c r="F53" i="6"/>
  <c r="D53" i="6"/>
  <c r="C53" i="6"/>
  <c r="B53" i="6"/>
  <c r="A53" i="6"/>
  <c r="G52" i="6"/>
  <c r="F52" i="6"/>
  <c r="D52" i="6"/>
  <c r="C52" i="6"/>
  <c r="B52" i="6"/>
  <c r="A52" i="6"/>
  <c r="G51" i="6"/>
  <c r="F51" i="6"/>
  <c r="D51" i="6"/>
  <c r="C51" i="6"/>
  <c r="B51" i="6"/>
  <c r="A51" i="6"/>
  <c r="G50" i="6"/>
  <c r="F50" i="6"/>
  <c r="D50" i="6"/>
  <c r="C50" i="6"/>
  <c r="B50" i="6"/>
  <c r="A50" i="6"/>
  <c r="G49" i="6"/>
  <c r="F49" i="6"/>
  <c r="D49" i="6"/>
  <c r="C49" i="6"/>
  <c r="B49" i="6"/>
  <c r="A49" i="6"/>
  <c r="G48" i="6"/>
  <c r="F48" i="6"/>
  <c r="D48" i="6"/>
  <c r="C48" i="6"/>
  <c r="B48" i="6"/>
  <c r="A48" i="6"/>
  <c r="G47" i="6"/>
  <c r="F47" i="6"/>
  <c r="D47" i="6"/>
  <c r="C47" i="6"/>
  <c r="B47" i="6"/>
  <c r="A47" i="6"/>
  <c r="G46" i="6"/>
  <c r="F46" i="6"/>
  <c r="D46" i="6"/>
  <c r="C46" i="6"/>
  <c r="B46" i="6"/>
  <c r="A46" i="6"/>
  <c r="G45" i="6"/>
  <c r="F45" i="6"/>
  <c r="D45" i="6"/>
  <c r="C45" i="6"/>
  <c r="B45" i="6"/>
  <c r="A45" i="6"/>
  <c r="G44" i="6"/>
  <c r="F44" i="6"/>
  <c r="D44" i="6"/>
  <c r="C44" i="6"/>
  <c r="B44" i="6"/>
  <c r="A44" i="6"/>
  <c r="G43" i="6"/>
  <c r="F43" i="6"/>
  <c r="D43" i="6"/>
  <c r="C43" i="6"/>
  <c r="B43" i="6"/>
  <c r="A43" i="6"/>
  <c r="G42" i="6"/>
  <c r="F42" i="6"/>
  <c r="D42" i="6"/>
  <c r="C42" i="6"/>
  <c r="B42" i="6"/>
  <c r="A42" i="6"/>
  <c r="G41" i="6"/>
  <c r="F41" i="6"/>
  <c r="D41" i="6"/>
  <c r="C41" i="6"/>
  <c r="B41" i="6"/>
  <c r="A41" i="6"/>
  <c r="G40" i="6"/>
  <c r="F40" i="6"/>
  <c r="D40" i="6"/>
  <c r="C40" i="6"/>
  <c r="B40" i="6"/>
  <c r="A40" i="6"/>
  <c r="G39" i="6"/>
  <c r="F39" i="6"/>
  <c r="D39" i="6"/>
  <c r="C39" i="6"/>
  <c r="B39" i="6"/>
  <c r="A39" i="6"/>
  <c r="G38" i="6"/>
  <c r="F38" i="6"/>
  <c r="D38" i="6"/>
  <c r="C38" i="6"/>
  <c r="B38" i="6"/>
  <c r="A38" i="6"/>
  <c r="G37" i="6"/>
  <c r="F37" i="6"/>
  <c r="D37" i="6"/>
  <c r="C37" i="6"/>
  <c r="B37" i="6"/>
  <c r="A37" i="6"/>
  <c r="G36" i="6"/>
  <c r="F36" i="6"/>
  <c r="D36" i="6"/>
  <c r="C36" i="6"/>
  <c r="B36" i="6"/>
  <c r="A36" i="6"/>
  <c r="G35" i="6"/>
  <c r="F35" i="6"/>
  <c r="D35" i="6"/>
  <c r="C35" i="6"/>
  <c r="B35" i="6"/>
  <c r="A35" i="6"/>
  <c r="G34" i="6"/>
  <c r="F34" i="6"/>
  <c r="D34" i="6"/>
  <c r="C34" i="6"/>
  <c r="B34" i="6"/>
  <c r="A34" i="6"/>
  <c r="G33" i="6"/>
  <c r="F33" i="6"/>
  <c r="D33" i="6"/>
  <c r="C33" i="6"/>
  <c r="B33" i="6"/>
  <c r="A33" i="6"/>
  <c r="G32" i="6"/>
  <c r="F32" i="6"/>
  <c r="D32" i="6"/>
  <c r="C32" i="6"/>
  <c r="B32" i="6"/>
  <c r="A32" i="6"/>
  <c r="G31" i="6"/>
  <c r="F31" i="6"/>
  <c r="D31" i="6"/>
  <c r="C31" i="6"/>
  <c r="B31" i="6"/>
  <c r="A31" i="6"/>
  <c r="G30" i="6"/>
  <c r="F30" i="6"/>
  <c r="D30" i="6"/>
  <c r="C30" i="6"/>
  <c r="B30" i="6"/>
  <c r="A30" i="6"/>
  <c r="G29" i="6"/>
  <c r="F29" i="6"/>
  <c r="D29" i="6"/>
  <c r="C29" i="6"/>
  <c r="B29" i="6"/>
  <c r="A29" i="6"/>
  <c r="G28" i="6"/>
  <c r="F28" i="6"/>
  <c r="D28" i="6"/>
  <c r="C28" i="6"/>
  <c r="B28" i="6"/>
  <c r="A28" i="6"/>
  <c r="G27" i="6"/>
  <c r="F27" i="6"/>
  <c r="D27" i="6"/>
  <c r="C27" i="6"/>
  <c r="B27" i="6"/>
  <c r="A27" i="6"/>
  <c r="G26" i="6"/>
  <c r="F26" i="6"/>
  <c r="D26" i="6"/>
  <c r="C26" i="6"/>
  <c r="B26" i="6"/>
  <c r="A26" i="6"/>
  <c r="G25" i="6"/>
  <c r="F25" i="6"/>
  <c r="D25" i="6"/>
  <c r="C25" i="6"/>
  <c r="B25" i="6"/>
  <c r="A25" i="6"/>
  <c r="G24" i="6"/>
  <c r="F24" i="6"/>
  <c r="D24" i="6"/>
  <c r="C24" i="6"/>
  <c r="B24" i="6"/>
  <c r="A24" i="6"/>
  <c r="G23" i="6"/>
  <c r="F23" i="6"/>
  <c r="D23" i="6"/>
  <c r="C23" i="6"/>
  <c r="B23" i="6"/>
  <c r="A23" i="6"/>
  <c r="G22" i="6"/>
  <c r="F22" i="6"/>
  <c r="D22" i="6"/>
  <c r="C22" i="6"/>
  <c r="B22" i="6"/>
  <c r="A22" i="6"/>
  <c r="G21" i="6"/>
  <c r="F21" i="6"/>
  <c r="D21" i="6"/>
  <c r="C21" i="6"/>
  <c r="B21" i="6"/>
  <c r="A21" i="6"/>
  <c r="G20" i="6"/>
  <c r="F20" i="6"/>
  <c r="D20" i="6"/>
  <c r="C20" i="6"/>
  <c r="B20" i="6"/>
  <c r="A20" i="6"/>
  <c r="G19" i="6"/>
  <c r="F19" i="6"/>
  <c r="D19" i="6"/>
  <c r="C19" i="6"/>
  <c r="B19" i="6"/>
  <c r="A19" i="6"/>
  <c r="G18" i="6"/>
  <c r="F18" i="6"/>
  <c r="D18" i="6"/>
  <c r="C18" i="6"/>
  <c r="B18" i="6"/>
  <c r="A18" i="6"/>
  <c r="G17" i="6"/>
  <c r="F17" i="6"/>
  <c r="D17" i="6"/>
  <c r="C17" i="6"/>
  <c r="B17" i="6"/>
  <c r="A17" i="6"/>
  <c r="G16" i="6"/>
  <c r="F16" i="6"/>
  <c r="D16" i="6"/>
  <c r="C16" i="6"/>
  <c r="B16" i="6"/>
  <c r="A16" i="6"/>
  <c r="G15" i="6"/>
  <c r="F15" i="6"/>
  <c r="D15" i="6"/>
  <c r="C15" i="6"/>
  <c r="B15" i="6"/>
  <c r="A15" i="6"/>
  <c r="G14" i="6"/>
  <c r="F14" i="6"/>
  <c r="D14" i="6"/>
  <c r="C14" i="6"/>
  <c r="B14" i="6"/>
  <c r="A14" i="6"/>
  <c r="G13" i="6"/>
  <c r="F13" i="6"/>
  <c r="D13" i="6"/>
  <c r="C13" i="6"/>
  <c r="B13" i="6"/>
  <c r="A13" i="6"/>
  <c r="G12" i="6"/>
  <c r="F12" i="6"/>
  <c r="D12" i="6"/>
  <c r="C12" i="6"/>
  <c r="B12" i="6"/>
  <c r="A12" i="6"/>
  <c r="G11" i="6"/>
  <c r="F11" i="6"/>
  <c r="D11" i="6"/>
  <c r="C11" i="6"/>
  <c r="B11" i="6"/>
  <c r="A11" i="6"/>
  <c r="G10" i="6"/>
  <c r="F10" i="6"/>
  <c r="D10" i="6"/>
  <c r="C10" i="6"/>
  <c r="B10" i="6"/>
  <c r="A10" i="6"/>
  <c r="G9" i="6"/>
  <c r="F9" i="6"/>
  <c r="D9" i="6"/>
  <c r="C9" i="6"/>
  <c r="B9" i="6"/>
  <c r="A9" i="6"/>
  <c r="G8" i="6"/>
  <c r="F8" i="6"/>
  <c r="D8" i="6"/>
  <c r="C8" i="6"/>
  <c r="B8" i="6"/>
  <c r="A8" i="6"/>
  <c r="G7" i="6"/>
  <c r="F7" i="6"/>
  <c r="D7" i="6"/>
  <c r="C7" i="6"/>
  <c r="B7" i="6"/>
  <c r="A7" i="6"/>
  <c r="E47" i="41" l="1"/>
  <c r="D47" i="41"/>
  <c r="C47" i="41"/>
  <c r="B47" i="41"/>
  <c r="A47" i="41"/>
  <c r="E46" i="41"/>
  <c r="D46" i="41"/>
  <c r="C46" i="41"/>
  <c r="B46" i="41"/>
  <c r="A46" i="41"/>
  <c r="E45" i="41"/>
  <c r="D45" i="41"/>
  <c r="C45" i="41"/>
  <c r="B45" i="41"/>
  <c r="A45" i="41"/>
  <c r="E44" i="41"/>
  <c r="D44" i="41"/>
  <c r="C44" i="41"/>
  <c r="B44" i="41"/>
  <c r="A44" i="41"/>
  <c r="E43" i="41"/>
  <c r="D43" i="41"/>
  <c r="C43" i="41"/>
  <c r="B43" i="41"/>
  <c r="A43" i="41"/>
  <c r="E42" i="41"/>
  <c r="D42" i="41"/>
  <c r="C42" i="41"/>
  <c r="B42" i="41"/>
  <c r="A42" i="41"/>
  <c r="E41" i="41"/>
  <c r="D41" i="41"/>
  <c r="C41" i="41"/>
  <c r="B41" i="41"/>
  <c r="A41" i="41"/>
  <c r="E40" i="41"/>
  <c r="D40" i="41"/>
  <c r="C40" i="41"/>
  <c r="B40" i="41"/>
  <c r="A40" i="41"/>
  <c r="E39" i="41"/>
  <c r="D39" i="41"/>
  <c r="C39" i="41"/>
  <c r="B39" i="41"/>
  <c r="A39" i="41"/>
  <c r="E38" i="41"/>
  <c r="D38" i="41"/>
  <c r="C38" i="41"/>
  <c r="B38" i="41"/>
  <c r="A38" i="41"/>
  <c r="E37" i="41"/>
  <c r="D37" i="41"/>
  <c r="C37" i="41"/>
  <c r="B37" i="41"/>
  <c r="A37" i="41"/>
  <c r="E36" i="41"/>
  <c r="D36" i="41"/>
  <c r="C36" i="41"/>
  <c r="B36" i="41"/>
  <c r="A36" i="41"/>
  <c r="E35" i="41"/>
  <c r="D35" i="41"/>
  <c r="C35" i="41"/>
  <c r="B35" i="41"/>
  <c r="A35" i="41"/>
  <c r="E34" i="41"/>
  <c r="D34" i="41"/>
  <c r="C34" i="41"/>
  <c r="B34" i="41"/>
  <c r="A34" i="41"/>
  <c r="E33" i="41"/>
  <c r="D33" i="41"/>
  <c r="C33" i="41"/>
  <c r="B33" i="41"/>
  <c r="A33" i="41"/>
  <c r="E32" i="41"/>
  <c r="D32" i="41"/>
  <c r="C32" i="41"/>
  <c r="B32" i="41"/>
  <c r="A32" i="41"/>
  <c r="E31" i="41"/>
  <c r="D31" i="41"/>
  <c r="C31" i="41"/>
  <c r="B31" i="41"/>
  <c r="A31" i="41"/>
  <c r="E30" i="41"/>
  <c r="D30" i="41"/>
  <c r="C30" i="41"/>
  <c r="B30" i="41"/>
  <c r="A30" i="41"/>
  <c r="E29" i="41"/>
  <c r="D29" i="41"/>
  <c r="C29" i="41"/>
  <c r="B29" i="41"/>
  <c r="A29" i="41"/>
  <c r="E28" i="41"/>
  <c r="D28" i="41"/>
  <c r="C28" i="41"/>
  <c r="B28" i="41"/>
  <c r="A28" i="41"/>
  <c r="E27" i="41"/>
  <c r="D27" i="41"/>
  <c r="C27" i="41"/>
  <c r="B27" i="41"/>
  <c r="A27" i="41"/>
  <c r="E26" i="41"/>
  <c r="D26" i="41"/>
  <c r="C26" i="41"/>
  <c r="B26" i="41"/>
  <c r="A26" i="41"/>
  <c r="E25" i="41"/>
  <c r="D25" i="41"/>
  <c r="C25" i="41"/>
  <c r="B25" i="41"/>
  <c r="A25" i="41"/>
  <c r="E24" i="41"/>
  <c r="D24" i="41"/>
  <c r="C24" i="41"/>
  <c r="B24" i="41"/>
  <c r="A24" i="41"/>
  <c r="E23" i="41"/>
  <c r="D23" i="41"/>
  <c r="C23" i="41"/>
  <c r="B23" i="41"/>
  <c r="A23" i="41"/>
  <c r="E22" i="41"/>
  <c r="D22" i="41"/>
  <c r="C22" i="41"/>
  <c r="B22" i="41"/>
  <c r="A22" i="41"/>
  <c r="E21" i="41"/>
  <c r="D21" i="41"/>
  <c r="C21" i="41"/>
  <c r="B21" i="41"/>
  <c r="A21" i="41"/>
  <c r="E20" i="41"/>
  <c r="D20" i="41"/>
  <c r="C20" i="41"/>
  <c r="B20" i="41"/>
  <c r="A20" i="41"/>
  <c r="E19" i="41"/>
  <c r="D19" i="41"/>
  <c r="C19" i="41"/>
  <c r="B19" i="41"/>
  <c r="A19" i="41"/>
  <c r="E18" i="41"/>
  <c r="D18" i="41"/>
  <c r="C18" i="41"/>
  <c r="B18" i="41"/>
  <c r="A18" i="41"/>
  <c r="E17" i="41"/>
  <c r="D17" i="41"/>
  <c r="C17" i="41"/>
  <c r="B17" i="41"/>
  <c r="A17" i="41"/>
  <c r="E16" i="41"/>
  <c r="D16" i="41"/>
  <c r="C16" i="41"/>
  <c r="B16" i="41"/>
  <c r="A16" i="41"/>
  <c r="E15" i="41"/>
  <c r="D15" i="41"/>
  <c r="C15" i="41"/>
  <c r="B15" i="41"/>
  <c r="A15" i="41"/>
  <c r="E14" i="41"/>
  <c r="D14" i="41"/>
  <c r="C14" i="41"/>
  <c r="B14" i="41"/>
  <c r="A14" i="41"/>
  <c r="E13" i="41"/>
  <c r="D13" i="41"/>
  <c r="C13" i="41"/>
  <c r="B13" i="41"/>
  <c r="A13" i="41"/>
  <c r="E12" i="41"/>
  <c r="D12" i="41"/>
  <c r="C12" i="41"/>
  <c r="B12" i="41"/>
  <c r="A12" i="41"/>
  <c r="E11" i="41"/>
  <c r="D11" i="41"/>
  <c r="C11" i="41"/>
  <c r="B11" i="41"/>
  <c r="A11" i="41"/>
  <c r="E10" i="41"/>
  <c r="D10" i="41"/>
  <c r="C10" i="41"/>
  <c r="B10" i="41"/>
  <c r="A10" i="41"/>
  <c r="E9" i="41"/>
  <c r="D9" i="41"/>
  <c r="C9" i="41"/>
  <c r="B9" i="41"/>
  <c r="A9" i="41"/>
  <c r="E8" i="41"/>
  <c r="D8" i="41"/>
  <c r="C8" i="41"/>
  <c r="B8" i="41"/>
  <c r="A8" i="41"/>
  <c r="E7" i="41"/>
  <c r="D7" i="41"/>
  <c r="C7" i="41"/>
  <c r="B7" i="41"/>
  <c r="A7" i="41"/>
  <c r="D12" i="40" l="1"/>
  <c r="C12" i="40"/>
  <c r="B12" i="40"/>
  <c r="D11" i="40"/>
  <c r="C11" i="40"/>
  <c r="B11" i="40"/>
  <c r="D10" i="40"/>
  <c r="C10" i="40"/>
  <c r="B10" i="40"/>
  <c r="D9" i="40"/>
  <c r="C9" i="40"/>
  <c r="B9" i="40"/>
  <c r="D8" i="40"/>
  <c r="B8" i="40" s="1"/>
  <c r="C8" i="40" s="1"/>
  <c r="D7" i="40"/>
  <c r="B7" i="40"/>
  <c r="C7" i="40" s="1"/>
  <c r="D6" i="40"/>
  <c r="B6" i="40" s="1"/>
  <c r="C6" i="40" s="1"/>
  <c r="C96" i="39" l="1"/>
  <c r="C95" i="39"/>
  <c r="C94" i="39"/>
  <c r="B94" i="39"/>
  <c r="C93" i="39"/>
  <c r="B93" i="39"/>
  <c r="C92" i="39"/>
  <c r="B92" i="39"/>
  <c r="C91" i="39"/>
  <c r="B91" i="39"/>
  <c r="C90" i="39"/>
  <c r="B90" i="39"/>
  <c r="C89" i="39"/>
  <c r="B89" i="39"/>
  <c r="C88" i="39"/>
  <c r="B88" i="39"/>
  <c r="C87" i="39"/>
  <c r="B87" i="39"/>
  <c r="C86" i="39"/>
  <c r="B86" i="39"/>
  <c r="C85" i="39"/>
  <c r="B85" i="39"/>
  <c r="C84" i="39"/>
  <c r="B84" i="39"/>
  <c r="C83" i="39"/>
  <c r="B83" i="39"/>
  <c r="C82" i="39"/>
  <c r="B82" i="39"/>
  <c r="C81" i="39"/>
  <c r="B81" i="39"/>
  <c r="C80" i="39"/>
  <c r="B80" i="39"/>
  <c r="C79" i="39"/>
  <c r="B79" i="39"/>
  <c r="C78" i="39"/>
  <c r="B78" i="39"/>
  <c r="C77" i="39"/>
  <c r="B77" i="39"/>
  <c r="C76" i="39"/>
  <c r="B76" i="39"/>
  <c r="C75" i="39"/>
  <c r="B75" i="39"/>
  <c r="C74" i="39"/>
  <c r="B74" i="39"/>
  <c r="C73" i="39"/>
  <c r="B73" i="39"/>
  <c r="C72" i="39"/>
  <c r="B72" i="39"/>
  <c r="C71" i="39"/>
  <c r="B71" i="39"/>
  <c r="C70" i="39"/>
  <c r="B70" i="39"/>
  <c r="C69" i="39"/>
  <c r="B69" i="39"/>
  <c r="C68" i="39"/>
  <c r="B68" i="39"/>
  <c r="C67" i="39"/>
  <c r="B67" i="39"/>
  <c r="C66" i="39"/>
  <c r="B66" i="39"/>
  <c r="C65" i="39"/>
  <c r="B65" i="39"/>
  <c r="C64" i="39"/>
  <c r="B64" i="39"/>
  <c r="C63" i="39"/>
  <c r="B63" i="39"/>
  <c r="C62" i="39"/>
  <c r="B62" i="39"/>
  <c r="C61" i="39"/>
  <c r="B61" i="39"/>
  <c r="C60" i="39"/>
  <c r="B60" i="39"/>
  <c r="C59" i="39"/>
  <c r="B59" i="39"/>
  <c r="C58" i="39"/>
  <c r="B58" i="39"/>
  <c r="C57" i="39"/>
  <c r="B57" i="39"/>
  <c r="C56" i="39"/>
  <c r="B56" i="39"/>
  <c r="C55" i="39"/>
  <c r="B55" i="39"/>
  <c r="C54" i="39"/>
  <c r="B54" i="39"/>
  <c r="C53" i="39"/>
  <c r="B53" i="39"/>
  <c r="C52" i="39"/>
  <c r="B52" i="39"/>
  <c r="C51" i="39"/>
  <c r="B51" i="39"/>
  <c r="C50" i="39"/>
  <c r="B50" i="39"/>
  <c r="C49" i="39"/>
  <c r="B49" i="39"/>
  <c r="C48" i="39"/>
  <c r="B48" i="39"/>
  <c r="C47" i="39"/>
  <c r="B47" i="39"/>
  <c r="C46" i="39"/>
  <c r="B46" i="39"/>
  <c r="C45" i="39"/>
  <c r="B45" i="39"/>
  <c r="C44" i="39"/>
  <c r="B44" i="39"/>
  <c r="C43" i="39"/>
  <c r="B43" i="39"/>
  <c r="C42" i="39"/>
  <c r="B42" i="39"/>
  <c r="C41" i="39"/>
  <c r="B41" i="39"/>
  <c r="C40" i="39"/>
  <c r="B40" i="39"/>
  <c r="C39" i="39"/>
  <c r="B39" i="39"/>
  <c r="C38" i="39"/>
  <c r="B38" i="39"/>
  <c r="C37" i="39"/>
  <c r="B37" i="39"/>
  <c r="C36" i="39"/>
  <c r="B36" i="39"/>
  <c r="C35" i="39"/>
  <c r="B35" i="39"/>
  <c r="C34" i="39"/>
  <c r="B34" i="39"/>
  <c r="C33" i="39"/>
  <c r="B33" i="39"/>
  <c r="C32" i="39"/>
  <c r="B32" i="39"/>
  <c r="C31" i="39"/>
  <c r="B31" i="39"/>
  <c r="C30" i="39"/>
  <c r="B30" i="39"/>
  <c r="C29" i="39"/>
  <c r="B29" i="39"/>
  <c r="C28" i="39"/>
  <c r="B28" i="39"/>
  <c r="C27" i="39"/>
  <c r="B27" i="39"/>
  <c r="C26" i="39"/>
  <c r="B26" i="39"/>
  <c r="C25" i="39"/>
  <c r="B25" i="39"/>
  <c r="C24" i="39"/>
  <c r="B24" i="39"/>
  <c r="C23" i="39"/>
  <c r="B23" i="39"/>
  <c r="C22" i="39"/>
  <c r="B22" i="39"/>
  <c r="C21" i="39"/>
  <c r="B21" i="39"/>
  <c r="C20" i="39"/>
  <c r="B20" i="39"/>
  <c r="C19" i="39"/>
  <c r="B19" i="39"/>
  <c r="C18" i="39"/>
  <c r="B18" i="39"/>
  <c r="C17" i="39"/>
  <c r="B17" i="39"/>
  <c r="C16" i="39"/>
  <c r="B16" i="39"/>
  <c r="C15" i="39"/>
  <c r="B15" i="39"/>
  <c r="C14" i="39"/>
  <c r="B14" i="39"/>
  <c r="C13" i="39"/>
  <c r="B13" i="39"/>
  <c r="C12" i="39"/>
  <c r="B12" i="39"/>
  <c r="C11" i="39"/>
  <c r="B11" i="39"/>
  <c r="C10" i="39"/>
  <c r="B10" i="39"/>
  <c r="C9" i="39"/>
  <c r="B9" i="39"/>
  <c r="C8" i="39"/>
  <c r="B8" i="39"/>
  <c r="C7" i="39"/>
  <c r="B7" i="39"/>
  <c r="C6" i="39"/>
  <c r="B6" i="39"/>
  <c r="E10" i="38" l="1"/>
  <c r="D10" i="38"/>
  <c r="C10" i="38"/>
  <c r="B10" i="38"/>
  <c r="E9" i="38"/>
  <c r="D9" i="38"/>
  <c r="C9" i="38"/>
  <c r="B9" i="38"/>
  <c r="E8" i="38"/>
  <c r="D8" i="38"/>
  <c r="C8" i="38"/>
  <c r="B8" i="38"/>
  <c r="E7" i="38"/>
  <c r="D7" i="38"/>
  <c r="C7" i="38"/>
  <c r="B7" i="38"/>
  <c r="E6" i="38"/>
  <c r="D6" i="38"/>
  <c r="C6" i="38"/>
  <c r="B6" i="38"/>
  <c r="F392" i="37" l="1"/>
  <c r="E392" i="37"/>
  <c r="D392" i="37"/>
  <c r="C392" i="37"/>
  <c r="B392" i="37"/>
  <c r="F391" i="37"/>
  <c r="E391" i="37"/>
  <c r="D391" i="37"/>
  <c r="C391" i="37"/>
  <c r="B391" i="37"/>
  <c r="F390" i="37"/>
  <c r="E390" i="37"/>
  <c r="D390" i="37"/>
  <c r="C390" i="37"/>
  <c r="B390" i="37"/>
  <c r="F389" i="37"/>
  <c r="E389" i="37"/>
  <c r="D389" i="37"/>
  <c r="C389" i="37"/>
  <c r="B389" i="37"/>
  <c r="F388" i="37"/>
  <c r="E388" i="37"/>
  <c r="D388" i="37"/>
  <c r="C388" i="37"/>
  <c r="B388" i="37"/>
  <c r="F387" i="37"/>
  <c r="E387" i="37"/>
  <c r="D387" i="37"/>
  <c r="C387" i="37"/>
  <c r="B387" i="37"/>
  <c r="F386" i="37"/>
  <c r="E386" i="37"/>
  <c r="D386" i="37"/>
  <c r="C386" i="37"/>
  <c r="B386" i="37"/>
  <c r="F385" i="37"/>
  <c r="E385" i="37"/>
  <c r="D385" i="37"/>
  <c r="C385" i="37"/>
  <c r="B385" i="37"/>
  <c r="F384" i="37"/>
  <c r="E384" i="37"/>
  <c r="D384" i="37"/>
  <c r="C384" i="37"/>
  <c r="B384" i="37"/>
  <c r="F383" i="37"/>
  <c r="E383" i="37"/>
  <c r="D383" i="37"/>
  <c r="C383" i="37"/>
  <c r="B383" i="37"/>
  <c r="F382" i="37"/>
  <c r="E382" i="37"/>
  <c r="D382" i="37"/>
  <c r="C382" i="37"/>
  <c r="B382" i="37"/>
  <c r="F381" i="37"/>
  <c r="E381" i="37"/>
  <c r="D381" i="37"/>
  <c r="C381" i="37"/>
  <c r="B381" i="37"/>
  <c r="F380" i="37"/>
  <c r="E380" i="37"/>
  <c r="D380" i="37"/>
  <c r="C380" i="37"/>
  <c r="B380" i="37"/>
  <c r="F379" i="37"/>
  <c r="E379" i="37"/>
  <c r="D379" i="37"/>
  <c r="C379" i="37"/>
  <c r="B379" i="37"/>
  <c r="F378" i="37"/>
  <c r="E378" i="37"/>
  <c r="D378" i="37"/>
  <c r="C378" i="37"/>
  <c r="B378" i="37"/>
  <c r="F377" i="37"/>
  <c r="E377" i="37"/>
  <c r="D377" i="37"/>
  <c r="C377" i="37"/>
  <c r="B377" i="37"/>
  <c r="F376" i="37"/>
  <c r="E376" i="37"/>
  <c r="D376" i="37"/>
  <c r="C376" i="37"/>
  <c r="B376" i="37"/>
  <c r="F375" i="37"/>
  <c r="E375" i="37"/>
  <c r="D375" i="37"/>
  <c r="C375" i="37"/>
  <c r="B375" i="37"/>
  <c r="F374" i="37"/>
  <c r="E374" i="37"/>
  <c r="D374" i="37"/>
  <c r="C374" i="37"/>
  <c r="B374" i="37"/>
  <c r="F373" i="37"/>
  <c r="E373" i="37"/>
  <c r="D373" i="37"/>
  <c r="C373" i="37"/>
  <c r="B373" i="37"/>
  <c r="F372" i="37"/>
  <c r="E372" i="37"/>
  <c r="D372" i="37"/>
  <c r="C372" i="37"/>
  <c r="B372" i="37"/>
  <c r="F371" i="37"/>
  <c r="E371" i="37"/>
  <c r="D371" i="37"/>
  <c r="C371" i="37"/>
  <c r="B371" i="37"/>
  <c r="F370" i="37"/>
  <c r="E370" i="37"/>
  <c r="D370" i="37"/>
  <c r="C370" i="37"/>
  <c r="B370" i="37"/>
  <c r="F369" i="37"/>
  <c r="E369" i="37"/>
  <c r="D369" i="37"/>
  <c r="C369" i="37"/>
  <c r="B369" i="37"/>
  <c r="F368" i="37"/>
  <c r="E368" i="37"/>
  <c r="D368" i="37"/>
  <c r="C368" i="37"/>
  <c r="B368" i="37"/>
  <c r="F367" i="37"/>
  <c r="E367" i="37"/>
  <c r="D367" i="37"/>
  <c r="C367" i="37"/>
  <c r="B367" i="37"/>
  <c r="F366" i="37"/>
  <c r="E366" i="37"/>
  <c r="D366" i="37"/>
  <c r="C366" i="37"/>
  <c r="B366" i="37"/>
  <c r="F365" i="37"/>
  <c r="E365" i="37"/>
  <c r="D365" i="37"/>
  <c r="C365" i="37"/>
  <c r="B365" i="37"/>
  <c r="F364" i="37"/>
  <c r="E364" i="37"/>
  <c r="D364" i="37"/>
  <c r="C364" i="37"/>
  <c r="B364" i="37"/>
  <c r="F363" i="37"/>
  <c r="E363" i="37"/>
  <c r="D363" i="37"/>
  <c r="C363" i="37"/>
  <c r="B363" i="37"/>
  <c r="F362" i="37"/>
  <c r="E362" i="37"/>
  <c r="D362" i="37"/>
  <c r="C362" i="37"/>
  <c r="B362" i="37"/>
  <c r="F361" i="37"/>
  <c r="E361" i="37"/>
  <c r="D361" i="37"/>
  <c r="C361" i="37"/>
  <c r="B361" i="37"/>
  <c r="F360" i="37"/>
  <c r="E360" i="37"/>
  <c r="D360" i="37"/>
  <c r="C360" i="37"/>
  <c r="B360" i="37"/>
  <c r="F359" i="37"/>
  <c r="E359" i="37"/>
  <c r="D359" i="37"/>
  <c r="C359" i="37"/>
  <c r="B359" i="37"/>
  <c r="F358" i="37"/>
  <c r="E358" i="37"/>
  <c r="D358" i="37"/>
  <c r="C358" i="37"/>
  <c r="B358" i="37"/>
  <c r="F357" i="37"/>
  <c r="E357" i="37"/>
  <c r="D357" i="37"/>
  <c r="C357" i="37"/>
  <c r="B357" i="37"/>
  <c r="F356" i="37"/>
  <c r="E356" i="37"/>
  <c r="D356" i="37"/>
  <c r="C356" i="37"/>
  <c r="B356" i="37"/>
  <c r="F355" i="37"/>
  <c r="E355" i="37"/>
  <c r="D355" i="37"/>
  <c r="C355" i="37"/>
  <c r="B355" i="37"/>
  <c r="F354" i="37"/>
  <c r="E354" i="37"/>
  <c r="D354" i="37"/>
  <c r="C354" i="37"/>
  <c r="B354" i="37"/>
  <c r="F353" i="37"/>
  <c r="E353" i="37"/>
  <c r="D353" i="37"/>
  <c r="C353" i="37"/>
  <c r="B353" i="37"/>
  <c r="F352" i="37"/>
  <c r="E352" i="37"/>
  <c r="D352" i="37"/>
  <c r="C352" i="37"/>
  <c r="B352" i="37"/>
  <c r="F351" i="37"/>
  <c r="E351" i="37"/>
  <c r="D351" i="37"/>
  <c r="C351" i="37"/>
  <c r="B351" i="37"/>
  <c r="F350" i="37"/>
  <c r="E350" i="37"/>
  <c r="D350" i="37"/>
  <c r="C350" i="37"/>
  <c r="B350" i="37"/>
  <c r="F349" i="37"/>
  <c r="E349" i="37"/>
  <c r="D349" i="37"/>
  <c r="C349" i="37"/>
  <c r="B349" i="37"/>
  <c r="F348" i="37"/>
  <c r="E348" i="37"/>
  <c r="D348" i="37"/>
  <c r="C348" i="37"/>
  <c r="B348" i="37"/>
  <c r="F347" i="37"/>
  <c r="E347" i="37"/>
  <c r="D347" i="37"/>
  <c r="C347" i="37"/>
  <c r="B347" i="37"/>
  <c r="F346" i="37"/>
  <c r="E346" i="37"/>
  <c r="D346" i="37"/>
  <c r="C346" i="37"/>
  <c r="B346" i="37"/>
  <c r="F345" i="37"/>
  <c r="E345" i="37"/>
  <c r="D345" i="37"/>
  <c r="C345" i="37"/>
  <c r="B345" i="37"/>
  <c r="F344" i="37"/>
  <c r="E344" i="37"/>
  <c r="D344" i="37"/>
  <c r="C344" i="37"/>
  <c r="B344" i="37"/>
  <c r="F343" i="37"/>
  <c r="E343" i="37"/>
  <c r="D343" i="37"/>
  <c r="C343" i="37"/>
  <c r="B343" i="37"/>
  <c r="F342" i="37"/>
  <c r="E342" i="37"/>
  <c r="D342" i="37"/>
  <c r="C342" i="37"/>
  <c r="B342" i="37"/>
  <c r="F341" i="37"/>
  <c r="E341" i="37"/>
  <c r="D341" i="37"/>
  <c r="C341" i="37"/>
  <c r="B341" i="37"/>
  <c r="F340" i="37"/>
  <c r="E340" i="37"/>
  <c r="D340" i="37"/>
  <c r="C340" i="37"/>
  <c r="B340" i="37"/>
  <c r="F339" i="37"/>
  <c r="E339" i="37"/>
  <c r="D339" i="37"/>
  <c r="C339" i="37"/>
  <c r="B339" i="37"/>
  <c r="F338" i="37"/>
  <c r="E338" i="37"/>
  <c r="D338" i="37"/>
  <c r="C338" i="37"/>
  <c r="B338" i="37"/>
  <c r="F337" i="37"/>
  <c r="E337" i="37"/>
  <c r="D337" i="37"/>
  <c r="C337" i="37"/>
  <c r="B337" i="37"/>
  <c r="F336" i="37"/>
  <c r="E336" i="37"/>
  <c r="D336" i="37"/>
  <c r="C336" i="37"/>
  <c r="B336" i="37"/>
  <c r="F335" i="37"/>
  <c r="E335" i="37"/>
  <c r="D335" i="37"/>
  <c r="C335" i="37"/>
  <c r="B335" i="37"/>
  <c r="F334" i="37"/>
  <c r="E334" i="37"/>
  <c r="D334" i="37"/>
  <c r="C334" i="37"/>
  <c r="B334" i="37"/>
  <c r="F333" i="37"/>
  <c r="E333" i="37"/>
  <c r="D333" i="37"/>
  <c r="C333" i="37"/>
  <c r="B333" i="37"/>
  <c r="F332" i="37"/>
  <c r="E332" i="37"/>
  <c r="D332" i="37"/>
  <c r="C332" i="37"/>
  <c r="B332" i="37"/>
  <c r="F331" i="37"/>
  <c r="E331" i="37"/>
  <c r="D331" i="37"/>
  <c r="C331" i="37"/>
  <c r="B331" i="37"/>
  <c r="F330" i="37"/>
  <c r="E330" i="37"/>
  <c r="D330" i="37"/>
  <c r="C330" i="37"/>
  <c r="B330" i="37"/>
  <c r="F329" i="37"/>
  <c r="E329" i="37"/>
  <c r="D329" i="37"/>
  <c r="C329" i="37"/>
  <c r="B329" i="37"/>
  <c r="F328" i="37"/>
  <c r="E328" i="37"/>
  <c r="D328" i="37"/>
  <c r="C328" i="37"/>
  <c r="B328" i="37"/>
  <c r="F327" i="37"/>
  <c r="E327" i="37"/>
  <c r="D327" i="37"/>
  <c r="C327" i="37"/>
  <c r="B327" i="37"/>
  <c r="F326" i="37"/>
  <c r="E326" i="37"/>
  <c r="D326" i="37"/>
  <c r="C326" i="37"/>
  <c r="B326" i="37"/>
  <c r="F325" i="37"/>
  <c r="E325" i="37"/>
  <c r="D325" i="37"/>
  <c r="C325" i="37"/>
  <c r="B325" i="37"/>
  <c r="F324" i="37"/>
  <c r="E324" i="37"/>
  <c r="D324" i="37"/>
  <c r="C324" i="37"/>
  <c r="B324" i="37"/>
  <c r="F323" i="37"/>
  <c r="E323" i="37"/>
  <c r="D323" i="37"/>
  <c r="C323" i="37"/>
  <c r="B323" i="37"/>
  <c r="F322" i="37"/>
  <c r="E322" i="37"/>
  <c r="D322" i="37"/>
  <c r="C322" i="37"/>
  <c r="B322" i="37"/>
  <c r="F321" i="37"/>
  <c r="E321" i="37"/>
  <c r="D321" i="37"/>
  <c r="C321" i="37"/>
  <c r="B321" i="37"/>
  <c r="F320" i="37"/>
  <c r="E320" i="37"/>
  <c r="D320" i="37"/>
  <c r="C320" i="37"/>
  <c r="B320" i="37"/>
  <c r="F319" i="37"/>
  <c r="E319" i="37"/>
  <c r="D319" i="37"/>
  <c r="C319" i="37"/>
  <c r="B319" i="37"/>
  <c r="F318" i="37"/>
  <c r="E318" i="37"/>
  <c r="D318" i="37"/>
  <c r="C318" i="37"/>
  <c r="B318" i="37"/>
  <c r="F317" i="37"/>
  <c r="E317" i="37"/>
  <c r="D317" i="37"/>
  <c r="C317" i="37"/>
  <c r="B317" i="37"/>
  <c r="F316" i="37"/>
  <c r="E316" i="37"/>
  <c r="D316" i="37"/>
  <c r="C316" i="37"/>
  <c r="B316" i="37"/>
  <c r="F315" i="37"/>
  <c r="E315" i="37"/>
  <c r="D315" i="37"/>
  <c r="C315" i="37"/>
  <c r="B315" i="37"/>
  <c r="F314" i="37"/>
  <c r="E314" i="37"/>
  <c r="D314" i="37"/>
  <c r="C314" i="37"/>
  <c r="B314" i="37"/>
  <c r="F313" i="37"/>
  <c r="E313" i="37"/>
  <c r="D313" i="37"/>
  <c r="C313" i="37"/>
  <c r="B313" i="37"/>
  <c r="F312" i="37"/>
  <c r="E312" i="37"/>
  <c r="D312" i="37"/>
  <c r="C312" i="37"/>
  <c r="B312" i="37"/>
  <c r="F311" i="37"/>
  <c r="E311" i="37"/>
  <c r="D311" i="37"/>
  <c r="C311" i="37"/>
  <c r="B311" i="37"/>
  <c r="F310" i="37"/>
  <c r="E310" i="37"/>
  <c r="D310" i="37"/>
  <c r="C310" i="37"/>
  <c r="B310" i="37"/>
  <c r="F309" i="37"/>
  <c r="E309" i="37"/>
  <c r="D309" i="37"/>
  <c r="C309" i="37"/>
  <c r="B309" i="37"/>
  <c r="F308" i="37"/>
  <c r="E308" i="37"/>
  <c r="D308" i="37"/>
  <c r="C308" i="37"/>
  <c r="B308" i="37"/>
  <c r="F307" i="37"/>
  <c r="E307" i="37"/>
  <c r="D307" i="37"/>
  <c r="C307" i="37"/>
  <c r="B307" i="37"/>
  <c r="F306" i="37"/>
  <c r="E306" i="37"/>
  <c r="D306" i="37"/>
  <c r="C306" i="37"/>
  <c r="B306" i="37"/>
  <c r="F305" i="37"/>
  <c r="E305" i="37"/>
  <c r="D305" i="37"/>
  <c r="C305" i="37"/>
  <c r="B305" i="37"/>
  <c r="F304" i="37"/>
  <c r="E304" i="37"/>
  <c r="D304" i="37"/>
  <c r="C304" i="37"/>
  <c r="B304" i="37"/>
  <c r="F303" i="37"/>
  <c r="E303" i="37"/>
  <c r="D303" i="37"/>
  <c r="C303" i="37"/>
  <c r="B303" i="37"/>
  <c r="F302" i="37"/>
  <c r="E302" i="37"/>
  <c r="D302" i="37"/>
  <c r="C302" i="37"/>
  <c r="B302" i="37"/>
  <c r="F301" i="37"/>
  <c r="E301" i="37"/>
  <c r="D301" i="37"/>
  <c r="C301" i="37"/>
  <c r="B301" i="37"/>
  <c r="F300" i="37"/>
  <c r="E300" i="37"/>
  <c r="D300" i="37"/>
  <c r="C300" i="37"/>
  <c r="B300" i="37"/>
  <c r="F299" i="37"/>
  <c r="E299" i="37"/>
  <c r="D299" i="37"/>
  <c r="C299" i="37"/>
  <c r="B299" i="37"/>
  <c r="F298" i="37"/>
  <c r="E298" i="37"/>
  <c r="D298" i="37"/>
  <c r="C298" i="37"/>
  <c r="B298" i="37"/>
  <c r="F297" i="37"/>
  <c r="E297" i="37"/>
  <c r="D297" i="37"/>
  <c r="C297" i="37"/>
  <c r="B297" i="37"/>
  <c r="F296" i="37"/>
  <c r="E296" i="37"/>
  <c r="D296" i="37"/>
  <c r="C296" i="37"/>
  <c r="B296" i="37"/>
  <c r="F295" i="37"/>
  <c r="E295" i="37"/>
  <c r="D295" i="37"/>
  <c r="C295" i="37"/>
  <c r="B295" i="37"/>
  <c r="F294" i="37"/>
  <c r="E294" i="37"/>
  <c r="D294" i="37"/>
  <c r="C294" i="37"/>
  <c r="B294" i="37"/>
  <c r="F293" i="37"/>
  <c r="E293" i="37"/>
  <c r="D293" i="37"/>
  <c r="C293" i="37"/>
  <c r="B293" i="37"/>
  <c r="F292" i="37"/>
  <c r="E292" i="37"/>
  <c r="D292" i="37"/>
  <c r="C292" i="37"/>
  <c r="B292" i="37"/>
  <c r="F291" i="37"/>
  <c r="E291" i="37"/>
  <c r="D291" i="37"/>
  <c r="C291" i="37"/>
  <c r="B291" i="37"/>
  <c r="F290" i="37"/>
  <c r="E290" i="37"/>
  <c r="D290" i="37"/>
  <c r="C290" i="37"/>
  <c r="B290" i="37"/>
  <c r="F289" i="37"/>
  <c r="E289" i="37"/>
  <c r="D289" i="37"/>
  <c r="C289" i="37"/>
  <c r="B289" i="37"/>
  <c r="F288" i="37"/>
  <c r="E288" i="37"/>
  <c r="D288" i="37"/>
  <c r="C288" i="37"/>
  <c r="B288" i="37"/>
  <c r="F287" i="37"/>
  <c r="E287" i="37"/>
  <c r="D287" i="37"/>
  <c r="C287" i="37"/>
  <c r="B287" i="37"/>
  <c r="F286" i="37"/>
  <c r="E286" i="37"/>
  <c r="D286" i="37"/>
  <c r="C286" i="37"/>
  <c r="B286" i="37"/>
  <c r="F285" i="37"/>
  <c r="E285" i="37"/>
  <c r="D285" i="37"/>
  <c r="C285" i="37"/>
  <c r="B285" i="37"/>
  <c r="F284" i="37"/>
  <c r="E284" i="37"/>
  <c r="D284" i="37"/>
  <c r="C284" i="37"/>
  <c r="B284" i="37"/>
  <c r="F283" i="37"/>
  <c r="E283" i="37"/>
  <c r="D283" i="37"/>
  <c r="C283" i="37"/>
  <c r="B283" i="37"/>
  <c r="F282" i="37"/>
  <c r="E282" i="37"/>
  <c r="D282" i="37"/>
  <c r="C282" i="37"/>
  <c r="B282" i="37"/>
  <c r="F281" i="37"/>
  <c r="E281" i="37"/>
  <c r="D281" i="37"/>
  <c r="C281" i="37"/>
  <c r="B281" i="37"/>
  <c r="F280" i="37"/>
  <c r="E280" i="37"/>
  <c r="D280" i="37"/>
  <c r="C280" i="37"/>
  <c r="B280" i="37"/>
  <c r="F279" i="37"/>
  <c r="E279" i="37"/>
  <c r="D279" i="37"/>
  <c r="C279" i="37"/>
  <c r="B279" i="37"/>
  <c r="F278" i="37"/>
  <c r="E278" i="37"/>
  <c r="D278" i="37"/>
  <c r="C278" i="37"/>
  <c r="B278" i="37"/>
  <c r="F277" i="37"/>
  <c r="E277" i="37"/>
  <c r="D277" i="37"/>
  <c r="C277" i="37"/>
  <c r="B277" i="37"/>
  <c r="F276" i="37"/>
  <c r="E276" i="37"/>
  <c r="D276" i="37"/>
  <c r="C276" i="37"/>
  <c r="B276" i="37"/>
  <c r="F275" i="37"/>
  <c r="E275" i="37"/>
  <c r="D275" i="37"/>
  <c r="C275" i="37"/>
  <c r="B275" i="37"/>
  <c r="F274" i="37"/>
  <c r="E274" i="37"/>
  <c r="D274" i="37"/>
  <c r="C274" i="37"/>
  <c r="B274" i="37"/>
  <c r="F273" i="37"/>
  <c r="E273" i="37"/>
  <c r="D273" i="37"/>
  <c r="C273" i="37"/>
  <c r="B273" i="37"/>
  <c r="F272" i="37"/>
  <c r="E272" i="37"/>
  <c r="D272" i="37"/>
  <c r="C272" i="37"/>
  <c r="B272" i="37"/>
  <c r="F271" i="37"/>
  <c r="E271" i="37"/>
  <c r="D271" i="37"/>
  <c r="C271" i="37"/>
  <c r="B271" i="37"/>
  <c r="F270" i="37"/>
  <c r="E270" i="37"/>
  <c r="D270" i="37"/>
  <c r="C270" i="37"/>
  <c r="B270" i="37"/>
  <c r="F269" i="37"/>
  <c r="E269" i="37"/>
  <c r="D269" i="37"/>
  <c r="C269" i="37"/>
  <c r="B269" i="37"/>
  <c r="F268" i="37"/>
  <c r="E268" i="37"/>
  <c r="D268" i="37"/>
  <c r="C268" i="37"/>
  <c r="B268" i="37"/>
  <c r="F267" i="37"/>
  <c r="E267" i="37"/>
  <c r="D267" i="37"/>
  <c r="C267" i="37"/>
  <c r="B267" i="37"/>
  <c r="F266" i="37"/>
  <c r="E266" i="37"/>
  <c r="D266" i="37"/>
  <c r="C266" i="37"/>
  <c r="B266" i="37"/>
  <c r="F265" i="37"/>
  <c r="E265" i="37"/>
  <c r="D265" i="37"/>
  <c r="C265" i="37"/>
  <c r="B265" i="37"/>
  <c r="F264" i="37"/>
  <c r="E264" i="37"/>
  <c r="D264" i="37"/>
  <c r="C264" i="37"/>
  <c r="B264" i="37"/>
  <c r="F263" i="37"/>
  <c r="E263" i="37"/>
  <c r="D263" i="37"/>
  <c r="C263" i="37"/>
  <c r="B263" i="37"/>
  <c r="F262" i="37"/>
  <c r="E262" i="37"/>
  <c r="D262" i="37"/>
  <c r="C262" i="37"/>
  <c r="B262" i="37"/>
  <c r="F261" i="37"/>
  <c r="E261" i="37"/>
  <c r="D261" i="37"/>
  <c r="C261" i="37"/>
  <c r="B261" i="37"/>
  <c r="F260" i="37"/>
  <c r="E260" i="37"/>
  <c r="D260" i="37"/>
  <c r="C260" i="37"/>
  <c r="B260" i="37"/>
  <c r="F259" i="37"/>
  <c r="E259" i="37"/>
  <c r="D259" i="37"/>
  <c r="C259" i="37"/>
  <c r="B259" i="37"/>
  <c r="F258" i="37"/>
  <c r="E258" i="37"/>
  <c r="D258" i="37"/>
  <c r="C258" i="37"/>
  <c r="B258" i="37"/>
  <c r="F257" i="37"/>
  <c r="E257" i="37"/>
  <c r="D257" i="37"/>
  <c r="C257" i="37"/>
  <c r="B257" i="37"/>
  <c r="F256" i="37"/>
  <c r="E256" i="37"/>
  <c r="D256" i="37"/>
  <c r="C256" i="37"/>
  <c r="B256" i="37"/>
  <c r="F255" i="37"/>
  <c r="E255" i="37"/>
  <c r="D255" i="37"/>
  <c r="C255" i="37"/>
  <c r="B255" i="37"/>
  <c r="F254" i="37"/>
  <c r="E254" i="37"/>
  <c r="D254" i="37"/>
  <c r="C254" i="37"/>
  <c r="B254" i="37"/>
  <c r="F253" i="37"/>
  <c r="E253" i="37"/>
  <c r="D253" i="37"/>
  <c r="C253" i="37"/>
  <c r="B253" i="37"/>
  <c r="F252" i="37"/>
  <c r="E252" i="37"/>
  <c r="D252" i="37"/>
  <c r="C252" i="37"/>
  <c r="B252" i="37"/>
  <c r="F251" i="37"/>
  <c r="E251" i="37"/>
  <c r="D251" i="37"/>
  <c r="C251" i="37"/>
  <c r="B251" i="37"/>
  <c r="F250" i="37"/>
  <c r="E250" i="37"/>
  <c r="D250" i="37"/>
  <c r="C250" i="37"/>
  <c r="B250" i="37"/>
  <c r="F249" i="37"/>
  <c r="E249" i="37"/>
  <c r="D249" i="37"/>
  <c r="C249" i="37"/>
  <c r="B249" i="37"/>
  <c r="F248" i="37"/>
  <c r="E248" i="37"/>
  <c r="D248" i="37"/>
  <c r="C248" i="37"/>
  <c r="B248" i="37"/>
  <c r="F247" i="37"/>
  <c r="E247" i="37"/>
  <c r="D247" i="37"/>
  <c r="C247" i="37"/>
  <c r="B247" i="37"/>
  <c r="F246" i="37"/>
  <c r="E246" i="37"/>
  <c r="D246" i="37"/>
  <c r="C246" i="37"/>
  <c r="B246" i="37"/>
  <c r="F245" i="37"/>
  <c r="E245" i="37"/>
  <c r="D245" i="37"/>
  <c r="C245" i="37"/>
  <c r="B245" i="37"/>
  <c r="F244" i="37"/>
  <c r="E244" i="37"/>
  <c r="D244" i="37"/>
  <c r="C244" i="37"/>
  <c r="B244" i="37"/>
  <c r="F243" i="37"/>
  <c r="E243" i="37"/>
  <c r="D243" i="37"/>
  <c r="C243" i="37"/>
  <c r="B243" i="37"/>
  <c r="F242" i="37"/>
  <c r="E242" i="37"/>
  <c r="D242" i="37"/>
  <c r="C242" i="37"/>
  <c r="B242" i="37"/>
  <c r="F241" i="37"/>
  <c r="E241" i="37"/>
  <c r="D241" i="37"/>
  <c r="C241" i="37"/>
  <c r="B241" i="37"/>
  <c r="F240" i="37"/>
  <c r="E240" i="37"/>
  <c r="D240" i="37"/>
  <c r="C240" i="37"/>
  <c r="B240" i="37"/>
  <c r="F239" i="37"/>
  <c r="E239" i="37"/>
  <c r="D239" i="37"/>
  <c r="C239" i="37"/>
  <c r="B239" i="37"/>
  <c r="F238" i="37"/>
  <c r="E238" i="37"/>
  <c r="D238" i="37"/>
  <c r="C238" i="37"/>
  <c r="B238" i="37"/>
  <c r="F237" i="37"/>
  <c r="E237" i="37"/>
  <c r="D237" i="37"/>
  <c r="C237" i="37"/>
  <c r="B237" i="37"/>
  <c r="F236" i="37"/>
  <c r="E236" i="37"/>
  <c r="D236" i="37"/>
  <c r="C236" i="37"/>
  <c r="B236" i="37"/>
  <c r="F235" i="37"/>
  <c r="E235" i="37"/>
  <c r="D235" i="37"/>
  <c r="C235" i="37"/>
  <c r="B235" i="37"/>
  <c r="F234" i="37"/>
  <c r="E234" i="37"/>
  <c r="D234" i="37"/>
  <c r="C234" i="37"/>
  <c r="B234" i="37"/>
  <c r="F233" i="37"/>
  <c r="E233" i="37"/>
  <c r="D233" i="37"/>
  <c r="C233" i="37"/>
  <c r="B233" i="37"/>
  <c r="F232" i="37"/>
  <c r="E232" i="37"/>
  <c r="D232" i="37"/>
  <c r="C232" i="37"/>
  <c r="B232" i="37"/>
  <c r="F231" i="37"/>
  <c r="E231" i="37"/>
  <c r="D231" i="37"/>
  <c r="C231" i="37"/>
  <c r="B231" i="37"/>
  <c r="F230" i="37"/>
  <c r="E230" i="37"/>
  <c r="D230" i="37"/>
  <c r="C230" i="37"/>
  <c r="B230" i="37"/>
  <c r="F229" i="37"/>
  <c r="E229" i="37"/>
  <c r="D229" i="37"/>
  <c r="C229" i="37"/>
  <c r="B229" i="37"/>
  <c r="F228" i="37"/>
  <c r="E228" i="37"/>
  <c r="D228" i="37"/>
  <c r="C228" i="37"/>
  <c r="B228" i="37"/>
  <c r="F227" i="37"/>
  <c r="E227" i="37"/>
  <c r="D227" i="37"/>
  <c r="C227" i="37"/>
  <c r="B227" i="37"/>
  <c r="F226" i="37"/>
  <c r="E226" i="37"/>
  <c r="D226" i="37"/>
  <c r="C226" i="37"/>
  <c r="B226" i="37"/>
  <c r="F225" i="37"/>
  <c r="E225" i="37"/>
  <c r="D225" i="37"/>
  <c r="C225" i="37"/>
  <c r="B225" i="37"/>
  <c r="F224" i="37"/>
  <c r="E224" i="37"/>
  <c r="D224" i="37"/>
  <c r="C224" i="37"/>
  <c r="B224" i="37"/>
  <c r="F223" i="37"/>
  <c r="E223" i="37"/>
  <c r="D223" i="37"/>
  <c r="C223" i="37"/>
  <c r="B223" i="37"/>
  <c r="F222" i="37"/>
  <c r="E222" i="37"/>
  <c r="D222" i="37"/>
  <c r="C222" i="37"/>
  <c r="B222" i="37"/>
  <c r="F221" i="37"/>
  <c r="E221" i="37"/>
  <c r="D221" i="37"/>
  <c r="C221" i="37"/>
  <c r="B221" i="37"/>
  <c r="F220" i="37"/>
  <c r="E220" i="37"/>
  <c r="D220" i="37"/>
  <c r="C220" i="37"/>
  <c r="B220" i="37"/>
  <c r="F219" i="37"/>
  <c r="E219" i="37"/>
  <c r="D219" i="37"/>
  <c r="C219" i="37"/>
  <c r="B219" i="37"/>
  <c r="F218" i="37"/>
  <c r="E218" i="37"/>
  <c r="D218" i="37"/>
  <c r="C218" i="37"/>
  <c r="B218" i="37"/>
  <c r="F217" i="37"/>
  <c r="E217" i="37"/>
  <c r="D217" i="37"/>
  <c r="C217" i="37"/>
  <c r="B217" i="37"/>
  <c r="F216" i="37"/>
  <c r="E216" i="37"/>
  <c r="D216" i="37"/>
  <c r="C216" i="37"/>
  <c r="B216" i="37"/>
  <c r="F215" i="37"/>
  <c r="E215" i="37"/>
  <c r="D215" i="37"/>
  <c r="C215" i="37"/>
  <c r="B215" i="37"/>
  <c r="F214" i="37"/>
  <c r="E214" i="37"/>
  <c r="D214" i="37"/>
  <c r="C214" i="37"/>
  <c r="B214" i="37"/>
  <c r="F213" i="37"/>
  <c r="E213" i="37"/>
  <c r="D213" i="37"/>
  <c r="C213" i="37"/>
  <c r="B213" i="37"/>
  <c r="F212" i="37"/>
  <c r="E212" i="37"/>
  <c r="D212" i="37"/>
  <c r="C212" i="37"/>
  <c r="B212" i="37"/>
  <c r="F211" i="37"/>
  <c r="E211" i="37"/>
  <c r="D211" i="37"/>
  <c r="C211" i="37"/>
  <c r="B211" i="37"/>
  <c r="F210" i="37"/>
  <c r="E210" i="37"/>
  <c r="D210" i="37"/>
  <c r="C210" i="37"/>
  <c r="B210" i="37"/>
  <c r="F209" i="37"/>
  <c r="E209" i="37"/>
  <c r="D209" i="37"/>
  <c r="C209" i="37"/>
  <c r="B209" i="37"/>
  <c r="F208" i="37"/>
  <c r="E208" i="37"/>
  <c r="D208" i="37"/>
  <c r="C208" i="37"/>
  <c r="B208" i="37"/>
  <c r="F207" i="37"/>
  <c r="E207" i="37"/>
  <c r="D207" i="37"/>
  <c r="C207" i="37"/>
  <c r="B207" i="37"/>
  <c r="F206" i="37"/>
  <c r="E206" i="37"/>
  <c r="D206" i="37"/>
  <c r="C206" i="37"/>
  <c r="B206" i="37"/>
  <c r="F205" i="37"/>
  <c r="E205" i="37"/>
  <c r="D205" i="37"/>
  <c r="C205" i="37"/>
  <c r="B205" i="37"/>
  <c r="F204" i="37"/>
  <c r="E204" i="37"/>
  <c r="D204" i="37"/>
  <c r="C204" i="37"/>
  <c r="B204" i="37"/>
  <c r="F203" i="37"/>
  <c r="E203" i="37"/>
  <c r="D203" i="37"/>
  <c r="C203" i="37"/>
  <c r="B203" i="37"/>
  <c r="F202" i="37"/>
  <c r="E202" i="37"/>
  <c r="D202" i="37"/>
  <c r="C202" i="37"/>
  <c r="B202" i="37"/>
  <c r="F201" i="37"/>
  <c r="E201" i="37"/>
  <c r="D201" i="37"/>
  <c r="C201" i="37"/>
  <c r="B201" i="37"/>
  <c r="F200" i="37"/>
  <c r="E200" i="37"/>
  <c r="D200" i="37"/>
  <c r="C200" i="37"/>
  <c r="B200" i="37"/>
  <c r="F199" i="37"/>
  <c r="E199" i="37"/>
  <c r="D199" i="37"/>
  <c r="C199" i="37"/>
  <c r="B199" i="37"/>
  <c r="F198" i="37"/>
  <c r="E198" i="37"/>
  <c r="D198" i="37"/>
  <c r="C198" i="37"/>
  <c r="B198" i="37"/>
  <c r="F197" i="37"/>
  <c r="E197" i="37"/>
  <c r="D197" i="37"/>
  <c r="C197" i="37"/>
  <c r="B197" i="37"/>
  <c r="F196" i="37"/>
  <c r="E196" i="37"/>
  <c r="D196" i="37"/>
  <c r="C196" i="37"/>
  <c r="B196" i="37"/>
  <c r="F195" i="37"/>
  <c r="E195" i="37"/>
  <c r="D195" i="37"/>
  <c r="C195" i="37"/>
  <c r="B195" i="37"/>
  <c r="F194" i="37"/>
  <c r="E194" i="37"/>
  <c r="D194" i="37"/>
  <c r="C194" i="37"/>
  <c r="B194" i="37"/>
  <c r="F193" i="37"/>
  <c r="E193" i="37"/>
  <c r="D193" i="37"/>
  <c r="C193" i="37"/>
  <c r="B193" i="37"/>
  <c r="F192" i="37"/>
  <c r="E192" i="37"/>
  <c r="D192" i="37"/>
  <c r="C192" i="37"/>
  <c r="B192" i="37"/>
  <c r="F191" i="37"/>
  <c r="E191" i="37"/>
  <c r="D191" i="37"/>
  <c r="C191" i="37"/>
  <c r="B191" i="37"/>
  <c r="F190" i="37"/>
  <c r="E190" i="37"/>
  <c r="D190" i="37"/>
  <c r="C190" i="37"/>
  <c r="B190" i="37"/>
  <c r="F189" i="37"/>
  <c r="E189" i="37"/>
  <c r="D189" i="37"/>
  <c r="C189" i="37"/>
  <c r="B189" i="37"/>
  <c r="F188" i="37"/>
  <c r="E188" i="37"/>
  <c r="D188" i="37"/>
  <c r="C188" i="37"/>
  <c r="B188" i="37"/>
  <c r="F187" i="37"/>
  <c r="E187" i="37"/>
  <c r="D187" i="37"/>
  <c r="C187" i="37"/>
  <c r="B187" i="37"/>
  <c r="F186" i="37"/>
  <c r="E186" i="37"/>
  <c r="D186" i="37"/>
  <c r="C186" i="37"/>
  <c r="B186" i="37"/>
  <c r="F185" i="37"/>
  <c r="E185" i="37"/>
  <c r="D185" i="37"/>
  <c r="C185" i="37"/>
  <c r="B185" i="37"/>
  <c r="F184" i="37"/>
  <c r="E184" i="37"/>
  <c r="D184" i="37"/>
  <c r="C184" i="37"/>
  <c r="B184" i="37"/>
  <c r="F183" i="37"/>
  <c r="E183" i="37"/>
  <c r="D183" i="37"/>
  <c r="C183" i="37"/>
  <c r="B183" i="37"/>
  <c r="F182" i="37"/>
  <c r="E182" i="37"/>
  <c r="D182" i="37"/>
  <c r="C182" i="37"/>
  <c r="B182" i="37"/>
  <c r="F181" i="37"/>
  <c r="E181" i="37"/>
  <c r="D181" i="37"/>
  <c r="C181" i="37"/>
  <c r="B181" i="37"/>
  <c r="F180" i="37"/>
  <c r="E180" i="37"/>
  <c r="D180" i="37"/>
  <c r="C180" i="37"/>
  <c r="B180" i="37"/>
  <c r="F179" i="37"/>
  <c r="E179" i="37"/>
  <c r="D179" i="37"/>
  <c r="C179" i="37"/>
  <c r="B179" i="37"/>
  <c r="F178" i="37"/>
  <c r="E178" i="37"/>
  <c r="D178" i="37"/>
  <c r="C178" i="37"/>
  <c r="B178" i="37"/>
  <c r="F177" i="37"/>
  <c r="E177" i="37"/>
  <c r="D177" i="37"/>
  <c r="C177" i="37"/>
  <c r="B177" i="37"/>
  <c r="F176" i="37"/>
  <c r="E176" i="37"/>
  <c r="D176" i="37"/>
  <c r="C176" i="37"/>
  <c r="B176" i="37"/>
  <c r="F175" i="37"/>
  <c r="E175" i="37"/>
  <c r="D175" i="37"/>
  <c r="C175" i="37"/>
  <c r="B175" i="37"/>
  <c r="F174" i="37"/>
  <c r="E174" i="37"/>
  <c r="D174" i="37"/>
  <c r="C174" i="37"/>
  <c r="B174" i="37"/>
  <c r="F173" i="37"/>
  <c r="E173" i="37"/>
  <c r="D173" i="37"/>
  <c r="C173" i="37"/>
  <c r="B173" i="37"/>
  <c r="F172" i="37"/>
  <c r="E172" i="37"/>
  <c r="D172" i="37"/>
  <c r="C172" i="37"/>
  <c r="B172" i="37"/>
  <c r="F171" i="37"/>
  <c r="E171" i="37"/>
  <c r="D171" i="37"/>
  <c r="C171" i="37"/>
  <c r="B171" i="37"/>
  <c r="F170" i="37"/>
  <c r="E170" i="37"/>
  <c r="D170" i="37"/>
  <c r="C170" i="37"/>
  <c r="B170" i="37"/>
  <c r="F169" i="37"/>
  <c r="E169" i="37"/>
  <c r="D169" i="37"/>
  <c r="C169" i="37"/>
  <c r="B169" i="37"/>
  <c r="F168" i="37"/>
  <c r="E168" i="37"/>
  <c r="D168" i="37"/>
  <c r="C168" i="37"/>
  <c r="B168" i="37"/>
  <c r="F167" i="37"/>
  <c r="E167" i="37"/>
  <c r="D167" i="37"/>
  <c r="C167" i="37"/>
  <c r="B167" i="37"/>
  <c r="F166" i="37"/>
  <c r="E166" i="37"/>
  <c r="D166" i="37"/>
  <c r="C166" i="37"/>
  <c r="B166" i="37"/>
  <c r="F165" i="37"/>
  <c r="E165" i="37"/>
  <c r="D165" i="37"/>
  <c r="C165" i="37"/>
  <c r="B165" i="37"/>
  <c r="F164" i="37"/>
  <c r="E164" i="37"/>
  <c r="D164" i="37"/>
  <c r="C164" i="37"/>
  <c r="B164" i="37"/>
  <c r="F163" i="37"/>
  <c r="E163" i="37"/>
  <c r="D163" i="37"/>
  <c r="C163" i="37"/>
  <c r="B163" i="37"/>
  <c r="F162" i="37"/>
  <c r="E162" i="37"/>
  <c r="D162" i="37"/>
  <c r="C162" i="37"/>
  <c r="B162" i="37"/>
  <c r="F161" i="37"/>
  <c r="E161" i="37"/>
  <c r="D161" i="37"/>
  <c r="C161" i="37"/>
  <c r="B161" i="37"/>
  <c r="F160" i="37"/>
  <c r="E160" i="37"/>
  <c r="D160" i="37"/>
  <c r="C160" i="37"/>
  <c r="B160" i="37"/>
  <c r="F159" i="37"/>
  <c r="E159" i="37"/>
  <c r="D159" i="37"/>
  <c r="C159" i="37"/>
  <c r="B159" i="37"/>
  <c r="F158" i="37"/>
  <c r="E158" i="37"/>
  <c r="D158" i="37"/>
  <c r="C158" i="37"/>
  <c r="B158" i="37"/>
  <c r="F157" i="37"/>
  <c r="E157" i="37"/>
  <c r="D157" i="37"/>
  <c r="C157" i="37"/>
  <c r="B157" i="37"/>
  <c r="F156" i="37"/>
  <c r="E156" i="37"/>
  <c r="D156" i="37"/>
  <c r="C156" i="37"/>
  <c r="B156" i="37"/>
  <c r="F155" i="37"/>
  <c r="E155" i="37"/>
  <c r="D155" i="37"/>
  <c r="C155" i="37"/>
  <c r="B155" i="37"/>
  <c r="F154" i="37"/>
  <c r="E154" i="37"/>
  <c r="D154" i="37"/>
  <c r="C154" i="37"/>
  <c r="B154" i="37"/>
  <c r="F153" i="37"/>
  <c r="E153" i="37"/>
  <c r="D153" i="37"/>
  <c r="C153" i="37"/>
  <c r="B153" i="37"/>
  <c r="F152" i="37"/>
  <c r="E152" i="37"/>
  <c r="D152" i="37"/>
  <c r="C152" i="37"/>
  <c r="B152" i="37"/>
  <c r="F151" i="37"/>
  <c r="E151" i="37"/>
  <c r="D151" i="37"/>
  <c r="C151" i="37"/>
  <c r="B151" i="37"/>
  <c r="F150" i="37"/>
  <c r="E150" i="37"/>
  <c r="D150" i="37"/>
  <c r="C150" i="37"/>
  <c r="B150" i="37"/>
  <c r="F149" i="37"/>
  <c r="E149" i="37"/>
  <c r="D149" i="37"/>
  <c r="C149" i="37"/>
  <c r="B149" i="37"/>
  <c r="F148" i="37"/>
  <c r="E148" i="37"/>
  <c r="D148" i="37"/>
  <c r="C148" i="37"/>
  <c r="B148" i="37"/>
  <c r="F147" i="37"/>
  <c r="E147" i="37"/>
  <c r="D147" i="37"/>
  <c r="C147" i="37"/>
  <c r="B147" i="37"/>
  <c r="F146" i="37"/>
  <c r="E146" i="37"/>
  <c r="D146" i="37"/>
  <c r="C146" i="37"/>
  <c r="B146" i="37"/>
  <c r="F145" i="37"/>
  <c r="E145" i="37"/>
  <c r="D145" i="37"/>
  <c r="C145" i="37"/>
  <c r="B145" i="37"/>
  <c r="F144" i="37"/>
  <c r="E144" i="37"/>
  <c r="D144" i="37"/>
  <c r="C144" i="37"/>
  <c r="B144" i="37"/>
  <c r="F143" i="37"/>
  <c r="E143" i="37"/>
  <c r="D143" i="37"/>
  <c r="C143" i="37"/>
  <c r="B143" i="37"/>
  <c r="F142" i="37"/>
  <c r="E142" i="37"/>
  <c r="D142" i="37"/>
  <c r="C142" i="37"/>
  <c r="B142" i="37"/>
  <c r="F141" i="37"/>
  <c r="E141" i="37"/>
  <c r="D141" i="37"/>
  <c r="C141" i="37"/>
  <c r="B141" i="37"/>
  <c r="F140" i="37"/>
  <c r="E140" i="37"/>
  <c r="D140" i="37"/>
  <c r="C140" i="37"/>
  <c r="B140" i="37"/>
  <c r="F139" i="37"/>
  <c r="E139" i="37"/>
  <c r="D139" i="37"/>
  <c r="C139" i="37"/>
  <c r="B139" i="37"/>
  <c r="F138" i="37"/>
  <c r="E138" i="37"/>
  <c r="D138" i="37"/>
  <c r="C138" i="37"/>
  <c r="B138" i="37"/>
  <c r="F137" i="37"/>
  <c r="E137" i="37"/>
  <c r="D137" i="37"/>
  <c r="C137" i="37"/>
  <c r="B137" i="37"/>
  <c r="F136" i="37"/>
  <c r="E136" i="37"/>
  <c r="D136" i="37"/>
  <c r="C136" i="37"/>
  <c r="B136" i="37"/>
  <c r="F135" i="37"/>
  <c r="E135" i="37"/>
  <c r="D135" i="37"/>
  <c r="C135" i="37"/>
  <c r="B135" i="37"/>
  <c r="F134" i="37"/>
  <c r="E134" i="37"/>
  <c r="D134" i="37"/>
  <c r="C134" i="37"/>
  <c r="B134" i="37"/>
  <c r="F133" i="37"/>
  <c r="E133" i="37"/>
  <c r="D133" i="37"/>
  <c r="C133" i="37"/>
  <c r="B133" i="37"/>
  <c r="F132" i="37"/>
  <c r="E132" i="37"/>
  <c r="D132" i="37"/>
  <c r="C132" i="37"/>
  <c r="B132" i="37"/>
  <c r="F131" i="37"/>
  <c r="E131" i="37"/>
  <c r="D131" i="37"/>
  <c r="C131" i="37"/>
  <c r="B131" i="37"/>
  <c r="F130" i="37"/>
  <c r="E130" i="37"/>
  <c r="D130" i="37"/>
  <c r="C130" i="37"/>
  <c r="B130" i="37"/>
  <c r="F129" i="37"/>
  <c r="E129" i="37"/>
  <c r="D129" i="37"/>
  <c r="C129" i="37"/>
  <c r="B129" i="37"/>
  <c r="F128" i="37"/>
  <c r="E128" i="37"/>
  <c r="D128" i="37"/>
  <c r="C128" i="37"/>
  <c r="B128" i="37"/>
  <c r="F127" i="37"/>
  <c r="E127" i="37"/>
  <c r="D127" i="37"/>
  <c r="C127" i="37"/>
  <c r="B127" i="37"/>
  <c r="F126" i="37"/>
  <c r="E126" i="37"/>
  <c r="D126" i="37"/>
  <c r="C126" i="37"/>
  <c r="B126" i="37"/>
  <c r="F125" i="37"/>
  <c r="E125" i="37"/>
  <c r="D125" i="37"/>
  <c r="C125" i="37"/>
  <c r="B125" i="37"/>
  <c r="F124" i="37"/>
  <c r="E124" i="37"/>
  <c r="D124" i="37"/>
  <c r="C124" i="37"/>
  <c r="B124" i="37"/>
  <c r="F123" i="37"/>
  <c r="E123" i="37"/>
  <c r="D123" i="37"/>
  <c r="C123" i="37"/>
  <c r="B123" i="37"/>
  <c r="F122" i="37"/>
  <c r="E122" i="37"/>
  <c r="D122" i="37"/>
  <c r="C122" i="37"/>
  <c r="B122" i="37"/>
  <c r="F121" i="37"/>
  <c r="E121" i="37"/>
  <c r="D121" i="37"/>
  <c r="C121" i="37"/>
  <c r="B121" i="37"/>
  <c r="F120" i="37"/>
  <c r="E120" i="37"/>
  <c r="D120" i="37"/>
  <c r="C120" i="37"/>
  <c r="B120" i="37"/>
  <c r="F119" i="37"/>
  <c r="E119" i="37"/>
  <c r="D119" i="37"/>
  <c r="C119" i="37"/>
  <c r="B119" i="37"/>
  <c r="F118" i="37"/>
  <c r="E118" i="37"/>
  <c r="D118" i="37"/>
  <c r="C118" i="37"/>
  <c r="B118" i="37"/>
  <c r="F117" i="37"/>
  <c r="E117" i="37"/>
  <c r="D117" i="37"/>
  <c r="C117" i="37"/>
  <c r="B117" i="37"/>
  <c r="F116" i="37"/>
  <c r="E116" i="37"/>
  <c r="D116" i="37"/>
  <c r="C116" i="37"/>
  <c r="B116" i="37"/>
  <c r="F115" i="37"/>
  <c r="E115" i="37"/>
  <c r="D115" i="37"/>
  <c r="C115" i="37"/>
  <c r="B115" i="37"/>
  <c r="F114" i="37"/>
  <c r="E114" i="37"/>
  <c r="D114" i="37"/>
  <c r="C114" i="37"/>
  <c r="B114" i="37"/>
  <c r="F113" i="37"/>
  <c r="E113" i="37"/>
  <c r="D113" i="37"/>
  <c r="C113" i="37"/>
  <c r="B113" i="37"/>
  <c r="F112" i="37"/>
  <c r="E112" i="37"/>
  <c r="D112" i="37"/>
  <c r="C112" i="37"/>
  <c r="B112" i="37"/>
  <c r="F111" i="37"/>
  <c r="E111" i="37"/>
  <c r="D111" i="37"/>
  <c r="C111" i="37"/>
  <c r="B111" i="37"/>
  <c r="F110" i="37"/>
  <c r="E110" i="37"/>
  <c r="D110" i="37"/>
  <c r="C110" i="37"/>
  <c r="B110" i="37"/>
  <c r="F109" i="37"/>
  <c r="E109" i="37"/>
  <c r="D109" i="37"/>
  <c r="C109" i="37"/>
  <c r="B109" i="37"/>
  <c r="F108" i="37"/>
  <c r="E108" i="37"/>
  <c r="D108" i="37"/>
  <c r="C108" i="37"/>
  <c r="B108" i="37"/>
  <c r="F107" i="37"/>
  <c r="E107" i="37"/>
  <c r="D107" i="37"/>
  <c r="C107" i="37"/>
  <c r="B107" i="37"/>
  <c r="F106" i="37"/>
  <c r="E106" i="37"/>
  <c r="D106" i="37"/>
  <c r="C106" i="37"/>
  <c r="B106" i="37"/>
  <c r="F105" i="37"/>
  <c r="E105" i="37"/>
  <c r="D105" i="37"/>
  <c r="C105" i="37"/>
  <c r="B105" i="37"/>
  <c r="F104" i="37"/>
  <c r="E104" i="37"/>
  <c r="D104" i="37"/>
  <c r="C104" i="37"/>
  <c r="B104" i="37"/>
  <c r="F103" i="37"/>
  <c r="E103" i="37"/>
  <c r="D103" i="37"/>
  <c r="C103" i="37"/>
  <c r="B103" i="37"/>
  <c r="F102" i="37"/>
  <c r="E102" i="37"/>
  <c r="D102" i="37"/>
  <c r="C102" i="37"/>
  <c r="B102" i="37"/>
  <c r="F101" i="37"/>
  <c r="E101" i="37"/>
  <c r="D101" i="37"/>
  <c r="C101" i="37"/>
  <c r="B101" i="37"/>
  <c r="F100" i="37"/>
  <c r="E100" i="37"/>
  <c r="D100" i="37"/>
  <c r="C100" i="37"/>
  <c r="B100" i="37"/>
  <c r="F99" i="37"/>
  <c r="E99" i="37"/>
  <c r="D99" i="37"/>
  <c r="C99" i="37"/>
  <c r="B99" i="37"/>
  <c r="F98" i="37"/>
  <c r="E98" i="37"/>
  <c r="D98" i="37"/>
  <c r="C98" i="37"/>
  <c r="B98" i="37"/>
  <c r="F97" i="37"/>
  <c r="E97" i="37"/>
  <c r="D97" i="37"/>
  <c r="C97" i="37"/>
  <c r="B97" i="37"/>
  <c r="F96" i="37"/>
  <c r="E96" i="37"/>
  <c r="D96" i="37"/>
  <c r="C96" i="37"/>
  <c r="B96" i="37"/>
  <c r="F95" i="37"/>
  <c r="E95" i="37"/>
  <c r="D95" i="37"/>
  <c r="C95" i="37"/>
  <c r="B95" i="37"/>
  <c r="F94" i="37"/>
  <c r="E94" i="37"/>
  <c r="D94" i="37"/>
  <c r="C94" i="37"/>
  <c r="B94" i="37"/>
  <c r="F93" i="37"/>
  <c r="E93" i="37"/>
  <c r="D93" i="37"/>
  <c r="C93" i="37"/>
  <c r="B93" i="37"/>
  <c r="F92" i="37"/>
  <c r="E92" i="37"/>
  <c r="D92" i="37"/>
  <c r="C92" i="37"/>
  <c r="B92" i="37"/>
  <c r="F91" i="37"/>
  <c r="E91" i="37"/>
  <c r="D91" i="37"/>
  <c r="C91" i="37"/>
  <c r="B91" i="37"/>
  <c r="F90" i="37"/>
  <c r="E90" i="37"/>
  <c r="D90" i="37"/>
  <c r="C90" i="37"/>
  <c r="B90" i="37"/>
  <c r="F89" i="37"/>
  <c r="E89" i="37"/>
  <c r="D89" i="37"/>
  <c r="C89" i="37"/>
  <c r="B89" i="37"/>
  <c r="F88" i="37"/>
  <c r="E88" i="37"/>
  <c r="D88" i="37"/>
  <c r="C88" i="37"/>
  <c r="B88" i="37"/>
  <c r="F87" i="37"/>
  <c r="E87" i="37"/>
  <c r="D87" i="37"/>
  <c r="C87" i="37"/>
  <c r="B87" i="37"/>
  <c r="F86" i="37"/>
  <c r="E86" i="37"/>
  <c r="D86" i="37"/>
  <c r="C86" i="37"/>
  <c r="B86" i="37"/>
  <c r="F85" i="37"/>
  <c r="E85" i="37"/>
  <c r="D85" i="37"/>
  <c r="C85" i="37"/>
  <c r="B85" i="37"/>
  <c r="F84" i="37"/>
  <c r="E84" i="37"/>
  <c r="D84" i="37"/>
  <c r="C84" i="37"/>
  <c r="B84" i="37"/>
  <c r="F83" i="37"/>
  <c r="E83" i="37"/>
  <c r="D83" i="37"/>
  <c r="C83" i="37"/>
  <c r="B83" i="37"/>
  <c r="F82" i="37"/>
  <c r="E82" i="37"/>
  <c r="D82" i="37"/>
  <c r="C82" i="37"/>
  <c r="B82" i="37"/>
  <c r="F81" i="37"/>
  <c r="E81" i="37"/>
  <c r="D81" i="37"/>
  <c r="C81" i="37"/>
  <c r="B81" i="37"/>
  <c r="F80" i="37"/>
  <c r="E80" i="37"/>
  <c r="D80" i="37"/>
  <c r="C80" i="37"/>
  <c r="B80" i="37"/>
  <c r="F79" i="37"/>
  <c r="E79" i="37"/>
  <c r="D79" i="37"/>
  <c r="C79" i="37"/>
  <c r="B79" i="37"/>
  <c r="F78" i="37"/>
  <c r="E78" i="37"/>
  <c r="D78" i="37"/>
  <c r="C78" i="37"/>
  <c r="B78" i="37"/>
  <c r="F77" i="37"/>
  <c r="E77" i="37"/>
  <c r="D77" i="37"/>
  <c r="C77" i="37"/>
  <c r="B77" i="37"/>
  <c r="F76" i="37"/>
  <c r="E76" i="37"/>
  <c r="D76" i="37"/>
  <c r="C76" i="37"/>
  <c r="B76" i="37"/>
  <c r="F75" i="37"/>
  <c r="E75" i="37"/>
  <c r="D75" i="37"/>
  <c r="C75" i="37"/>
  <c r="B75" i="37"/>
  <c r="F74" i="37"/>
  <c r="E74" i="37"/>
  <c r="D74" i="37"/>
  <c r="C74" i="37"/>
  <c r="B74" i="37"/>
  <c r="F73" i="37"/>
  <c r="E73" i="37"/>
  <c r="D73" i="37"/>
  <c r="C73" i="37"/>
  <c r="B73" i="37"/>
  <c r="F72" i="37"/>
  <c r="E72" i="37"/>
  <c r="D72" i="37"/>
  <c r="C72" i="37"/>
  <c r="B72" i="37"/>
  <c r="F71" i="37"/>
  <c r="E71" i="37"/>
  <c r="D71" i="37"/>
  <c r="C71" i="37"/>
  <c r="B71" i="37"/>
  <c r="F70" i="37"/>
  <c r="E70" i="37"/>
  <c r="D70" i="37"/>
  <c r="C70" i="37"/>
  <c r="B70" i="37"/>
  <c r="F69" i="37"/>
  <c r="E69" i="37"/>
  <c r="D69" i="37"/>
  <c r="C69" i="37"/>
  <c r="B69" i="37"/>
  <c r="F68" i="37"/>
  <c r="E68" i="37"/>
  <c r="D68" i="37"/>
  <c r="C68" i="37"/>
  <c r="B68" i="37"/>
  <c r="F67" i="37"/>
  <c r="E67" i="37"/>
  <c r="D67" i="37"/>
  <c r="C67" i="37"/>
  <c r="B67" i="37"/>
  <c r="F66" i="37"/>
  <c r="E66" i="37"/>
  <c r="D66" i="37"/>
  <c r="C66" i="37"/>
  <c r="B66" i="37"/>
  <c r="F65" i="37"/>
  <c r="E65" i="37"/>
  <c r="D65" i="37"/>
  <c r="C65" i="37"/>
  <c r="B65" i="37"/>
  <c r="F64" i="37"/>
  <c r="E64" i="37"/>
  <c r="D64" i="37"/>
  <c r="C64" i="37"/>
  <c r="B64" i="37"/>
  <c r="F63" i="37"/>
  <c r="E63" i="37"/>
  <c r="D63" i="37"/>
  <c r="C63" i="37"/>
  <c r="B63" i="37"/>
  <c r="F62" i="37"/>
  <c r="E62" i="37"/>
  <c r="D62" i="37"/>
  <c r="C62" i="37"/>
  <c r="B62" i="37"/>
  <c r="F61" i="37"/>
  <c r="E61" i="37"/>
  <c r="D61" i="37"/>
  <c r="C61" i="37"/>
  <c r="B61" i="37"/>
  <c r="F60" i="37"/>
  <c r="E60" i="37"/>
  <c r="D60" i="37"/>
  <c r="C60" i="37"/>
  <c r="B60" i="37"/>
  <c r="F59" i="37"/>
  <c r="E59" i="37"/>
  <c r="D59" i="37"/>
  <c r="C59" i="37"/>
  <c r="B59" i="37"/>
  <c r="F58" i="37"/>
  <c r="E58" i="37"/>
  <c r="D58" i="37"/>
  <c r="C58" i="37"/>
  <c r="B58" i="37"/>
  <c r="F57" i="37"/>
  <c r="E57" i="37"/>
  <c r="D57" i="37"/>
  <c r="C57" i="37"/>
  <c r="B57" i="37"/>
  <c r="F56" i="37"/>
  <c r="E56" i="37"/>
  <c r="D56" i="37"/>
  <c r="C56" i="37"/>
  <c r="B56" i="37"/>
  <c r="F55" i="37"/>
  <c r="E55" i="37"/>
  <c r="D55" i="37"/>
  <c r="C55" i="37"/>
  <c r="B55" i="37"/>
  <c r="F54" i="37"/>
  <c r="E54" i="37"/>
  <c r="D54" i="37"/>
  <c r="C54" i="37"/>
  <c r="B54" i="37"/>
  <c r="F53" i="37"/>
  <c r="E53" i="37"/>
  <c r="D53" i="37"/>
  <c r="C53" i="37"/>
  <c r="B53" i="37"/>
  <c r="F52" i="37"/>
  <c r="E52" i="37"/>
  <c r="D52" i="37"/>
  <c r="C52" i="37"/>
  <c r="B52" i="37"/>
  <c r="F51" i="37"/>
  <c r="E51" i="37"/>
  <c r="D51" i="37"/>
  <c r="C51" i="37"/>
  <c r="B51" i="37"/>
  <c r="F50" i="37"/>
  <c r="E50" i="37"/>
  <c r="D50" i="37"/>
  <c r="C50" i="37"/>
  <c r="B50" i="37"/>
  <c r="F49" i="37"/>
  <c r="E49" i="37"/>
  <c r="D49" i="37"/>
  <c r="C49" i="37"/>
  <c r="B49" i="37"/>
  <c r="F48" i="37"/>
  <c r="E48" i="37"/>
  <c r="D48" i="37"/>
  <c r="C48" i="37"/>
  <c r="B48" i="37"/>
  <c r="F47" i="37"/>
  <c r="E47" i="37"/>
  <c r="D47" i="37"/>
  <c r="C47" i="37"/>
  <c r="B47" i="37"/>
  <c r="F46" i="37"/>
  <c r="E46" i="37"/>
  <c r="D46" i="37"/>
  <c r="C46" i="37"/>
  <c r="B46" i="37"/>
  <c r="F45" i="37"/>
  <c r="E45" i="37"/>
  <c r="D45" i="37"/>
  <c r="C45" i="37"/>
  <c r="B45" i="37"/>
  <c r="F44" i="37"/>
  <c r="E44" i="37"/>
  <c r="D44" i="37"/>
  <c r="C44" i="37"/>
  <c r="B44" i="37"/>
  <c r="F43" i="37"/>
  <c r="E43" i="37"/>
  <c r="D43" i="37"/>
  <c r="C43" i="37"/>
  <c r="B43" i="37"/>
  <c r="F42" i="37"/>
  <c r="E42" i="37"/>
  <c r="D42" i="37"/>
  <c r="C42" i="37"/>
  <c r="B42" i="37"/>
  <c r="F41" i="37"/>
  <c r="E41" i="37"/>
  <c r="D41" i="37"/>
  <c r="C41" i="37"/>
  <c r="B41" i="37"/>
  <c r="F40" i="37"/>
  <c r="E40" i="37"/>
  <c r="D40" i="37"/>
  <c r="C40" i="37"/>
  <c r="B40" i="37"/>
  <c r="F39" i="37"/>
  <c r="E39" i="37"/>
  <c r="D39" i="37"/>
  <c r="C39" i="37"/>
  <c r="B39" i="37"/>
  <c r="F38" i="37"/>
  <c r="E38" i="37"/>
  <c r="D38" i="37"/>
  <c r="C38" i="37"/>
  <c r="B38" i="37"/>
  <c r="F37" i="37"/>
  <c r="E37" i="37"/>
  <c r="D37" i="37"/>
  <c r="C37" i="37"/>
  <c r="B37" i="37"/>
  <c r="F36" i="37"/>
  <c r="E36" i="37"/>
  <c r="D36" i="37"/>
  <c r="C36" i="37"/>
  <c r="B36" i="37"/>
  <c r="F35" i="37"/>
  <c r="E35" i="37"/>
  <c r="D35" i="37"/>
  <c r="C35" i="37"/>
  <c r="B35" i="37"/>
  <c r="F34" i="37"/>
  <c r="E34" i="37"/>
  <c r="D34" i="37"/>
  <c r="C34" i="37"/>
  <c r="B34" i="37"/>
  <c r="F33" i="37"/>
  <c r="E33" i="37"/>
  <c r="D33" i="37"/>
  <c r="C33" i="37"/>
  <c r="B33" i="37"/>
  <c r="F32" i="37"/>
  <c r="E32" i="37"/>
  <c r="D32" i="37"/>
  <c r="C32" i="37"/>
  <c r="B32" i="37"/>
  <c r="F31" i="37"/>
  <c r="E31" i="37"/>
  <c r="D31" i="37"/>
  <c r="C31" i="37"/>
  <c r="B31" i="37"/>
  <c r="F30" i="37"/>
  <c r="E30" i="37"/>
  <c r="D30" i="37"/>
  <c r="C30" i="37"/>
  <c r="B30" i="37"/>
  <c r="F29" i="37"/>
  <c r="E29" i="37"/>
  <c r="D29" i="37"/>
  <c r="C29" i="37"/>
  <c r="B29" i="37"/>
  <c r="F28" i="37"/>
  <c r="E28" i="37"/>
  <c r="D28" i="37"/>
  <c r="C28" i="37"/>
  <c r="B28" i="37"/>
  <c r="F27" i="37"/>
  <c r="E27" i="37"/>
  <c r="D27" i="37"/>
  <c r="C27" i="37"/>
  <c r="B27" i="37"/>
  <c r="F26" i="37"/>
  <c r="E26" i="37"/>
  <c r="D26" i="37"/>
  <c r="C26" i="37"/>
  <c r="B26" i="37"/>
  <c r="F25" i="37"/>
  <c r="E25" i="37"/>
  <c r="D25" i="37"/>
  <c r="C25" i="37"/>
  <c r="B25" i="37"/>
  <c r="F24" i="37"/>
  <c r="E24" i="37"/>
  <c r="D24" i="37"/>
  <c r="C24" i="37"/>
  <c r="B24" i="37"/>
  <c r="F23" i="37"/>
  <c r="E23" i="37"/>
  <c r="D23" i="37"/>
  <c r="C23" i="37"/>
  <c r="B23" i="37"/>
  <c r="F22" i="37"/>
  <c r="E22" i="37"/>
  <c r="D22" i="37"/>
  <c r="C22" i="37"/>
  <c r="B22" i="37"/>
  <c r="F21" i="37"/>
  <c r="E21" i="37"/>
  <c r="D21" i="37"/>
  <c r="C21" i="37"/>
  <c r="B21" i="37"/>
  <c r="F20" i="37"/>
  <c r="E20" i="37"/>
  <c r="D20" i="37"/>
  <c r="C20" i="37"/>
  <c r="B20" i="37"/>
  <c r="F19" i="37"/>
  <c r="E19" i="37"/>
  <c r="D19" i="37"/>
  <c r="C19" i="37"/>
  <c r="B19" i="37"/>
  <c r="F18" i="37"/>
  <c r="E18" i="37"/>
  <c r="D18" i="37"/>
  <c r="C18" i="37"/>
  <c r="B18" i="37"/>
  <c r="F17" i="37"/>
  <c r="E17" i="37"/>
  <c r="D17" i="37"/>
  <c r="C17" i="37"/>
  <c r="B17" i="37"/>
  <c r="F16" i="37"/>
  <c r="E16" i="37"/>
  <c r="D16" i="37"/>
  <c r="C16" i="37"/>
  <c r="B16" i="37"/>
  <c r="F15" i="37"/>
  <c r="E15" i="37"/>
  <c r="D15" i="37"/>
  <c r="C15" i="37"/>
  <c r="B15" i="37"/>
  <c r="F14" i="37"/>
  <c r="E14" i="37"/>
  <c r="D14" i="37"/>
  <c r="C14" i="37"/>
  <c r="B14" i="37"/>
  <c r="F13" i="37"/>
  <c r="E13" i="37"/>
  <c r="D13" i="37"/>
  <c r="C13" i="37"/>
  <c r="B13" i="37"/>
  <c r="F12" i="37"/>
  <c r="E12" i="37"/>
  <c r="D12" i="37"/>
  <c r="C12" i="37"/>
  <c r="B12" i="37"/>
  <c r="F11" i="37"/>
  <c r="E11" i="37"/>
  <c r="D11" i="37"/>
  <c r="C11" i="37"/>
  <c r="B11" i="37"/>
  <c r="F10" i="37"/>
  <c r="E10" i="37"/>
  <c r="D10" i="37"/>
  <c r="C10" i="37"/>
  <c r="B10" i="37"/>
  <c r="F9" i="37"/>
  <c r="E9" i="37"/>
  <c r="D9" i="37"/>
  <c r="C9" i="37"/>
  <c r="B9" i="37"/>
  <c r="F8" i="37"/>
  <c r="E8" i="37"/>
  <c r="D8" i="37"/>
  <c r="C8" i="37"/>
  <c r="B8" i="37"/>
  <c r="F7" i="37"/>
  <c r="E7" i="37"/>
  <c r="D7" i="37"/>
  <c r="C7" i="37"/>
  <c r="B7" i="37"/>
  <c r="F6" i="37"/>
  <c r="E6" i="37"/>
  <c r="D6" i="37"/>
  <c r="C6" i="37"/>
  <c r="B6" i="37"/>
  <c r="G22" i="36" l="1"/>
  <c r="F22" i="36"/>
  <c r="E22" i="36"/>
  <c r="D22" i="36"/>
  <c r="C22" i="36"/>
  <c r="B22" i="36"/>
  <c r="G21" i="36"/>
  <c r="F21" i="36"/>
  <c r="E21" i="36"/>
  <c r="D21" i="36"/>
  <c r="C21" i="36"/>
  <c r="B21" i="36"/>
  <c r="G20" i="36"/>
  <c r="F20" i="36"/>
  <c r="E20" i="36"/>
  <c r="D20" i="36"/>
  <c r="C20" i="36"/>
  <c r="B20" i="36"/>
  <c r="G19" i="36"/>
  <c r="F19" i="36"/>
  <c r="E19" i="36"/>
  <c r="D19" i="36"/>
  <c r="C19" i="36"/>
  <c r="B19" i="36"/>
  <c r="G18" i="36"/>
  <c r="F18" i="36"/>
  <c r="E18" i="36"/>
  <c r="D18" i="36"/>
  <c r="C18" i="36"/>
  <c r="B18" i="36"/>
  <c r="G17" i="36"/>
  <c r="F17" i="36"/>
  <c r="E17" i="36"/>
  <c r="D17" i="36"/>
  <c r="C17" i="36"/>
  <c r="B17" i="36"/>
  <c r="G16" i="36"/>
  <c r="F16" i="36"/>
  <c r="E16" i="36"/>
  <c r="D16" i="36"/>
  <c r="C16" i="36"/>
  <c r="B16" i="36"/>
  <c r="G15" i="36"/>
  <c r="F15" i="36"/>
  <c r="E15" i="36"/>
  <c r="D15" i="36"/>
  <c r="C15" i="36"/>
  <c r="B15" i="36"/>
  <c r="G14" i="36"/>
  <c r="F14" i="36"/>
  <c r="E14" i="36"/>
  <c r="D14" i="36"/>
  <c r="C14" i="36"/>
  <c r="B14" i="36"/>
  <c r="G13" i="36"/>
  <c r="F13" i="36"/>
  <c r="E13" i="36"/>
  <c r="D13" i="36"/>
  <c r="C13" i="36"/>
  <c r="B13" i="36"/>
  <c r="G12" i="36"/>
  <c r="F12" i="36"/>
  <c r="E12" i="36"/>
  <c r="D12" i="36"/>
  <c r="C12" i="36"/>
  <c r="B12" i="36"/>
  <c r="G11" i="36"/>
  <c r="F11" i="36"/>
  <c r="E11" i="36"/>
  <c r="D11" i="36"/>
  <c r="C11" i="36"/>
  <c r="B11" i="36"/>
  <c r="G10" i="36"/>
  <c r="F10" i="36"/>
  <c r="E10" i="36"/>
  <c r="D10" i="36"/>
  <c r="C10" i="36"/>
  <c r="B10" i="36"/>
  <c r="G9" i="36"/>
  <c r="F9" i="36"/>
  <c r="E9" i="36"/>
  <c r="D9" i="36"/>
  <c r="C9" i="36"/>
  <c r="B9" i="36"/>
  <c r="G8" i="36"/>
  <c r="F8" i="36"/>
  <c r="E8" i="36"/>
  <c r="D8" i="36"/>
  <c r="C8" i="36"/>
  <c r="B8" i="36"/>
  <c r="G7" i="36"/>
  <c r="F7" i="36"/>
  <c r="E7" i="36"/>
  <c r="D7" i="36"/>
  <c r="C7" i="36"/>
  <c r="B7" i="36"/>
  <c r="G6" i="36"/>
  <c r="F6" i="36"/>
  <c r="E6" i="36"/>
  <c r="D6" i="36"/>
  <c r="C6" i="36"/>
  <c r="B6" i="36"/>
  <c r="F97" i="24" l="1"/>
  <c r="E97" i="24"/>
  <c r="D97" i="24"/>
  <c r="C97" i="24"/>
  <c r="B97" i="24"/>
  <c r="A97" i="24"/>
  <c r="F96" i="24"/>
  <c r="E96" i="24"/>
  <c r="D96" i="24"/>
  <c r="C96" i="24"/>
  <c r="B96" i="24"/>
  <c r="A96" i="24"/>
  <c r="F95" i="24"/>
  <c r="E95" i="24"/>
  <c r="D95" i="24"/>
  <c r="C95" i="24"/>
  <c r="B95" i="24"/>
  <c r="A95" i="24"/>
  <c r="F94" i="24"/>
  <c r="E94" i="24"/>
  <c r="D94" i="24"/>
  <c r="C94" i="24"/>
  <c r="B94" i="24"/>
  <c r="A94" i="24"/>
  <c r="F93" i="24"/>
  <c r="E93" i="24"/>
  <c r="D93" i="24"/>
  <c r="C93" i="24"/>
  <c r="B93" i="24"/>
  <c r="A93" i="24"/>
  <c r="F92" i="24"/>
  <c r="E92" i="24"/>
  <c r="D92" i="24"/>
  <c r="C92" i="24"/>
  <c r="B92" i="24"/>
  <c r="A92" i="24"/>
  <c r="F91" i="24"/>
  <c r="E91" i="24"/>
  <c r="D91" i="24"/>
  <c r="C91" i="24"/>
  <c r="B91" i="24"/>
  <c r="A91" i="24"/>
  <c r="F90" i="24"/>
  <c r="E90" i="24"/>
  <c r="D90" i="24"/>
  <c r="C90" i="24"/>
  <c r="B90" i="24"/>
  <c r="A90" i="24"/>
  <c r="F89" i="24"/>
  <c r="E89" i="24"/>
  <c r="D89" i="24"/>
  <c r="C89" i="24"/>
  <c r="B89" i="24"/>
  <c r="A89" i="24"/>
  <c r="F88" i="24"/>
  <c r="E88" i="24"/>
  <c r="D88" i="24"/>
  <c r="C88" i="24"/>
  <c r="B88" i="24"/>
  <c r="A88" i="24"/>
  <c r="F87" i="24"/>
  <c r="E87" i="24"/>
  <c r="D87" i="24"/>
  <c r="C87" i="24"/>
  <c r="B87" i="24"/>
  <c r="A87" i="24"/>
  <c r="F86" i="24"/>
  <c r="E86" i="24"/>
  <c r="D86" i="24"/>
  <c r="C86" i="24"/>
  <c r="B86" i="24"/>
  <c r="A86" i="24"/>
  <c r="F85" i="24"/>
  <c r="E85" i="24"/>
  <c r="D85" i="24"/>
  <c r="C85" i="24"/>
  <c r="B85" i="24"/>
  <c r="A85" i="24"/>
  <c r="F84" i="24"/>
  <c r="E84" i="24"/>
  <c r="D84" i="24"/>
  <c r="C84" i="24"/>
  <c r="B84" i="24"/>
  <c r="A84" i="24"/>
  <c r="F83" i="24"/>
  <c r="E83" i="24"/>
  <c r="D83" i="24"/>
  <c r="C83" i="24"/>
  <c r="B83" i="24"/>
  <c r="A83" i="24"/>
  <c r="F82" i="24"/>
  <c r="E82" i="24"/>
  <c r="D82" i="24"/>
  <c r="C82" i="24"/>
  <c r="B82" i="24"/>
  <c r="A82" i="24"/>
  <c r="F81" i="24"/>
  <c r="E81" i="24"/>
  <c r="D81" i="24"/>
  <c r="C81" i="24"/>
  <c r="B81" i="24"/>
  <c r="A81" i="24"/>
  <c r="F80" i="24"/>
  <c r="E80" i="24"/>
  <c r="D80" i="24"/>
  <c r="C80" i="24"/>
  <c r="B80" i="24"/>
  <c r="A80" i="24"/>
  <c r="F79" i="24"/>
  <c r="E79" i="24"/>
  <c r="D79" i="24"/>
  <c r="C79" i="24"/>
  <c r="B79" i="24"/>
  <c r="A79" i="24"/>
  <c r="F78" i="24"/>
  <c r="E78" i="24"/>
  <c r="D78" i="24"/>
  <c r="C78" i="24"/>
  <c r="B78" i="24"/>
  <c r="A78" i="24"/>
  <c r="F77" i="24"/>
  <c r="E77" i="24"/>
  <c r="D77" i="24"/>
  <c r="C77" i="24"/>
  <c r="B77" i="24"/>
  <c r="A77" i="24"/>
  <c r="F76" i="24"/>
  <c r="E76" i="24"/>
  <c r="D76" i="24"/>
  <c r="C76" i="24"/>
  <c r="B76" i="24"/>
  <c r="A76" i="24"/>
  <c r="F75" i="24"/>
  <c r="E75" i="24"/>
  <c r="D75" i="24"/>
  <c r="C75" i="24"/>
  <c r="B75" i="24"/>
  <c r="A75" i="24"/>
  <c r="F74" i="24"/>
  <c r="E74" i="24"/>
  <c r="D74" i="24"/>
  <c r="C74" i="24"/>
  <c r="B74" i="24"/>
  <c r="A74" i="24"/>
  <c r="F73" i="24"/>
  <c r="E73" i="24"/>
  <c r="D73" i="24"/>
  <c r="C73" i="24"/>
  <c r="B73" i="24"/>
  <c r="A73" i="24"/>
  <c r="F72" i="24"/>
  <c r="E72" i="24"/>
  <c r="D72" i="24"/>
  <c r="C72" i="24"/>
  <c r="B72" i="24"/>
  <c r="A72" i="24"/>
  <c r="F71" i="24"/>
  <c r="E71" i="24"/>
  <c r="D71" i="24"/>
  <c r="C71" i="24"/>
  <c r="B71" i="24"/>
  <c r="A71" i="24"/>
  <c r="F70" i="24"/>
  <c r="E70" i="24"/>
  <c r="D70" i="24"/>
  <c r="C70" i="24"/>
  <c r="B70" i="24"/>
  <c r="A70" i="24"/>
  <c r="F69" i="24"/>
  <c r="E69" i="24"/>
  <c r="D69" i="24"/>
  <c r="C69" i="24"/>
  <c r="B69" i="24"/>
  <c r="A69" i="24"/>
  <c r="F68" i="24"/>
  <c r="E68" i="24"/>
  <c r="D68" i="24"/>
  <c r="C68" i="24"/>
  <c r="B68" i="24"/>
  <c r="A68" i="24"/>
  <c r="F67" i="24"/>
  <c r="E67" i="24"/>
  <c r="D67" i="24"/>
  <c r="C67" i="24"/>
  <c r="B67" i="24"/>
  <c r="A67" i="24"/>
  <c r="F66" i="24"/>
  <c r="E66" i="24"/>
  <c r="D66" i="24"/>
  <c r="C66" i="24"/>
  <c r="B66" i="24"/>
  <c r="A66" i="24"/>
  <c r="F65" i="24"/>
  <c r="E65" i="24"/>
  <c r="D65" i="24"/>
  <c r="C65" i="24"/>
  <c r="B65" i="24"/>
  <c r="A65" i="24"/>
  <c r="F64" i="24"/>
  <c r="E64" i="24"/>
  <c r="D64" i="24"/>
  <c r="C64" i="24"/>
  <c r="B64" i="24"/>
  <c r="A64" i="24"/>
  <c r="F63" i="24"/>
  <c r="E63" i="24"/>
  <c r="D63" i="24"/>
  <c r="C63" i="24"/>
  <c r="B63" i="24"/>
  <c r="A63" i="24"/>
  <c r="F62" i="24"/>
  <c r="E62" i="24"/>
  <c r="D62" i="24"/>
  <c r="C62" i="24"/>
  <c r="B62" i="24"/>
  <c r="A62" i="24"/>
  <c r="F61" i="24"/>
  <c r="E61" i="24"/>
  <c r="D61" i="24"/>
  <c r="C61" i="24"/>
  <c r="B61" i="24"/>
  <c r="A61" i="24"/>
  <c r="F60" i="24"/>
  <c r="E60" i="24"/>
  <c r="D60" i="24"/>
  <c r="C60" i="24"/>
  <c r="B60" i="24"/>
  <c r="A60" i="24"/>
  <c r="F59" i="24"/>
  <c r="E59" i="24"/>
  <c r="D59" i="24"/>
  <c r="C59" i="24"/>
  <c r="B59" i="24"/>
  <c r="A59" i="24"/>
  <c r="F58" i="24"/>
  <c r="E58" i="24"/>
  <c r="D58" i="24"/>
  <c r="C58" i="24"/>
  <c r="B58" i="24"/>
  <c r="A58" i="24"/>
  <c r="F57" i="24"/>
  <c r="E57" i="24"/>
  <c r="D57" i="24"/>
  <c r="C57" i="24"/>
  <c r="B57" i="24"/>
  <c r="A57" i="24"/>
  <c r="F56" i="24"/>
  <c r="E56" i="24"/>
  <c r="D56" i="24"/>
  <c r="C56" i="24"/>
  <c r="B56" i="24"/>
  <c r="A56" i="24"/>
  <c r="F55" i="24"/>
  <c r="E55" i="24"/>
  <c r="D55" i="24"/>
  <c r="C55" i="24"/>
  <c r="B55" i="24"/>
  <c r="A55" i="24"/>
  <c r="F54" i="24"/>
  <c r="E54" i="24"/>
  <c r="D54" i="24"/>
  <c r="C54" i="24"/>
  <c r="B54" i="24"/>
  <c r="A54" i="24"/>
  <c r="F53" i="24"/>
  <c r="E53" i="24"/>
  <c r="D53" i="24"/>
  <c r="C53" i="24"/>
  <c r="B53" i="24"/>
  <c r="A53" i="24"/>
  <c r="F52" i="24"/>
  <c r="E52" i="24"/>
  <c r="D52" i="24"/>
  <c r="C52" i="24"/>
  <c r="B52" i="24"/>
  <c r="A52" i="24"/>
  <c r="F51" i="24"/>
  <c r="E51" i="24"/>
  <c r="D51" i="24"/>
  <c r="C51" i="24"/>
  <c r="B51" i="24"/>
  <c r="A51" i="24"/>
  <c r="F50" i="24"/>
  <c r="E50" i="24"/>
  <c r="D50" i="24"/>
  <c r="C50" i="24"/>
  <c r="B50" i="24"/>
  <c r="A50" i="24"/>
  <c r="F49" i="24"/>
  <c r="E49" i="24"/>
  <c r="D49" i="24"/>
  <c r="C49" i="24"/>
  <c r="B49" i="24"/>
  <c r="A49" i="24"/>
  <c r="F48" i="24"/>
  <c r="E48" i="24"/>
  <c r="D48" i="24"/>
  <c r="C48" i="24"/>
  <c r="B48" i="24"/>
  <c r="A48" i="24"/>
  <c r="F47" i="24"/>
  <c r="E47" i="24"/>
  <c r="D47" i="24"/>
  <c r="C47" i="24"/>
  <c r="B47" i="24"/>
  <c r="A47" i="24"/>
  <c r="F46" i="24"/>
  <c r="E46" i="24"/>
  <c r="D46" i="24"/>
  <c r="C46" i="24"/>
  <c r="B46" i="24"/>
  <c r="A46" i="24"/>
  <c r="F45" i="24"/>
  <c r="E45" i="24"/>
  <c r="D45" i="24"/>
  <c r="C45" i="24"/>
  <c r="B45" i="24"/>
  <c r="A45" i="24"/>
  <c r="F44" i="24"/>
  <c r="E44" i="24"/>
  <c r="D44" i="24"/>
  <c r="C44" i="24"/>
  <c r="B44" i="24"/>
  <c r="A44" i="24"/>
  <c r="F43" i="24"/>
  <c r="E43" i="24"/>
  <c r="D43" i="24"/>
  <c r="C43" i="24"/>
  <c r="B43" i="24"/>
  <c r="A43" i="24"/>
  <c r="F42" i="24"/>
  <c r="E42" i="24"/>
  <c r="D42" i="24"/>
  <c r="C42" i="24"/>
  <c r="B42" i="24"/>
  <c r="A42" i="24"/>
  <c r="F41" i="24"/>
  <c r="E41" i="24"/>
  <c r="D41" i="24"/>
  <c r="C41" i="24"/>
  <c r="B41" i="24"/>
  <c r="A41" i="24"/>
  <c r="F40" i="24"/>
  <c r="E40" i="24"/>
  <c r="D40" i="24"/>
  <c r="C40" i="24"/>
  <c r="B40" i="24"/>
  <c r="A40" i="24"/>
  <c r="F39" i="24"/>
  <c r="E39" i="24"/>
  <c r="D39" i="24"/>
  <c r="C39" i="24"/>
  <c r="B39" i="24"/>
  <c r="A39" i="24"/>
  <c r="F38" i="24"/>
  <c r="E38" i="24"/>
  <c r="D38" i="24"/>
  <c r="C38" i="24"/>
  <c r="B38" i="24"/>
  <c r="A38" i="24"/>
  <c r="F37" i="24"/>
  <c r="E37" i="24"/>
  <c r="D37" i="24"/>
  <c r="C37" i="24"/>
  <c r="B37" i="24"/>
  <c r="A37" i="24"/>
  <c r="F36" i="24"/>
  <c r="E36" i="24"/>
  <c r="D36" i="24"/>
  <c r="C36" i="24"/>
  <c r="B36" i="24"/>
  <c r="A36" i="24"/>
  <c r="F35" i="24"/>
  <c r="E35" i="24"/>
  <c r="D35" i="24"/>
  <c r="C35" i="24"/>
  <c r="B35" i="24"/>
  <c r="A35" i="24"/>
  <c r="F34" i="24"/>
  <c r="E34" i="24"/>
  <c r="D34" i="24"/>
  <c r="C34" i="24"/>
  <c r="B34" i="24"/>
  <c r="A34" i="24"/>
  <c r="F33" i="24"/>
  <c r="E33" i="24"/>
  <c r="D33" i="24"/>
  <c r="C33" i="24"/>
  <c r="B33" i="24"/>
  <c r="A33" i="24"/>
  <c r="F32" i="24"/>
  <c r="E32" i="24"/>
  <c r="D32" i="24"/>
  <c r="C32" i="24"/>
  <c r="B32" i="24"/>
  <c r="A32" i="24"/>
  <c r="F31" i="24"/>
  <c r="E31" i="24"/>
  <c r="D31" i="24"/>
  <c r="C31" i="24"/>
  <c r="B31" i="24"/>
  <c r="A31" i="24"/>
  <c r="F30" i="24"/>
  <c r="E30" i="24"/>
  <c r="D30" i="24"/>
  <c r="C30" i="24"/>
  <c r="B30" i="24"/>
  <c r="A30" i="24"/>
  <c r="F29" i="24"/>
  <c r="E29" i="24"/>
  <c r="D29" i="24"/>
  <c r="C29" i="24"/>
  <c r="B29" i="24"/>
  <c r="A29" i="24"/>
  <c r="F28" i="24"/>
  <c r="E28" i="24"/>
  <c r="D28" i="24"/>
  <c r="C28" i="24"/>
  <c r="B28" i="24"/>
  <c r="A28" i="24"/>
  <c r="F27" i="24"/>
  <c r="E27" i="24"/>
  <c r="D27" i="24"/>
  <c r="C27" i="24"/>
  <c r="B27" i="24"/>
  <c r="A27" i="24"/>
  <c r="F26" i="24"/>
  <c r="E26" i="24"/>
  <c r="D26" i="24"/>
  <c r="C26" i="24"/>
  <c r="B26" i="24"/>
  <c r="A26" i="24"/>
  <c r="F25" i="24"/>
  <c r="E25" i="24"/>
  <c r="D25" i="24"/>
  <c r="C25" i="24"/>
  <c r="B25" i="24"/>
  <c r="A25" i="24"/>
  <c r="F24" i="24"/>
  <c r="E24" i="24"/>
  <c r="D24" i="24"/>
  <c r="C24" i="24"/>
  <c r="B24" i="24"/>
  <c r="A24" i="24"/>
  <c r="F23" i="24"/>
  <c r="E23" i="24"/>
  <c r="D23" i="24"/>
  <c r="C23" i="24"/>
  <c r="B23" i="24"/>
  <c r="A23" i="24"/>
  <c r="F22" i="24"/>
  <c r="E22" i="24"/>
  <c r="D22" i="24"/>
  <c r="C22" i="24"/>
  <c r="B22" i="24"/>
  <c r="A22" i="24"/>
  <c r="F21" i="24"/>
  <c r="E21" i="24"/>
  <c r="D21" i="24"/>
  <c r="C21" i="24"/>
  <c r="B21" i="24"/>
  <c r="A21" i="24"/>
  <c r="F20" i="24"/>
  <c r="E20" i="24"/>
  <c r="D20" i="24"/>
  <c r="C20" i="24"/>
  <c r="B20" i="24"/>
  <c r="A20" i="24"/>
  <c r="F19" i="24"/>
  <c r="E19" i="24"/>
  <c r="D19" i="24"/>
  <c r="C19" i="24"/>
  <c r="B19" i="24"/>
  <c r="A19" i="24"/>
  <c r="F18" i="24"/>
  <c r="E18" i="24"/>
  <c r="D18" i="24"/>
  <c r="C18" i="24"/>
  <c r="B18" i="24"/>
  <c r="A18" i="24"/>
  <c r="F17" i="24"/>
  <c r="E17" i="24"/>
  <c r="D17" i="24"/>
  <c r="C17" i="24"/>
  <c r="B17" i="24"/>
  <c r="A17" i="24"/>
  <c r="F16" i="24"/>
  <c r="E16" i="24"/>
  <c r="D16" i="24"/>
  <c r="C16" i="24"/>
  <c r="B16" i="24"/>
  <c r="A16" i="24"/>
  <c r="F15" i="24"/>
  <c r="E15" i="24"/>
  <c r="D15" i="24"/>
  <c r="C15" i="24"/>
  <c r="B15" i="24"/>
  <c r="A15" i="24"/>
  <c r="F14" i="24"/>
  <c r="E14" i="24"/>
  <c r="D14" i="24"/>
  <c r="C14" i="24"/>
  <c r="B14" i="24"/>
  <c r="A14" i="24"/>
  <c r="F13" i="24"/>
  <c r="E13" i="24"/>
  <c r="D13" i="24"/>
  <c r="C13" i="24"/>
  <c r="B13" i="24"/>
  <c r="A13" i="24"/>
  <c r="F12" i="24"/>
  <c r="E12" i="24"/>
  <c r="D12" i="24"/>
  <c r="C12" i="24"/>
  <c r="B12" i="24"/>
  <c r="A12" i="24"/>
  <c r="F11" i="24"/>
  <c r="E11" i="24"/>
  <c r="D11" i="24"/>
  <c r="C11" i="24"/>
  <c r="B11" i="24"/>
  <c r="A11" i="24"/>
  <c r="F10" i="24"/>
  <c r="E10" i="24"/>
  <c r="D10" i="24"/>
  <c r="C10" i="24"/>
  <c r="B10" i="24"/>
  <c r="A10" i="24"/>
  <c r="F9" i="24"/>
  <c r="E9" i="24"/>
  <c r="D9" i="24"/>
  <c r="C9" i="24"/>
  <c r="B9" i="24"/>
  <c r="A9" i="24"/>
  <c r="F8" i="24"/>
  <c r="E8" i="24"/>
  <c r="D8" i="24"/>
  <c r="C8" i="24"/>
  <c r="B8" i="24"/>
  <c r="A8" i="24"/>
  <c r="F7" i="24"/>
  <c r="E7" i="24"/>
  <c r="D7" i="24"/>
  <c r="C7" i="24"/>
  <c r="B7" i="24"/>
  <c r="A7" i="24"/>
  <c r="F6" i="24"/>
  <c r="E6" i="24"/>
  <c r="D6" i="24"/>
  <c r="C6" i="24"/>
  <c r="B6" i="24"/>
  <c r="A6" i="24"/>
  <c r="C191" i="23" l="1"/>
  <c r="B191" i="23"/>
  <c r="C190" i="23"/>
  <c r="B190" i="23"/>
  <c r="C189" i="23"/>
  <c r="B189" i="23"/>
  <c r="C188" i="23"/>
  <c r="B188" i="23"/>
  <c r="C187" i="23"/>
  <c r="B187" i="23"/>
  <c r="C186" i="23"/>
  <c r="B186" i="23"/>
  <c r="C185" i="23"/>
  <c r="B185" i="23"/>
  <c r="C184" i="23"/>
  <c r="B184" i="23"/>
  <c r="C183" i="23"/>
  <c r="B183" i="23"/>
  <c r="C182" i="23"/>
  <c r="B182" i="23"/>
  <c r="C181" i="23"/>
  <c r="B181" i="23"/>
  <c r="C180" i="23"/>
  <c r="B180" i="23"/>
  <c r="C179" i="23"/>
  <c r="B179" i="23"/>
  <c r="C178" i="23"/>
  <c r="B178" i="23"/>
  <c r="C177" i="23"/>
  <c r="B177" i="23"/>
  <c r="C176" i="23"/>
  <c r="B176" i="23"/>
  <c r="C175" i="23"/>
  <c r="B175" i="23"/>
  <c r="C174" i="23"/>
  <c r="B174" i="23"/>
  <c r="C173" i="23"/>
  <c r="B173" i="23"/>
  <c r="C172" i="23"/>
  <c r="B172" i="23"/>
  <c r="C171" i="23"/>
  <c r="B171" i="23"/>
  <c r="C170" i="23"/>
  <c r="B170" i="23"/>
  <c r="C169" i="23"/>
  <c r="B169" i="23"/>
  <c r="C168" i="23"/>
  <c r="B168" i="23"/>
  <c r="C167" i="23"/>
  <c r="B167" i="23"/>
  <c r="C166" i="23"/>
  <c r="B166" i="23"/>
  <c r="C165" i="23"/>
  <c r="B165" i="23"/>
  <c r="C164" i="23"/>
  <c r="B164" i="23"/>
  <c r="C163" i="23"/>
  <c r="B163" i="23"/>
  <c r="C162" i="23"/>
  <c r="B162" i="23"/>
  <c r="C161" i="23"/>
  <c r="B161" i="23"/>
  <c r="C160" i="23"/>
  <c r="B160" i="23"/>
  <c r="C159" i="23"/>
  <c r="B159" i="23"/>
  <c r="C158" i="23"/>
  <c r="B158" i="23"/>
  <c r="C157" i="23"/>
  <c r="B157" i="23"/>
  <c r="C156" i="23"/>
  <c r="B156" i="23"/>
  <c r="C155" i="23"/>
  <c r="B155" i="23"/>
  <c r="C154" i="23"/>
  <c r="B154" i="23"/>
  <c r="C153" i="23"/>
  <c r="B153" i="23"/>
  <c r="C152" i="23"/>
  <c r="B152" i="23"/>
  <c r="C151" i="23"/>
  <c r="B151" i="23"/>
  <c r="C150" i="23"/>
  <c r="B150" i="23"/>
  <c r="C149" i="23"/>
  <c r="B149" i="23"/>
  <c r="C148" i="23"/>
  <c r="B148" i="23"/>
  <c r="C147" i="23"/>
  <c r="B147" i="23"/>
  <c r="C146" i="23"/>
  <c r="B146" i="23"/>
  <c r="C145" i="23"/>
  <c r="B145" i="23"/>
  <c r="C144" i="23"/>
  <c r="B144" i="23"/>
  <c r="C143" i="23"/>
  <c r="B143" i="23"/>
  <c r="C142" i="23"/>
  <c r="B142" i="23"/>
  <c r="C141" i="23"/>
  <c r="B141" i="23"/>
  <c r="C140" i="23"/>
  <c r="B140" i="23"/>
  <c r="C139" i="23"/>
  <c r="B139" i="23"/>
  <c r="C138" i="23"/>
  <c r="B138" i="23"/>
  <c r="C137" i="23"/>
  <c r="B137" i="23"/>
  <c r="C136" i="23"/>
  <c r="B136" i="23"/>
  <c r="C135" i="23"/>
  <c r="B135" i="23"/>
  <c r="C134" i="23"/>
  <c r="B134" i="23"/>
  <c r="C133" i="23"/>
  <c r="B133" i="23"/>
  <c r="C132" i="23"/>
  <c r="B132" i="23"/>
  <c r="C131" i="23"/>
  <c r="B131" i="23"/>
  <c r="C130" i="23"/>
  <c r="B130" i="23"/>
  <c r="C129" i="23"/>
  <c r="B129" i="23"/>
  <c r="C128" i="23"/>
  <c r="B128" i="23"/>
  <c r="C127" i="23"/>
  <c r="B127" i="23"/>
  <c r="C126" i="23"/>
  <c r="B126" i="23"/>
  <c r="C125" i="23"/>
  <c r="B125" i="23"/>
  <c r="C124" i="23"/>
  <c r="B124" i="23"/>
  <c r="C123" i="23"/>
  <c r="B123" i="23"/>
  <c r="C122" i="23"/>
  <c r="B122" i="23"/>
  <c r="C121" i="23"/>
  <c r="B121" i="23"/>
  <c r="C120" i="23"/>
  <c r="B120" i="23"/>
  <c r="C119" i="23"/>
  <c r="B119" i="23"/>
  <c r="C118" i="23"/>
  <c r="B118" i="23"/>
  <c r="C117" i="23"/>
  <c r="B117" i="23"/>
  <c r="C116" i="23"/>
  <c r="B116" i="23"/>
  <c r="C115" i="23"/>
  <c r="B115" i="23"/>
  <c r="C114" i="23"/>
  <c r="B114" i="23"/>
  <c r="C113" i="23"/>
  <c r="B113" i="23"/>
  <c r="C112" i="23"/>
  <c r="B112" i="23"/>
  <c r="C111" i="23"/>
  <c r="B111" i="23"/>
  <c r="C110" i="23"/>
  <c r="B110" i="23"/>
  <c r="C109" i="23"/>
  <c r="B109" i="23"/>
  <c r="C108" i="23"/>
  <c r="B108" i="23"/>
  <c r="C107" i="23"/>
  <c r="B107" i="23"/>
  <c r="C106" i="23"/>
  <c r="B106" i="23"/>
  <c r="C105" i="23"/>
  <c r="B105" i="23"/>
  <c r="C104" i="23"/>
  <c r="B104" i="23"/>
  <c r="C103" i="23"/>
  <c r="B103" i="23"/>
  <c r="C102" i="23"/>
  <c r="B102" i="23"/>
  <c r="C101" i="23"/>
  <c r="B101" i="23"/>
  <c r="C100" i="23"/>
  <c r="B100" i="23"/>
  <c r="C99" i="23"/>
  <c r="B99" i="23"/>
  <c r="C98" i="23"/>
  <c r="B98" i="23"/>
  <c r="C97" i="23"/>
  <c r="B97" i="23"/>
  <c r="C96" i="23"/>
  <c r="B96" i="23"/>
  <c r="C95" i="23"/>
  <c r="B95" i="23"/>
  <c r="C94" i="23"/>
  <c r="B94" i="23"/>
  <c r="C93" i="23"/>
  <c r="B93" i="23"/>
  <c r="C92" i="23"/>
  <c r="B92" i="23"/>
  <c r="C91" i="23"/>
  <c r="B91" i="23"/>
  <c r="C90" i="23"/>
  <c r="B90" i="23"/>
  <c r="C89" i="23"/>
  <c r="B89" i="23"/>
  <c r="C88" i="23"/>
  <c r="B88" i="23"/>
  <c r="C87" i="23"/>
  <c r="B87" i="23"/>
  <c r="C86" i="23"/>
  <c r="B86" i="23"/>
  <c r="C85" i="23"/>
  <c r="B85" i="23"/>
  <c r="C84" i="23"/>
  <c r="B84" i="23"/>
  <c r="C83" i="23"/>
  <c r="B83" i="23"/>
  <c r="C82" i="23"/>
  <c r="B82" i="23"/>
  <c r="C81" i="23"/>
  <c r="B81" i="23"/>
  <c r="C80" i="23"/>
  <c r="B80" i="23"/>
  <c r="C79" i="23"/>
  <c r="B79" i="23"/>
  <c r="C78" i="23"/>
  <c r="B78" i="23"/>
  <c r="C77" i="23"/>
  <c r="B77" i="23"/>
  <c r="C76" i="23"/>
  <c r="B76" i="23"/>
  <c r="C75" i="23"/>
  <c r="B75" i="23"/>
  <c r="C74" i="23"/>
  <c r="B74" i="23"/>
  <c r="C73" i="23"/>
  <c r="B73" i="23"/>
  <c r="C72" i="23"/>
  <c r="B72" i="23"/>
  <c r="C71" i="23"/>
  <c r="B71" i="23"/>
  <c r="C70" i="23"/>
  <c r="B70" i="23"/>
  <c r="C69" i="23"/>
  <c r="B69" i="23"/>
  <c r="C68" i="23"/>
  <c r="B68" i="23"/>
  <c r="C67" i="23"/>
  <c r="B67" i="23"/>
  <c r="C66" i="23"/>
  <c r="B66" i="23"/>
  <c r="C65" i="23"/>
  <c r="B65" i="23"/>
  <c r="C64" i="23"/>
  <c r="B64" i="23"/>
  <c r="C63" i="23"/>
  <c r="B63" i="23"/>
  <c r="C62" i="23"/>
  <c r="B62" i="23"/>
  <c r="C61" i="23"/>
  <c r="B61" i="23"/>
  <c r="C60" i="23"/>
  <c r="B60" i="23"/>
  <c r="C59" i="23"/>
  <c r="B59" i="23"/>
  <c r="C58" i="23"/>
  <c r="B58" i="23"/>
  <c r="C57" i="23"/>
  <c r="B57" i="23"/>
  <c r="C56" i="23"/>
  <c r="B56" i="23"/>
  <c r="C55" i="23"/>
  <c r="B55" i="23"/>
  <c r="C54" i="23"/>
  <c r="B54" i="23"/>
  <c r="C53" i="23"/>
  <c r="B53" i="23"/>
  <c r="C52" i="23"/>
  <c r="B52" i="23"/>
  <c r="C51" i="23"/>
  <c r="B51" i="23"/>
  <c r="C50" i="23"/>
  <c r="B50" i="23"/>
  <c r="C49" i="23"/>
  <c r="B49" i="23"/>
  <c r="C48" i="23"/>
  <c r="B48" i="23"/>
  <c r="C47" i="23"/>
  <c r="B47" i="23"/>
  <c r="C46" i="23"/>
  <c r="B46" i="23"/>
  <c r="C45" i="23"/>
  <c r="B45" i="23"/>
  <c r="C44" i="23"/>
  <c r="B44" i="23"/>
  <c r="C43" i="23"/>
  <c r="B43" i="23"/>
  <c r="C42" i="23"/>
  <c r="B42" i="23"/>
  <c r="C41" i="23"/>
  <c r="B41" i="23"/>
  <c r="C40" i="23"/>
  <c r="B40" i="23"/>
  <c r="C39" i="23"/>
  <c r="B39" i="23"/>
  <c r="C38" i="23"/>
  <c r="B38" i="23"/>
  <c r="C37" i="23"/>
  <c r="B37" i="23"/>
  <c r="C36" i="23"/>
  <c r="B36" i="23"/>
  <c r="C35" i="23"/>
  <c r="B35" i="23"/>
  <c r="C34" i="23"/>
  <c r="B34" i="23"/>
  <c r="C33" i="23"/>
  <c r="B33" i="23"/>
  <c r="C32" i="23"/>
  <c r="B32" i="23"/>
  <c r="C31" i="23"/>
  <c r="B31" i="23"/>
  <c r="C30" i="23"/>
  <c r="B30" i="23"/>
  <c r="C29" i="23"/>
  <c r="B29" i="23"/>
  <c r="C28" i="23"/>
  <c r="B28" i="23"/>
  <c r="C27" i="23"/>
  <c r="B27" i="23"/>
  <c r="C26" i="23"/>
  <c r="B26" i="23"/>
  <c r="C25" i="23"/>
  <c r="B25" i="23"/>
  <c r="C24" i="23"/>
  <c r="B24" i="23"/>
  <c r="C23" i="23"/>
  <c r="B23" i="23"/>
  <c r="C22" i="23"/>
  <c r="B22" i="23"/>
  <c r="C21" i="23"/>
  <c r="B21" i="23"/>
  <c r="C20" i="23"/>
  <c r="B20" i="23"/>
  <c r="C19" i="23"/>
  <c r="B19" i="23"/>
  <c r="C18" i="23"/>
  <c r="B18" i="23"/>
  <c r="C17" i="23"/>
  <c r="B17" i="23"/>
  <c r="C16" i="23"/>
  <c r="B16" i="23"/>
  <c r="C15" i="23"/>
  <c r="B15" i="23"/>
  <c r="C14" i="23"/>
  <c r="B14" i="23"/>
  <c r="C13" i="23"/>
  <c r="B13" i="23"/>
  <c r="C12" i="23"/>
  <c r="B12" i="23"/>
  <c r="C11" i="23"/>
  <c r="B11" i="23"/>
  <c r="C10" i="23"/>
  <c r="B10" i="23"/>
  <c r="C9" i="23"/>
  <c r="B9" i="23"/>
  <c r="C8" i="23"/>
  <c r="B8" i="23"/>
  <c r="C7" i="23"/>
  <c r="B7" i="23"/>
  <c r="C6" i="23"/>
  <c r="B6" i="23"/>
  <c r="F416" i="22" l="1"/>
  <c r="E416" i="22"/>
  <c r="D416" i="22"/>
  <c r="C416" i="22"/>
  <c r="B416" i="22"/>
  <c r="A416" i="22"/>
  <c r="F415" i="22"/>
  <c r="E415" i="22"/>
  <c r="D415" i="22"/>
  <c r="C415" i="22"/>
  <c r="B415" i="22"/>
  <c r="A415" i="22"/>
  <c r="F414" i="22"/>
  <c r="E414" i="22"/>
  <c r="D414" i="22"/>
  <c r="C414" i="22"/>
  <c r="B414" i="22"/>
  <c r="A414" i="22"/>
  <c r="F413" i="22"/>
  <c r="E413" i="22"/>
  <c r="D413" i="22"/>
  <c r="C413" i="22"/>
  <c r="B413" i="22"/>
  <c r="A413" i="22"/>
  <c r="F412" i="22"/>
  <c r="E412" i="22"/>
  <c r="D412" i="22"/>
  <c r="C412" i="22"/>
  <c r="B412" i="22"/>
  <c r="A412" i="22"/>
  <c r="F411" i="22"/>
  <c r="E411" i="22"/>
  <c r="D411" i="22"/>
  <c r="C411" i="22"/>
  <c r="B411" i="22"/>
  <c r="A411" i="22"/>
  <c r="F410" i="22"/>
  <c r="E410" i="22"/>
  <c r="D410" i="22"/>
  <c r="C410" i="22"/>
  <c r="B410" i="22"/>
  <c r="A410" i="22"/>
  <c r="F409" i="22"/>
  <c r="E409" i="22"/>
  <c r="D409" i="22"/>
  <c r="C409" i="22"/>
  <c r="B409" i="22"/>
  <c r="A409" i="22"/>
  <c r="F408" i="22"/>
  <c r="E408" i="22"/>
  <c r="D408" i="22"/>
  <c r="C408" i="22"/>
  <c r="B408" i="22"/>
  <c r="A408" i="22"/>
  <c r="F407" i="22"/>
  <c r="E407" i="22"/>
  <c r="D407" i="22"/>
  <c r="C407" i="22"/>
  <c r="B407" i="22"/>
  <c r="A407" i="22"/>
  <c r="F406" i="22"/>
  <c r="E406" i="22"/>
  <c r="D406" i="22"/>
  <c r="C406" i="22"/>
  <c r="B406" i="22"/>
  <c r="A406" i="22"/>
  <c r="F405" i="22"/>
  <c r="E405" i="22"/>
  <c r="D405" i="22"/>
  <c r="C405" i="22"/>
  <c r="B405" i="22"/>
  <c r="A405" i="22"/>
  <c r="F404" i="22"/>
  <c r="E404" i="22"/>
  <c r="D404" i="22"/>
  <c r="C404" i="22"/>
  <c r="B404" i="22"/>
  <c r="A404" i="22"/>
  <c r="F403" i="22"/>
  <c r="E403" i="22"/>
  <c r="D403" i="22"/>
  <c r="C403" i="22"/>
  <c r="B403" i="22"/>
  <c r="A403" i="22"/>
  <c r="F402" i="22"/>
  <c r="E402" i="22"/>
  <c r="D402" i="22"/>
  <c r="C402" i="22"/>
  <c r="B402" i="22"/>
  <c r="A402" i="22"/>
  <c r="F401" i="22"/>
  <c r="E401" i="22"/>
  <c r="D401" i="22"/>
  <c r="C401" i="22"/>
  <c r="B401" i="22"/>
  <c r="A401" i="22"/>
  <c r="F400" i="22"/>
  <c r="E400" i="22"/>
  <c r="D400" i="22"/>
  <c r="C400" i="22"/>
  <c r="B400" i="22"/>
  <c r="A400" i="22"/>
  <c r="F399" i="22"/>
  <c r="E399" i="22"/>
  <c r="D399" i="22"/>
  <c r="C399" i="22"/>
  <c r="B399" i="22"/>
  <c r="A399" i="22"/>
  <c r="F398" i="22"/>
  <c r="E398" i="22"/>
  <c r="D398" i="22"/>
  <c r="C398" i="22"/>
  <c r="B398" i="22"/>
  <c r="A398" i="22"/>
  <c r="F397" i="22"/>
  <c r="E397" i="22"/>
  <c r="D397" i="22"/>
  <c r="C397" i="22"/>
  <c r="B397" i="22"/>
  <c r="A397" i="22"/>
  <c r="F396" i="22"/>
  <c r="E396" i="22"/>
  <c r="D396" i="22"/>
  <c r="C396" i="22"/>
  <c r="B396" i="22"/>
  <c r="A396" i="22"/>
  <c r="F395" i="22"/>
  <c r="E395" i="22"/>
  <c r="D395" i="22"/>
  <c r="C395" i="22"/>
  <c r="B395" i="22"/>
  <c r="A395" i="22"/>
  <c r="F394" i="22"/>
  <c r="E394" i="22"/>
  <c r="D394" i="22"/>
  <c r="C394" i="22"/>
  <c r="B394" i="22"/>
  <c r="A394" i="22"/>
  <c r="F393" i="22"/>
  <c r="E393" i="22"/>
  <c r="D393" i="22"/>
  <c r="C393" i="22"/>
  <c r="B393" i="22"/>
  <c r="A393" i="22"/>
  <c r="F392" i="22"/>
  <c r="E392" i="22"/>
  <c r="D392" i="22"/>
  <c r="C392" i="22"/>
  <c r="B392" i="22"/>
  <c r="A392" i="22"/>
  <c r="F391" i="22"/>
  <c r="E391" i="22"/>
  <c r="D391" i="22"/>
  <c r="C391" i="22"/>
  <c r="B391" i="22"/>
  <c r="A391" i="22"/>
  <c r="F390" i="22"/>
  <c r="E390" i="22"/>
  <c r="D390" i="22"/>
  <c r="C390" i="22"/>
  <c r="B390" i="22"/>
  <c r="A390" i="22"/>
  <c r="F389" i="22"/>
  <c r="E389" i="22"/>
  <c r="D389" i="22"/>
  <c r="C389" i="22"/>
  <c r="B389" i="22"/>
  <c r="A389" i="22"/>
  <c r="F388" i="22"/>
  <c r="E388" i="22"/>
  <c r="D388" i="22"/>
  <c r="C388" i="22"/>
  <c r="B388" i="22"/>
  <c r="A388" i="22"/>
  <c r="F387" i="22"/>
  <c r="E387" i="22"/>
  <c r="D387" i="22"/>
  <c r="C387" i="22"/>
  <c r="B387" i="22"/>
  <c r="A387" i="22"/>
  <c r="F386" i="22"/>
  <c r="E386" i="22"/>
  <c r="D386" i="22"/>
  <c r="C386" i="22"/>
  <c r="B386" i="22"/>
  <c r="A386" i="22"/>
  <c r="F385" i="22"/>
  <c r="E385" i="22"/>
  <c r="D385" i="22"/>
  <c r="C385" i="22"/>
  <c r="B385" i="22"/>
  <c r="A385" i="22"/>
  <c r="F384" i="22"/>
  <c r="E384" i="22"/>
  <c r="D384" i="22"/>
  <c r="C384" i="22"/>
  <c r="B384" i="22"/>
  <c r="A384" i="22"/>
  <c r="F383" i="22"/>
  <c r="E383" i="22"/>
  <c r="D383" i="22"/>
  <c r="C383" i="22"/>
  <c r="B383" i="22"/>
  <c r="A383" i="22"/>
  <c r="F382" i="22"/>
  <c r="E382" i="22"/>
  <c r="D382" i="22"/>
  <c r="C382" i="22"/>
  <c r="B382" i="22"/>
  <c r="A382" i="22"/>
  <c r="F381" i="22"/>
  <c r="E381" i="22"/>
  <c r="D381" i="22"/>
  <c r="C381" i="22"/>
  <c r="B381" i="22"/>
  <c r="A381" i="22"/>
  <c r="F380" i="22"/>
  <c r="E380" i="22"/>
  <c r="D380" i="22"/>
  <c r="C380" i="22"/>
  <c r="B380" i="22"/>
  <c r="A380" i="22"/>
  <c r="F379" i="22"/>
  <c r="E379" i="22"/>
  <c r="D379" i="22"/>
  <c r="C379" i="22"/>
  <c r="B379" i="22"/>
  <c r="A379" i="22"/>
  <c r="F378" i="22"/>
  <c r="E378" i="22"/>
  <c r="D378" i="22"/>
  <c r="C378" i="22"/>
  <c r="B378" i="22"/>
  <c r="A378" i="22"/>
  <c r="F377" i="22"/>
  <c r="E377" i="22"/>
  <c r="D377" i="22"/>
  <c r="C377" i="22"/>
  <c r="B377" i="22"/>
  <c r="A377" i="22"/>
  <c r="F376" i="22"/>
  <c r="E376" i="22"/>
  <c r="D376" i="22"/>
  <c r="C376" i="22"/>
  <c r="B376" i="22"/>
  <c r="A376" i="22"/>
  <c r="F375" i="22"/>
  <c r="E375" i="22"/>
  <c r="D375" i="22"/>
  <c r="C375" i="22"/>
  <c r="B375" i="22"/>
  <c r="A375" i="22"/>
  <c r="F374" i="22"/>
  <c r="E374" i="22"/>
  <c r="D374" i="22"/>
  <c r="C374" i="22"/>
  <c r="B374" i="22"/>
  <c r="A374" i="22"/>
  <c r="F373" i="22"/>
  <c r="E373" i="22"/>
  <c r="D373" i="22"/>
  <c r="C373" i="22"/>
  <c r="B373" i="22"/>
  <c r="A373" i="22"/>
  <c r="F372" i="22"/>
  <c r="E372" i="22"/>
  <c r="D372" i="22"/>
  <c r="C372" i="22"/>
  <c r="B372" i="22"/>
  <c r="A372" i="22"/>
  <c r="F371" i="22"/>
  <c r="E371" i="22"/>
  <c r="D371" i="22"/>
  <c r="C371" i="22"/>
  <c r="B371" i="22"/>
  <c r="A371" i="22"/>
  <c r="F370" i="22"/>
  <c r="E370" i="22"/>
  <c r="D370" i="22"/>
  <c r="C370" i="22"/>
  <c r="B370" i="22"/>
  <c r="A370" i="22"/>
  <c r="F369" i="22"/>
  <c r="E369" i="22"/>
  <c r="D369" i="22"/>
  <c r="C369" i="22"/>
  <c r="B369" i="22"/>
  <c r="A369" i="22"/>
  <c r="F368" i="22"/>
  <c r="E368" i="22"/>
  <c r="D368" i="22"/>
  <c r="C368" i="22"/>
  <c r="B368" i="22"/>
  <c r="A368" i="22"/>
  <c r="F367" i="22"/>
  <c r="E367" i="22"/>
  <c r="D367" i="22"/>
  <c r="C367" i="22"/>
  <c r="B367" i="22"/>
  <c r="A367" i="22"/>
  <c r="F366" i="22"/>
  <c r="E366" i="22"/>
  <c r="D366" i="22"/>
  <c r="C366" i="22"/>
  <c r="B366" i="22"/>
  <c r="A366" i="22"/>
  <c r="F365" i="22"/>
  <c r="E365" i="22"/>
  <c r="D365" i="22"/>
  <c r="C365" i="22"/>
  <c r="B365" i="22"/>
  <c r="A365" i="22"/>
  <c r="F364" i="22"/>
  <c r="E364" i="22"/>
  <c r="D364" i="22"/>
  <c r="C364" i="22"/>
  <c r="B364" i="22"/>
  <c r="A364" i="22"/>
  <c r="F363" i="22"/>
  <c r="E363" i="22"/>
  <c r="D363" i="22"/>
  <c r="C363" i="22"/>
  <c r="B363" i="22"/>
  <c r="A363" i="22"/>
  <c r="F362" i="22"/>
  <c r="E362" i="22"/>
  <c r="D362" i="22"/>
  <c r="C362" i="22"/>
  <c r="B362" i="22"/>
  <c r="A362" i="22"/>
  <c r="F361" i="22"/>
  <c r="E361" i="22"/>
  <c r="D361" i="22"/>
  <c r="C361" i="22"/>
  <c r="B361" i="22"/>
  <c r="A361" i="22"/>
  <c r="F360" i="22"/>
  <c r="E360" i="22"/>
  <c r="D360" i="22"/>
  <c r="C360" i="22"/>
  <c r="B360" i="22"/>
  <c r="A360" i="22"/>
  <c r="F359" i="22"/>
  <c r="E359" i="22"/>
  <c r="D359" i="22"/>
  <c r="C359" i="22"/>
  <c r="B359" i="22"/>
  <c r="A359" i="22"/>
  <c r="F358" i="22"/>
  <c r="E358" i="22"/>
  <c r="D358" i="22"/>
  <c r="C358" i="22"/>
  <c r="B358" i="22"/>
  <c r="A358" i="22"/>
  <c r="F357" i="22"/>
  <c r="E357" i="22"/>
  <c r="D357" i="22"/>
  <c r="C357" i="22"/>
  <c r="B357" i="22"/>
  <c r="A357" i="22"/>
  <c r="F356" i="22"/>
  <c r="E356" i="22"/>
  <c r="D356" i="22"/>
  <c r="C356" i="22"/>
  <c r="B356" i="22"/>
  <c r="A356" i="22"/>
  <c r="F355" i="22"/>
  <c r="E355" i="22"/>
  <c r="D355" i="22"/>
  <c r="C355" i="22"/>
  <c r="B355" i="22"/>
  <c r="A355" i="22"/>
  <c r="F354" i="22"/>
  <c r="E354" i="22"/>
  <c r="D354" i="22"/>
  <c r="C354" i="22"/>
  <c r="B354" i="22"/>
  <c r="A354" i="22"/>
  <c r="F353" i="22"/>
  <c r="E353" i="22"/>
  <c r="D353" i="22"/>
  <c r="C353" i="22"/>
  <c r="B353" i="22"/>
  <c r="A353" i="22"/>
  <c r="F352" i="22"/>
  <c r="E352" i="22"/>
  <c r="D352" i="22"/>
  <c r="C352" i="22"/>
  <c r="B352" i="22"/>
  <c r="A352" i="22"/>
  <c r="F351" i="22"/>
  <c r="E351" i="22"/>
  <c r="D351" i="22"/>
  <c r="C351" i="22"/>
  <c r="B351" i="22"/>
  <c r="A351" i="22"/>
  <c r="F350" i="22"/>
  <c r="E350" i="22"/>
  <c r="D350" i="22"/>
  <c r="C350" i="22"/>
  <c r="B350" i="22"/>
  <c r="A350" i="22"/>
  <c r="F349" i="22"/>
  <c r="E349" i="22"/>
  <c r="D349" i="22"/>
  <c r="C349" i="22"/>
  <c r="B349" i="22"/>
  <c r="A349" i="22"/>
  <c r="F348" i="22"/>
  <c r="E348" i="22"/>
  <c r="D348" i="22"/>
  <c r="C348" i="22"/>
  <c r="B348" i="22"/>
  <c r="A348" i="22"/>
  <c r="F347" i="22"/>
  <c r="E347" i="22"/>
  <c r="D347" i="22"/>
  <c r="C347" i="22"/>
  <c r="B347" i="22"/>
  <c r="A347" i="22"/>
  <c r="F346" i="22"/>
  <c r="E346" i="22"/>
  <c r="D346" i="22"/>
  <c r="C346" i="22"/>
  <c r="B346" i="22"/>
  <c r="A346" i="22"/>
  <c r="F345" i="22"/>
  <c r="E345" i="22"/>
  <c r="D345" i="22"/>
  <c r="C345" i="22"/>
  <c r="B345" i="22"/>
  <c r="A345" i="22"/>
  <c r="F344" i="22"/>
  <c r="E344" i="22"/>
  <c r="D344" i="22"/>
  <c r="C344" i="22"/>
  <c r="B344" i="22"/>
  <c r="A344" i="22"/>
  <c r="F343" i="22"/>
  <c r="E343" i="22"/>
  <c r="D343" i="22"/>
  <c r="C343" i="22"/>
  <c r="B343" i="22"/>
  <c r="A343" i="22"/>
  <c r="F342" i="22"/>
  <c r="E342" i="22"/>
  <c r="D342" i="22"/>
  <c r="C342" i="22"/>
  <c r="B342" i="22"/>
  <c r="A342" i="22"/>
  <c r="F341" i="22"/>
  <c r="E341" i="22"/>
  <c r="D341" i="22"/>
  <c r="C341" i="22"/>
  <c r="B341" i="22"/>
  <c r="A341" i="22"/>
  <c r="F340" i="22"/>
  <c r="E340" i="22"/>
  <c r="D340" i="22"/>
  <c r="C340" i="22"/>
  <c r="B340" i="22"/>
  <c r="A340" i="22"/>
  <c r="F339" i="22"/>
  <c r="E339" i="22"/>
  <c r="D339" i="22"/>
  <c r="C339" i="22"/>
  <c r="B339" i="22"/>
  <c r="A339" i="22"/>
  <c r="F338" i="22"/>
  <c r="E338" i="22"/>
  <c r="D338" i="22"/>
  <c r="C338" i="22"/>
  <c r="B338" i="22"/>
  <c r="A338" i="22"/>
  <c r="F337" i="22"/>
  <c r="E337" i="22"/>
  <c r="D337" i="22"/>
  <c r="C337" i="22"/>
  <c r="B337" i="22"/>
  <c r="A337" i="22"/>
  <c r="F336" i="22"/>
  <c r="E336" i="22"/>
  <c r="D336" i="22"/>
  <c r="C336" i="22"/>
  <c r="B336" i="22"/>
  <c r="A336" i="22"/>
  <c r="F335" i="22"/>
  <c r="E335" i="22"/>
  <c r="D335" i="22"/>
  <c r="C335" i="22"/>
  <c r="B335" i="22"/>
  <c r="A335" i="22"/>
  <c r="F334" i="22"/>
  <c r="E334" i="22"/>
  <c r="D334" i="22"/>
  <c r="C334" i="22"/>
  <c r="B334" i="22"/>
  <c r="A334" i="22"/>
  <c r="F333" i="22"/>
  <c r="E333" i="22"/>
  <c r="D333" i="22"/>
  <c r="C333" i="22"/>
  <c r="B333" i="22"/>
  <c r="A333" i="22"/>
  <c r="F332" i="22"/>
  <c r="E332" i="22"/>
  <c r="D332" i="22"/>
  <c r="C332" i="22"/>
  <c r="B332" i="22"/>
  <c r="A332" i="22"/>
  <c r="F331" i="22"/>
  <c r="E331" i="22"/>
  <c r="D331" i="22"/>
  <c r="C331" i="22"/>
  <c r="B331" i="22"/>
  <c r="A331" i="22"/>
  <c r="F330" i="22"/>
  <c r="E330" i="22"/>
  <c r="D330" i="22"/>
  <c r="C330" i="22"/>
  <c r="B330" i="22"/>
  <c r="A330" i="22"/>
  <c r="F329" i="22"/>
  <c r="E329" i="22"/>
  <c r="D329" i="22"/>
  <c r="C329" i="22"/>
  <c r="B329" i="22"/>
  <c r="A329" i="22"/>
  <c r="F328" i="22"/>
  <c r="E328" i="22"/>
  <c r="D328" i="22"/>
  <c r="C328" i="22"/>
  <c r="B328" i="22"/>
  <c r="A328" i="22"/>
  <c r="F327" i="22"/>
  <c r="E327" i="22"/>
  <c r="D327" i="22"/>
  <c r="C327" i="22"/>
  <c r="B327" i="22"/>
  <c r="A327" i="22"/>
  <c r="F326" i="22"/>
  <c r="E326" i="22"/>
  <c r="D326" i="22"/>
  <c r="C326" i="22"/>
  <c r="B326" i="22"/>
  <c r="A326" i="22"/>
  <c r="F325" i="22"/>
  <c r="E325" i="22"/>
  <c r="D325" i="22"/>
  <c r="C325" i="22"/>
  <c r="B325" i="22"/>
  <c r="A325" i="22"/>
  <c r="F324" i="22"/>
  <c r="E324" i="22"/>
  <c r="D324" i="22"/>
  <c r="C324" i="22"/>
  <c r="B324" i="22"/>
  <c r="A324" i="22"/>
  <c r="F323" i="22"/>
  <c r="E323" i="22"/>
  <c r="D323" i="22"/>
  <c r="C323" i="22"/>
  <c r="B323" i="22"/>
  <c r="A323" i="22"/>
  <c r="F322" i="22"/>
  <c r="E322" i="22"/>
  <c r="D322" i="22"/>
  <c r="C322" i="22"/>
  <c r="B322" i="22"/>
  <c r="A322" i="22"/>
  <c r="F321" i="22"/>
  <c r="E321" i="22"/>
  <c r="D321" i="22"/>
  <c r="C321" i="22"/>
  <c r="B321" i="22"/>
  <c r="A321" i="22"/>
  <c r="F320" i="22"/>
  <c r="E320" i="22"/>
  <c r="D320" i="22"/>
  <c r="C320" i="22"/>
  <c r="B320" i="22"/>
  <c r="A320" i="22"/>
  <c r="F319" i="22"/>
  <c r="E319" i="22"/>
  <c r="D319" i="22"/>
  <c r="C319" i="22"/>
  <c r="B319" i="22"/>
  <c r="A319" i="22"/>
  <c r="F318" i="22"/>
  <c r="E318" i="22"/>
  <c r="D318" i="22"/>
  <c r="C318" i="22"/>
  <c r="B318" i="22"/>
  <c r="A318" i="22"/>
  <c r="F317" i="22"/>
  <c r="E317" i="22"/>
  <c r="D317" i="22"/>
  <c r="C317" i="22"/>
  <c r="B317" i="22"/>
  <c r="A317" i="22"/>
  <c r="F316" i="22"/>
  <c r="E316" i="22"/>
  <c r="D316" i="22"/>
  <c r="C316" i="22"/>
  <c r="B316" i="22"/>
  <c r="A316" i="22"/>
  <c r="F315" i="22"/>
  <c r="E315" i="22"/>
  <c r="D315" i="22"/>
  <c r="C315" i="22"/>
  <c r="B315" i="22"/>
  <c r="A315" i="22"/>
  <c r="F314" i="22"/>
  <c r="E314" i="22"/>
  <c r="D314" i="22"/>
  <c r="C314" i="22"/>
  <c r="B314" i="22"/>
  <c r="A314" i="22"/>
  <c r="F313" i="22"/>
  <c r="E313" i="22"/>
  <c r="D313" i="22"/>
  <c r="C313" i="22"/>
  <c r="B313" i="22"/>
  <c r="A313" i="22"/>
  <c r="F312" i="22"/>
  <c r="E312" i="22"/>
  <c r="D312" i="22"/>
  <c r="C312" i="22"/>
  <c r="B312" i="22"/>
  <c r="A312" i="22"/>
  <c r="F311" i="22"/>
  <c r="E311" i="22"/>
  <c r="D311" i="22"/>
  <c r="C311" i="22"/>
  <c r="B311" i="22"/>
  <c r="A311" i="22"/>
  <c r="F310" i="22"/>
  <c r="E310" i="22"/>
  <c r="D310" i="22"/>
  <c r="C310" i="22"/>
  <c r="B310" i="22"/>
  <c r="A310" i="22"/>
  <c r="F309" i="22"/>
  <c r="E309" i="22"/>
  <c r="D309" i="22"/>
  <c r="C309" i="22"/>
  <c r="B309" i="22"/>
  <c r="A309" i="22"/>
  <c r="F308" i="22"/>
  <c r="E308" i="22"/>
  <c r="D308" i="22"/>
  <c r="C308" i="22"/>
  <c r="B308" i="22"/>
  <c r="A308" i="22"/>
  <c r="F307" i="22"/>
  <c r="E307" i="22"/>
  <c r="D307" i="22"/>
  <c r="C307" i="22"/>
  <c r="B307" i="22"/>
  <c r="A307" i="22"/>
  <c r="F306" i="22"/>
  <c r="E306" i="22"/>
  <c r="D306" i="22"/>
  <c r="C306" i="22"/>
  <c r="B306" i="22"/>
  <c r="A306" i="22"/>
  <c r="F305" i="22"/>
  <c r="E305" i="22"/>
  <c r="D305" i="22"/>
  <c r="C305" i="22"/>
  <c r="B305" i="22"/>
  <c r="A305" i="22"/>
  <c r="F304" i="22"/>
  <c r="E304" i="22"/>
  <c r="D304" i="22"/>
  <c r="C304" i="22"/>
  <c r="B304" i="22"/>
  <c r="A304" i="22"/>
  <c r="F303" i="22"/>
  <c r="E303" i="22"/>
  <c r="D303" i="22"/>
  <c r="C303" i="22"/>
  <c r="B303" i="22"/>
  <c r="A303" i="22"/>
  <c r="F302" i="22"/>
  <c r="E302" i="22"/>
  <c r="D302" i="22"/>
  <c r="C302" i="22"/>
  <c r="B302" i="22"/>
  <c r="A302" i="22"/>
  <c r="F301" i="22"/>
  <c r="E301" i="22"/>
  <c r="D301" i="22"/>
  <c r="C301" i="22"/>
  <c r="B301" i="22"/>
  <c r="A301" i="22"/>
  <c r="F300" i="22"/>
  <c r="E300" i="22"/>
  <c r="D300" i="22"/>
  <c r="C300" i="22"/>
  <c r="B300" i="22"/>
  <c r="A300" i="22"/>
  <c r="F299" i="22"/>
  <c r="E299" i="22"/>
  <c r="D299" i="22"/>
  <c r="C299" i="22"/>
  <c r="B299" i="22"/>
  <c r="A299" i="22"/>
  <c r="F298" i="22"/>
  <c r="E298" i="22"/>
  <c r="D298" i="22"/>
  <c r="C298" i="22"/>
  <c r="B298" i="22"/>
  <c r="A298" i="22"/>
  <c r="F297" i="22"/>
  <c r="E297" i="22"/>
  <c r="D297" i="22"/>
  <c r="C297" i="22"/>
  <c r="B297" i="22"/>
  <c r="A297" i="22"/>
  <c r="F296" i="22"/>
  <c r="E296" i="22"/>
  <c r="D296" i="22"/>
  <c r="C296" i="22"/>
  <c r="B296" i="22"/>
  <c r="A296" i="22"/>
  <c r="F295" i="22"/>
  <c r="E295" i="22"/>
  <c r="D295" i="22"/>
  <c r="C295" i="22"/>
  <c r="B295" i="22"/>
  <c r="A295" i="22"/>
  <c r="F294" i="22"/>
  <c r="E294" i="22"/>
  <c r="D294" i="22"/>
  <c r="C294" i="22"/>
  <c r="B294" i="22"/>
  <c r="A294" i="22"/>
  <c r="F293" i="22"/>
  <c r="E293" i="22"/>
  <c r="D293" i="22"/>
  <c r="C293" i="22"/>
  <c r="B293" i="22"/>
  <c r="A293" i="22"/>
  <c r="F292" i="22"/>
  <c r="E292" i="22"/>
  <c r="D292" i="22"/>
  <c r="C292" i="22"/>
  <c r="B292" i="22"/>
  <c r="A292" i="22"/>
  <c r="F291" i="22"/>
  <c r="E291" i="22"/>
  <c r="D291" i="22"/>
  <c r="C291" i="22"/>
  <c r="B291" i="22"/>
  <c r="A291" i="22"/>
  <c r="F290" i="22"/>
  <c r="E290" i="22"/>
  <c r="D290" i="22"/>
  <c r="C290" i="22"/>
  <c r="B290" i="22"/>
  <c r="A290" i="22"/>
  <c r="F289" i="22"/>
  <c r="E289" i="22"/>
  <c r="D289" i="22"/>
  <c r="C289" i="22"/>
  <c r="B289" i="22"/>
  <c r="A289" i="22"/>
  <c r="F288" i="22"/>
  <c r="E288" i="22"/>
  <c r="D288" i="22"/>
  <c r="C288" i="22"/>
  <c r="B288" i="22"/>
  <c r="A288" i="22"/>
  <c r="F287" i="22"/>
  <c r="E287" i="22"/>
  <c r="D287" i="22"/>
  <c r="C287" i="22"/>
  <c r="B287" i="22"/>
  <c r="A287" i="22"/>
  <c r="F286" i="22"/>
  <c r="E286" i="22"/>
  <c r="D286" i="22"/>
  <c r="C286" i="22"/>
  <c r="B286" i="22"/>
  <c r="A286" i="22"/>
  <c r="F285" i="22"/>
  <c r="E285" i="22"/>
  <c r="D285" i="22"/>
  <c r="C285" i="22"/>
  <c r="B285" i="22"/>
  <c r="A285" i="22"/>
  <c r="F284" i="22"/>
  <c r="E284" i="22"/>
  <c r="D284" i="22"/>
  <c r="C284" i="22"/>
  <c r="B284" i="22"/>
  <c r="A284" i="22"/>
  <c r="F283" i="22"/>
  <c r="E283" i="22"/>
  <c r="D283" i="22"/>
  <c r="C283" i="22"/>
  <c r="B283" i="22"/>
  <c r="A283" i="22"/>
  <c r="F282" i="22"/>
  <c r="E282" i="22"/>
  <c r="D282" i="22"/>
  <c r="C282" i="22"/>
  <c r="B282" i="22"/>
  <c r="A282" i="22"/>
  <c r="F281" i="22"/>
  <c r="E281" i="22"/>
  <c r="D281" i="22"/>
  <c r="C281" i="22"/>
  <c r="B281" i="22"/>
  <c r="A281" i="22"/>
  <c r="F280" i="22"/>
  <c r="E280" i="22"/>
  <c r="D280" i="22"/>
  <c r="C280" i="22"/>
  <c r="B280" i="22"/>
  <c r="A280" i="22"/>
  <c r="F279" i="22"/>
  <c r="E279" i="22"/>
  <c r="D279" i="22"/>
  <c r="C279" i="22"/>
  <c r="B279" i="22"/>
  <c r="A279" i="22"/>
  <c r="F278" i="22"/>
  <c r="E278" i="22"/>
  <c r="D278" i="22"/>
  <c r="C278" i="22"/>
  <c r="B278" i="22"/>
  <c r="A278" i="22"/>
  <c r="F277" i="22"/>
  <c r="E277" i="22"/>
  <c r="D277" i="22"/>
  <c r="C277" i="22"/>
  <c r="B277" i="22"/>
  <c r="A277" i="22"/>
  <c r="F276" i="22"/>
  <c r="E276" i="22"/>
  <c r="D276" i="22"/>
  <c r="C276" i="22"/>
  <c r="B276" i="22"/>
  <c r="A276" i="22"/>
  <c r="F275" i="22"/>
  <c r="E275" i="22"/>
  <c r="D275" i="22"/>
  <c r="C275" i="22"/>
  <c r="B275" i="22"/>
  <c r="A275" i="22"/>
  <c r="F274" i="22"/>
  <c r="E274" i="22"/>
  <c r="D274" i="22"/>
  <c r="C274" i="22"/>
  <c r="B274" i="22"/>
  <c r="A274" i="22"/>
  <c r="F273" i="22"/>
  <c r="E273" i="22"/>
  <c r="D273" i="22"/>
  <c r="C273" i="22"/>
  <c r="B273" i="22"/>
  <c r="A273" i="22"/>
  <c r="F272" i="22"/>
  <c r="E272" i="22"/>
  <c r="D272" i="22"/>
  <c r="C272" i="22"/>
  <c r="B272" i="22"/>
  <c r="A272" i="22"/>
  <c r="F271" i="22"/>
  <c r="E271" i="22"/>
  <c r="D271" i="22"/>
  <c r="C271" i="22"/>
  <c r="B271" i="22"/>
  <c r="A271" i="22"/>
  <c r="F270" i="22"/>
  <c r="E270" i="22"/>
  <c r="D270" i="22"/>
  <c r="C270" i="22"/>
  <c r="B270" i="22"/>
  <c r="A270" i="22"/>
  <c r="F269" i="22"/>
  <c r="E269" i="22"/>
  <c r="D269" i="22"/>
  <c r="C269" i="22"/>
  <c r="B269" i="22"/>
  <c r="A269" i="22"/>
  <c r="F268" i="22"/>
  <c r="E268" i="22"/>
  <c r="D268" i="22"/>
  <c r="C268" i="22"/>
  <c r="B268" i="22"/>
  <c r="A268" i="22"/>
  <c r="F267" i="22"/>
  <c r="E267" i="22"/>
  <c r="D267" i="22"/>
  <c r="C267" i="22"/>
  <c r="B267" i="22"/>
  <c r="A267" i="22"/>
  <c r="F266" i="22"/>
  <c r="E266" i="22"/>
  <c r="D266" i="22"/>
  <c r="C266" i="22"/>
  <c r="B266" i="22"/>
  <c r="A266" i="22"/>
  <c r="F265" i="22"/>
  <c r="E265" i="22"/>
  <c r="D265" i="22"/>
  <c r="C265" i="22"/>
  <c r="B265" i="22"/>
  <c r="A265" i="22"/>
  <c r="F264" i="22"/>
  <c r="E264" i="22"/>
  <c r="D264" i="22"/>
  <c r="C264" i="22"/>
  <c r="B264" i="22"/>
  <c r="A264" i="22"/>
  <c r="F263" i="22"/>
  <c r="E263" i="22"/>
  <c r="D263" i="22"/>
  <c r="C263" i="22"/>
  <c r="B263" i="22"/>
  <c r="A263" i="22"/>
  <c r="F262" i="22"/>
  <c r="E262" i="22"/>
  <c r="D262" i="22"/>
  <c r="C262" i="22"/>
  <c r="B262" i="22"/>
  <c r="A262" i="22"/>
  <c r="F261" i="22"/>
  <c r="E261" i="22"/>
  <c r="D261" i="22"/>
  <c r="C261" i="22"/>
  <c r="B261" i="22"/>
  <c r="A261" i="22"/>
  <c r="F260" i="22"/>
  <c r="E260" i="22"/>
  <c r="D260" i="22"/>
  <c r="C260" i="22"/>
  <c r="B260" i="22"/>
  <c r="A260" i="22"/>
  <c r="F259" i="22"/>
  <c r="E259" i="22"/>
  <c r="D259" i="22"/>
  <c r="C259" i="22"/>
  <c r="B259" i="22"/>
  <c r="A259" i="22"/>
  <c r="F258" i="22"/>
  <c r="E258" i="22"/>
  <c r="D258" i="22"/>
  <c r="C258" i="22"/>
  <c r="B258" i="22"/>
  <c r="A258" i="22"/>
  <c r="F257" i="22"/>
  <c r="E257" i="22"/>
  <c r="D257" i="22"/>
  <c r="C257" i="22"/>
  <c r="B257" i="22"/>
  <c r="A257" i="22"/>
  <c r="F256" i="22"/>
  <c r="E256" i="22"/>
  <c r="D256" i="22"/>
  <c r="C256" i="22"/>
  <c r="B256" i="22"/>
  <c r="A256" i="22"/>
  <c r="F255" i="22"/>
  <c r="E255" i="22"/>
  <c r="D255" i="22"/>
  <c r="C255" i="22"/>
  <c r="B255" i="22"/>
  <c r="A255" i="22"/>
  <c r="F254" i="22"/>
  <c r="E254" i="22"/>
  <c r="D254" i="22"/>
  <c r="C254" i="22"/>
  <c r="B254" i="22"/>
  <c r="A254" i="22"/>
  <c r="F253" i="22"/>
  <c r="E253" i="22"/>
  <c r="D253" i="22"/>
  <c r="C253" i="22"/>
  <c r="B253" i="22"/>
  <c r="A253" i="22"/>
  <c r="F252" i="22"/>
  <c r="E252" i="22"/>
  <c r="D252" i="22"/>
  <c r="C252" i="22"/>
  <c r="B252" i="22"/>
  <c r="A252" i="22"/>
  <c r="F251" i="22"/>
  <c r="E251" i="22"/>
  <c r="D251" i="22"/>
  <c r="C251" i="22"/>
  <c r="B251" i="22"/>
  <c r="A251" i="22"/>
  <c r="F250" i="22"/>
  <c r="E250" i="22"/>
  <c r="D250" i="22"/>
  <c r="C250" i="22"/>
  <c r="B250" i="22"/>
  <c r="A250" i="22"/>
  <c r="F249" i="22"/>
  <c r="E249" i="22"/>
  <c r="D249" i="22"/>
  <c r="C249" i="22"/>
  <c r="B249" i="22"/>
  <c r="A249" i="22"/>
  <c r="F248" i="22"/>
  <c r="E248" i="22"/>
  <c r="D248" i="22"/>
  <c r="C248" i="22"/>
  <c r="B248" i="22"/>
  <c r="A248" i="22"/>
  <c r="F247" i="22"/>
  <c r="E247" i="22"/>
  <c r="D247" i="22"/>
  <c r="C247" i="22"/>
  <c r="B247" i="22"/>
  <c r="A247" i="22"/>
  <c r="F246" i="22"/>
  <c r="E246" i="22"/>
  <c r="D246" i="22"/>
  <c r="C246" i="22"/>
  <c r="B246" i="22"/>
  <c r="A246" i="22"/>
  <c r="F245" i="22"/>
  <c r="E245" i="22"/>
  <c r="D245" i="22"/>
  <c r="C245" i="22"/>
  <c r="B245" i="22"/>
  <c r="A245" i="22"/>
  <c r="F244" i="22"/>
  <c r="E244" i="22"/>
  <c r="D244" i="22"/>
  <c r="C244" i="22"/>
  <c r="B244" i="22"/>
  <c r="A244" i="22"/>
  <c r="F243" i="22"/>
  <c r="E243" i="22"/>
  <c r="D243" i="22"/>
  <c r="C243" i="22"/>
  <c r="B243" i="22"/>
  <c r="A243" i="22"/>
  <c r="F242" i="22"/>
  <c r="E242" i="22"/>
  <c r="D242" i="22"/>
  <c r="C242" i="22"/>
  <c r="B242" i="22"/>
  <c r="A242" i="22"/>
  <c r="F241" i="22"/>
  <c r="E241" i="22"/>
  <c r="D241" i="22"/>
  <c r="C241" i="22"/>
  <c r="B241" i="22"/>
  <c r="A241" i="22"/>
  <c r="F240" i="22"/>
  <c r="E240" i="22"/>
  <c r="D240" i="22"/>
  <c r="C240" i="22"/>
  <c r="B240" i="22"/>
  <c r="A240" i="22"/>
  <c r="F239" i="22"/>
  <c r="E239" i="22"/>
  <c r="D239" i="22"/>
  <c r="C239" i="22"/>
  <c r="B239" i="22"/>
  <c r="A239" i="22"/>
  <c r="F238" i="22"/>
  <c r="E238" i="22"/>
  <c r="D238" i="22"/>
  <c r="C238" i="22"/>
  <c r="B238" i="22"/>
  <c r="A238" i="22"/>
  <c r="F237" i="22"/>
  <c r="E237" i="22"/>
  <c r="D237" i="22"/>
  <c r="C237" i="22"/>
  <c r="B237" i="22"/>
  <c r="A237" i="22"/>
  <c r="F236" i="22"/>
  <c r="E236" i="22"/>
  <c r="D236" i="22"/>
  <c r="C236" i="22"/>
  <c r="B236" i="22"/>
  <c r="A236" i="22"/>
  <c r="F235" i="22"/>
  <c r="E235" i="22"/>
  <c r="D235" i="22"/>
  <c r="C235" i="22"/>
  <c r="B235" i="22"/>
  <c r="A235" i="22"/>
  <c r="F234" i="22"/>
  <c r="E234" i="22"/>
  <c r="D234" i="22"/>
  <c r="C234" i="22"/>
  <c r="B234" i="22"/>
  <c r="A234" i="22"/>
  <c r="F233" i="22"/>
  <c r="E233" i="22"/>
  <c r="D233" i="22"/>
  <c r="C233" i="22"/>
  <c r="B233" i="22"/>
  <c r="A233" i="22"/>
  <c r="F232" i="22"/>
  <c r="E232" i="22"/>
  <c r="D232" i="22"/>
  <c r="C232" i="22"/>
  <c r="B232" i="22"/>
  <c r="A232" i="22"/>
  <c r="F231" i="22"/>
  <c r="E231" i="22"/>
  <c r="D231" i="22"/>
  <c r="C231" i="22"/>
  <c r="B231" i="22"/>
  <c r="A231" i="22"/>
  <c r="F230" i="22"/>
  <c r="E230" i="22"/>
  <c r="D230" i="22"/>
  <c r="C230" i="22"/>
  <c r="B230" i="22"/>
  <c r="A230" i="22"/>
  <c r="F229" i="22"/>
  <c r="E229" i="22"/>
  <c r="D229" i="22"/>
  <c r="C229" i="22"/>
  <c r="B229" i="22"/>
  <c r="A229" i="22"/>
  <c r="F228" i="22"/>
  <c r="E228" i="22"/>
  <c r="D228" i="22"/>
  <c r="C228" i="22"/>
  <c r="B228" i="22"/>
  <c r="A228" i="22"/>
  <c r="F227" i="22"/>
  <c r="E227" i="22"/>
  <c r="D227" i="22"/>
  <c r="C227" i="22"/>
  <c r="B227" i="22"/>
  <c r="A227" i="22"/>
  <c r="F226" i="22"/>
  <c r="E226" i="22"/>
  <c r="D226" i="22"/>
  <c r="C226" i="22"/>
  <c r="B226" i="22"/>
  <c r="A226" i="22"/>
  <c r="F225" i="22"/>
  <c r="E225" i="22"/>
  <c r="D225" i="22"/>
  <c r="C225" i="22"/>
  <c r="B225" i="22"/>
  <c r="A225" i="22"/>
  <c r="F224" i="22"/>
  <c r="E224" i="22"/>
  <c r="D224" i="22"/>
  <c r="C224" i="22"/>
  <c r="B224" i="22"/>
  <c r="A224" i="22"/>
  <c r="F223" i="22"/>
  <c r="E223" i="22"/>
  <c r="D223" i="22"/>
  <c r="C223" i="22"/>
  <c r="B223" i="22"/>
  <c r="A223" i="22"/>
  <c r="F222" i="22"/>
  <c r="E222" i="22"/>
  <c r="D222" i="22"/>
  <c r="C222" i="22"/>
  <c r="B222" i="22"/>
  <c r="A222" i="22"/>
  <c r="F221" i="22"/>
  <c r="E221" i="22"/>
  <c r="D221" i="22"/>
  <c r="C221" i="22"/>
  <c r="B221" i="22"/>
  <c r="A221" i="22"/>
  <c r="F220" i="22"/>
  <c r="E220" i="22"/>
  <c r="D220" i="22"/>
  <c r="C220" i="22"/>
  <c r="B220" i="22"/>
  <c r="A220" i="22"/>
  <c r="F219" i="22"/>
  <c r="E219" i="22"/>
  <c r="D219" i="22"/>
  <c r="C219" i="22"/>
  <c r="B219" i="22"/>
  <c r="A219" i="22"/>
  <c r="F218" i="22"/>
  <c r="E218" i="22"/>
  <c r="D218" i="22"/>
  <c r="C218" i="22"/>
  <c r="B218" i="22"/>
  <c r="A218" i="22"/>
  <c r="F217" i="22"/>
  <c r="E217" i="22"/>
  <c r="D217" i="22"/>
  <c r="C217" i="22"/>
  <c r="B217" i="22"/>
  <c r="A217" i="22"/>
  <c r="F216" i="22"/>
  <c r="E216" i="22"/>
  <c r="D216" i="22"/>
  <c r="C216" i="22"/>
  <c r="B216" i="22"/>
  <c r="A216" i="22"/>
  <c r="F215" i="22"/>
  <c r="E215" i="22"/>
  <c r="D215" i="22"/>
  <c r="C215" i="22"/>
  <c r="B215" i="22"/>
  <c r="A215" i="22"/>
  <c r="F214" i="22"/>
  <c r="E214" i="22"/>
  <c r="D214" i="22"/>
  <c r="C214" i="22"/>
  <c r="B214" i="22"/>
  <c r="A214" i="22"/>
  <c r="F213" i="22"/>
  <c r="E213" i="22"/>
  <c r="D213" i="22"/>
  <c r="C213" i="22"/>
  <c r="B213" i="22"/>
  <c r="A213" i="22"/>
  <c r="F212" i="22"/>
  <c r="E212" i="22"/>
  <c r="D212" i="22"/>
  <c r="C212" i="22"/>
  <c r="B212" i="22"/>
  <c r="A212" i="22"/>
  <c r="F211" i="22"/>
  <c r="E211" i="22"/>
  <c r="D211" i="22"/>
  <c r="C211" i="22"/>
  <c r="B211" i="22"/>
  <c r="A211" i="22"/>
  <c r="F210" i="22"/>
  <c r="E210" i="22"/>
  <c r="D210" i="22"/>
  <c r="C210" i="22"/>
  <c r="B210" i="22"/>
  <c r="A210" i="22"/>
  <c r="F209" i="22"/>
  <c r="E209" i="22"/>
  <c r="D209" i="22"/>
  <c r="C209" i="22"/>
  <c r="B209" i="22"/>
  <c r="A209" i="22"/>
  <c r="F208" i="22"/>
  <c r="E208" i="22"/>
  <c r="D208" i="22"/>
  <c r="C208" i="22"/>
  <c r="B208" i="22"/>
  <c r="A208" i="22"/>
  <c r="F207" i="22"/>
  <c r="E207" i="22"/>
  <c r="D207" i="22"/>
  <c r="C207" i="22"/>
  <c r="B207" i="22"/>
  <c r="A207" i="22"/>
  <c r="F206" i="22"/>
  <c r="E206" i="22"/>
  <c r="D206" i="22"/>
  <c r="C206" i="22"/>
  <c r="B206" i="22"/>
  <c r="A206" i="22"/>
  <c r="F205" i="22"/>
  <c r="E205" i="22"/>
  <c r="D205" i="22"/>
  <c r="C205" i="22"/>
  <c r="B205" i="22"/>
  <c r="A205" i="22"/>
  <c r="F204" i="22"/>
  <c r="E204" i="22"/>
  <c r="D204" i="22"/>
  <c r="C204" i="22"/>
  <c r="B204" i="22"/>
  <c r="A204" i="22"/>
  <c r="F203" i="22"/>
  <c r="E203" i="22"/>
  <c r="D203" i="22"/>
  <c r="C203" i="22"/>
  <c r="B203" i="22"/>
  <c r="A203" i="22"/>
  <c r="F202" i="22"/>
  <c r="E202" i="22"/>
  <c r="D202" i="22"/>
  <c r="C202" i="22"/>
  <c r="B202" i="22"/>
  <c r="A202" i="22"/>
  <c r="F201" i="22"/>
  <c r="E201" i="22"/>
  <c r="D201" i="22"/>
  <c r="C201" i="22"/>
  <c r="B201" i="22"/>
  <c r="A201" i="22"/>
  <c r="F200" i="22"/>
  <c r="E200" i="22"/>
  <c r="D200" i="22"/>
  <c r="C200" i="22"/>
  <c r="B200" i="22"/>
  <c r="A200" i="22"/>
  <c r="F199" i="22"/>
  <c r="E199" i="22"/>
  <c r="D199" i="22"/>
  <c r="C199" i="22"/>
  <c r="B199" i="22"/>
  <c r="A199" i="22"/>
  <c r="F198" i="22"/>
  <c r="E198" i="22"/>
  <c r="D198" i="22"/>
  <c r="C198" i="22"/>
  <c r="B198" i="22"/>
  <c r="A198" i="22"/>
  <c r="F197" i="22"/>
  <c r="E197" i="22"/>
  <c r="D197" i="22"/>
  <c r="C197" i="22"/>
  <c r="B197" i="22"/>
  <c r="A197" i="22"/>
  <c r="F196" i="22"/>
  <c r="E196" i="22"/>
  <c r="D196" i="22"/>
  <c r="C196" i="22"/>
  <c r="B196" i="22"/>
  <c r="A196" i="22"/>
  <c r="F195" i="22"/>
  <c r="E195" i="22"/>
  <c r="D195" i="22"/>
  <c r="C195" i="22"/>
  <c r="B195" i="22"/>
  <c r="A195" i="22"/>
  <c r="F194" i="22"/>
  <c r="E194" i="22"/>
  <c r="D194" i="22"/>
  <c r="C194" i="22"/>
  <c r="B194" i="22"/>
  <c r="A194" i="22"/>
  <c r="F193" i="22"/>
  <c r="E193" i="22"/>
  <c r="D193" i="22"/>
  <c r="C193" i="22"/>
  <c r="B193" i="22"/>
  <c r="A193" i="22"/>
  <c r="F192" i="22"/>
  <c r="E192" i="22"/>
  <c r="D192" i="22"/>
  <c r="C192" i="22"/>
  <c r="B192" i="22"/>
  <c r="A192" i="22"/>
  <c r="F191" i="22"/>
  <c r="E191" i="22"/>
  <c r="D191" i="22"/>
  <c r="C191" i="22"/>
  <c r="B191" i="22"/>
  <c r="A191" i="22"/>
  <c r="F190" i="22"/>
  <c r="E190" i="22"/>
  <c r="D190" i="22"/>
  <c r="C190" i="22"/>
  <c r="B190" i="22"/>
  <c r="A190" i="22"/>
  <c r="F189" i="22"/>
  <c r="E189" i="22"/>
  <c r="D189" i="22"/>
  <c r="C189" i="22"/>
  <c r="B189" i="22"/>
  <c r="A189" i="22"/>
  <c r="F188" i="22"/>
  <c r="E188" i="22"/>
  <c r="D188" i="22"/>
  <c r="C188" i="22"/>
  <c r="B188" i="22"/>
  <c r="A188" i="22"/>
  <c r="F187" i="22"/>
  <c r="E187" i="22"/>
  <c r="D187" i="22"/>
  <c r="C187" i="22"/>
  <c r="B187" i="22"/>
  <c r="A187" i="22"/>
  <c r="F186" i="22"/>
  <c r="E186" i="22"/>
  <c r="D186" i="22"/>
  <c r="C186" i="22"/>
  <c r="B186" i="22"/>
  <c r="A186" i="22"/>
  <c r="F185" i="22"/>
  <c r="E185" i="22"/>
  <c r="D185" i="22"/>
  <c r="C185" i="22"/>
  <c r="B185" i="22"/>
  <c r="A185" i="22"/>
  <c r="F184" i="22"/>
  <c r="E184" i="22"/>
  <c r="D184" i="22"/>
  <c r="C184" i="22"/>
  <c r="B184" i="22"/>
  <c r="A184" i="22"/>
  <c r="F183" i="22"/>
  <c r="E183" i="22"/>
  <c r="D183" i="22"/>
  <c r="C183" i="22"/>
  <c r="B183" i="22"/>
  <c r="A183" i="22"/>
  <c r="F182" i="22"/>
  <c r="E182" i="22"/>
  <c r="D182" i="22"/>
  <c r="C182" i="22"/>
  <c r="B182" i="22"/>
  <c r="A182" i="22"/>
  <c r="F181" i="22"/>
  <c r="E181" i="22"/>
  <c r="D181" i="22"/>
  <c r="C181" i="22"/>
  <c r="B181" i="22"/>
  <c r="A181" i="22"/>
  <c r="F180" i="22"/>
  <c r="E180" i="22"/>
  <c r="D180" i="22"/>
  <c r="C180" i="22"/>
  <c r="B180" i="22"/>
  <c r="A180" i="22"/>
  <c r="F179" i="22"/>
  <c r="E179" i="22"/>
  <c r="D179" i="22"/>
  <c r="C179" i="22"/>
  <c r="B179" i="22"/>
  <c r="A179" i="22"/>
  <c r="F178" i="22"/>
  <c r="E178" i="22"/>
  <c r="D178" i="22"/>
  <c r="C178" i="22"/>
  <c r="B178" i="22"/>
  <c r="A178" i="22"/>
  <c r="F177" i="22"/>
  <c r="E177" i="22"/>
  <c r="D177" i="22"/>
  <c r="C177" i="22"/>
  <c r="B177" i="22"/>
  <c r="A177" i="22"/>
  <c r="F176" i="22"/>
  <c r="E176" i="22"/>
  <c r="D176" i="22"/>
  <c r="C176" i="22"/>
  <c r="B176" i="22"/>
  <c r="A176" i="22"/>
  <c r="F175" i="22"/>
  <c r="E175" i="22"/>
  <c r="D175" i="22"/>
  <c r="C175" i="22"/>
  <c r="B175" i="22"/>
  <c r="A175" i="22"/>
  <c r="F174" i="22"/>
  <c r="E174" i="22"/>
  <c r="D174" i="22"/>
  <c r="C174" i="22"/>
  <c r="B174" i="22"/>
  <c r="A174" i="22"/>
  <c r="F173" i="22"/>
  <c r="E173" i="22"/>
  <c r="D173" i="22"/>
  <c r="C173" i="22"/>
  <c r="B173" i="22"/>
  <c r="A173" i="22"/>
  <c r="F172" i="22"/>
  <c r="E172" i="22"/>
  <c r="D172" i="22"/>
  <c r="C172" i="22"/>
  <c r="B172" i="22"/>
  <c r="A172" i="22"/>
  <c r="F171" i="22"/>
  <c r="E171" i="22"/>
  <c r="D171" i="22"/>
  <c r="C171" i="22"/>
  <c r="B171" i="22"/>
  <c r="A171" i="22"/>
  <c r="F170" i="22"/>
  <c r="E170" i="22"/>
  <c r="D170" i="22"/>
  <c r="C170" i="22"/>
  <c r="B170" i="22"/>
  <c r="A170" i="22"/>
  <c r="F169" i="22"/>
  <c r="E169" i="22"/>
  <c r="D169" i="22"/>
  <c r="C169" i="22"/>
  <c r="B169" i="22"/>
  <c r="A169" i="22"/>
  <c r="F168" i="22"/>
  <c r="E168" i="22"/>
  <c r="D168" i="22"/>
  <c r="C168" i="22"/>
  <c r="B168" i="22"/>
  <c r="A168" i="22"/>
  <c r="F167" i="22"/>
  <c r="E167" i="22"/>
  <c r="D167" i="22"/>
  <c r="C167" i="22"/>
  <c r="B167" i="22"/>
  <c r="A167" i="22"/>
  <c r="F166" i="22"/>
  <c r="E166" i="22"/>
  <c r="D166" i="22"/>
  <c r="C166" i="22"/>
  <c r="B166" i="22"/>
  <c r="A166" i="22"/>
  <c r="F165" i="22"/>
  <c r="E165" i="22"/>
  <c r="D165" i="22"/>
  <c r="C165" i="22"/>
  <c r="B165" i="22"/>
  <c r="A165" i="22"/>
  <c r="F164" i="22"/>
  <c r="E164" i="22"/>
  <c r="D164" i="22"/>
  <c r="C164" i="22"/>
  <c r="B164" i="22"/>
  <c r="A164" i="22"/>
  <c r="F163" i="22"/>
  <c r="E163" i="22"/>
  <c r="D163" i="22"/>
  <c r="C163" i="22"/>
  <c r="B163" i="22"/>
  <c r="A163" i="22"/>
  <c r="F162" i="22"/>
  <c r="E162" i="22"/>
  <c r="D162" i="22"/>
  <c r="C162" i="22"/>
  <c r="B162" i="22"/>
  <c r="A162" i="22"/>
  <c r="F161" i="22"/>
  <c r="E161" i="22"/>
  <c r="D161" i="22"/>
  <c r="C161" i="22"/>
  <c r="B161" i="22"/>
  <c r="A161" i="22"/>
  <c r="F160" i="22"/>
  <c r="E160" i="22"/>
  <c r="D160" i="22"/>
  <c r="C160" i="22"/>
  <c r="B160" i="22"/>
  <c r="A160" i="22"/>
  <c r="F159" i="22"/>
  <c r="E159" i="22"/>
  <c r="D159" i="22"/>
  <c r="C159" i="22"/>
  <c r="B159" i="22"/>
  <c r="A159" i="22"/>
  <c r="F158" i="22"/>
  <c r="E158" i="22"/>
  <c r="D158" i="22"/>
  <c r="C158" i="22"/>
  <c r="B158" i="22"/>
  <c r="A158" i="22"/>
  <c r="F157" i="22"/>
  <c r="E157" i="22"/>
  <c r="D157" i="22"/>
  <c r="C157" i="22"/>
  <c r="B157" i="22"/>
  <c r="A157" i="22"/>
  <c r="F156" i="22"/>
  <c r="E156" i="22"/>
  <c r="D156" i="22"/>
  <c r="C156" i="22"/>
  <c r="B156" i="22"/>
  <c r="A156" i="22"/>
  <c r="F155" i="22"/>
  <c r="E155" i="22"/>
  <c r="D155" i="22"/>
  <c r="C155" i="22"/>
  <c r="B155" i="22"/>
  <c r="A155" i="22"/>
  <c r="F154" i="22"/>
  <c r="E154" i="22"/>
  <c r="D154" i="22"/>
  <c r="C154" i="22"/>
  <c r="B154" i="22"/>
  <c r="A154" i="22"/>
  <c r="F153" i="22"/>
  <c r="E153" i="22"/>
  <c r="D153" i="22"/>
  <c r="C153" i="22"/>
  <c r="B153" i="22"/>
  <c r="A153" i="22"/>
  <c r="F152" i="22"/>
  <c r="E152" i="22"/>
  <c r="D152" i="22"/>
  <c r="C152" i="22"/>
  <c r="B152" i="22"/>
  <c r="A152" i="22"/>
  <c r="F151" i="22"/>
  <c r="E151" i="22"/>
  <c r="D151" i="22"/>
  <c r="C151" i="22"/>
  <c r="B151" i="22"/>
  <c r="A151" i="22"/>
  <c r="F150" i="22"/>
  <c r="E150" i="22"/>
  <c r="D150" i="22"/>
  <c r="C150" i="22"/>
  <c r="B150" i="22"/>
  <c r="A150" i="22"/>
  <c r="F149" i="22"/>
  <c r="E149" i="22"/>
  <c r="D149" i="22"/>
  <c r="C149" i="22"/>
  <c r="B149" i="22"/>
  <c r="A149" i="22"/>
  <c r="F148" i="22"/>
  <c r="E148" i="22"/>
  <c r="D148" i="22"/>
  <c r="C148" i="22"/>
  <c r="B148" i="22"/>
  <c r="A148" i="22"/>
  <c r="F147" i="22"/>
  <c r="E147" i="22"/>
  <c r="D147" i="22"/>
  <c r="C147" i="22"/>
  <c r="B147" i="22"/>
  <c r="A147" i="22"/>
  <c r="F146" i="22"/>
  <c r="E146" i="22"/>
  <c r="D146" i="22"/>
  <c r="C146" i="22"/>
  <c r="B146" i="22"/>
  <c r="A146" i="22"/>
  <c r="F145" i="22"/>
  <c r="E145" i="22"/>
  <c r="D145" i="22"/>
  <c r="C145" i="22"/>
  <c r="B145" i="22"/>
  <c r="A145" i="22"/>
  <c r="F144" i="22"/>
  <c r="E144" i="22"/>
  <c r="D144" i="22"/>
  <c r="C144" i="22"/>
  <c r="B144" i="22"/>
  <c r="A144" i="22"/>
  <c r="F143" i="22"/>
  <c r="E143" i="22"/>
  <c r="D143" i="22"/>
  <c r="C143" i="22"/>
  <c r="B143" i="22"/>
  <c r="A143" i="22"/>
  <c r="F142" i="22"/>
  <c r="E142" i="22"/>
  <c r="D142" i="22"/>
  <c r="C142" i="22"/>
  <c r="B142" i="22"/>
  <c r="A142" i="22"/>
  <c r="F141" i="22"/>
  <c r="E141" i="22"/>
  <c r="D141" i="22"/>
  <c r="C141" i="22"/>
  <c r="B141" i="22"/>
  <c r="A141" i="22"/>
  <c r="F140" i="22"/>
  <c r="E140" i="22"/>
  <c r="D140" i="22"/>
  <c r="C140" i="22"/>
  <c r="B140" i="22"/>
  <c r="A140" i="22"/>
  <c r="F139" i="22"/>
  <c r="E139" i="22"/>
  <c r="D139" i="22"/>
  <c r="C139" i="22"/>
  <c r="B139" i="22"/>
  <c r="A139" i="22"/>
  <c r="F138" i="22"/>
  <c r="E138" i="22"/>
  <c r="D138" i="22"/>
  <c r="C138" i="22"/>
  <c r="B138" i="22"/>
  <c r="A138" i="22"/>
  <c r="F137" i="22"/>
  <c r="E137" i="22"/>
  <c r="D137" i="22"/>
  <c r="C137" i="22"/>
  <c r="B137" i="22"/>
  <c r="A137" i="22"/>
  <c r="F136" i="22"/>
  <c r="E136" i="22"/>
  <c r="D136" i="22"/>
  <c r="C136" i="22"/>
  <c r="B136" i="22"/>
  <c r="A136" i="22"/>
  <c r="F135" i="22"/>
  <c r="E135" i="22"/>
  <c r="D135" i="22"/>
  <c r="C135" i="22"/>
  <c r="B135" i="22"/>
  <c r="A135" i="22"/>
  <c r="F134" i="22"/>
  <c r="E134" i="22"/>
  <c r="D134" i="22"/>
  <c r="C134" i="22"/>
  <c r="B134" i="22"/>
  <c r="A134" i="22"/>
  <c r="F133" i="22"/>
  <c r="E133" i="22"/>
  <c r="D133" i="22"/>
  <c r="C133" i="22"/>
  <c r="B133" i="22"/>
  <c r="A133" i="22"/>
  <c r="F132" i="22"/>
  <c r="E132" i="22"/>
  <c r="D132" i="22"/>
  <c r="C132" i="22"/>
  <c r="B132" i="22"/>
  <c r="A132" i="22"/>
  <c r="F131" i="22"/>
  <c r="E131" i="22"/>
  <c r="D131" i="22"/>
  <c r="C131" i="22"/>
  <c r="B131" i="22"/>
  <c r="A131" i="22"/>
  <c r="F130" i="22"/>
  <c r="E130" i="22"/>
  <c r="D130" i="22"/>
  <c r="C130" i="22"/>
  <c r="B130" i="22"/>
  <c r="A130" i="22"/>
  <c r="F129" i="22"/>
  <c r="E129" i="22"/>
  <c r="D129" i="22"/>
  <c r="C129" i="22"/>
  <c r="B129" i="22"/>
  <c r="A129" i="22"/>
  <c r="F128" i="22"/>
  <c r="E128" i="22"/>
  <c r="D128" i="22"/>
  <c r="C128" i="22"/>
  <c r="B128" i="22"/>
  <c r="A128" i="22"/>
  <c r="F127" i="22"/>
  <c r="E127" i="22"/>
  <c r="D127" i="22"/>
  <c r="C127" i="22"/>
  <c r="B127" i="22"/>
  <c r="A127" i="22"/>
  <c r="F126" i="22"/>
  <c r="E126" i="22"/>
  <c r="D126" i="22"/>
  <c r="C126" i="22"/>
  <c r="B126" i="22"/>
  <c r="A126" i="22"/>
  <c r="F125" i="22"/>
  <c r="E125" i="22"/>
  <c r="D125" i="22"/>
  <c r="C125" i="22"/>
  <c r="B125" i="22"/>
  <c r="A125" i="22"/>
  <c r="F124" i="22"/>
  <c r="E124" i="22"/>
  <c r="D124" i="22"/>
  <c r="C124" i="22"/>
  <c r="B124" i="22"/>
  <c r="A124" i="22"/>
  <c r="F123" i="22"/>
  <c r="E123" i="22"/>
  <c r="D123" i="22"/>
  <c r="C123" i="22"/>
  <c r="B123" i="22"/>
  <c r="A123" i="22"/>
  <c r="F122" i="22"/>
  <c r="E122" i="22"/>
  <c r="D122" i="22"/>
  <c r="C122" i="22"/>
  <c r="B122" i="22"/>
  <c r="A122" i="22"/>
  <c r="F121" i="22"/>
  <c r="E121" i="22"/>
  <c r="D121" i="22"/>
  <c r="C121" i="22"/>
  <c r="B121" i="22"/>
  <c r="A121" i="22"/>
  <c r="F120" i="22"/>
  <c r="E120" i="22"/>
  <c r="D120" i="22"/>
  <c r="C120" i="22"/>
  <c r="B120" i="22"/>
  <c r="A120" i="22"/>
  <c r="F119" i="22"/>
  <c r="E119" i="22"/>
  <c r="D119" i="22"/>
  <c r="C119" i="22"/>
  <c r="B119" i="22"/>
  <c r="A119" i="22"/>
  <c r="F118" i="22"/>
  <c r="E118" i="22"/>
  <c r="D118" i="22"/>
  <c r="C118" i="22"/>
  <c r="B118" i="22"/>
  <c r="A118" i="22"/>
  <c r="F117" i="22"/>
  <c r="E117" i="22"/>
  <c r="D117" i="22"/>
  <c r="C117" i="22"/>
  <c r="B117" i="22"/>
  <c r="A117" i="22"/>
  <c r="F116" i="22"/>
  <c r="E116" i="22"/>
  <c r="D116" i="22"/>
  <c r="C116" i="22"/>
  <c r="B116" i="22"/>
  <c r="A116" i="22"/>
  <c r="F115" i="22"/>
  <c r="E115" i="22"/>
  <c r="D115" i="22"/>
  <c r="C115" i="22"/>
  <c r="B115" i="22"/>
  <c r="A115" i="22"/>
  <c r="F114" i="22"/>
  <c r="E114" i="22"/>
  <c r="D114" i="22"/>
  <c r="C114" i="22"/>
  <c r="B114" i="22"/>
  <c r="A114" i="22"/>
  <c r="F113" i="22"/>
  <c r="E113" i="22"/>
  <c r="D113" i="22"/>
  <c r="C113" i="22"/>
  <c r="B113" i="22"/>
  <c r="A113" i="22"/>
  <c r="F112" i="22"/>
  <c r="E112" i="22"/>
  <c r="D112" i="22"/>
  <c r="C112" i="22"/>
  <c r="B112" i="22"/>
  <c r="A112" i="22"/>
  <c r="F111" i="22"/>
  <c r="E111" i="22"/>
  <c r="D111" i="22"/>
  <c r="C111" i="22"/>
  <c r="B111" i="22"/>
  <c r="A111" i="22"/>
  <c r="F110" i="22"/>
  <c r="E110" i="22"/>
  <c r="D110" i="22"/>
  <c r="C110" i="22"/>
  <c r="B110" i="22"/>
  <c r="A110" i="22"/>
  <c r="F109" i="22"/>
  <c r="E109" i="22"/>
  <c r="D109" i="22"/>
  <c r="C109" i="22"/>
  <c r="B109" i="22"/>
  <c r="A109" i="22"/>
  <c r="F108" i="22"/>
  <c r="E108" i="22"/>
  <c r="D108" i="22"/>
  <c r="C108" i="22"/>
  <c r="B108" i="22"/>
  <c r="A108" i="22"/>
  <c r="F107" i="22"/>
  <c r="E107" i="22"/>
  <c r="D107" i="22"/>
  <c r="C107" i="22"/>
  <c r="B107" i="22"/>
  <c r="A107" i="22"/>
  <c r="F106" i="22"/>
  <c r="E106" i="22"/>
  <c r="D106" i="22"/>
  <c r="C106" i="22"/>
  <c r="B106" i="22"/>
  <c r="A106" i="22"/>
  <c r="F105" i="22"/>
  <c r="E105" i="22"/>
  <c r="D105" i="22"/>
  <c r="C105" i="22"/>
  <c r="B105" i="22"/>
  <c r="A105" i="22"/>
  <c r="F104" i="22"/>
  <c r="E104" i="22"/>
  <c r="D104" i="22"/>
  <c r="C104" i="22"/>
  <c r="B104" i="22"/>
  <c r="A104" i="22"/>
  <c r="F103" i="22"/>
  <c r="E103" i="22"/>
  <c r="D103" i="22"/>
  <c r="C103" i="22"/>
  <c r="B103" i="22"/>
  <c r="A103" i="22"/>
  <c r="F102" i="22"/>
  <c r="E102" i="22"/>
  <c r="D102" i="22"/>
  <c r="C102" i="22"/>
  <c r="B102" i="22"/>
  <c r="A102" i="22"/>
  <c r="F101" i="22"/>
  <c r="E101" i="22"/>
  <c r="D101" i="22"/>
  <c r="C101" i="22"/>
  <c r="B101" i="22"/>
  <c r="A101" i="22"/>
  <c r="F100" i="22"/>
  <c r="E100" i="22"/>
  <c r="D100" i="22"/>
  <c r="C100" i="22"/>
  <c r="B100" i="22"/>
  <c r="A100" i="22"/>
  <c r="F99" i="22"/>
  <c r="E99" i="22"/>
  <c r="D99" i="22"/>
  <c r="C99" i="22"/>
  <c r="B99" i="22"/>
  <c r="A99" i="22"/>
  <c r="F98" i="22"/>
  <c r="E98" i="22"/>
  <c r="D98" i="22"/>
  <c r="C98" i="22"/>
  <c r="B98" i="22"/>
  <c r="A98" i="22"/>
  <c r="F97" i="22"/>
  <c r="E97" i="22"/>
  <c r="D97" i="22"/>
  <c r="C97" i="22"/>
  <c r="B97" i="22"/>
  <c r="A97" i="22"/>
  <c r="F96" i="22"/>
  <c r="E96" i="22"/>
  <c r="D96" i="22"/>
  <c r="C96" i="22"/>
  <c r="B96" i="22"/>
  <c r="A96" i="22"/>
  <c r="F95" i="22"/>
  <c r="E95" i="22"/>
  <c r="D95" i="22"/>
  <c r="C95" i="22"/>
  <c r="B95" i="22"/>
  <c r="A95" i="22"/>
  <c r="F94" i="22"/>
  <c r="E94" i="22"/>
  <c r="D94" i="22"/>
  <c r="C94" i="22"/>
  <c r="B94" i="22"/>
  <c r="A94" i="22"/>
  <c r="F93" i="22"/>
  <c r="E93" i="22"/>
  <c r="D93" i="22"/>
  <c r="C93" i="22"/>
  <c r="B93" i="22"/>
  <c r="A93" i="22"/>
  <c r="F92" i="22"/>
  <c r="E92" i="22"/>
  <c r="D92" i="22"/>
  <c r="C92" i="22"/>
  <c r="B92" i="22"/>
  <c r="A92" i="22"/>
  <c r="F91" i="22"/>
  <c r="E91" i="22"/>
  <c r="D91" i="22"/>
  <c r="C91" i="22"/>
  <c r="B91" i="22"/>
  <c r="A91" i="22"/>
  <c r="F90" i="22"/>
  <c r="E90" i="22"/>
  <c r="D90" i="22"/>
  <c r="C90" i="22"/>
  <c r="B90" i="22"/>
  <c r="A90" i="22"/>
  <c r="F89" i="22"/>
  <c r="E89" i="22"/>
  <c r="D89" i="22"/>
  <c r="C89" i="22"/>
  <c r="B89" i="22"/>
  <c r="A89" i="22"/>
  <c r="F88" i="22"/>
  <c r="E88" i="22"/>
  <c r="D88" i="22"/>
  <c r="C88" i="22"/>
  <c r="B88" i="22"/>
  <c r="A88" i="22"/>
  <c r="F87" i="22"/>
  <c r="E87" i="22"/>
  <c r="D87" i="22"/>
  <c r="C87" i="22"/>
  <c r="B87" i="22"/>
  <c r="A87" i="22"/>
  <c r="F86" i="22"/>
  <c r="E86" i="22"/>
  <c r="D86" i="22"/>
  <c r="C86" i="22"/>
  <c r="B86" i="22"/>
  <c r="A86" i="22"/>
  <c r="F85" i="22"/>
  <c r="E85" i="22"/>
  <c r="D85" i="22"/>
  <c r="C85" i="22"/>
  <c r="B85" i="22"/>
  <c r="A85" i="22"/>
  <c r="F84" i="22"/>
  <c r="E84" i="22"/>
  <c r="D84" i="22"/>
  <c r="C84" i="22"/>
  <c r="B84" i="22"/>
  <c r="A84" i="22"/>
  <c r="F83" i="22"/>
  <c r="E83" i="22"/>
  <c r="D83" i="22"/>
  <c r="C83" i="22"/>
  <c r="B83" i="22"/>
  <c r="A83" i="22"/>
  <c r="F82" i="22"/>
  <c r="E82" i="22"/>
  <c r="D82" i="22"/>
  <c r="C82" i="22"/>
  <c r="B82" i="22"/>
  <c r="A82" i="22"/>
  <c r="F81" i="22"/>
  <c r="E81" i="22"/>
  <c r="D81" i="22"/>
  <c r="C81" i="22"/>
  <c r="B81" i="22"/>
  <c r="A81" i="22"/>
  <c r="F80" i="22"/>
  <c r="E80" i="22"/>
  <c r="D80" i="22"/>
  <c r="C80" i="22"/>
  <c r="B80" i="22"/>
  <c r="A80" i="22"/>
  <c r="F79" i="22"/>
  <c r="E79" i="22"/>
  <c r="D79" i="22"/>
  <c r="C79" i="22"/>
  <c r="B79" i="22"/>
  <c r="A79" i="22"/>
  <c r="F78" i="22"/>
  <c r="E78" i="22"/>
  <c r="D78" i="22"/>
  <c r="C78" i="22"/>
  <c r="B78" i="22"/>
  <c r="A78" i="22"/>
  <c r="F77" i="22"/>
  <c r="E77" i="22"/>
  <c r="D77" i="22"/>
  <c r="C77" i="22"/>
  <c r="B77" i="22"/>
  <c r="A77" i="22"/>
  <c r="F76" i="22"/>
  <c r="E76" i="22"/>
  <c r="D76" i="22"/>
  <c r="C76" i="22"/>
  <c r="B76" i="22"/>
  <c r="A76" i="22"/>
  <c r="F75" i="22"/>
  <c r="E75" i="22"/>
  <c r="D75" i="22"/>
  <c r="C75" i="22"/>
  <c r="B75" i="22"/>
  <c r="A75" i="22"/>
  <c r="F74" i="22"/>
  <c r="E74" i="22"/>
  <c r="D74" i="22"/>
  <c r="C74" i="22"/>
  <c r="B74" i="22"/>
  <c r="A74" i="22"/>
  <c r="F73" i="22"/>
  <c r="E73" i="22"/>
  <c r="D73" i="22"/>
  <c r="C73" i="22"/>
  <c r="B73" i="22"/>
  <c r="A73" i="22"/>
  <c r="F72" i="22"/>
  <c r="E72" i="22"/>
  <c r="D72" i="22"/>
  <c r="C72" i="22"/>
  <c r="B72" i="22"/>
  <c r="A72" i="22"/>
  <c r="F71" i="22"/>
  <c r="E71" i="22"/>
  <c r="D71" i="22"/>
  <c r="C71" i="22"/>
  <c r="B71" i="22"/>
  <c r="A71" i="22"/>
  <c r="F70" i="22"/>
  <c r="E70" i="22"/>
  <c r="D70" i="22"/>
  <c r="C70" i="22"/>
  <c r="B70" i="22"/>
  <c r="A70" i="22"/>
  <c r="F69" i="22"/>
  <c r="E69" i="22"/>
  <c r="D69" i="22"/>
  <c r="C69" i="22"/>
  <c r="B69" i="22"/>
  <c r="A69" i="22"/>
  <c r="F68" i="22"/>
  <c r="E68" i="22"/>
  <c r="D68" i="22"/>
  <c r="C68" i="22"/>
  <c r="B68" i="22"/>
  <c r="A68" i="22"/>
  <c r="F67" i="22"/>
  <c r="E67" i="22"/>
  <c r="D67" i="22"/>
  <c r="C67" i="22"/>
  <c r="B67" i="22"/>
  <c r="A67" i="22"/>
  <c r="F66" i="22"/>
  <c r="E66" i="22"/>
  <c r="D66" i="22"/>
  <c r="C66" i="22"/>
  <c r="B66" i="22"/>
  <c r="A66" i="22"/>
  <c r="F65" i="22"/>
  <c r="E65" i="22"/>
  <c r="D65" i="22"/>
  <c r="C65" i="22"/>
  <c r="B65" i="22"/>
  <c r="A65" i="22"/>
  <c r="F64" i="22"/>
  <c r="E64" i="22"/>
  <c r="D64" i="22"/>
  <c r="C64" i="22"/>
  <c r="B64" i="22"/>
  <c r="A64" i="22"/>
  <c r="F63" i="22"/>
  <c r="E63" i="22"/>
  <c r="D63" i="22"/>
  <c r="C63" i="22"/>
  <c r="B63" i="22"/>
  <c r="A63" i="22"/>
  <c r="F62" i="22"/>
  <c r="E62" i="22"/>
  <c r="D62" i="22"/>
  <c r="C62" i="22"/>
  <c r="B62" i="22"/>
  <c r="A62" i="22"/>
  <c r="F61" i="22"/>
  <c r="E61" i="22"/>
  <c r="D61" i="22"/>
  <c r="C61" i="22"/>
  <c r="B61" i="22"/>
  <c r="A61" i="22"/>
  <c r="F60" i="22"/>
  <c r="E60" i="22"/>
  <c r="D60" i="22"/>
  <c r="C60" i="22"/>
  <c r="B60" i="22"/>
  <c r="A60" i="22"/>
  <c r="F59" i="22"/>
  <c r="E59" i="22"/>
  <c r="D59" i="22"/>
  <c r="C59" i="22"/>
  <c r="B59" i="22"/>
  <c r="A59" i="22"/>
  <c r="F58" i="22"/>
  <c r="E58" i="22"/>
  <c r="D58" i="22"/>
  <c r="C58" i="22"/>
  <c r="B58" i="22"/>
  <c r="A58" i="22"/>
  <c r="F57" i="22"/>
  <c r="E57" i="22"/>
  <c r="D57" i="22"/>
  <c r="C57" i="22"/>
  <c r="B57" i="22"/>
  <c r="A57" i="22"/>
  <c r="F56" i="22"/>
  <c r="E56" i="22"/>
  <c r="D56" i="22"/>
  <c r="C56" i="22"/>
  <c r="B56" i="22"/>
  <c r="A56" i="22"/>
  <c r="F55" i="22"/>
  <c r="E55" i="22"/>
  <c r="D55" i="22"/>
  <c r="C55" i="22"/>
  <c r="B55" i="22"/>
  <c r="A55" i="22"/>
  <c r="F54" i="22"/>
  <c r="E54" i="22"/>
  <c r="D54" i="22"/>
  <c r="C54" i="22"/>
  <c r="B54" i="22"/>
  <c r="A54" i="22"/>
  <c r="F53" i="22"/>
  <c r="E53" i="22"/>
  <c r="D53" i="22"/>
  <c r="C53" i="22"/>
  <c r="B53" i="22"/>
  <c r="A53" i="22"/>
  <c r="F52" i="22"/>
  <c r="E52" i="22"/>
  <c r="D52" i="22"/>
  <c r="C52" i="22"/>
  <c r="B52" i="22"/>
  <c r="A52" i="22"/>
  <c r="F51" i="22"/>
  <c r="E51" i="22"/>
  <c r="D51" i="22"/>
  <c r="C51" i="22"/>
  <c r="B51" i="22"/>
  <c r="A51" i="22"/>
  <c r="F50" i="22"/>
  <c r="E50" i="22"/>
  <c r="D50" i="22"/>
  <c r="C50" i="22"/>
  <c r="B50" i="22"/>
  <c r="A50" i="22"/>
  <c r="F49" i="22"/>
  <c r="E49" i="22"/>
  <c r="D49" i="22"/>
  <c r="C49" i="22"/>
  <c r="B49" i="22"/>
  <c r="A49" i="22"/>
  <c r="F48" i="22"/>
  <c r="E48" i="22"/>
  <c r="D48" i="22"/>
  <c r="C48" i="22"/>
  <c r="B48" i="22"/>
  <c r="A48" i="22"/>
  <c r="F47" i="22"/>
  <c r="E47" i="22"/>
  <c r="D47" i="22"/>
  <c r="C47" i="22"/>
  <c r="B47" i="22"/>
  <c r="A47" i="22"/>
  <c r="F46" i="22"/>
  <c r="E46" i="22"/>
  <c r="D46" i="22"/>
  <c r="C46" i="22"/>
  <c r="B46" i="22"/>
  <c r="A46" i="22"/>
  <c r="F45" i="22"/>
  <c r="E45" i="22"/>
  <c r="D45" i="22"/>
  <c r="C45" i="22"/>
  <c r="B45" i="22"/>
  <c r="A45" i="22"/>
  <c r="F44" i="22"/>
  <c r="E44" i="22"/>
  <c r="D44" i="22"/>
  <c r="C44" i="22"/>
  <c r="B44" i="22"/>
  <c r="A44" i="22"/>
  <c r="F43" i="22"/>
  <c r="E43" i="22"/>
  <c r="D43" i="22"/>
  <c r="C43" i="22"/>
  <c r="B43" i="22"/>
  <c r="A43" i="22"/>
  <c r="F42" i="22"/>
  <c r="E42" i="22"/>
  <c r="D42" i="22"/>
  <c r="C42" i="22"/>
  <c r="B42" i="22"/>
  <c r="A42" i="22"/>
  <c r="F41" i="22"/>
  <c r="E41" i="22"/>
  <c r="D41" i="22"/>
  <c r="C41" i="22"/>
  <c r="B41" i="22"/>
  <c r="A41" i="22"/>
  <c r="F40" i="22"/>
  <c r="E40" i="22"/>
  <c r="D40" i="22"/>
  <c r="C40" i="22"/>
  <c r="B40" i="22"/>
  <c r="A40" i="22"/>
  <c r="F39" i="22"/>
  <c r="E39" i="22"/>
  <c r="D39" i="22"/>
  <c r="C39" i="22"/>
  <c r="B39" i="22"/>
  <c r="A39" i="22"/>
  <c r="F38" i="22"/>
  <c r="E38" i="22"/>
  <c r="D38" i="22"/>
  <c r="C38" i="22"/>
  <c r="B38" i="22"/>
  <c r="A38" i="22"/>
  <c r="F37" i="22"/>
  <c r="E37" i="22"/>
  <c r="D37" i="22"/>
  <c r="C37" i="22"/>
  <c r="B37" i="22"/>
  <c r="A37" i="22"/>
  <c r="F36" i="22"/>
  <c r="E36" i="22"/>
  <c r="D36" i="22"/>
  <c r="C36" i="22"/>
  <c r="B36" i="22"/>
  <c r="A36" i="22"/>
  <c r="F35" i="22"/>
  <c r="E35" i="22"/>
  <c r="D35" i="22"/>
  <c r="C35" i="22"/>
  <c r="B35" i="22"/>
  <c r="A35" i="22"/>
  <c r="F34" i="22"/>
  <c r="E34" i="22"/>
  <c r="D34" i="22"/>
  <c r="C34" i="22"/>
  <c r="B34" i="22"/>
  <c r="A34" i="22"/>
  <c r="F33" i="22"/>
  <c r="E33" i="22"/>
  <c r="D33" i="22"/>
  <c r="C33" i="22"/>
  <c r="B33" i="22"/>
  <c r="A33" i="22"/>
  <c r="F32" i="22"/>
  <c r="E32" i="22"/>
  <c r="D32" i="22"/>
  <c r="C32" i="22"/>
  <c r="B32" i="22"/>
  <c r="A32" i="22"/>
  <c r="F31" i="22"/>
  <c r="E31" i="22"/>
  <c r="D31" i="22"/>
  <c r="C31" i="22"/>
  <c r="B31" i="22"/>
  <c r="A31" i="22"/>
  <c r="F30" i="22"/>
  <c r="E30" i="22"/>
  <c r="D30" i="22"/>
  <c r="C30" i="22"/>
  <c r="B30" i="22"/>
  <c r="A30" i="22"/>
  <c r="F29" i="22"/>
  <c r="E29" i="22"/>
  <c r="D29" i="22"/>
  <c r="C29" i="22"/>
  <c r="B29" i="22"/>
  <c r="A29" i="22"/>
  <c r="F28" i="22"/>
  <c r="E28" i="22"/>
  <c r="D28" i="22"/>
  <c r="C28" i="22"/>
  <c r="B28" i="22"/>
  <c r="A28" i="22"/>
  <c r="F27" i="22"/>
  <c r="E27" i="22"/>
  <c r="D27" i="22"/>
  <c r="C27" i="22"/>
  <c r="B27" i="22"/>
  <c r="A27" i="22"/>
  <c r="F26" i="22"/>
  <c r="E26" i="22"/>
  <c r="D26" i="22"/>
  <c r="C26" i="22"/>
  <c r="B26" i="22"/>
  <c r="A26" i="22"/>
  <c r="F25" i="22"/>
  <c r="E25" i="22"/>
  <c r="D25" i="22"/>
  <c r="C25" i="22"/>
  <c r="B25" i="22"/>
  <c r="A25" i="22"/>
  <c r="F24" i="22"/>
  <c r="E24" i="22"/>
  <c r="D24" i="22"/>
  <c r="C24" i="22"/>
  <c r="B24" i="22"/>
  <c r="A24" i="22"/>
  <c r="F23" i="22"/>
  <c r="E23" i="22"/>
  <c r="D23" i="22"/>
  <c r="C23" i="22"/>
  <c r="B23" i="22"/>
  <c r="A23" i="22"/>
  <c r="F22" i="22"/>
  <c r="E22" i="22"/>
  <c r="D22" i="22"/>
  <c r="C22" i="22"/>
  <c r="B22" i="22"/>
  <c r="A22" i="22"/>
  <c r="F21" i="22"/>
  <c r="E21" i="22"/>
  <c r="D21" i="22"/>
  <c r="C21" i="22"/>
  <c r="B21" i="22"/>
  <c r="A21" i="22"/>
  <c r="F20" i="22"/>
  <c r="E20" i="22"/>
  <c r="D20" i="22"/>
  <c r="C20" i="22"/>
  <c r="B20" i="22"/>
  <c r="A20" i="22"/>
  <c r="F19" i="22"/>
  <c r="E19" i="22"/>
  <c r="D19" i="22"/>
  <c r="C19" i="22"/>
  <c r="B19" i="22"/>
  <c r="A19" i="22"/>
  <c r="F18" i="22"/>
  <c r="E18" i="22"/>
  <c r="D18" i="22"/>
  <c r="C18" i="22"/>
  <c r="B18" i="22"/>
  <c r="A18" i="22"/>
  <c r="F17" i="22"/>
  <c r="E17" i="22"/>
  <c r="D17" i="22"/>
  <c r="C17" i="22"/>
  <c r="B17" i="22"/>
  <c r="A17" i="22"/>
  <c r="F16" i="22"/>
  <c r="E16" i="22"/>
  <c r="D16" i="22"/>
  <c r="C16" i="22"/>
  <c r="B16" i="22"/>
  <c r="A16" i="22"/>
  <c r="F15" i="22"/>
  <c r="E15" i="22"/>
  <c r="D15" i="22"/>
  <c r="C15" i="22"/>
  <c r="B15" i="22"/>
  <c r="A15" i="22"/>
  <c r="F14" i="22"/>
  <c r="E14" i="22"/>
  <c r="D14" i="22"/>
  <c r="C14" i="22"/>
  <c r="B14" i="22"/>
  <c r="A14" i="22"/>
  <c r="F13" i="22"/>
  <c r="E13" i="22"/>
  <c r="D13" i="22"/>
  <c r="C13" i="22"/>
  <c r="B13" i="22"/>
  <c r="A13" i="22"/>
  <c r="F12" i="22"/>
  <c r="E12" i="22"/>
  <c r="D12" i="22"/>
  <c r="C12" i="22"/>
  <c r="B12" i="22"/>
  <c r="A12" i="22"/>
  <c r="F11" i="22"/>
  <c r="E11" i="22"/>
  <c r="D11" i="22"/>
  <c r="C11" i="22"/>
  <c r="B11" i="22"/>
  <c r="A11" i="22"/>
  <c r="F10" i="22"/>
  <c r="E10" i="22"/>
  <c r="D10" i="22"/>
  <c r="C10" i="22"/>
  <c r="B10" i="22"/>
  <c r="A10" i="22"/>
  <c r="F9" i="22"/>
  <c r="E9" i="22"/>
  <c r="D9" i="22"/>
  <c r="C9" i="22"/>
  <c r="B9" i="22"/>
  <c r="A9" i="22"/>
  <c r="F8" i="22"/>
  <c r="E8" i="22"/>
  <c r="D8" i="22"/>
  <c r="C8" i="22"/>
  <c r="B8" i="22"/>
  <c r="A8" i="22"/>
  <c r="F7" i="22"/>
  <c r="E7" i="22"/>
  <c r="D7" i="22"/>
  <c r="C7" i="22"/>
  <c r="B7" i="22"/>
  <c r="A7" i="22"/>
  <c r="F6" i="22"/>
  <c r="E6" i="22"/>
  <c r="D6" i="22"/>
  <c r="C6" i="22"/>
  <c r="B6" i="22"/>
  <c r="A6" i="22"/>
  <c r="D676" i="21" l="1"/>
  <c r="C676" i="21"/>
  <c r="B676" i="21"/>
  <c r="A676" i="21"/>
  <c r="D675" i="21"/>
  <c r="C675" i="21"/>
  <c r="B675" i="21"/>
  <c r="A675" i="21"/>
  <c r="D674" i="21"/>
  <c r="C674" i="21"/>
  <c r="B674" i="21"/>
  <c r="A674" i="21"/>
  <c r="D673" i="21"/>
  <c r="C673" i="21"/>
  <c r="B673" i="21"/>
  <c r="A673" i="21"/>
  <c r="D672" i="21"/>
  <c r="C672" i="21"/>
  <c r="B672" i="21"/>
  <c r="A672" i="21"/>
  <c r="D671" i="21"/>
  <c r="C671" i="21"/>
  <c r="B671" i="21"/>
  <c r="A671" i="21"/>
  <c r="D670" i="21"/>
  <c r="C670" i="21"/>
  <c r="B670" i="21"/>
  <c r="A670" i="21"/>
  <c r="D669" i="21"/>
  <c r="C669" i="21"/>
  <c r="B669" i="21"/>
  <c r="A669" i="21"/>
  <c r="D668" i="21"/>
  <c r="C668" i="21"/>
  <c r="B668" i="21"/>
  <c r="A668" i="21"/>
  <c r="D667" i="21"/>
  <c r="C667" i="21"/>
  <c r="B667" i="21"/>
  <c r="A667" i="21"/>
  <c r="D666" i="21"/>
  <c r="C666" i="21"/>
  <c r="B666" i="21"/>
  <c r="A666" i="21"/>
  <c r="D665" i="21"/>
  <c r="C665" i="21"/>
  <c r="B665" i="21"/>
  <c r="A665" i="21"/>
  <c r="D664" i="21"/>
  <c r="C664" i="21"/>
  <c r="B664" i="21"/>
  <c r="A664" i="21"/>
  <c r="D663" i="21"/>
  <c r="C663" i="21"/>
  <c r="B663" i="21"/>
  <c r="A663" i="21"/>
  <c r="D662" i="21"/>
  <c r="C662" i="21"/>
  <c r="B662" i="21"/>
  <c r="A662" i="21"/>
  <c r="D661" i="21"/>
  <c r="C661" i="21"/>
  <c r="B661" i="21"/>
  <c r="A661" i="21"/>
  <c r="D660" i="21"/>
  <c r="C660" i="21"/>
  <c r="B660" i="21"/>
  <c r="A660" i="21"/>
  <c r="D659" i="21"/>
  <c r="C659" i="21"/>
  <c r="B659" i="21"/>
  <c r="A659" i="21"/>
  <c r="D658" i="21"/>
  <c r="C658" i="21"/>
  <c r="B658" i="21"/>
  <c r="A658" i="21"/>
  <c r="D657" i="21"/>
  <c r="C657" i="21"/>
  <c r="B657" i="21"/>
  <c r="A657" i="21"/>
  <c r="D656" i="21"/>
  <c r="C656" i="21"/>
  <c r="B656" i="21"/>
  <c r="A656" i="21"/>
  <c r="D655" i="21"/>
  <c r="C655" i="21"/>
  <c r="B655" i="21"/>
  <c r="A655" i="21"/>
  <c r="D654" i="21"/>
  <c r="C654" i="21"/>
  <c r="B654" i="21"/>
  <c r="A654" i="21"/>
  <c r="D653" i="21"/>
  <c r="C653" i="21"/>
  <c r="B653" i="21"/>
  <c r="A653" i="21"/>
  <c r="D652" i="21"/>
  <c r="C652" i="21"/>
  <c r="B652" i="21"/>
  <c r="A652" i="21"/>
  <c r="D651" i="21"/>
  <c r="C651" i="21"/>
  <c r="B651" i="21"/>
  <c r="A651" i="21"/>
  <c r="D650" i="21"/>
  <c r="C650" i="21"/>
  <c r="B650" i="21"/>
  <c r="A650" i="21"/>
  <c r="D649" i="21"/>
  <c r="C649" i="21"/>
  <c r="B649" i="21"/>
  <c r="A649" i="21"/>
  <c r="D648" i="21"/>
  <c r="C648" i="21"/>
  <c r="B648" i="21"/>
  <c r="A648" i="21"/>
  <c r="D647" i="21"/>
  <c r="C647" i="21"/>
  <c r="B647" i="21"/>
  <c r="A647" i="21"/>
  <c r="D646" i="21"/>
  <c r="C646" i="21"/>
  <c r="B646" i="21"/>
  <c r="A646" i="21"/>
  <c r="D645" i="21"/>
  <c r="C645" i="21"/>
  <c r="B645" i="21"/>
  <c r="A645" i="21"/>
  <c r="D644" i="21"/>
  <c r="C644" i="21"/>
  <c r="B644" i="21"/>
  <c r="A644" i="21"/>
  <c r="D643" i="21"/>
  <c r="C643" i="21"/>
  <c r="B643" i="21"/>
  <c r="A643" i="21"/>
  <c r="D642" i="21"/>
  <c r="C642" i="21"/>
  <c r="B642" i="21"/>
  <c r="A642" i="21"/>
  <c r="D641" i="21"/>
  <c r="C641" i="21"/>
  <c r="B641" i="21"/>
  <c r="A641" i="21"/>
  <c r="D640" i="21"/>
  <c r="C640" i="21"/>
  <c r="B640" i="21"/>
  <c r="A640" i="21"/>
  <c r="D639" i="21"/>
  <c r="C639" i="21"/>
  <c r="B639" i="21"/>
  <c r="A639" i="21"/>
  <c r="D638" i="21"/>
  <c r="C638" i="21"/>
  <c r="B638" i="21"/>
  <c r="A638" i="21"/>
  <c r="D637" i="21"/>
  <c r="C637" i="21"/>
  <c r="B637" i="21"/>
  <c r="A637" i="21"/>
  <c r="D636" i="21"/>
  <c r="C636" i="21"/>
  <c r="B636" i="21"/>
  <c r="A636" i="21"/>
  <c r="D635" i="21"/>
  <c r="C635" i="21"/>
  <c r="B635" i="21"/>
  <c r="A635" i="21"/>
  <c r="D634" i="21"/>
  <c r="C634" i="21"/>
  <c r="B634" i="21"/>
  <c r="A634" i="21"/>
  <c r="D633" i="21"/>
  <c r="C633" i="21"/>
  <c r="B633" i="21"/>
  <c r="A633" i="21"/>
  <c r="D632" i="21"/>
  <c r="C632" i="21"/>
  <c r="B632" i="21"/>
  <c r="A632" i="21"/>
  <c r="D631" i="21"/>
  <c r="C631" i="21"/>
  <c r="B631" i="21"/>
  <c r="A631" i="21"/>
  <c r="D630" i="21"/>
  <c r="C630" i="21"/>
  <c r="B630" i="21"/>
  <c r="A630" i="21"/>
  <c r="D629" i="21"/>
  <c r="C629" i="21"/>
  <c r="B629" i="21"/>
  <c r="A629" i="21"/>
  <c r="D628" i="21"/>
  <c r="C628" i="21"/>
  <c r="B628" i="21"/>
  <c r="A628" i="21"/>
  <c r="D627" i="21"/>
  <c r="C627" i="21"/>
  <c r="B627" i="21"/>
  <c r="A627" i="21"/>
  <c r="D626" i="21"/>
  <c r="C626" i="21"/>
  <c r="B626" i="21"/>
  <c r="A626" i="21"/>
  <c r="D625" i="21"/>
  <c r="C625" i="21"/>
  <c r="B625" i="21"/>
  <c r="A625" i="21"/>
  <c r="D624" i="21"/>
  <c r="C624" i="21"/>
  <c r="B624" i="21"/>
  <c r="A624" i="21"/>
  <c r="D623" i="21"/>
  <c r="C623" i="21"/>
  <c r="B623" i="21"/>
  <c r="A623" i="21"/>
  <c r="D622" i="21"/>
  <c r="C622" i="21"/>
  <c r="B622" i="21"/>
  <c r="A622" i="21"/>
  <c r="D621" i="21"/>
  <c r="C621" i="21"/>
  <c r="B621" i="21"/>
  <c r="A621" i="21"/>
  <c r="D620" i="21"/>
  <c r="C620" i="21"/>
  <c r="B620" i="21"/>
  <c r="A620" i="21"/>
  <c r="D619" i="21"/>
  <c r="C619" i="21"/>
  <c r="B619" i="21"/>
  <c r="A619" i="21"/>
  <c r="D618" i="21"/>
  <c r="C618" i="21"/>
  <c r="B618" i="21"/>
  <c r="A618" i="21"/>
  <c r="D617" i="21"/>
  <c r="C617" i="21"/>
  <c r="B617" i="21"/>
  <c r="A617" i="21"/>
  <c r="D616" i="21"/>
  <c r="C616" i="21"/>
  <c r="B616" i="21"/>
  <c r="A616" i="21"/>
  <c r="D615" i="21"/>
  <c r="C615" i="21"/>
  <c r="B615" i="21"/>
  <c r="A615" i="21"/>
  <c r="D614" i="21"/>
  <c r="C614" i="21"/>
  <c r="B614" i="21"/>
  <c r="A614" i="21"/>
  <c r="D613" i="21"/>
  <c r="C613" i="21"/>
  <c r="B613" i="21"/>
  <c r="A613" i="21"/>
  <c r="D612" i="21"/>
  <c r="C612" i="21"/>
  <c r="B612" i="21"/>
  <c r="A612" i="21"/>
  <c r="D611" i="21"/>
  <c r="C611" i="21"/>
  <c r="B611" i="21"/>
  <c r="A611" i="21"/>
  <c r="D610" i="21"/>
  <c r="C610" i="21"/>
  <c r="B610" i="21"/>
  <c r="A610" i="21"/>
  <c r="D609" i="21"/>
  <c r="C609" i="21"/>
  <c r="B609" i="21"/>
  <c r="A609" i="21"/>
  <c r="D608" i="21"/>
  <c r="C608" i="21"/>
  <c r="B608" i="21"/>
  <c r="A608" i="21"/>
  <c r="D607" i="21"/>
  <c r="C607" i="21"/>
  <c r="B607" i="21"/>
  <c r="A607" i="21"/>
  <c r="D606" i="21"/>
  <c r="C606" i="21"/>
  <c r="B606" i="21"/>
  <c r="A606" i="21"/>
  <c r="D605" i="21"/>
  <c r="C605" i="21"/>
  <c r="B605" i="21"/>
  <c r="A605" i="21"/>
  <c r="D604" i="21"/>
  <c r="C604" i="21"/>
  <c r="B604" i="21"/>
  <c r="A604" i="21"/>
  <c r="D603" i="21"/>
  <c r="C603" i="21"/>
  <c r="B603" i="21"/>
  <c r="A603" i="21"/>
  <c r="D602" i="21"/>
  <c r="C602" i="21"/>
  <c r="B602" i="21"/>
  <c r="A602" i="21"/>
  <c r="D601" i="21"/>
  <c r="C601" i="21"/>
  <c r="B601" i="21"/>
  <c r="A601" i="21"/>
  <c r="D600" i="21"/>
  <c r="C600" i="21"/>
  <c r="B600" i="21"/>
  <c r="A600" i="21"/>
  <c r="D599" i="21"/>
  <c r="C599" i="21"/>
  <c r="B599" i="21"/>
  <c r="A599" i="21"/>
  <c r="D598" i="21"/>
  <c r="C598" i="21"/>
  <c r="B598" i="21"/>
  <c r="A598" i="21"/>
  <c r="D597" i="21"/>
  <c r="C597" i="21"/>
  <c r="B597" i="21"/>
  <c r="A597" i="21"/>
  <c r="D596" i="21"/>
  <c r="C596" i="21"/>
  <c r="B596" i="21"/>
  <c r="A596" i="21"/>
  <c r="D595" i="21"/>
  <c r="C595" i="21"/>
  <c r="B595" i="21"/>
  <c r="A595" i="21"/>
  <c r="D594" i="21"/>
  <c r="C594" i="21"/>
  <c r="B594" i="21"/>
  <c r="A594" i="21"/>
  <c r="D593" i="21"/>
  <c r="C593" i="21"/>
  <c r="B593" i="21"/>
  <c r="A593" i="21"/>
  <c r="D592" i="21"/>
  <c r="C592" i="21"/>
  <c r="B592" i="21"/>
  <c r="A592" i="21"/>
  <c r="D591" i="21"/>
  <c r="C591" i="21"/>
  <c r="B591" i="21"/>
  <c r="A591" i="21"/>
  <c r="D590" i="21"/>
  <c r="C590" i="21"/>
  <c r="B590" i="21"/>
  <c r="A590" i="21"/>
  <c r="D589" i="21"/>
  <c r="C589" i="21"/>
  <c r="B589" i="21"/>
  <c r="A589" i="21"/>
  <c r="D588" i="21"/>
  <c r="C588" i="21"/>
  <c r="B588" i="21"/>
  <c r="A588" i="21"/>
  <c r="D587" i="21"/>
  <c r="C587" i="21"/>
  <c r="B587" i="21"/>
  <c r="A587" i="21"/>
  <c r="D586" i="21"/>
  <c r="C586" i="21"/>
  <c r="B586" i="21"/>
  <c r="A586" i="21"/>
  <c r="D585" i="21"/>
  <c r="C585" i="21"/>
  <c r="B585" i="21"/>
  <c r="A585" i="21"/>
  <c r="D584" i="21"/>
  <c r="C584" i="21"/>
  <c r="B584" i="21"/>
  <c r="A584" i="21"/>
  <c r="D583" i="21"/>
  <c r="C583" i="21"/>
  <c r="B583" i="21"/>
  <c r="A583" i="21"/>
  <c r="D582" i="21"/>
  <c r="C582" i="21"/>
  <c r="B582" i="21"/>
  <c r="A582" i="21"/>
  <c r="D581" i="21"/>
  <c r="C581" i="21"/>
  <c r="B581" i="21"/>
  <c r="A581" i="21"/>
  <c r="D580" i="21"/>
  <c r="C580" i="21"/>
  <c r="B580" i="21"/>
  <c r="A580" i="21"/>
  <c r="D579" i="21"/>
  <c r="C579" i="21"/>
  <c r="B579" i="21"/>
  <c r="A579" i="21"/>
  <c r="D578" i="21"/>
  <c r="C578" i="21"/>
  <c r="B578" i="21"/>
  <c r="A578" i="21"/>
  <c r="D577" i="21"/>
  <c r="C577" i="21"/>
  <c r="B577" i="21"/>
  <c r="A577" i="21"/>
  <c r="D576" i="21"/>
  <c r="C576" i="21"/>
  <c r="B576" i="21"/>
  <c r="A576" i="21"/>
  <c r="D575" i="21"/>
  <c r="C575" i="21"/>
  <c r="B575" i="21"/>
  <c r="A575" i="21"/>
  <c r="D574" i="21"/>
  <c r="C574" i="21"/>
  <c r="B574" i="21"/>
  <c r="A574" i="21"/>
  <c r="D573" i="21"/>
  <c r="C573" i="21"/>
  <c r="B573" i="21"/>
  <c r="A573" i="21"/>
  <c r="D572" i="21"/>
  <c r="C572" i="21"/>
  <c r="B572" i="21"/>
  <c r="A572" i="21"/>
  <c r="D571" i="21"/>
  <c r="C571" i="21"/>
  <c r="B571" i="21"/>
  <c r="A571" i="21"/>
  <c r="D570" i="21"/>
  <c r="C570" i="21"/>
  <c r="B570" i="21"/>
  <c r="A570" i="21"/>
  <c r="D569" i="21"/>
  <c r="C569" i="21"/>
  <c r="B569" i="21"/>
  <c r="A569" i="21"/>
  <c r="D568" i="21"/>
  <c r="C568" i="21"/>
  <c r="B568" i="21"/>
  <c r="A568" i="21"/>
  <c r="D567" i="21"/>
  <c r="C567" i="21"/>
  <c r="B567" i="21"/>
  <c r="A567" i="21"/>
  <c r="D566" i="21"/>
  <c r="C566" i="21"/>
  <c r="B566" i="21"/>
  <c r="A566" i="21"/>
  <c r="D565" i="21"/>
  <c r="C565" i="21"/>
  <c r="B565" i="21"/>
  <c r="A565" i="21"/>
  <c r="D564" i="21"/>
  <c r="C564" i="21"/>
  <c r="B564" i="21"/>
  <c r="A564" i="21"/>
  <c r="D563" i="21"/>
  <c r="C563" i="21"/>
  <c r="B563" i="21"/>
  <c r="A563" i="21"/>
  <c r="D562" i="21"/>
  <c r="C562" i="21"/>
  <c r="B562" i="21"/>
  <c r="A562" i="21"/>
  <c r="D561" i="21"/>
  <c r="C561" i="21"/>
  <c r="B561" i="21"/>
  <c r="A561" i="21"/>
  <c r="D560" i="21"/>
  <c r="C560" i="21"/>
  <c r="B560" i="21"/>
  <c r="A560" i="21"/>
  <c r="D559" i="21"/>
  <c r="C559" i="21"/>
  <c r="B559" i="21"/>
  <c r="A559" i="21"/>
  <c r="D558" i="21"/>
  <c r="C558" i="21"/>
  <c r="B558" i="21"/>
  <c r="A558" i="21"/>
  <c r="D557" i="21"/>
  <c r="C557" i="21"/>
  <c r="B557" i="21"/>
  <c r="A557" i="21"/>
  <c r="D556" i="21"/>
  <c r="C556" i="21"/>
  <c r="B556" i="21"/>
  <c r="A556" i="21"/>
  <c r="D555" i="21"/>
  <c r="C555" i="21"/>
  <c r="B555" i="21"/>
  <c r="A555" i="21"/>
  <c r="D554" i="21"/>
  <c r="C554" i="21"/>
  <c r="B554" i="21"/>
  <c r="A554" i="21"/>
  <c r="D553" i="21"/>
  <c r="C553" i="21"/>
  <c r="B553" i="21"/>
  <c r="A553" i="21"/>
  <c r="D552" i="21"/>
  <c r="C552" i="21"/>
  <c r="B552" i="21"/>
  <c r="A552" i="21"/>
  <c r="D551" i="21"/>
  <c r="C551" i="21"/>
  <c r="B551" i="21"/>
  <c r="A551" i="21"/>
  <c r="D550" i="21"/>
  <c r="C550" i="21"/>
  <c r="B550" i="21"/>
  <c r="A550" i="21"/>
  <c r="D549" i="21"/>
  <c r="C549" i="21"/>
  <c r="B549" i="21"/>
  <c r="A549" i="21"/>
  <c r="D548" i="21"/>
  <c r="C548" i="21"/>
  <c r="B548" i="21"/>
  <c r="A548" i="21"/>
  <c r="D547" i="21"/>
  <c r="C547" i="21"/>
  <c r="B547" i="21"/>
  <c r="A547" i="21"/>
  <c r="D546" i="21"/>
  <c r="C546" i="21"/>
  <c r="B546" i="21"/>
  <c r="A546" i="21"/>
  <c r="D545" i="21"/>
  <c r="C545" i="21"/>
  <c r="B545" i="21"/>
  <c r="A545" i="21"/>
  <c r="D544" i="21"/>
  <c r="C544" i="21"/>
  <c r="B544" i="21"/>
  <c r="A544" i="21"/>
  <c r="D543" i="21"/>
  <c r="C543" i="21"/>
  <c r="B543" i="21"/>
  <c r="A543" i="21"/>
  <c r="D542" i="21"/>
  <c r="C542" i="21"/>
  <c r="B542" i="21"/>
  <c r="A542" i="21"/>
  <c r="D541" i="21"/>
  <c r="C541" i="21"/>
  <c r="B541" i="21"/>
  <c r="A541" i="21"/>
  <c r="D540" i="21"/>
  <c r="C540" i="21"/>
  <c r="B540" i="21"/>
  <c r="A540" i="21"/>
  <c r="D539" i="21"/>
  <c r="C539" i="21"/>
  <c r="B539" i="21"/>
  <c r="A539" i="21"/>
  <c r="D538" i="21"/>
  <c r="C538" i="21"/>
  <c r="B538" i="21"/>
  <c r="A538" i="21"/>
  <c r="D537" i="21"/>
  <c r="C537" i="21"/>
  <c r="B537" i="21"/>
  <c r="A537" i="21"/>
  <c r="D536" i="21"/>
  <c r="C536" i="21"/>
  <c r="B536" i="21"/>
  <c r="A536" i="21"/>
  <c r="D535" i="21"/>
  <c r="C535" i="21"/>
  <c r="B535" i="21"/>
  <c r="A535" i="21"/>
  <c r="D534" i="21"/>
  <c r="C534" i="21"/>
  <c r="B534" i="21"/>
  <c r="A534" i="21"/>
  <c r="D533" i="21"/>
  <c r="C533" i="21"/>
  <c r="B533" i="21"/>
  <c r="A533" i="21"/>
  <c r="D532" i="21"/>
  <c r="C532" i="21"/>
  <c r="B532" i="21"/>
  <c r="A532" i="21"/>
  <c r="D531" i="21"/>
  <c r="C531" i="21"/>
  <c r="B531" i="21"/>
  <c r="A531" i="21"/>
  <c r="D530" i="21"/>
  <c r="C530" i="21"/>
  <c r="B530" i="21"/>
  <c r="A530" i="21"/>
  <c r="D529" i="21"/>
  <c r="C529" i="21"/>
  <c r="B529" i="21"/>
  <c r="A529" i="21"/>
  <c r="D528" i="21"/>
  <c r="C528" i="21"/>
  <c r="B528" i="21"/>
  <c r="A528" i="21"/>
  <c r="D527" i="21"/>
  <c r="C527" i="21"/>
  <c r="B527" i="21"/>
  <c r="A527" i="21"/>
  <c r="D526" i="21"/>
  <c r="C526" i="21"/>
  <c r="B526" i="21"/>
  <c r="A526" i="21"/>
  <c r="D525" i="21"/>
  <c r="C525" i="21"/>
  <c r="B525" i="21"/>
  <c r="A525" i="21"/>
  <c r="D524" i="21"/>
  <c r="C524" i="21"/>
  <c r="B524" i="21"/>
  <c r="A524" i="21"/>
  <c r="D523" i="21"/>
  <c r="C523" i="21"/>
  <c r="B523" i="21"/>
  <c r="A523" i="21"/>
  <c r="D522" i="21"/>
  <c r="C522" i="21"/>
  <c r="B522" i="21"/>
  <c r="A522" i="21"/>
  <c r="D521" i="21"/>
  <c r="C521" i="21"/>
  <c r="B521" i="21"/>
  <c r="A521" i="21"/>
  <c r="D520" i="21"/>
  <c r="C520" i="21"/>
  <c r="B520" i="21"/>
  <c r="A520" i="21"/>
  <c r="D519" i="21"/>
  <c r="C519" i="21"/>
  <c r="B519" i="21"/>
  <c r="A519" i="21"/>
  <c r="D518" i="21"/>
  <c r="C518" i="21"/>
  <c r="B518" i="21"/>
  <c r="A518" i="21"/>
  <c r="D517" i="21"/>
  <c r="C517" i="21"/>
  <c r="B517" i="21"/>
  <c r="A517" i="21"/>
  <c r="D516" i="21"/>
  <c r="C516" i="21"/>
  <c r="B516" i="21"/>
  <c r="A516" i="21"/>
  <c r="D515" i="21"/>
  <c r="C515" i="21"/>
  <c r="B515" i="21"/>
  <c r="A515" i="21"/>
  <c r="D514" i="21"/>
  <c r="C514" i="21"/>
  <c r="B514" i="21"/>
  <c r="A514" i="21"/>
  <c r="D513" i="21"/>
  <c r="C513" i="21"/>
  <c r="B513" i="21"/>
  <c r="A513" i="21"/>
  <c r="D512" i="21"/>
  <c r="C512" i="21"/>
  <c r="B512" i="21"/>
  <c r="A512" i="21"/>
  <c r="D511" i="21"/>
  <c r="C511" i="21"/>
  <c r="B511" i="21"/>
  <c r="A511" i="21"/>
  <c r="D510" i="21"/>
  <c r="C510" i="21"/>
  <c r="B510" i="21"/>
  <c r="A510" i="21"/>
  <c r="D509" i="21"/>
  <c r="C509" i="21"/>
  <c r="B509" i="21"/>
  <c r="A509" i="21"/>
  <c r="D508" i="21"/>
  <c r="C508" i="21"/>
  <c r="B508" i="21"/>
  <c r="A508" i="21"/>
  <c r="D507" i="21"/>
  <c r="C507" i="21"/>
  <c r="B507" i="21"/>
  <c r="A507" i="21"/>
  <c r="D506" i="21"/>
  <c r="C506" i="21"/>
  <c r="B506" i="21"/>
  <c r="A506" i="21"/>
  <c r="D505" i="21"/>
  <c r="C505" i="21"/>
  <c r="B505" i="21"/>
  <c r="A505" i="21"/>
  <c r="D504" i="21"/>
  <c r="C504" i="21"/>
  <c r="B504" i="21"/>
  <c r="A504" i="21"/>
  <c r="D503" i="21"/>
  <c r="C503" i="21"/>
  <c r="B503" i="21"/>
  <c r="A503" i="21"/>
  <c r="D502" i="21"/>
  <c r="C502" i="21"/>
  <c r="B502" i="21"/>
  <c r="A502" i="21"/>
  <c r="D501" i="21"/>
  <c r="C501" i="21"/>
  <c r="B501" i="21"/>
  <c r="A501" i="21"/>
  <c r="D500" i="21"/>
  <c r="C500" i="21"/>
  <c r="B500" i="21"/>
  <c r="A500" i="21"/>
  <c r="D499" i="21"/>
  <c r="C499" i="21"/>
  <c r="B499" i="21"/>
  <c r="A499" i="21"/>
  <c r="D498" i="21"/>
  <c r="C498" i="21"/>
  <c r="B498" i="21"/>
  <c r="A498" i="21"/>
  <c r="D497" i="21"/>
  <c r="C497" i="21"/>
  <c r="B497" i="21"/>
  <c r="A497" i="21"/>
  <c r="D496" i="21"/>
  <c r="C496" i="21"/>
  <c r="B496" i="21"/>
  <c r="A496" i="21"/>
  <c r="D495" i="21"/>
  <c r="C495" i="21"/>
  <c r="B495" i="21"/>
  <c r="A495" i="21"/>
  <c r="D494" i="21"/>
  <c r="C494" i="21"/>
  <c r="B494" i="21"/>
  <c r="A494" i="21"/>
  <c r="D493" i="21"/>
  <c r="C493" i="21"/>
  <c r="B493" i="21"/>
  <c r="A493" i="21"/>
  <c r="D492" i="21"/>
  <c r="C492" i="21"/>
  <c r="B492" i="21"/>
  <c r="A492" i="21"/>
  <c r="D491" i="21"/>
  <c r="C491" i="21"/>
  <c r="B491" i="21"/>
  <c r="A491" i="21"/>
  <c r="D490" i="21"/>
  <c r="C490" i="21"/>
  <c r="B490" i="21"/>
  <c r="A490" i="21"/>
  <c r="D489" i="21"/>
  <c r="C489" i="21"/>
  <c r="B489" i="21"/>
  <c r="A489" i="21"/>
  <c r="D488" i="21"/>
  <c r="C488" i="21"/>
  <c r="B488" i="21"/>
  <c r="A488" i="21"/>
  <c r="D487" i="21"/>
  <c r="C487" i="21"/>
  <c r="B487" i="21"/>
  <c r="A487" i="21"/>
  <c r="D486" i="21"/>
  <c r="C486" i="21"/>
  <c r="B486" i="21"/>
  <c r="A486" i="21"/>
  <c r="D485" i="21"/>
  <c r="C485" i="21"/>
  <c r="B485" i="21"/>
  <c r="A485" i="21"/>
  <c r="D484" i="21"/>
  <c r="C484" i="21"/>
  <c r="B484" i="21"/>
  <c r="A484" i="21"/>
  <c r="D483" i="21"/>
  <c r="C483" i="21"/>
  <c r="B483" i="21"/>
  <c r="A483" i="21"/>
  <c r="D482" i="21"/>
  <c r="C482" i="21"/>
  <c r="B482" i="21"/>
  <c r="A482" i="21"/>
  <c r="D481" i="21"/>
  <c r="C481" i="21"/>
  <c r="B481" i="21"/>
  <c r="A481" i="21"/>
  <c r="D480" i="21"/>
  <c r="C480" i="21"/>
  <c r="B480" i="21"/>
  <c r="A480" i="21"/>
  <c r="D479" i="21"/>
  <c r="C479" i="21"/>
  <c r="B479" i="21"/>
  <c r="A479" i="21"/>
  <c r="D478" i="21"/>
  <c r="C478" i="21"/>
  <c r="B478" i="21"/>
  <c r="A478" i="21"/>
  <c r="D477" i="21"/>
  <c r="C477" i="21"/>
  <c r="B477" i="21"/>
  <c r="A477" i="21"/>
  <c r="D476" i="21"/>
  <c r="C476" i="21"/>
  <c r="B476" i="21"/>
  <c r="A476" i="21"/>
  <c r="D475" i="21"/>
  <c r="C475" i="21"/>
  <c r="B475" i="21"/>
  <c r="A475" i="21"/>
  <c r="D474" i="21"/>
  <c r="C474" i="21"/>
  <c r="B474" i="21"/>
  <c r="A474" i="21"/>
  <c r="D473" i="21"/>
  <c r="C473" i="21"/>
  <c r="B473" i="21"/>
  <c r="A473" i="21"/>
  <c r="D472" i="21"/>
  <c r="C472" i="21"/>
  <c r="B472" i="21"/>
  <c r="A472" i="21"/>
  <c r="D471" i="21"/>
  <c r="C471" i="21"/>
  <c r="B471" i="21"/>
  <c r="A471" i="21"/>
  <c r="D470" i="21"/>
  <c r="C470" i="21"/>
  <c r="B470" i="21"/>
  <c r="A470" i="21"/>
  <c r="D469" i="21"/>
  <c r="C469" i="21"/>
  <c r="B469" i="21"/>
  <c r="A469" i="21"/>
  <c r="D468" i="21"/>
  <c r="C468" i="21"/>
  <c r="B468" i="21"/>
  <c r="A468" i="21"/>
  <c r="D467" i="21"/>
  <c r="C467" i="21"/>
  <c r="B467" i="21"/>
  <c r="A467" i="21"/>
  <c r="D466" i="21"/>
  <c r="C466" i="21"/>
  <c r="B466" i="21"/>
  <c r="A466" i="21"/>
  <c r="D465" i="21"/>
  <c r="C465" i="21"/>
  <c r="B465" i="21"/>
  <c r="A465" i="21"/>
  <c r="D464" i="21"/>
  <c r="C464" i="21"/>
  <c r="B464" i="21"/>
  <c r="A464" i="21"/>
  <c r="D463" i="21"/>
  <c r="C463" i="21"/>
  <c r="B463" i="21"/>
  <c r="A463" i="21"/>
  <c r="D462" i="21"/>
  <c r="C462" i="21"/>
  <c r="B462" i="21"/>
  <c r="A462" i="21"/>
  <c r="D461" i="21"/>
  <c r="C461" i="21"/>
  <c r="B461" i="21"/>
  <c r="A461" i="21"/>
  <c r="D460" i="21"/>
  <c r="C460" i="21"/>
  <c r="B460" i="21"/>
  <c r="A460" i="21"/>
  <c r="D459" i="21"/>
  <c r="C459" i="21"/>
  <c r="B459" i="21"/>
  <c r="A459" i="21"/>
  <c r="D458" i="21"/>
  <c r="C458" i="21"/>
  <c r="B458" i="21"/>
  <c r="A458" i="21"/>
  <c r="D457" i="21"/>
  <c r="C457" i="21"/>
  <c r="B457" i="21"/>
  <c r="A457" i="21"/>
  <c r="D456" i="21"/>
  <c r="C456" i="21"/>
  <c r="B456" i="21"/>
  <c r="A456" i="21"/>
  <c r="D455" i="21"/>
  <c r="C455" i="21"/>
  <c r="B455" i="21"/>
  <c r="A455" i="21"/>
  <c r="D454" i="21"/>
  <c r="C454" i="21"/>
  <c r="B454" i="21"/>
  <c r="A454" i="21"/>
  <c r="D453" i="21"/>
  <c r="C453" i="21"/>
  <c r="B453" i="21"/>
  <c r="A453" i="21"/>
  <c r="D452" i="21"/>
  <c r="C452" i="21"/>
  <c r="B452" i="21"/>
  <c r="A452" i="21"/>
  <c r="D451" i="21"/>
  <c r="C451" i="21"/>
  <c r="B451" i="21"/>
  <c r="A451" i="21"/>
  <c r="D450" i="21"/>
  <c r="C450" i="21"/>
  <c r="B450" i="21"/>
  <c r="A450" i="21"/>
  <c r="D449" i="21"/>
  <c r="C449" i="21"/>
  <c r="B449" i="21"/>
  <c r="A449" i="21"/>
  <c r="D448" i="21"/>
  <c r="C448" i="21"/>
  <c r="B448" i="21"/>
  <c r="A448" i="21"/>
  <c r="D447" i="21"/>
  <c r="C447" i="21"/>
  <c r="B447" i="21"/>
  <c r="A447" i="21"/>
  <c r="D446" i="21"/>
  <c r="C446" i="21"/>
  <c r="B446" i="21"/>
  <c r="A446" i="21"/>
  <c r="D445" i="21"/>
  <c r="C445" i="21"/>
  <c r="B445" i="21"/>
  <c r="A445" i="21"/>
  <c r="D444" i="21"/>
  <c r="C444" i="21"/>
  <c r="B444" i="21"/>
  <c r="A444" i="21"/>
  <c r="D443" i="21"/>
  <c r="C443" i="21"/>
  <c r="B443" i="21"/>
  <c r="A443" i="21"/>
  <c r="D442" i="21"/>
  <c r="C442" i="21"/>
  <c r="B442" i="21"/>
  <c r="A442" i="21"/>
  <c r="D441" i="21"/>
  <c r="C441" i="21"/>
  <c r="B441" i="21"/>
  <c r="A441" i="21"/>
  <c r="D440" i="21"/>
  <c r="C440" i="21"/>
  <c r="B440" i="21"/>
  <c r="A440" i="21"/>
  <c r="D439" i="21"/>
  <c r="C439" i="21"/>
  <c r="B439" i="21"/>
  <c r="A439" i="21"/>
  <c r="D438" i="21"/>
  <c r="C438" i="21"/>
  <c r="B438" i="21"/>
  <c r="A438" i="21"/>
  <c r="D437" i="21"/>
  <c r="C437" i="21"/>
  <c r="B437" i="21"/>
  <c r="A437" i="21"/>
  <c r="D436" i="21"/>
  <c r="C436" i="21"/>
  <c r="B436" i="21"/>
  <c r="A436" i="21"/>
  <c r="D435" i="21"/>
  <c r="C435" i="21"/>
  <c r="B435" i="21"/>
  <c r="A435" i="21"/>
  <c r="D434" i="21"/>
  <c r="C434" i="21"/>
  <c r="B434" i="21"/>
  <c r="A434" i="21"/>
  <c r="D433" i="21"/>
  <c r="C433" i="21"/>
  <c r="B433" i="21"/>
  <c r="A433" i="21"/>
  <c r="D432" i="21"/>
  <c r="C432" i="21"/>
  <c r="B432" i="21"/>
  <c r="A432" i="21"/>
  <c r="D431" i="21"/>
  <c r="C431" i="21"/>
  <c r="B431" i="21"/>
  <c r="A431" i="21"/>
  <c r="D430" i="21"/>
  <c r="C430" i="21"/>
  <c r="B430" i="21"/>
  <c r="A430" i="21"/>
  <c r="D429" i="21"/>
  <c r="C429" i="21"/>
  <c r="B429" i="21"/>
  <c r="A429" i="21"/>
  <c r="D428" i="21"/>
  <c r="C428" i="21"/>
  <c r="B428" i="21"/>
  <c r="A428" i="21"/>
  <c r="D427" i="21"/>
  <c r="C427" i="21"/>
  <c r="B427" i="21"/>
  <c r="A427" i="21"/>
  <c r="D426" i="21"/>
  <c r="C426" i="21"/>
  <c r="B426" i="21"/>
  <c r="A426" i="21"/>
  <c r="D425" i="21"/>
  <c r="C425" i="21"/>
  <c r="B425" i="21"/>
  <c r="A425" i="21"/>
  <c r="D424" i="21"/>
  <c r="C424" i="21"/>
  <c r="B424" i="21"/>
  <c r="A424" i="21"/>
  <c r="D423" i="21"/>
  <c r="C423" i="21"/>
  <c r="B423" i="21"/>
  <c r="A423" i="21"/>
  <c r="D422" i="21"/>
  <c r="C422" i="21"/>
  <c r="B422" i="21"/>
  <c r="A422" i="21"/>
  <c r="D421" i="21"/>
  <c r="C421" i="21"/>
  <c r="B421" i="21"/>
  <c r="A421" i="21"/>
  <c r="D420" i="21"/>
  <c r="C420" i="21"/>
  <c r="B420" i="21"/>
  <c r="A420" i="21"/>
  <c r="D419" i="21"/>
  <c r="C419" i="21"/>
  <c r="B419" i="21"/>
  <c r="A419" i="21"/>
  <c r="D418" i="21"/>
  <c r="C418" i="21"/>
  <c r="B418" i="21"/>
  <c r="A418" i="21"/>
  <c r="D417" i="21"/>
  <c r="C417" i="21"/>
  <c r="B417" i="21"/>
  <c r="A417" i="21"/>
  <c r="D416" i="21"/>
  <c r="C416" i="21"/>
  <c r="B416" i="21"/>
  <c r="A416" i="21"/>
  <c r="D415" i="21"/>
  <c r="C415" i="21"/>
  <c r="B415" i="21"/>
  <c r="A415" i="21"/>
  <c r="D414" i="21"/>
  <c r="C414" i="21"/>
  <c r="B414" i="21"/>
  <c r="A414" i="21"/>
  <c r="D413" i="21"/>
  <c r="C413" i="21"/>
  <c r="B413" i="21"/>
  <c r="A413" i="21"/>
  <c r="D412" i="21"/>
  <c r="C412" i="21"/>
  <c r="B412" i="21"/>
  <c r="A412" i="21"/>
  <c r="D411" i="21"/>
  <c r="C411" i="21"/>
  <c r="B411" i="21"/>
  <c r="A411" i="21"/>
  <c r="D410" i="21"/>
  <c r="C410" i="21"/>
  <c r="B410" i="21"/>
  <c r="A410" i="21"/>
  <c r="D409" i="21"/>
  <c r="C409" i="21"/>
  <c r="B409" i="21"/>
  <c r="A409" i="21"/>
  <c r="D408" i="21"/>
  <c r="C408" i="21"/>
  <c r="B408" i="21"/>
  <c r="A408" i="21"/>
  <c r="D407" i="21"/>
  <c r="C407" i="21"/>
  <c r="B407" i="21"/>
  <c r="A407" i="21"/>
  <c r="D406" i="21"/>
  <c r="C406" i="21"/>
  <c r="B406" i="21"/>
  <c r="A406" i="21"/>
  <c r="D405" i="21"/>
  <c r="C405" i="21"/>
  <c r="B405" i="21"/>
  <c r="A405" i="21"/>
  <c r="D404" i="21"/>
  <c r="C404" i="21"/>
  <c r="B404" i="21"/>
  <c r="A404" i="21"/>
  <c r="D403" i="21"/>
  <c r="C403" i="21"/>
  <c r="B403" i="21"/>
  <c r="A403" i="21"/>
  <c r="D402" i="21"/>
  <c r="C402" i="21"/>
  <c r="B402" i="21"/>
  <c r="A402" i="21"/>
  <c r="D401" i="21"/>
  <c r="C401" i="21"/>
  <c r="B401" i="21"/>
  <c r="A401" i="21"/>
  <c r="D400" i="21"/>
  <c r="C400" i="21"/>
  <c r="B400" i="21"/>
  <c r="A400" i="21"/>
  <c r="D399" i="21"/>
  <c r="C399" i="21"/>
  <c r="B399" i="21"/>
  <c r="A399" i="21"/>
  <c r="D398" i="21"/>
  <c r="C398" i="21"/>
  <c r="B398" i="21"/>
  <c r="A398" i="21"/>
  <c r="D397" i="21"/>
  <c r="C397" i="21"/>
  <c r="B397" i="21"/>
  <c r="A397" i="21"/>
  <c r="D396" i="21"/>
  <c r="C396" i="21"/>
  <c r="B396" i="21"/>
  <c r="A396" i="21"/>
  <c r="D395" i="21"/>
  <c r="C395" i="21"/>
  <c r="B395" i="21"/>
  <c r="A395" i="21"/>
  <c r="D394" i="21"/>
  <c r="C394" i="21"/>
  <c r="B394" i="21"/>
  <c r="A394" i="21"/>
  <c r="D393" i="21"/>
  <c r="C393" i="21"/>
  <c r="B393" i="21"/>
  <c r="A393" i="21"/>
  <c r="D392" i="21"/>
  <c r="C392" i="21"/>
  <c r="B392" i="21"/>
  <c r="A392" i="21"/>
  <c r="D391" i="21"/>
  <c r="C391" i="21"/>
  <c r="B391" i="21"/>
  <c r="A391" i="21"/>
  <c r="D390" i="21"/>
  <c r="C390" i="21"/>
  <c r="B390" i="21"/>
  <c r="A390" i="21"/>
  <c r="D389" i="21"/>
  <c r="C389" i="21"/>
  <c r="B389" i="21"/>
  <c r="A389" i="21"/>
  <c r="D388" i="21"/>
  <c r="C388" i="21"/>
  <c r="B388" i="21"/>
  <c r="A388" i="21"/>
  <c r="D387" i="21"/>
  <c r="C387" i="21"/>
  <c r="B387" i="21"/>
  <c r="A387" i="21"/>
  <c r="D386" i="21"/>
  <c r="C386" i="21"/>
  <c r="B386" i="21"/>
  <c r="A386" i="21"/>
  <c r="D385" i="21"/>
  <c r="C385" i="21"/>
  <c r="B385" i="21"/>
  <c r="A385" i="21"/>
  <c r="D384" i="21"/>
  <c r="C384" i="21"/>
  <c r="B384" i="21"/>
  <c r="A384" i="21"/>
  <c r="D383" i="21"/>
  <c r="C383" i="21"/>
  <c r="B383" i="21"/>
  <c r="A383" i="21"/>
  <c r="D382" i="21"/>
  <c r="C382" i="21"/>
  <c r="B382" i="21"/>
  <c r="A382" i="21"/>
  <c r="D381" i="21"/>
  <c r="C381" i="21"/>
  <c r="B381" i="21"/>
  <c r="A381" i="21"/>
  <c r="D380" i="21"/>
  <c r="C380" i="21"/>
  <c r="B380" i="21"/>
  <c r="A380" i="21"/>
  <c r="D379" i="21"/>
  <c r="C379" i="21"/>
  <c r="B379" i="21"/>
  <c r="A379" i="21"/>
  <c r="D378" i="21"/>
  <c r="C378" i="21"/>
  <c r="B378" i="21"/>
  <c r="A378" i="21"/>
  <c r="D377" i="21"/>
  <c r="C377" i="21"/>
  <c r="B377" i="21"/>
  <c r="A377" i="21"/>
  <c r="D376" i="21"/>
  <c r="C376" i="21"/>
  <c r="B376" i="21"/>
  <c r="A376" i="21"/>
  <c r="D375" i="21"/>
  <c r="C375" i="21"/>
  <c r="B375" i="21"/>
  <c r="A375" i="21"/>
  <c r="D374" i="21"/>
  <c r="C374" i="21"/>
  <c r="B374" i="21"/>
  <c r="A374" i="21"/>
  <c r="D373" i="21"/>
  <c r="C373" i="21"/>
  <c r="B373" i="21"/>
  <c r="A373" i="21"/>
  <c r="D372" i="21"/>
  <c r="C372" i="21"/>
  <c r="B372" i="21"/>
  <c r="A372" i="21"/>
  <c r="D371" i="21"/>
  <c r="C371" i="21"/>
  <c r="B371" i="21"/>
  <c r="A371" i="21"/>
  <c r="D370" i="21"/>
  <c r="C370" i="21"/>
  <c r="B370" i="21"/>
  <c r="A370" i="21"/>
  <c r="D369" i="21"/>
  <c r="C369" i="21"/>
  <c r="B369" i="21"/>
  <c r="A369" i="21"/>
  <c r="D368" i="21"/>
  <c r="C368" i="21"/>
  <c r="B368" i="21"/>
  <c r="A368" i="21"/>
  <c r="D367" i="21"/>
  <c r="C367" i="21"/>
  <c r="B367" i="21"/>
  <c r="A367" i="21"/>
  <c r="D366" i="21"/>
  <c r="C366" i="21"/>
  <c r="B366" i="21"/>
  <c r="A366" i="21"/>
  <c r="D365" i="21"/>
  <c r="C365" i="21"/>
  <c r="B365" i="21"/>
  <c r="A365" i="21"/>
  <c r="D364" i="21"/>
  <c r="C364" i="21"/>
  <c r="B364" i="21"/>
  <c r="A364" i="21"/>
  <c r="D363" i="21"/>
  <c r="C363" i="21"/>
  <c r="B363" i="21"/>
  <c r="A363" i="21"/>
  <c r="D362" i="21"/>
  <c r="C362" i="21"/>
  <c r="B362" i="21"/>
  <c r="A362" i="21"/>
  <c r="D361" i="21"/>
  <c r="C361" i="21"/>
  <c r="B361" i="21"/>
  <c r="A361" i="21"/>
  <c r="D360" i="21"/>
  <c r="C360" i="21"/>
  <c r="B360" i="21"/>
  <c r="A360" i="21"/>
  <c r="D359" i="21"/>
  <c r="C359" i="21"/>
  <c r="B359" i="21"/>
  <c r="A359" i="21"/>
  <c r="D358" i="21"/>
  <c r="C358" i="21"/>
  <c r="B358" i="21"/>
  <c r="A358" i="21"/>
  <c r="D357" i="21"/>
  <c r="C357" i="21"/>
  <c r="B357" i="21"/>
  <c r="A357" i="21"/>
  <c r="D356" i="21"/>
  <c r="C356" i="21"/>
  <c r="B356" i="21"/>
  <c r="A356" i="21"/>
  <c r="D355" i="21"/>
  <c r="C355" i="21"/>
  <c r="B355" i="21"/>
  <c r="A355" i="21"/>
  <c r="D354" i="21"/>
  <c r="C354" i="21"/>
  <c r="B354" i="21"/>
  <c r="A354" i="21"/>
  <c r="D353" i="21"/>
  <c r="C353" i="21"/>
  <c r="B353" i="21"/>
  <c r="A353" i="21"/>
  <c r="D352" i="21"/>
  <c r="C352" i="21"/>
  <c r="B352" i="21"/>
  <c r="A352" i="21"/>
  <c r="D351" i="21"/>
  <c r="C351" i="21"/>
  <c r="B351" i="21"/>
  <c r="A351" i="21"/>
  <c r="D350" i="21"/>
  <c r="C350" i="21"/>
  <c r="B350" i="21"/>
  <c r="A350" i="21"/>
  <c r="D349" i="21"/>
  <c r="C349" i="21"/>
  <c r="B349" i="21"/>
  <c r="A349" i="21"/>
  <c r="D348" i="21"/>
  <c r="C348" i="21"/>
  <c r="B348" i="21"/>
  <c r="A348" i="21"/>
  <c r="D347" i="21"/>
  <c r="C347" i="21"/>
  <c r="B347" i="21"/>
  <c r="A347" i="21"/>
  <c r="D346" i="21"/>
  <c r="C346" i="21"/>
  <c r="B346" i="21"/>
  <c r="A346" i="21"/>
  <c r="D345" i="21"/>
  <c r="C345" i="21"/>
  <c r="B345" i="21"/>
  <c r="A345" i="21"/>
  <c r="D344" i="21"/>
  <c r="C344" i="21"/>
  <c r="B344" i="21"/>
  <c r="A344" i="21"/>
  <c r="D343" i="21"/>
  <c r="C343" i="21"/>
  <c r="B343" i="21"/>
  <c r="A343" i="21"/>
  <c r="D342" i="21"/>
  <c r="C342" i="21"/>
  <c r="B342" i="21"/>
  <c r="A342" i="21"/>
  <c r="D341" i="21"/>
  <c r="C341" i="21"/>
  <c r="B341" i="21"/>
  <c r="A341" i="21"/>
  <c r="D340" i="21"/>
  <c r="C340" i="21"/>
  <c r="B340" i="21"/>
  <c r="A340" i="21"/>
  <c r="D339" i="21"/>
  <c r="C339" i="21"/>
  <c r="B339" i="21"/>
  <c r="A339" i="21"/>
  <c r="D338" i="21"/>
  <c r="C338" i="21"/>
  <c r="B338" i="21"/>
  <c r="A338" i="21"/>
  <c r="D337" i="21"/>
  <c r="C337" i="21"/>
  <c r="B337" i="21"/>
  <c r="A337" i="21"/>
  <c r="D336" i="21"/>
  <c r="C336" i="21"/>
  <c r="B336" i="21"/>
  <c r="A336" i="21"/>
  <c r="D335" i="21"/>
  <c r="C335" i="21"/>
  <c r="B335" i="21"/>
  <c r="A335" i="21"/>
  <c r="D334" i="21"/>
  <c r="C334" i="21"/>
  <c r="B334" i="21"/>
  <c r="A334" i="21"/>
  <c r="D333" i="21"/>
  <c r="C333" i="21"/>
  <c r="B333" i="21"/>
  <c r="A333" i="21"/>
  <c r="D332" i="21"/>
  <c r="C332" i="21"/>
  <c r="B332" i="21"/>
  <c r="A332" i="21"/>
  <c r="D331" i="21"/>
  <c r="C331" i="21"/>
  <c r="B331" i="21"/>
  <c r="A331" i="21"/>
  <c r="D330" i="21"/>
  <c r="C330" i="21"/>
  <c r="B330" i="21"/>
  <c r="A330" i="21"/>
  <c r="D329" i="21"/>
  <c r="C329" i="21"/>
  <c r="B329" i="21"/>
  <c r="A329" i="21"/>
  <c r="D328" i="21"/>
  <c r="C328" i="21"/>
  <c r="B328" i="21"/>
  <c r="A328" i="21"/>
  <c r="D327" i="21"/>
  <c r="C327" i="21"/>
  <c r="B327" i="21"/>
  <c r="A327" i="21"/>
  <c r="D326" i="21"/>
  <c r="C326" i="21"/>
  <c r="B326" i="21"/>
  <c r="A326" i="21"/>
  <c r="D325" i="21"/>
  <c r="C325" i="21"/>
  <c r="B325" i="21"/>
  <c r="A325" i="21"/>
  <c r="D324" i="21"/>
  <c r="C324" i="21"/>
  <c r="B324" i="21"/>
  <c r="A324" i="21"/>
  <c r="D323" i="21"/>
  <c r="C323" i="21"/>
  <c r="B323" i="21"/>
  <c r="A323" i="21"/>
  <c r="D322" i="21"/>
  <c r="C322" i="21"/>
  <c r="B322" i="21"/>
  <c r="A322" i="21"/>
  <c r="D321" i="21"/>
  <c r="C321" i="21"/>
  <c r="B321" i="21"/>
  <c r="A321" i="21"/>
  <c r="D320" i="21"/>
  <c r="C320" i="21"/>
  <c r="B320" i="21"/>
  <c r="A320" i="21"/>
  <c r="D319" i="21"/>
  <c r="C319" i="21"/>
  <c r="B319" i="21"/>
  <c r="A319" i="21"/>
  <c r="D318" i="21"/>
  <c r="C318" i="21"/>
  <c r="B318" i="21"/>
  <c r="A318" i="21"/>
  <c r="D317" i="21"/>
  <c r="C317" i="21"/>
  <c r="B317" i="21"/>
  <c r="A317" i="21"/>
  <c r="D316" i="21"/>
  <c r="C316" i="21"/>
  <c r="B316" i="21"/>
  <c r="A316" i="21"/>
  <c r="D315" i="21"/>
  <c r="C315" i="21"/>
  <c r="B315" i="21"/>
  <c r="A315" i="21"/>
  <c r="D314" i="21"/>
  <c r="C314" i="21"/>
  <c r="B314" i="21"/>
  <c r="A314" i="21"/>
  <c r="D313" i="21"/>
  <c r="C313" i="21"/>
  <c r="B313" i="21"/>
  <c r="A313" i="21"/>
  <c r="D312" i="21"/>
  <c r="C312" i="21"/>
  <c r="B312" i="21"/>
  <c r="A312" i="21"/>
  <c r="D311" i="21"/>
  <c r="C311" i="21"/>
  <c r="B311" i="21"/>
  <c r="A311" i="21"/>
  <c r="D310" i="21"/>
  <c r="C310" i="21"/>
  <c r="B310" i="21"/>
  <c r="A310" i="21"/>
  <c r="D309" i="21"/>
  <c r="C309" i="21"/>
  <c r="B309" i="21"/>
  <c r="A309" i="21"/>
  <c r="D308" i="21"/>
  <c r="C308" i="21"/>
  <c r="B308" i="21"/>
  <c r="A308" i="21"/>
  <c r="D307" i="21"/>
  <c r="C307" i="21"/>
  <c r="B307" i="21"/>
  <c r="A307" i="21"/>
  <c r="D306" i="21"/>
  <c r="C306" i="21"/>
  <c r="B306" i="21"/>
  <c r="A306" i="21"/>
  <c r="D305" i="21"/>
  <c r="C305" i="21"/>
  <c r="B305" i="21"/>
  <c r="A305" i="21"/>
  <c r="D304" i="21"/>
  <c r="C304" i="21"/>
  <c r="B304" i="21"/>
  <c r="A304" i="21"/>
  <c r="D303" i="21"/>
  <c r="C303" i="21"/>
  <c r="B303" i="21"/>
  <c r="A303" i="21"/>
  <c r="D302" i="21"/>
  <c r="C302" i="21"/>
  <c r="B302" i="21"/>
  <c r="A302" i="21"/>
  <c r="D301" i="21"/>
  <c r="C301" i="21"/>
  <c r="B301" i="21"/>
  <c r="A301" i="21"/>
  <c r="D300" i="21"/>
  <c r="C300" i="21"/>
  <c r="B300" i="21"/>
  <c r="A300" i="21"/>
  <c r="D299" i="21"/>
  <c r="C299" i="21"/>
  <c r="B299" i="21"/>
  <c r="A299" i="21"/>
  <c r="D298" i="21"/>
  <c r="C298" i="21"/>
  <c r="B298" i="21"/>
  <c r="A298" i="21"/>
  <c r="D297" i="21"/>
  <c r="C297" i="21"/>
  <c r="B297" i="21"/>
  <c r="A297" i="21"/>
  <c r="D296" i="21"/>
  <c r="C296" i="21"/>
  <c r="B296" i="21"/>
  <c r="A296" i="21"/>
  <c r="D295" i="21"/>
  <c r="C295" i="21"/>
  <c r="B295" i="21"/>
  <c r="A295" i="21"/>
  <c r="D294" i="21"/>
  <c r="C294" i="21"/>
  <c r="B294" i="21"/>
  <c r="A294" i="21"/>
  <c r="D293" i="21"/>
  <c r="C293" i="21"/>
  <c r="B293" i="21"/>
  <c r="A293" i="21"/>
  <c r="D292" i="21"/>
  <c r="C292" i="21"/>
  <c r="B292" i="21"/>
  <c r="A292" i="21"/>
  <c r="D291" i="21"/>
  <c r="C291" i="21"/>
  <c r="B291" i="21"/>
  <c r="A291" i="21"/>
  <c r="D290" i="21"/>
  <c r="C290" i="21"/>
  <c r="B290" i="21"/>
  <c r="A290" i="21"/>
  <c r="D289" i="21"/>
  <c r="C289" i="21"/>
  <c r="B289" i="21"/>
  <c r="A289" i="21"/>
  <c r="D288" i="21"/>
  <c r="C288" i="21"/>
  <c r="B288" i="21"/>
  <c r="A288" i="21"/>
  <c r="D287" i="21"/>
  <c r="C287" i="21"/>
  <c r="B287" i="21"/>
  <c r="A287" i="21"/>
  <c r="D286" i="21"/>
  <c r="C286" i="21"/>
  <c r="B286" i="21"/>
  <c r="A286" i="21"/>
  <c r="D285" i="21"/>
  <c r="C285" i="21"/>
  <c r="B285" i="21"/>
  <c r="A285" i="21"/>
  <c r="D284" i="21"/>
  <c r="C284" i="21"/>
  <c r="B284" i="21"/>
  <c r="A284" i="21"/>
  <c r="D283" i="21"/>
  <c r="C283" i="21"/>
  <c r="B283" i="21"/>
  <c r="A283" i="21"/>
  <c r="D282" i="21"/>
  <c r="C282" i="21"/>
  <c r="B282" i="21"/>
  <c r="A282" i="21"/>
  <c r="D281" i="21"/>
  <c r="C281" i="21"/>
  <c r="B281" i="21"/>
  <c r="A281" i="21"/>
  <c r="D280" i="21"/>
  <c r="C280" i="21"/>
  <c r="B280" i="21"/>
  <c r="A280" i="21"/>
  <c r="D279" i="21"/>
  <c r="C279" i="21"/>
  <c r="B279" i="21"/>
  <c r="A279" i="21"/>
  <c r="D278" i="21"/>
  <c r="C278" i="21"/>
  <c r="B278" i="21"/>
  <c r="A278" i="21"/>
  <c r="D277" i="21"/>
  <c r="C277" i="21"/>
  <c r="B277" i="21"/>
  <c r="A277" i="21"/>
  <c r="D276" i="21"/>
  <c r="C276" i="21"/>
  <c r="B276" i="21"/>
  <c r="A276" i="21"/>
  <c r="D275" i="21"/>
  <c r="C275" i="21"/>
  <c r="B275" i="21"/>
  <c r="A275" i="21"/>
  <c r="D274" i="21"/>
  <c r="C274" i="21"/>
  <c r="B274" i="21"/>
  <c r="A274" i="21"/>
  <c r="D273" i="21"/>
  <c r="C273" i="21"/>
  <c r="B273" i="21"/>
  <c r="A273" i="21"/>
  <c r="D272" i="21"/>
  <c r="C272" i="21"/>
  <c r="B272" i="21"/>
  <c r="A272" i="21"/>
  <c r="D271" i="21"/>
  <c r="C271" i="21"/>
  <c r="B271" i="21"/>
  <c r="A271" i="21"/>
  <c r="D270" i="21"/>
  <c r="C270" i="21"/>
  <c r="B270" i="21"/>
  <c r="A270" i="21"/>
  <c r="D269" i="21"/>
  <c r="C269" i="21"/>
  <c r="B269" i="21"/>
  <c r="A269" i="21"/>
  <c r="D268" i="21"/>
  <c r="C268" i="21"/>
  <c r="B268" i="21"/>
  <c r="A268" i="21"/>
  <c r="D267" i="21"/>
  <c r="C267" i="21"/>
  <c r="B267" i="21"/>
  <c r="A267" i="21"/>
  <c r="D266" i="21"/>
  <c r="C266" i="21"/>
  <c r="B266" i="21"/>
  <c r="A266" i="21"/>
  <c r="D265" i="21"/>
  <c r="C265" i="21"/>
  <c r="B265" i="21"/>
  <c r="A265" i="21"/>
  <c r="D264" i="21"/>
  <c r="C264" i="21"/>
  <c r="B264" i="21"/>
  <c r="A264" i="21"/>
  <c r="D263" i="21"/>
  <c r="C263" i="21"/>
  <c r="B263" i="21"/>
  <c r="A263" i="21"/>
  <c r="D262" i="21"/>
  <c r="C262" i="21"/>
  <c r="B262" i="21"/>
  <c r="A262" i="21"/>
  <c r="D261" i="21"/>
  <c r="C261" i="21"/>
  <c r="B261" i="21"/>
  <c r="A261" i="21"/>
  <c r="D260" i="21"/>
  <c r="C260" i="21"/>
  <c r="B260" i="21"/>
  <c r="A260" i="21"/>
  <c r="D259" i="21"/>
  <c r="C259" i="21"/>
  <c r="B259" i="21"/>
  <c r="A259" i="21"/>
  <c r="D258" i="21"/>
  <c r="C258" i="21"/>
  <c r="B258" i="21"/>
  <c r="A258" i="21"/>
  <c r="D257" i="21"/>
  <c r="C257" i="21"/>
  <c r="B257" i="21"/>
  <c r="A257" i="21"/>
  <c r="D256" i="21"/>
  <c r="C256" i="21"/>
  <c r="B256" i="21"/>
  <c r="A256" i="21"/>
  <c r="D255" i="21"/>
  <c r="C255" i="21"/>
  <c r="B255" i="21"/>
  <c r="A255" i="21"/>
  <c r="D254" i="21"/>
  <c r="C254" i="21"/>
  <c r="B254" i="21"/>
  <c r="A254" i="21"/>
  <c r="D253" i="21"/>
  <c r="C253" i="21"/>
  <c r="B253" i="21"/>
  <c r="A253" i="21"/>
  <c r="D252" i="21"/>
  <c r="C252" i="21"/>
  <c r="B252" i="21"/>
  <c r="A252" i="21"/>
  <c r="D251" i="21"/>
  <c r="C251" i="21"/>
  <c r="B251" i="21"/>
  <c r="A251" i="21"/>
  <c r="D250" i="21"/>
  <c r="C250" i="21"/>
  <c r="B250" i="21"/>
  <c r="A250" i="21"/>
  <c r="D249" i="21"/>
  <c r="C249" i="21"/>
  <c r="B249" i="21"/>
  <c r="A249" i="21"/>
  <c r="D248" i="21"/>
  <c r="C248" i="21"/>
  <c r="B248" i="21"/>
  <c r="A248" i="21"/>
  <c r="D247" i="21"/>
  <c r="C247" i="21"/>
  <c r="B247" i="21"/>
  <c r="A247" i="21"/>
  <c r="D246" i="21"/>
  <c r="C246" i="21"/>
  <c r="B246" i="21"/>
  <c r="A246" i="21"/>
  <c r="D245" i="21"/>
  <c r="C245" i="21"/>
  <c r="B245" i="21"/>
  <c r="A245" i="21"/>
  <c r="D244" i="21"/>
  <c r="C244" i="21"/>
  <c r="B244" i="21"/>
  <c r="A244" i="21"/>
  <c r="D243" i="21"/>
  <c r="C243" i="21"/>
  <c r="B243" i="21"/>
  <c r="A243" i="21"/>
  <c r="D242" i="21"/>
  <c r="C242" i="21"/>
  <c r="B242" i="21"/>
  <c r="A242" i="21"/>
  <c r="D241" i="21"/>
  <c r="C241" i="21"/>
  <c r="B241" i="21"/>
  <c r="A241" i="21"/>
  <c r="D240" i="21"/>
  <c r="C240" i="21"/>
  <c r="B240" i="21"/>
  <c r="A240" i="21"/>
  <c r="D239" i="21"/>
  <c r="C239" i="21"/>
  <c r="B239" i="21"/>
  <c r="A239" i="21"/>
  <c r="D238" i="21"/>
  <c r="C238" i="21"/>
  <c r="B238" i="21"/>
  <c r="A238" i="21"/>
  <c r="D237" i="21"/>
  <c r="C237" i="21"/>
  <c r="B237" i="21"/>
  <c r="A237" i="21"/>
  <c r="D236" i="21"/>
  <c r="C236" i="21"/>
  <c r="B236" i="21"/>
  <c r="A236" i="21"/>
  <c r="D235" i="21"/>
  <c r="C235" i="21"/>
  <c r="B235" i="21"/>
  <c r="A235" i="21"/>
  <c r="D234" i="21"/>
  <c r="C234" i="21"/>
  <c r="B234" i="21"/>
  <c r="A234" i="21"/>
  <c r="D233" i="21"/>
  <c r="C233" i="21"/>
  <c r="B233" i="21"/>
  <c r="A233" i="21"/>
  <c r="D232" i="21"/>
  <c r="C232" i="21"/>
  <c r="B232" i="21"/>
  <c r="A232" i="21"/>
  <c r="D231" i="21"/>
  <c r="C231" i="21"/>
  <c r="B231" i="21"/>
  <c r="A231" i="21"/>
  <c r="D230" i="21"/>
  <c r="C230" i="21"/>
  <c r="B230" i="21"/>
  <c r="A230" i="21"/>
  <c r="D229" i="21"/>
  <c r="C229" i="21"/>
  <c r="B229" i="21"/>
  <c r="A229" i="21"/>
  <c r="D228" i="21"/>
  <c r="C228" i="21"/>
  <c r="B228" i="21"/>
  <c r="A228" i="21"/>
  <c r="D227" i="21"/>
  <c r="C227" i="21"/>
  <c r="B227" i="21"/>
  <c r="A227" i="21"/>
  <c r="D226" i="21"/>
  <c r="C226" i="21"/>
  <c r="B226" i="21"/>
  <c r="A226" i="21"/>
  <c r="D225" i="21"/>
  <c r="C225" i="21"/>
  <c r="B225" i="21"/>
  <c r="A225" i="21"/>
  <c r="D224" i="21"/>
  <c r="C224" i="21"/>
  <c r="B224" i="21"/>
  <c r="A224" i="21"/>
  <c r="D223" i="21"/>
  <c r="C223" i="21"/>
  <c r="B223" i="21"/>
  <c r="A223" i="21"/>
  <c r="D222" i="21"/>
  <c r="C222" i="21"/>
  <c r="B222" i="21"/>
  <c r="A222" i="21"/>
  <c r="D221" i="21"/>
  <c r="C221" i="21"/>
  <c r="B221" i="21"/>
  <c r="A221" i="21"/>
  <c r="D220" i="21"/>
  <c r="C220" i="21"/>
  <c r="B220" i="21"/>
  <c r="A220" i="21"/>
  <c r="D219" i="21"/>
  <c r="C219" i="21"/>
  <c r="B219" i="21"/>
  <c r="A219" i="21"/>
  <c r="D218" i="21"/>
  <c r="C218" i="21"/>
  <c r="B218" i="21"/>
  <c r="A218" i="21"/>
  <c r="D217" i="21"/>
  <c r="C217" i="21"/>
  <c r="B217" i="21"/>
  <c r="A217" i="21"/>
  <c r="D216" i="21"/>
  <c r="C216" i="21"/>
  <c r="B216" i="21"/>
  <c r="A216" i="21"/>
  <c r="D215" i="21"/>
  <c r="C215" i="21"/>
  <c r="B215" i="21"/>
  <c r="A215" i="21"/>
  <c r="D214" i="21"/>
  <c r="C214" i="21"/>
  <c r="B214" i="21"/>
  <c r="A214" i="21"/>
  <c r="D213" i="21"/>
  <c r="C213" i="21"/>
  <c r="B213" i="21"/>
  <c r="A213" i="21"/>
  <c r="D212" i="21"/>
  <c r="C212" i="21"/>
  <c r="B212" i="21"/>
  <c r="A212" i="21"/>
  <c r="D211" i="21"/>
  <c r="C211" i="21"/>
  <c r="B211" i="21"/>
  <c r="A211" i="21"/>
  <c r="D210" i="21"/>
  <c r="C210" i="21"/>
  <c r="B210" i="21"/>
  <c r="A210" i="21"/>
  <c r="D209" i="21"/>
  <c r="C209" i="21"/>
  <c r="B209" i="21"/>
  <c r="A209" i="21"/>
  <c r="D208" i="21"/>
  <c r="C208" i="21"/>
  <c r="B208" i="21"/>
  <c r="A208" i="21"/>
  <c r="D207" i="21"/>
  <c r="C207" i="21"/>
  <c r="B207" i="21"/>
  <c r="A207" i="21"/>
  <c r="D206" i="21"/>
  <c r="C206" i="21"/>
  <c r="B206" i="21"/>
  <c r="A206" i="21"/>
  <c r="D205" i="21"/>
  <c r="C205" i="21"/>
  <c r="B205" i="21"/>
  <c r="A205" i="21"/>
  <c r="D204" i="21"/>
  <c r="C204" i="21"/>
  <c r="B204" i="21"/>
  <c r="A204" i="21"/>
  <c r="D203" i="21"/>
  <c r="C203" i="21"/>
  <c r="B203" i="21"/>
  <c r="A203" i="21"/>
  <c r="D202" i="21"/>
  <c r="C202" i="21"/>
  <c r="B202" i="21"/>
  <c r="A202" i="21"/>
  <c r="D201" i="21"/>
  <c r="C201" i="21"/>
  <c r="B201" i="21"/>
  <c r="A201" i="21"/>
  <c r="D200" i="21"/>
  <c r="C200" i="21"/>
  <c r="B200" i="21"/>
  <c r="A200" i="21"/>
  <c r="D199" i="21"/>
  <c r="C199" i="21"/>
  <c r="B199" i="21"/>
  <c r="A199" i="21"/>
  <c r="D198" i="21"/>
  <c r="C198" i="21"/>
  <c r="B198" i="21"/>
  <c r="A198" i="21"/>
  <c r="D197" i="21"/>
  <c r="C197" i="21"/>
  <c r="B197" i="21"/>
  <c r="A197" i="21"/>
  <c r="D196" i="21"/>
  <c r="C196" i="21"/>
  <c r="B196" i="21"/>
  <c r="A196" i="21"/>
  <c r="D195" i="21"/>
  <c r="C195" i="21"/>
  <c r="B195" i="21"/>
  <c r="A195" i="21"/>
  <c r="D194" i="21"/>
  <c r="C194" i="21"/>
  <c r="B194" i="21"/>
  <c r="A194" i="21"/>
  <c r="D193" i="21"/>
  <c r="C193" i="21"/>
  <c r="B193" i="21"/>
  <c r="A193" i="21"/>
  <c r="D192" i="21"/>
  <c r="C192" i="21"/>
  <c r="B192" i="21"/>
  <c r="A192" i="21"/>
  <c r="D191" i="21"/>
  <c r="C191" i="21"/>
  <c r="B191" i="21"/>
  <c r="A191" i="21"/>
  <c r="D190" i="21"/>
  <c r="C190" i="21"/>
  <c r="B190" i="21"/>
  <c r="A190" i="21"/>
  <c r="D189" i="21"/>
  <c r="C189" i="21"/>
  <c r="B189" i="21"/>
  <c r="A189" i="21"/>
  <c r="D188" i="21"/>
  <c r="C188" i="21"/>
  <c r="B188" i="21"/>
  <c r="A188" i="21"/>
  <c r="D187" i="21"/>
  <c r="C187" i="21"/>
  <c r="B187" i="21"/>
  <c r="A187" i="21"/>
  <c r="D186" i="21"/>
  <c r="C186" i="21"/>
  <c r="B186" i="21"/>
  <c r="A186" i="21"/>
  <c r="D185" i="21"/>
  <c r="C185" i="21"/>
  <c r="B185" i="21"/>
  <c r="A185" i="21"/>
  <c r="D184" i="21"/>
  <c r="C184" i="21"/>
  <c r="B184" i="21"/>
  <c r="A184" i="21"/>
  <c r="D183" i="21"/>
  <c r="C183" i="21"/>
  <c r="B183" i="21"/>
  <c r="A183" i="21"/>
  <c r="D182" i="21"/>
  <c r="C182" i="21"/>
  <c r="B182" i="21"/>
  <c r="A182" i="21"/>
  <c r="D181" i="21"/>
  <c r="C181" i="21"/>
  <c r="B181" i="21"/>
  <c r="A181" i="21"/>
  <c r="D180" i="21"/>
  <c r="C180" i="21"/>
  <c r="B180" i="21"/>
  <c r="A180" i="21"/>
  <c r="D179" i="21"/>
  <c r="C179" i="21"/>
  <c r="B179" i="21"/>
  <c r="A179" i="21"/>
  <c r="D178" i="21"/>
  <c r="C178" i="21"/>
  <c r="B178" i="21"/>
  <c r="A178" i="21"/>
  <c r="D177" i="21"/>
  <c r="C177" i="21"/>
  <c r="B177" i="21"/>
  <c r="A177" i="21"/>
  <c r="D176" i="21"/>
  <c r="C176" i="21"/>
  <c r="B176" i="21"/>
  <c r="A176" i="21"/>
  <c r="D175" i="21"/>
  <c r="C175" i="21"/>
  <c r="B175" i="21"/>
  <c r="A175" i="21"/>
  <c r="D174" i="21"/>
  <c r="C174" i="21"/>
  <c r="B174" i="21"/>
  <c r="A174" i="21"/>
  <c r="D173" i="21"/>
  <c r="C173" i="21"/>
  <c r="B173" i="21"/>
  <c r="A173" i="21"/>
  <c r="D172" i="21"/>
  <c r="C172" i="21"/>
  <c r="B172" i="21"/>
  <c r="A172" i="21"/>
  <c r="D171" i="21"/>
  <c r="C171" i="21"/>
  <c r="B171" i="21"/>
  <c r="A171" i="21"/>
  <c r="D170" i="21"/>
  <c r="C170" i="21"/>
  <c r="B170" i="21"/>
  <c r="A170" i="21"/>
  <c r="D169" i="21"/>
  <c r="C169" i="21"/>
  <c r="B169" i="21"/>
  <c r="A169" i="21"/>
  <c r="D168" i="21"/>
  <c r="C168" i="21"/>
  <c r="B168" i="21"/>
  <c r="A168" i="21"/>
  <c r="D167" i="21"/>
  <c r="C167" i="21"/>
  <c r="B167" i="21"/>
  <c r="A167" i="21"/>
  <c r="D166" i="21"/>
  <c r="C166" i="21"/>
  <c r="B166" i="21"/>
  <c r="A166" i="21"/>
  <c r="D165" i="21"/>
  <c r="C165" i="21"/>
  <c r="B165" i="21"/>
  <c r="A165" i="21"/>
  <c r="D164" i="21"/>
  <c r="C164" i="21"/>
  <c r="B164" i="21"/>
  <c r="A164" i="21"/>
  <c r="D163" i="21"/>
  <c r="C163" i="21"/>
  <c r="B163" i="21"/>
  <c r="A163" i="21"/>
  <c r="D162" i="21"/>
  <c r="C162" i="21"/>
  <c r="B162" i="21"/>
  <c r="A162" i="21"/>
  <c r="D161" i="21"/>
  <c r="C161" i="21"/>
  <c r="B161" i="21"/>
  <c r="A161" i="21"/>
  <c r="D160" i="21"/>
  <c r="C160" i="21"/>
  <c r="B160" i="21"/>
  <c r="A160" i="21"/>
  <c r="D159" i="21"/>
  <c r="C159" i="21"/>
  <c r="B159" i="21"/>
  <c r="A159" i="21"/>
  <c r="D158" i="21"/>
  <c r="C158" i="21"/>
  <c r="B158" i="21"/>
  <c r="A158" i="21"/>
  <c r="D157" i="21"/>
  <c r="C157" i="21"/>
  <c r="B157" i="21"/>
  <c r="A157" i="21"/>
  <c r="D156" i="21"/>
  <c r="C156" i="21"/>
  <c r="B156" i="21"/>
  <c r="A156" i="21"/>
  <c r="D155" i="21"/>
  <c r="C155" i="21"/>
  <c r="B155" i="21"/>
  <c r="A155" i="21"/>
  <c r="D154" i="21"/>
  <c r="C154" i="21"/>
  <c r="B154" i="21"/>
  <c r="A154" i="21"/>
  <c r="D153" i="21"/>
  <c r="C153" i="21"/>
  <c r="B153" i="21"/>
  <c r="A153" i="21"/>
  <c r="D152" i="21"/>
  <c r="C152" i="21"/>
  <c r="B152" i="21"/>
  <c r="A152" i="21"/>
  <c r="D151" i="21"/>
  <c r="C151" i="21"/>
  <c r="B151" i="21"/>
  <c r="A151" i="21"/>
  <c r="D150" i="21"/>
  <c r="C150" i="21"/>
  <c r="B150" i="21"/>
  <c r="A150" i="21"/>
  <c r="D149" i="21"/>
  <c r="C149" i="21"/>
  <c r="B149" i="21"/>
  <c r="A149" i="21"/>
  <c r="D148" i="21"/>
  <c r="C148" i="21"/>
  <c r="B148" i="21"/>
  <c r="A148" i="21"/>
  <c r="D147" i="21"/>
  <c r="C147" i="21"/>
  <c r="B147" i="21"/>
  <c r="A147" i="21"/>
  <c r="D146" i="21"/>
  <c r="C146" i="21"/>
  <c r="B146" i="21"/>
  <c r="A146" i="21"/>
  <c r="D145" i="21"/>
  <c r="C145" i="21"/>
  <c r="B145" i="21"/>
  <c r="A145" i="21"/>
  <c r="D144" i="21"/>
  <c r="C144" i="21"/>
  <c r="B144" i="21"/>
  <c r="A144" i="21"/>
  <c r="D143" i="21"/>
  <c r="C143" i="21"/>
  <c r="B143" i="21"/>
  <c r="A143" i="21"/>
  <c r="D142" i="21"/>
  <c r="C142" i="21"/>
  <c r="B142" i="21"/>
  <c r="A142" i="21"/>
  <c r="D141" i="21"/>
  <c r="C141" i="21"/>
  <c r="B141" i="21"/>
  <c r="A141" i="21"/>
  <c r="D140" i="21"/>
  <c r="C140" i="21"/>
  <c r="B140" i="21"/>
  <c r="A140" i="21"/>
  <c r="D139" i="21"/>
  <c r="C139" i="21"/>
  <c r="B139" i="21"/>
  <c r="A139" i="21"/>
  <c r="D138" i="21"/>
  <c r="C138" i="21"/>
  <c r="B138" i="21"/>
  <c r="A138" i="21"/>
  <c r="D137" i="21"/>
  <c r="C137" i="21"/>
  <c r="B137" i="21"/>
  <c r="A137" i="21"/>
  <c r="D136" i="21"/>
  <c r="C136" i="21"/>
  <c r="B136" i="21"/>
  <c r="A136" i="21"/>
  <c r="D135" i="21"/>
  <c r="C135" i="21"/>
  <c r="B135" i="21"/>
  <c r="A135" i="21"/>
  <c r="D134" i="21"/>
  <c r="C134" i="21"/>
  <c r="B134" i="21"/>
  <c r="A134" i="21"/>
  <c r="D133" i="21"/>
  <c r="C133" i="21"/>
  <c r="B133" i="21"/>
  <c r="A133" i="21"/>
  <c r="D132" i="21"/>
  <c r="C132" i="21"/>
  <c r="B132" i="21"/>
  <c r="A132" i="21"/>
  <c r="D131" i="21"/>
  <c r="C131" i="21"/>
  <c r="B131" i="21"/>
  <c r="A131" i="21"/>
  <c r="D130" i="21"/>
  <c r="C130" i="21"/>
  <c r="B130" i="21"/>
  <c r="A130" i="21"/>
  <c r="D129" i="21"/>
  <c r="C129" i="21"/>
  <c r="B129" i="21"/>
  <c r="A129" i="21"/>
  <c r="D128" i="21"/>
  <c r="C128" i="21"/>
  <c r="B128" i="21"/>
  <c r="A128" i="21"/>
  <c r="D127" i="21"/>
  <c r="C127" i="21"/>
  <c r="B127" i="21"/>
  <c r="A127" i="21"/>
  <c r="D126" i="21"/>
  <c r="C126" i="21"/>
  <c r="B126" i="21"/>
  <c r="A126" i="21"/>
  <c r="D125" i="21"/>
  <c r="C125" i="21"/>
  <c r="B125" i="21"/>
  <c r="A125" i="21"/>
  <c r="D124" i="21"/>
  <c r="C124" i="21"/>
  <c r="B124" i="21"/>
  <c r="A124" i="21"/>
  <c r="D123" i="21"/>
  <c r="C123" i="21"/>
  <c r="B123" i="21"/>
  <c r="A123" i="21"/>
  <c r="D122" i="21"/>
  <c r="C122" i="21"/>
  <c r="B122" i="21"/>
  <c r="A122" i="21"/>
  <c r="D121" i="21"/>
  <c r="C121" i="21"/>
  <c r="B121" i="21"/>
  <c r="A121" i="21"/>
  <c r="D120" i="21"/>
  <c r="C120" i="21"/>
  <c r="B120" i="21"/>
  <c r="A120" i="21"/>
  <c r="D119" i="21"/>
  <c r="C119" i="21"/>
  <c r="B119" i="21"/>
  <c r="A119" i="21"/>
  <c r="D118" i="21"/>
  <c r="C118" i="21"/>
  <c r="B118" i="21"/>
  <c r="A118" i="21"/>
  <c r="D117" i="21"/>
  <c r="C117" i="21"/>
  <c r="B117" i="21"/>
  <c r="A117" i="21"/>
  <c r="D116" i="21"/>
  <c r="C116" i="21"/>
  <c r="B116" i="21"/>
  <c r="A116" i="21"/>
  <c r="D115" i="21"/>
  <c r="C115" i="21"/>
  <c r="B115" i="21"/>
  <c r="A115" i="21"/>
  <c r="D114" i="21"/>
  <c r="C114" i="21"/>
  <c r="B114" i="21"/>
  <c r="A114" i="21"/>
  <c r="D113" i="21"/>
  <c r="C113" i="21"/>
  <c r="B113" i="21"/>
  <c r="A113" i="21"/>
  <c r="D112" i="21"/>
  <c r="C112" i="21"/>
  <c r="B112" i="21"/>
  <c r="A112" i="21"/>
  <c r="D111" i="21"/>
  <c r="C111" i="21"/>
  <c r="B111" i="21"/>
  <c r="A111" i="21"/>
  <c r="D110" i="21"/>
  <c r="C110" i="21"/>
  <c r="B110" i="21"/>
  <c r="A110" i="21"/>
  <c r="D109" i="21"/>
  <c r="C109" i="21"/>
  <c r="B109" i="21"/>
  <c r="A109" i="21"/>
  <c r="D108" i="21"/>
  <c r="C108" i="21"/>
  <c r="B108" i="21"/>
  <c r="A108" i="21"/>
  <c r="D107" i="21"/>
  <c r="C107" i="21"/>
  <c r="B107" i="21"/>
  <c r="A107" i="21"/>
  <c r="D106" i="21"/>
  <c r="C106" i="21"/>
  <c r="B106" i="21"/>
  <c r="A106" i="21"/>
  <c r="D105" i="21"/>
  <c r="C105" i="21"/>
  <c r="B105" i="21"/>
  <c r="A105" i="21"/>
  <c r="D104" i="21"/>
  <c r="C104" i="21"/>
  <c r="B104" i="21"/>
  <c r="A104" i="21"/>
  <c r="D103" i="21"/>
  <c r="C103" i="21"/>
  <c r="B103" i="21"/>
  <c r="A103" i="21"/>
  <c r="D102" i="21"/>
  <c r="C102" i="21"/>
  <c r="B102" i="21"/>
  <c r="A102" i="21"/>
  <c r="D101" i="21"/>
  <c r="C101" i="21"/>
  <c r="B101" i="21"/>
  <c r="A101" i="21"/>
  <c r="D100" i="21"/>
  <c r="C100" i="21"/>
  <c r="B100" i="21"/>
  <c r="A100" i="21"/>
  <c r="D99" i="21"/>
  <c r="C99" i="21"/>
  <c r="B99" i="21"/>
  <c r="A99" i="21"/>
  <c r="D98" i="21"/>
  <c r="C98" i="21"/>
  <c r="B98" i="21"/>
  <c r="A98" i="21"/>
  <c r="D97" i="21"/>
  <c r="C97" i="21"/>
  <c r="B97" i="21"/>
  <c r="A97" i="21"/>
  <c r="D96" i="21"/>
  <c r="C96" i="21"/>
  <c r="B96" i="21"/>
  <c r="A96" i="21"/>
  <c r="D95" i="21"/>
  <c r="C95" i="21"/>
  <c r="B95" i="21"/>
  <c r="A95" i="21"/>
  <c r="D94" i="21"/>
  <c r="C94" i="21"/>
  <c r="B94" i="21"/>
  <c r="A94" i="21"/>
  <c r="D93" i="21"/>
  <c r="C93" i="21"/>
  <c r="B93" i="21"/>
  <c r="A93" i="21"/>
  <c r="D92" i="21"/>
  <c r="C92" i="21"/>
  <c r="B92" i="21"/>
  <c r="A92" i="21"/>
  <c r="D91" i="21"/>
  <c r="C91" i="21"/>
  <c r="B91" i="21"/>
  <c r="A91" i="21"/>
  <c r="D90" i="21"/>
  <c r="C90" i="21"/>
  <c r="B90" i="21"/>
  <c r="A90" i="21"/>
  <c r="D89" i="21"/>
  <c r="C89" i="21"/>
  <c r="B89" i="21"/>
  <c r="A89" i="21"/>
  <c r="D88" i="21"/>
  <c r="C88" i="21"/>
  <c r="B88" i="21"/>
  <c r="A88" i="21"/>
  <c r="D87" i="21"/>
  <c r="C87" i="21"/>
  <c r="B87" i="21"/>
  <c r="A87" i="21"/>
  <c r="D86" i="21"/>
  <c r="C86" i="21"/>
  <c r="B86" i="21"/>
  <c r="A86" i="21"/>
  <c r="D85" i="21"/>
  <c r="C85" i="21"/>
  <c r="B85" i="21"/>
  <c r="A85" i="21"/>
  <c r="D84" i="21"/>
  <c r="C84" i="21"/>
  <c r="B84" i="21"/>
  <c r="A84" i="21"/>
  <c r="D83" i="21"/>
  <c r="C83" i="21"/>
  <c r="B83" i="21"/>
  <c r="A83" i="21"/>
  <c r="D82" i="21"/>
  <c r="C82" i="21"/>
  <c r="B82" i="21"/>
  <c r="A82" i="21"/>
  <c r="D81" i="21"/>
  <c r="C81" i="21"/>
  <c r="B81" i="21"/>
  <c r="A81" i="21"/>
  <c r="D80" i="21"/>
  <c r="C80" i="21"/>
  <c r="B80" i="21"/>
  <c r="A80" i="21"/>
  <c r="D79" i="21"/>
  <c r="C79" i="21"/>
  <c r="B79" i="21"/>
  <c r="A79" i="21"/>
  <c r="D78" i="21"/>
  <c r="C78" i="21"/>
  <c r="B78" i="21"/>
  <c r="A78" i="21"/>
  <c r="D77" i="21"/>
  <c r="C77" i="21"/>
  <c r="B77" i="21"/>
  <c r="A77" i="21"/>
  <c r="D76" i="21"/>
  <c r="C76" i="21"/>
  <c r="B76" i="21"/>
  <c r="A76" i="21"/>
  <c r="D75" i="21"/>
  <c r="C75" i="21"/>
  <c r="B75" i="21"/>
  <c r="A75" i="21"/>
  <c r="D74" i="21"/>
  <c r="C74" i="21"/>
  <c r="B74" i="21"/>
  <c r="A74" i="21"/>
  <c r="D73" i="21"/>
  <c r="C73" i="21"/>
  <c r="B73" i="21"/>
  <c r="A73" i="21"/>
  <c r="D72" i="21"/>
  <c r="C72" i="21"/>
  <c r="B72" i="21"/>
  <c r="A72" i="21"/>
  <c r="D71" i="21"/>
  <c r="C71" i="21"/>
  <c r="B71" i="21"/>
  <c r="A71" i="21"/>
  <c r="D70" i="21"/>
  <c r="C70" i="21"/>
  <c r="B70" i="21"/>
  <c r="A70" i="21"/>
  <c r="D69" i="21"/>
  <c r="C69" i="21"/>
  <c r="B69" i="21"/>
  <c r="A69" i="21"/>
  <c r="D68" i="21"/>
  <c r="C68" i="21"/>
  <c r="B68" i="21"/>
  <c r="A68" i="21"/>
  <c r="D67" i="21"/>
  <c r="C67" i="21"/>
  <c r="B67" i="21"/>
  <c r="A67" i="21"/>
  <c r="D66" i="21"/>
  <c r="C66" i="21"/>
  <c r="B66" i="21"/>
  <c r="A66" i="21"/>
  <c r="D65" i="21"/>
  <c r="C65" i="21"/>
  <c r="B65" i="21"/>
  <c r="A65" i="21"/>
  <c r="D64" i="21"/>
  <c r="C64" i="21"/>
  <c r="B64" i="21"/>
  <c r="A64" i="21"/>
  <c r="D63" i="21"/>
  <c r="C63" i="21"/>
  <c r="B63" i="21"/>
  <c r="A63" i="21"/>
  <c r="D62" i="21"/>
  <c r="C62" i="21"/>
  <c r="B62" i="21"/>
  <c r="A62" i="21"/>
  <c r="D61" i="21"/>
  <c r="C61" i="21"/>
  <c r="B61" i="21"/>
  <c r="A61" i="21"/>
  <c r="D60" i="21"/>
  <c r="C60" i="21"/>
  <c r="B60" i="21"/>
  <c r="A60" i="21"/>
  <c r="D59" i="21"/>
  <c r="C59" i="21"/>
  <c r="B59" i="21"/>
  <c r="A59" i="21"/>
  <c r="D58" i="21"/>
  <c r="C58" i="21"/>
  <c r="B58" i="21"/>
  <c r="A58" i="21"/>
  <c r="D57" i="21"/>
  <c r="C57" i="21"/>
  <c r="B57" i="21"/>
  <c r="A57" i="21"/>
  <c r="D56" i="21"/>
  <c r="C56" i="21"/>
  <c r="B56" i="21"/>
  <c r="A56" i="21"/>
  <c r="D55" i="21"/>
  <c r="C55" i="21"/>
  <c r="B55" i="21"/>
  <c r="A55" i="21"/>
  <c r="D54" i="21"/>
  <c r="C54" i="21"/>
  <c r="B54" i="21"/>
  <c r="A54" i="21"/>
  <c r="D53" i="21"/>
  <c r="C53" i="21"/>
  <c r="B53" i="21"/>
  <c r="A53" i="21"/>
  <c r="D52" i="21"/>
  <c r="C52" i="21"/>
  <c r="B52" i="21"/>
  <c r="A52" i="21"/>
  <c r="D51" i="21"/>
  <c r="C51" i="21"/>
  <c r="B51" i="21"/>
  <c r="A51" i="21"/>
  <c r="D50" i="21"/>
  <c r="C50" i="21"/>
  <c r="B50" i="21"/>
  <c r="A50" i="21"/>
  <c r="D49" i="21"/>
  <c r="C49" i="21"/>
  <c r="B49" i="21"/>
  <c r="A49" i="21"/>
  <c r="D48" i="21"/>
  <c r="C48" i="21"/>
  <c r="B48" i="21"/>
  <c r="A48" i="21"/>
  <c r="D47" i="21"/>
  <c r="C47" i="21"/>
  <c r="B47" i="21"/>
  <c r="A47" i="21"/>
  <c r="D46" i="21"/>
  <c r="C46" i="21"/>
  <c r="B46" i="21"/>
  <c r="A46" i="21"/>
  <c r="D45" i="21"/>
  <c r="C45" i="21"/>
  <c r="B45" i="21"/>
  <c r="A45" i="21"/>
  <c r="D44" i="21"/>
  <c r="C44" i="21"/>
  <c r="B44" i="21"/>
  <c r="A44" i="21"/>
  <c r="D43" i="21"/>
  <c r="C43" i="21"/>
  <c r="B43" i="21"/>
  <c r="A43" i="21"/>
  <c r="D42" i="21"/>
  <c r="C42" i="21"/>
  <c r="B42" i="21"/>
  <c r="A42" i="21"/>
  <c r="D41" i="21"/>
  <c r="C41" i="21"/>
  <c r="B41" i="21"/>
  <c r="A41" i="21"/>
  <c r="D40" i="21"/>
  <c r="C40" i="21"/>
  <c r="B40" i="21"/>
  <c r="A40" i="21"/>
  <c r="D39" i="21"/>
  <c r="C39" i="21"/>
  <c r="B39" i="21"/>
  <c r="A39" i="21"/>
  <c r="D38" i="21"/>
  <c r="C38" i="21"/>
  <c r="B38" i="21"/>
  <c r="A38" i="21"/>
  <c r="D37" i="21"/>
  <c r="C37" i="21"/>
  <c r="B37" i="21"/>
  <c r="A37" i="21"/>
  <c r="D36" i="21"/>
  <c r="C36" i="21"/>
  <c r="B36" i="21"/>
  <c r="A36" i="21"/>
  <c r="D35" i="21"/>
  <c r="C35" i="21"/>
  <c r="B35" i="21"/>
  <c r="A35" i="21"/>
  <c r="D34" i="21"/>
  <c r="C34" i="21"/>
  <c r="B34" i="21"/>
  <c r="A34" i="21"/>
  <c r="D33" i="21"/>
  <c r="C33" i="21"/>
  <c r="B33" i="21"/>
  <c r="A33" i="21"/>
  <c r="D32" i="21"/>
  <c r="C32" i="21"/>
  <c r="B32" i="21"/>
  <c r="A32" i="21"/>
  <c r="D31" i="21"/>
  <c r="C31" i="21"/>
  <c r="B31" i="21"/>
  <c r="A31" i="21"/>
  <c r="D30" i="21"/>
  <c r="C30" i="21"/>
  <c r="B30" i="21"/>
  <c r="A30" i="21"/>
  <c r="D29" i="21"/>
  <c r="C29" i="21"/>
  <c r="B29" i="21"/>
  <c r="A29" i="21"/>
  <c r="D28" i="21"/>
  <c r="C28" i="21"/>
  <c r="B28" i="21"/>
  <c r="A28" i="21"/>
  <c r="D27" i="21"/>
  <c r="C27" i="21"/>
  <c r="B27" i="21"/>
  <c r="A27" i="21"/>
  <c r="D26" i="21"/>
  <c r="C26" i="21"/>
  <c r="B26" i="21"/>
  <c r="A26" i="21"/>
  <c r="D25" i="21"/>
  <c r="C25" i="21"/>
  <c r="B25" i="21"/>
  <c r="A25" i="21"/>
  <c r="D24" i="21"/>
  <c r="C24" i="21"/>
  <c r="B24" i="21"/>
  <c r="A24" i="21"/>
  <c r="D23" i="21"/>
  <c r="C23" i="21"/>
  <c r="B23" i="21"/>
  <c r="A23" i="21"/>
  <c r="D22" i="21"/>
  <c r="C22" i="21"/>
  <c r="B22" i="21"/>
  <c r="A22" i="21"/>
  <c r="D21" i="21"/>
  <c r="C21" i="21"/>
  <c r="B21" i="21"/>
  <c r="A21" i="21"/>
  <c r="D20" i="21"/>
  <c r="C20" i="21"/>
  <c r="B20" i="21"/>
  <c r="A20" i="21"/>
  <c r="D19" i="21"/>
  <c r="C19" i="21"/>
  <c r="B19" i="21"/>
  <c r="A19" i="21"/>
  <c r="D18" i="21"/>
  <c r="C18" i="21"/>
  <c r="B18" i="21"/>
  <c r="A18" i="21"/>
  <c r="D17" i="21"/>
  <c r="C17" i="21"/>
  <c r="B17" i="21"/>
  <c r="A17" i="21"/>
  <c r="D16" i="21"/>
  <c r="C16" i="21"/>
  <c r="B16" i="21"/>
  <c r="A16" i="21"/>
  <c r="D15" i="21"/>
  <c r="C15" i="21"/>
  <c r="B15" i="21"/>
  <c r="A15" i="21"/>
  <c r="D14" i="21"/>
  <c r="C14" i="21"/>
  <c r="B14" i="21"/>
  <c r="A14" i="21"/>
  <c r="D13" i="21"/>
  <c r="C13" i="21"/>
  <c r="B13" i="21"/>
  <c r="A13" i="21"/>
  <c r="D12" i="21"/>
  <c r="C12" i="21"/>
  <c r="B12" i="21"/>
  <c r="A12" i="21"/>
  <c r="D11" i="21"/>
  <c r="C11" i="21"/>
  <c r="B11" i="21"/>
  <c r="A11" i="21"/>
  <c r="D10" i="21"/>
  <c r="C10" i="21"/>
  <c r="B10" i="21"/>
  <c r="A10" i="21"/>
  <c r="D9" i="21"/>
  <c r="C9" i="21"/>
  <c r="B9" i="21"/>
  <c r="A9" i="21"/>
  <c r="D8" i="21"/>
  <c r="C8" i="21"/>
  <c r="B8" i="21"/>
  <c r="A8" i="21"/>
  <c r="D7" i="21"/>
  <c r="C7" i="21"/>
  <c r="B7" i="21"/>
  <c r="A7" i="21"/>
  <c r="D6" i="21"/>
  <c r="C6" i="21"/>
  <c r="B6" i="21"/>
  <c r="A6" i="21"/>
  <c r="E938" i="20" l="1"/>
  <c r="D938" i="20"/>
  <c r="C938" i="20"/>
  <c r="B938" i="20"/>
  <c r="A938" i="20"/>
  <c r="E937" i="20"/>
  <c r="D937" i="20"/>
  <c r="C937" i="20"/>
  <c r="B937" i="20"/>
  <c r="A937" i="20"/>
  <c r="E936" i="20"/>
  <c r="D936" i="20"/>
  <c r="C936" i="20"/>
  <c r="B936" i="20"/>
  <c r="A936" i="20"/>
  <c r="E935" i="20"/>
  <c r="D935" i="20"/>
  <c r="C935" i="20"/>
  <c r="B935" i="20"/>
  <c r="A935" i="20"/>
  <c r="E934" i="20"/>
  <c r="D934" i="20"/>
  <c r="C934" i="20"/>
  <c r="B934" i="20"/>
  <c r="A934" i="20"/>
  <c r="E933" i="20"/>
  <c r="D933" i="20"/>
  <c r="C933" i="20"/>
  <c r="B933" i="20"/>
  <c r="A933" i="20"/>
  <c r="E932" i="20"/>
  <c r="D932" i="20"/>
  <c r="C932" i="20"/>
  <c r="B932" i="20"/>
  <c r="A932" i="20"/>
  <c r="E931" i="20"/>
  <c r="D931" i="20"/>
  <c r="C931" i="20"/>
  <c r="B931" i="20"/>
  <c r="A931" i="20"/>
  <c r="E930" i="20"/>
  <c r="D930" i="20"/>
  <c r="C930" i="20"/>
  <c r="B930" i="20"/>
  <c r="A930" i="20"/>
  <c r="E929" i="20"/>
  <c r="D929" i="20"/>
  <c r="C929" i="20"/>
  <c r="B929" i="20"/>
  <c r="A929" i="20"/>
  <c r="E928" i="20"/>
  <c r="D928" i="20"/>
  <c r="C928" i="20"/>
  <c r="B928" i="20"/>
  <c r="A928" i="20"/>
  <c r="E927" i="20"/>
  <c r="D927" i="20"/>
  <c r="C927" i="20"/>
  <c r="B927" i="20"/>
  <c r="A927" i="20"/>
  <c r="E926" i="20"/>
  <c r="D926" i="20"/>
  <c r="C926" i="20"/>
  <c r="B926" i="20"/>
  <c r="A926" i="20"/>
  <c r="E925" i="20"/>
  <c r="D925" i="20"/>
  <c r="C925" i="20"/>
  <c r="B925" i="20"/>
  <c r="A925" i="20"/>
  <c r="E924" i="20"/>
  <c r="D924" i="20"/>
  <c r="C924" i="20"/>
  <c r="B924" i="20"/>
  <c r="A924" i="20"/>
  <c r="E923" i="20"/>
  <c r="D923" i="20"/>
  <c r="C923" i="20"/>
  <c r="B923" i="20"/>
  <c r="A923" i="20"/>
  <c r="E922" i="20"/>
  <c r="D922" i="20"/>
  <c r="C922" i="20"/>
  <c r="B922" i="20"/>
  <c r="A922" i="20"/>
  <c r="E921" i="20"/>
  <c r="D921" i="20"/>
  <c r="C921" i="20"/>
  <c r="B921" i="20"/>
  <c r="A921" i="20"/>
  <c r="E920" i="20"/>
  <c r="D920" i="20"/>
  <c r="C920" i="20"/>
  <c r="B920" i="20"/>
  <c r="A920" i="20"/>
  <c r="E919" i="20"/>
  <c r="D919" i="20"/>
  <c r="C919" i="20"/>
  <c r="B919" i="20"/>
  <c r="A919" i="20"/>
  <c r="E918" i="20"/>
  <c r="D918" i="20"/>
  <c r="C918" i="20"/>
  <c r="B918" i="20"/>
  <c r="A918" i="20"/>
  <c r="E917" i="20"/>
  <c r="D917" i="20"/>
  <c r="C917" i="20"/>
  <c r="B917" i="20"/>
  <c r="A917" i="20"/>
  <c r="E916" i="20"/>
  <c r="D916" i="20"/>
  <c r="C916" i="20"/>
  <c r="B916" i="20"/>
  <c r="A916" i="20"/>
  <c r="E915" i="20"/>
  <c r="D915" i="20"/>
  <c r="C915" i="20"/>
  <c r="B915" i="20"/>
  <c r="A915" i="20"/>
  <c r="E914" i="20"/>
  <c r="D914" i="20"/>
  <c r="C914" i="20"/>
  <c r="B914" i="20"/>
  <c r="A914" i="20"/>
  <c r="E913" i="20"/>
  <c r="D913" i="20"/>
  <c r="C913" i="20"/>
  <c r="B913" i="20"/>
  <c r="A913" i="20"/>
  <c r="E912" i="20"/>
  <c r="D912" i="20"/>
  <c r="C912" i="20"/>
  <c r="B912" i="20"/>
  <c r="A912" i="20"/>
  <c r="E911" i="20"/>
  <c r="D911" i="20"/>
  <c r="C911" i="20"/>
  <c r="B911" i="20"/>
  <c r="A911" i="20"/>
  <c r="E910" i="20"/>
  <c r="D910" i="20"/>
  <c r="C910" i="20"/>
  <c r="B910" i="20"/>
  <c r="A910" i="20"/>
  <c r="E909" i="20"/>
  <c r="D909" i="20"/>
  <c r="C909" i="20"/>
  <c r="B909" i="20"/>
  <c r="A909" i="20"/>
  <c r="E908" i="20"/>
  <c r="D908" i="20"/>
  <c r="C908" i="20"/>
  <c r="B908" i="20"/>
  <c r="A908" i="20"/>
  <c r="E907" i="20"/>
  <c r="D907" i="20"/>
  <c r="C907" i="20"/>
  <c r="B907" i="20"/>
  <c r="A907" i="20"/>
  <c r="E906" i="20"/>
  <c r="D906" i="20"/>
  <c r="C906" i="20"/>
  <c r="B906" i="20"/>
  <c r="A906" i="20"/>
  <c r="E905" i="20"/>
  <c r="D905" i="20"/>
  <c r="C905" i="20"/>
  <c r="B905" i="20"/>
  <c r="A905" i="20"/>
  <c r="E904" i="20"/>
  <c r="D904" i="20"/>
  <c r="C904" i="20"/>
  <c r="B904" i="20"/>
  <c r="A904" i="20"/>
  <c r="E903" i="20"/>
  <c r="D903" i="20"/>
  <c r="C903" i="20"/>
  <c r="B903" i="20"/>
  <c r="A903" i="20"/>
  <c r="E902" i="20"/>
  <c r="D902" i="20"/>
  <c r="C902" i="20"/>
  <c r="B902" i="20"/>
  <c r="A902" i="20"/>
  <c r="E901" i="20"/>
  <c r="D901" i="20"/>
  <c r="C901" i="20"/>
  <c r="B901" i="20"/>
  <c r="A901" i="20"/>
  <c r="E900" i="20"/>
  <c r="D900" i="20"/>
  <c r="C900" i="20"/>
  <c r="B900" i="20"/>
  <c r="A900" i="20"/>
  <c r="E899" i="20"/>
  <c r="D899" i="20"/>
  <c r="C899" i="20"/>
  <c r="B899" i="20"/>
  <c r="A899" i="20"/>
  <c r="E898" i="20"/>
  <c r="D898" i="20"/>
  <c r="C898" i="20"/>
  <c r="B898" i="20"/>
  <c r="A898" i="20"/>
  <c r="E897" i="20"/>
  <c r="D897" i="20"/>
  <c r="C897" i="20"/>
  <c r="B897" i="20"/>
  <c r="A897" i="20"/>
  <c r="E896" i="20"/>
  <c r="D896" i="20"/>
  <c r="C896" i="20"/>
  <c r="B896" i="20"/>
  <c r="A896" i="20"/>
  <c r="E895" i="20"/>
  <c r="D895" i="20"/>
  <c r="C895" i="20"/>
  <c r="B895" i="20"/>
  <c r="A895" i="20"/>
  <c r="E894" i="20"/>
  <c r="D894" i="20"/>
  <c r="C894" i="20"/>
  <c r="B894" i="20"/>
  <c r="A894" i="20"/>
  <c r="E893" i="20"/>
  <c r="D893" i="20"/>
  <c r="C893" i="20"/>
  <c r="B893" i="20"/>
  <c r="A893" i="20"/>
  <c r="E892" i="20"/>
  <c r="D892" i="20"/>
  <c r="C892" i="20"/>
  <c r="B892" i="20"/>
  <c r="A892" i="20"/>
  <c r="E891" i="20"/>
  <c r="D891" i="20"/>
  <c r="C891" i="20"/>
  <c r="B891" i="20"/>
  <c r="A891" i="20"/>
  <c r="E890" i="20"/>
  <c r="D890" i="20"/>
  <c r="C890" i="20"/>
  <c r="B890" i="20"/>
  <c r="A890" i="20"/>
  <c r="E889" i="20"/>
  <c r="D889" i="20"/>
  <c r="C889" i="20"/>
  <c r="B889" i="20"/>
  <c r="A889" i="20"/>
  <c r="E888" i="20"/>
  <c r="D888" i="20"/>
  <c r="C888" i="20"/>
  <c r="B888" i="20"/>
  <c r="A888" i="20"/>
  <c r="E887" i="20"/>
  <c r="D887" i="20"/>
  <c r="C887" i="20"/>
  <c r="B887" i="20"/>
  <c r="A887" i="20"/>
  <c r="E886" i="20"/>
  <c r="D886" i="20"/>
  <c r="C886" i="20"/>
  <c r="B886" i="20"/>
  <c r="A886" i="20"/>
  <c r="E885" i="20"/>
  <c r="D885" i="20"/>
  <c r="C885" i="20"/>
  <c r="B885" i="20"/>
  <c r="A885" i="20"/>
  <c r="E884" i="20"/>
  <c r="D884" i="20"/>
  <c r="C884" i="20"/>
  <c r="B884" i="20"/>
  <c r="A884" i="20"/>
  <c r="E883" i="20"/>
  <c r="D883" i="20"/>
  <c r="C883" i="20"/>
  <c r="B883" i="20"/>
  <c r="A883" i="20"/>
  <c r="E882" i="20"/>
  <c r="D882" i="20"/>
  <c r="C882" i="20"/>
  <c r="B882" i="20"/>
  <c r="A882" i="20"/>
  <c r="E881" i="20"/>
  <c r="D881" i="20"/>
  <c r="C881" i="20"/>
  <c r="B881" i="20"/>
  <c r="A881" i="20"/>
  <c r="E880" i="20"/>
  <c r="D880" i="20"/>
  <c r="C880" i="20"/>
  <c r="B880" i="20"/>
  <c r="A880" i="20"/>
  <c r="E879" i="20"/>
  <c r="D879" i="20"/>
  <c r="C879" i="20"/>
  <c r="B879" i="20"/>
  <c r="A879" i="20"/>
  <c r="E878" i="20"/>
  <c r="D878" i="20"/>
  <c r="C878" i="20"/>
  <c r="B878" i="20"/>
  <c r="A878" i="20"/>
  <c r="E877" i="20"/>
  <c r="D877" i="20"/>
  <c r="C877" i="20"/>
  <c r="B877" i="20"/>
  <c r="A877" i="20"/>
  <c r="E876" i="20"/>
  <c r="D876" i="20"/>
  <c r="C876" i="20"/>
  <c r="B876" i="20"/>
  <c r="A876" i="20"/>
  <c r="E875" i="20"/>
  <c r="D875" i="20"/>
  <c r="C875" i="20"/>
  <c r="B875" i="20"/>
  <c r="A875" i="20"/>
  <c r="E874" i="20"/>
  <c r="D874" i="20"/>
  <c r="C874" i="20"/>
  <c r="B874" i="20"/>
  <c r="A874" i="20"/>
  <c r="E873" i="20"/>
  <c r="D873" i="20"/>
  <c r="C873" i="20"/>
  <c r="B873" i="20"/>
  <c r="A873" i="20"/>
  <c r="E872" i="20"/>
  <c r="D872" i="20"/>
  <c r="C872" i="20"/>
  <c r="B872" i="20"/>
  <c r="A872" i="20"/>
  <c r="E871" i="20"/>
  <c r="D871" i="20"/>
  <c r="C871" i="20"/>
  <c r="B871" i="20"/>
  <c r="A871" i="20"/>
  <c r="E870" i="20"/>
  <c r="D870" i="20"/>
  <c r="C870" i="20"/>
  <c r="B870" i="20"/>
  <c r="A870" i="20"/>
  <c r="E869" i="20"/>
  <c r="D869" i="20"/>
  <c r="C869" i="20"/>
  <c r="B869" i="20"/>
  <c r="A869" i="20"/>
  <c r="E868" i="20"/>
  <c r="D868" i="20"/>
  <c r="C868" i="20"/>
  <c r="B868" i="20"/>
  <c r="A868" i="20"/>
  <c r="E867" i="20"/>
  <c r="D867" i="20"/>
  <c r="C867" i="20"/>
  <c r="B867" i="20"/>
  <c r="A867" i="20"/>
  <c r="E866" i="20"/>
  <c r="D866" i="20"/>
  <c r="C866" i="20"/>
  <c r="B866" i="20"/>
  <c r="A866" i="20"/>
  <c r="E865" i="20"/>
  <c r="D865" i="20"/>
  <c r="C865" i="20"/>
  <c r="B865" i="20"/>
  <c r="A865" i="20"/>
  <c r="E864" i="20"/>
  <c r="D864" i="20"/>
  <c r="C864" i="20"/>
  <c r="B864" i="20"/>
  <c r="A864" i="20"/>
  <c r="E863" i="20"/>
  <c r="D863" i="20"/>
  <c r="C863" i="20"/>
  <c r="B863" i="20"/>
  <c r="A863" i="20"/>
  <c r="E862" i="20"/>
  <c r="D862" i="20"/>
  <c r="C862" i="20"/>
  <c r="B862" i="20"/>
  <c r="A862" i="20"/>
  <c r="E861" i="20"/>
  <c r="D861" i="20"/>
  <c r="C861" i="20"/>
  <c r="B861" i="20"/>
  <c r="A861" i="20"/>
  <c r="E860" i="20"/>
  <c r="D860" i="20"/>
  <c r="C860" i="20"/>
  <c r="B860" i="20"/>
  <c r="A860" i="20"/>
  <c r="E859" i="20"/>
  <c r="D859" i="20"/>
  <c r="C859" i="20"/>
  <c r="B859" i="20"/>
  <c r="A859" i="20"/>
  <c r="E858" i="20"/>
  <c r="D858" i="20"/>
  <c r="C858" i="20"/>
  <c r="B858" i="20"/>
  <c r="A858" i="20"/>
  <c r="E857" i="20"/>
  <c r="D857" i="20"/>
  <c r="C857" i="20"/>
  <c r="B857" i="20"/>
  <c r="A857" i="20"/>
  <c r="E856" i="20"/>
  <c r="D856" i="20"/>
  <c r="C856" i="20"/>
  <c r="B856" i="20"/>
  <c r="A856" i="20"/>
  <c r="E855" i="20"/>
  <c r="D855" i="20"/>
  <c r="C855" i="20"/>
  <c r="B855" i="20"/>
  <c r="A855" i="20"/>
  <c r="E854" i="20"/>
  <c r="D854" i="20"/>
  <c r="C854" i="20"/>
  <c r="B854" i="20"/>
  <c r="A854" i="20"/>
  <c r="E853" i="20"/>
  <c r="D853" i="20"/>
  <c r="C853" i="20"/>
  <c r="B853" i="20"/>
  <c r="A853" i="20"/>
  <c r="E852" i="20"/>
  <c r="D852" i="20"/>
  <c r="C852" i="20"/>
  <c r="B852" i="20"/>
  <c r="A852" i="20"/>
  <c r="E851" i="20"/>
  <c r="D851" i="20"/>
  <c r="C851" i="20"/>
  <c r="B851" i="20"/>
  <c r="A851" i="20"/>
  <c r="E850" i="20"/>
  <c r="D850" i="20"/>
  <c r="C850" i="20"/>
  <c r="B850" i="20"/>
  <c r="A850" i="20"/>
  <c r="E849" i="20"/>
  <c r="D849" i="20"/>
  <c r="C849" i="20"/>
  <c r="B849" i="20"/>
  <c r="A849" i="20"/>
  <c r="E848" i="20"/>
  <c r="D848" i="20"/>
  <c r="C848" i="20"/>
  <c r="B848" i="20"/>
  <c r="A848" i="20"/>
  <c r="E847" i="20"/>
  <c r="D847" i="20"/>
  <c r="C847" i="20"/>
  <c r="B847" i="20"/>
  <c r="A847" i="20"/>
  <c r="E846" i="20"/>
  <c r="D846" i="20"/>
  <c r="C846" i="20"/>
  <c r="B846" i="20"/>
  <c r="A846" i="20"/>
  <c r="E845" i="20"/>
  <c r="D845" i="20"/>
  <c r="C845" i="20"/>
  <c r="B845" i="20"/>
  <c r="A845" i="20"/>
  <c r="E844" i="20"/>
  <c r="D844" i="20"/>
  <c r="C844" i="20"/>
  <c r="B844" i="20"/>
  <c r="A844" i="20"/>
  <c r="E843" i="20"/>
  <c r="D843" i="20"/>
  <c r="C843" i="20"/>
  <c r="B843" i="20"/>
  <c r="A843" i="20"/>
  <c r="E842" i="20"/>
  <c r="D842" i="20"/>
  <c r="C842" i="20"/>
  <c r="B842" i="20"/>
  <c r="A842" i="20"/>
  <c r="E841" i="20"/>
  <c r="D841" i="20"/>
  <c r="C841" i="20"/>
  <c r="B841" i="20"/>
  <c r="A841" i="20"/>
  <c r="E840" i="20"/>
  <c r="D840" i="20"/>
  <c r="C840" i="20"/>
  <c r="B840" i="20"/>
  <c r="A840" i="20"/>
  <c r="E839" i="20"/>
  <c r="D839" i="20"/>
  <c r="C839" i="20"/>
  <c r="B839" i="20"/>
  <c r="A839" i="20"/>
  <c r="E838" i="20"/>
  <c r="D838" i="20"/>
  <c r="C838" i="20"/>
  <c r="B838" i="20"/>
  <c r="A838" i="20"/>
  <c r="E837" i="20"/>
  <c r="D837" i="20"/>
  <c r="C837" i="20"/>
  <c r="B837" i="20"/>
  <c r="A837" i="20"/>
  <c r="E836" i="20"/>
  <c r="D836" i="20"/>
  <c r="C836" i="20"/>
  <c r="B836" i="20"/>
  <c r="A836" i="20"/>
  <c r="E835" i="20"/>
  <c r="D835" i="20"/>
  <c r="C835" i="20"/>
  <c r="B835" i="20"/>
  <c r="A835" i="20"/>
  <c r="E834" i="20"/>
  <c r="D834" i="20"/>
  <c r="C834" i="20"/>
  <c r="B834" i="20"/>
  <c r="A834" i="20"/>
  <c r="E833" i="20"/>
  <c r="D833" i="20"/>
  <c r="C833" i="20"/>
  <c r="B833" i="20"/>
  <c r="A833" i="20"/>
  <c r="E832" i="20"/>
  <c r="D832" i="20"/>
  <c r="C832" i="20"/>
  <c r="B832" i="20"/>
  <c r="A832" i="20"/>
  <c r="E831" i="20"/>
  <c r="D831" i="20"/>
  <c r="C831" i="20"/>
  <c r="B831" i="20"/>
  <c r="A831" i="20"/>
  <c r="E830" i="20"/>
  <c r="D830" i="20"/>
  <c r="C830" i="20"/>
  <c r="B830" i="20"/>
  <c r="A830" i="20"/>
  <c r="E829" i="20"/>
  <c r="D829" i="20"/>
  <c r="C829" i="20"/>
  <c r="B829" i="20"/>
  <c r="A829" i="20"/>
  <c r="E828" i="20"/>
  <c r="D828" i="20"/>
  <c r="C828" i="20"/>
  <c r="B828" i="20"/>
  <c r="A828" i="20"/>
  <c r="E827" i="20"/>
  <c r="D827" i="20"/>
  <c r="C827" i="20"/>
  <c r="B827" i="20"/>
  <c r="A827" i="20"/>
  <c r="E826" i="20"/>
  <c r="D826" i="20"/>
  <c r="C826" i="20"/>
  <c r="B826" i="20"/>
  <c r="A826" i="20"/>
  <c r="E825" i="20"/>
  <c r="D825" i="20"/>
  <c r="C825" i="20"/>
  <c r="B825" i="20"/>
  <c r="A825" i="20"/>
  <c r="E824" i="20"/>
  <c r="D824" i="20"/>
  <c r="C824" i="20"/>
  <c r="B824" i="20"/>
  <c r="A824" i="20"/>
  <c r="E823" i="20"/>
  <c r="D823" i="20"/>
  <c r="C823" i="20"/>
  <c r="B823" i="20"/>
  <c r="A823" i="20"/>
  <c r="E822" i="20"/>
  <c r="D822" i="20"/>
  <c r="C822" i="20"/>
  <c r="B822" i="20"/>
  <c r="A822" i="20"/>
  <c r="E821" i="20"/>
  <c r="D821" i="20"/>
  <c r="C821" i="20"/>
  <c r="B821" i="20"/>
  <c r="A821" i="20"/>
  <c r="E820" i="20"/>
  <c r="D820" i="20"/>
  <c r="C820" i="20"/>
  <c r="B820" i="20"/>
  <c r="A820" i="20"/>
  <c r="E819" i="20"/>
  <c r="D819" i="20"/>
  <c r="C819" i="20"/>
  <c r="B819" i="20"/>
  <c r="A819" i="20"/>
  <c r="E818" i="20"/>
  <c r="D818" i="20"/>
  <c r="C818" i="20"/>
  <c r="B818" i="20"/>
  <c r="A818" i="20"/>
  <c r="E817" i="20"/>
  <c r="D817" i="20"/>
  <c r="C817" i="20"/>
  <c r="B817" i="20"/>
  <c r="A817" i="20"/>
  <c r="E816" i="20"/>
  <c r="D816" i="20"/>
  <c r="C816" i="20"/>
  <c r="B816" i="20"/>
  <c r="A816" i="20"/>
  <c r="E815" i="20"/>
  <c r="D815" i="20"/>
  <c r="C815" i="20"/>
  <c r="B815" i="20"/>
  <c r="A815" i="20"/>
  <c r="E814" i="20"/>
  <c r="D814" i="20"/>
  <c r="C814" i="20"/>
  <c r="B814" i="20"/>
  <c r="A814" i="20"/>
  <c r="E813" i="20"/>
  <c r="D813" i="20"/>
  <c r="C813" i="20"/>
  <c r="B813" i="20"/>
  <c r="A813" i="20"/>
  <c r="E812" i="20"/>
  <c r="D812" i="20"/>
  <c r="C812" i="20"/>
  <c r="B812" i="20"/>
  <c r="A812" i="20"/>
  <c r="E811" i="20"/>
  <c r="D811" i="20"/>
  <c r="C811" i="20"/>
  <c r="B811" i="20"/>
  <c r="A811" i="20"/>
  <c r="E810" i="20"/>
  <c r="D810" i="20"/>
  <c r="C810" i="20"/>
  <c r="B810" i="20"/>
  <c r="A810" i="20"/>
  <c r="E809" i="20"/>
  <c r="D809" i="20"/>
  <c r="C809" i="20"/>
  <c r="B809" i="20"/>
  <c r="A809" i="20"/>
  <c r="E808" i="20"/>
  <c r="D808" i="20"/>
  <c r="C808" i="20"/>
  <c r="B808" i="20"/>
  <c r="A808" i="20"/>
  <c r="E807" i="20"/>
  <c r="D807" i="20"/>
  <c r="C807" i="20"/>
  <c r="B807" i="20"/>
  <c r="A807" i="20"/>
  <c r="E806" i="20"/>
  <c r="D806" i="20"/>
  <c r="C806" i="20"/>
  <c r="B806" i="20"/>
  <c r="A806" i="20"/>
  <c r="E805" i="20"/>
  <c r="D805" i="20"/>
  <c r="C805" i="20"/>
  <c r="B805" i="20"/>
  <c r="A805" i="20"/>
  <c r="E804" i="20"/>
  <c r="D804" i="20"/>
  <c r="C804" i="20"/>
  <c r="B804" i="20"/>
  <c r="A804" i="20"/>
  <c r="E803" i="20"/>
  <c r="D803" i="20"/>
  <c r="C803" i="20"/>
  <c r="B803" i="20"/>
  <c r="A803" i="20"/>
  <c r="E802" i="20"/>
  <c r="D802" i="20"/>
  <c r="C802" i="20"/>
  <c r="B802" i="20"/>
  <c r="A802" i="20"/>
  <c r="E801" i="20"/>
  <c r="D801" i="20"/>
  <c r="C801" i="20"/>
  <c r="B801" i="20"/>
  <c r="A801" i="20"/>
  <c r="E800" i="20"/>
  <c r="D800" i="20"/>
  <c r="C800" i="20"/>
  <c r="B800" i="20"/>
  <c r="A800" i="20"/>
  <c r="E799" i="20"/>
  <c r="D799" i="20"/>
  <c r="C799" i="20"/>
  <c r="B799" i="20"/>
  <c r="A799" i="20"/>
  <c r="E798" i="20"/>
  <c r="D798" i="20"/>
  <c r="C798" i="20"/>
  <c r="B798" i="20"/>
  <c r="A798" i="20"/>
  <c r="E797" i="20"/>
  <c r="D797" i="20"/>
  <c r="C797" i="20"/>
  <c r="B797" i="20"/>
  <c r="A797" i="20"/>
  <c r="E796" i="20"/>
  <c r="D796" i="20"/>
  <c r="C796" i="20"/>
  <c r="B796" i="20"/>
  <c r="A796" i="20"/>
  <c r="E795" i="20"/>
  <c r="D795" i="20"/>
  <c r="C795" i="20"/>
  <c r="B795" i="20"/>
  <c r="A795" i="20"/>
  <c r="E794" i="20"/>
  <c r="D794" i="20"/>
  <c r="C794" i="20"/>
  <c r="B794" i="20"/>
  <c r="A794" i="20"/>
  <c r="E793" i="20"/>
  <c r="D793" i="20"/>
  <c r="C793" i="20"/>
  <c r="B793" i="20"/>
  <c r="A793" i="20"/>
  <c r="E792" i="20"/>
  <c r="D792" i="20"/>
  <c r="C792" i="20"/>
  <c r="B792" i="20"/>
  <c r="A792" i="20"/>
  <c r="E791" i="20"/>
  <c r="D791" i="20"/>
  <c r="C791" i="20"/>
  <c r="B791" i="20"/>
  <c r="A791" i="20"/>
  <c r="E790" i="20"/>
  <c r="D790" i="20"/>
  <c r="C790" i="20"/>
  <c r="B790" i="20"/>
  <c r="A790" i="20"/>
  <c r="E789" i="20"/>
  <c r="D789" i="20"/>
  <c r="C789" i="20"/>
  <c r="B789" i="20"/>
  <c r="A789" i="20"/>
  <c r="E788" i="20"/>
  <c r="D788" i="20"/>
  <c r="C788" i="20"/>
  <c r="B788" i="20"/>
  <c r="A788" i="20"/>
  <c r="E787" i="20"/>
  <c r="D787" i="20"/>
  <c r="C787" i="20"/>
  <c r="B787" i="20"/>
  <c r="A787" i="20"/>
  <c r="E786" i="20"/>
  <c r="D786" i="20"/>
  <c r="C786" i="20"/>
  <c r="B786" i="20"/>
  <c r="A786" i="20"/>
  <c r="E785" i="20"/>
  <c r="D785" i="20"/>
  <c r="C785" i="20"/>
  <c r="B785" i="20"/>
  <c r="A785" i="20"/>
  <c r="E784" i="20"/>
  <c r="D784" i="20"/>
  <c r="C784" i="20"/>
  <c r="B784" i="20"/>
  <c r="A784" i="20"/>
  <c r="E783" i="20"/>
  <c r="D783" i="20"/>
  <c r="C783" i="20"/>
  <c r="B783" i="20"/>
  <c r="A783" i="20"/>
  <c r="E782" i="20"/>
  <c r="D782" i="20"/>
  <c r="C782" i="20"/>
  <c r="B782" i="20"/>
  <c r="A782" i="20"/>
  <c r="E781" i="20"/>
  <c r="D781" i="20"/>
  <c r="C781" i="20"/>
  <c r="B781" i="20"/>
  <c r="A781" i="20"/>
  <c r="E780" i="20"/>
  <c r="D780" i="20"/>
  <c r="C780" i="20"/>
  <c r="B780" i="20"/>
  <c r="A780" i="20"/>
  <c r="E779" i="20"/>
  <c r="D779" i="20"/>
  <c r="C779" i="20"/>
  <c r="B779" i="20"/>
  <c r="A779" i="20"/>
  <c r="E778" i="20"/>
  <c r="D778" i="20"/>
  <c r="C778" i="20"/>
  <c r="B778" i="20"/>
  <c r="A778" i="20"/>
  <c r="E777" i="20"/>
  <c r="D777" i="20"/>
  <c r="C777" i="20"/>
  <c r="B777" i="20"/>
  <c r="A777" i="20"/>
  <c r="E776" i="20"/>
  <c r="D776" i="20"/>
  <c r="C776" i="20"/>
  <c r="B776" i="20"/>
  <c r="A776" i="20"/>
  <c r="E775" i="20"/>
  <c r="D775" i="20"/>
  <c r="C775" i="20"/>
  <c r="B775" i="20"/>
  <c r="A775" i="20"/>
  <c r="E774" i="20"/>
  <c r="D774" i="20"/>
  <c r="C774" i="20"/>
  <c r="B774" i="20"/>
  <c r="A774" i="20"/>
  <c r="E773" i="20"/>
  <c r="D773" i="20"/>
  <c r="C773" i="20"/>
  <c r="B773" i="20"/>
  <c r="A773" i="20"/>
  <c r="E772" i="20"/>
  <c r="D772" i="20"/>
  <c r="C772" i="20"/>
  <c r="B772" i="20"/>
  <c r="A772" i="20"/>
  <c r="E771" i="20"/>
  <c r="D771" i="20"/>
  <c r="C771" i="20"/>
  <c r="B771" i="20"/>
  <c r="A771" i="20"/>
  <c r="E770" i="20"/>
  <c r="D770" i="20"/>
  <c r="C770" i="20"/>
  <c r="B770" i="20"/>
  <c r="A770" i="20"/>
  <c r="E769" i="20"/>
  <c r="D769" i="20"/>
  <c r="C769" i="20"/>
  <c r="B769" i="20"/>
  <c r="A769" i="20"/>
  <c r="E768" i="20"/>
  <c r="D768" i="20"/>
  <c r="C768" i="20"/>
  <c r="B768" i="20"/>
  <c r="A768" i="20"/>
  <c r="E767" i="20"/>
  <c r="D767" i="20"/>
  <c r="C767" i="20"/>
  <c r="B767" i="20"/>
  <c r="A767" i="20"/>
  <c r="E766" i="20"/>
  <c r="D766" i="20"/>
  <c r="C766" i="20"/>
  <c r="B766" i="20"/>
  <c r="A766" i="20"/>
  <c r="E765" i="20"/>
  <c r="D765" i="20"/>
  <c r="C765" i="20"/>
  <c r="B765" i="20"/>
  <c r="A765" i="20"/>
  <c r="E764" i="20"/>
  <c r="D764" i="20"/>
  <c r="C764" i="20"/>
  <c r="B764" i="20"/>
  <c r="A764" i="20"/>
  <c r="E763" i="20"/>
  <c r="D763" i="20"/>
  <c r="C763" i="20"/>
  <c r="B763" i="20"/>
  <c r="A763" i="20"/>
  <c r="E762" i="20"/>
  <c r="D762" i="20"/>
  <c r="C762" i="20"/>
  <c r="B762" i="20"/>
  <c r="A762" i="20"/>
  <c r="E761" i="20"/>
  <c r="D761" i="20"/>
  <c r="C761" i="20"/>
  <c r="B761" i="20"/>
  <c r="A761" i="20"/>
  <c r="E760" i="20"/>
  <c r="D760" i="20"/>
  <c r="C760" i="20"/>
  <c r="B760" i="20"/>
  <c r="A760" i="20"/>
  <c r="E759" i="20"/>
  <c r="D759" i="20"/>
  <c r="C759" i="20"/>
  <c r="B759" i="20"/>
  <c r="A759" i="20"/>
  <c r="E758" i="20"/>
  <c r="D758" i="20"/>
  <c r="C758" i="20"/>
  <c r="B758" i="20"/>
  <c r="A758" i="20"/>
  <c r="E757" i="20"/>
  <c r="D757" i="20"/>
  <c r="C757" i="20"/>
  <c r="B757" i="20"/>
  <c r="A757" i="20"/>
  <c r="E756" i="20"/>
  <c r="D756" i="20"/>
  <c r="C756" i="20"/>
  <c r="B756" i="20"/>
  <c r="A756" i="20"/>
  <c r="E755" i="20"/>
  <c r="D755" i="20"/>
  <c r="C755" i="20"/>
  <c r="B755" i="20"/>
  <c r="A755" i="20"/>
  <c r="E754" i="20"/>
  <c r="D754" i="20"/>
  <c r="C754" i="20"/>
  <c r="B754" i="20"/>
  <c r="A754" i="20"/>
  <c r="E753" i="20"/>
  <c r="D753" i="20"/>
  <c r="C753" i="20"/>
  <c r="B753" i="20"/>
  <c r="A753" i="20"/>
  <c r="E752" i="20"/>
  <c r="D752" i="20"/>
  <c r="C752" i="20"/>
  <c r="B752" i="20"/>
  <c r="A752" i="20"/>
  <c r="E751" i="20"/>
  <c r="D751" i="20"/>
  <c r="C751" i="20"/>
  <c r="B751" i="20"/>
  <c r="A751" i="20"/>
  <c r="E750" i="20"/>
  <c r="D750" i="20"/>
  <c r="C750" i="20"/>
  <c r="B750" i="20"/>
  <c r="A750" i="20"/>
  <c r="E749" i="20"/>
  <c r="D749" i="20"/>
  <c r="C749" i="20"/>
  <c r="B749" i="20"/>
  <c r="A749" i="20"/>
  <c r="E748" i="20"/>
  <c r="D748" i="20"/>
  <c r="C748" i="20"/>
  <c r="B748" i="20"/>
  <c r="A748" i="20"/>
  <c r="E747" i="20"/>
  <c r="D747" i="20"/>
  <c r="C747" i="20"/>
  <c r="B747" i="20"/>
  <c r="A747" i="20"/>
  <c r="E746" i="20"/>
  <c r="D746" i="20"/>
  <c r="C746" i="20"/>
  <c r="B746" i="20"/>
  <c r="A746" i="20"/>
  <c r="E745" i="20"/>
  <c r="D745" i="20"/>
  <c r="C745" i="20"/>
  <c r="B745" i="20"/>
  <c r="A745" i="20"/>
  <c r="E744" i="20"/>
  <c r="D744" i="20"/>
  <c r="C744" i="20"/>
  <c r="B744" i="20"/>
  <c r="A744" i="20"/>
  <c r="E743" i="20"/>
  <c r="D743" i="20"/>
  <c r="C743" i="20"/>
  <c r="B743" i="20"/>
  <c r="A743" i="20"/>
  <c r="E742" i="20"/>
  <c r="D742" i="20"/>
  <c r="C742" i="20"/>
  <c r="B742" i="20"/>
  <c r="A742" i="20"/>
  <c r="E741" i="20"/>
  <c r="D741" i="20"/>
  <c r="C741" i="20"/>
  <c r="B741" i="20"/>
  <c r="A741" i="20"/>
  <c r="E740" i="20"/>
  <c r="D740" i="20"/>
  <c r="C740" i="20"/>
  <c r="B740" i="20"/>
  <c r="A740" i="20"/>
  <c r="E739" i="20"/>
  <c r="D739" i="20"/>
  <c r="C739" i="20"/>
  <c r="B739" i="20"/>
  <c r="A739" i="20"/>
  <c r="E738" i="20"/>
  <c r="D738" i="20"/>
  <c r="C738" i="20"/>
  <c r="B738" i="20"/>
  <c r="A738" i="20"/>
  <c r="E737" i="20"/>
  <c r="D737" i="20"/>
  <c r="C737" i="20"/>
  <c r="B737" i="20"/>
  <c r="A737" i="20"/>
  <c r="E736" i="20"/>
  <c r="D736" i="20"/>
  <c r="C736" i="20"/>
  <c r="B736" i="20"/>
  <c r="A736" i="20"/>
  <c r="E735" i="20"/>
  <c r="D735" i="20"/>
  <c r="C735" i="20"/>
  <c r="B735" i="20"/>
  <c r="A735" i="20"/>
  <c r="E734" i="20"/>
  <c r="D734" i="20"/>
  <c r="C734" i="20"/>
  <c r="B734" i="20"/>
  <c r="A734" i="20"/>
  <c r="E733" i="20"/>
  <c r="D733" i="20"/>
  <c r="C733" i="20"/>
  <c r="B733" i="20"/>
  <c r="A733" i="20"/>
  <c r="E732" i="20"/>
  <c r="D732" i="20"/>
  <c r="C732" i="20"/>
  <c r="B732" i="20"/>
  <c r="A732" i="20"/>
  <c r="E731" i="20"/>
  <c r="D731" i="20"/>
  <c r="C731" i="20"/>
  <c r="B731" i="20"/>
  <c r="A731" i="20"/>
  <c r="E730" i="20"/>
  <c r="D730" i="20"/>
  <c r="C730" i="20"/>
  <c r="B730" i="20"/>
  <c r="A730" i="20"/>
  <c r="E729" i="20"/>
  <c r="D729" i="20"/>
  <c r="C729" i="20"/>
  <c r="B729" i="20"/>
  <c r="A729" i="20"/>
  <c r="E728" i="20"/>
  <c r="D728" i="20"/>
  <c r="C728" i="20"/>
  <c r="B728" i="20"/>
  <c r="A728" i="20"/>
  <c r="E727" i="20"/>
  <c r="D727" i="20"/>
  <c r="C727" i="20"/>
  <c r="B727" i="20"/>
  <c r="A727" i="20"/>
  <c r="E726" i="20"/>
  <c r="D726" i="20"/>
  <c r="C726" i="20"/>
  <c r="B726" i="20"/>
  <c r="A726" i="20"/>
  <c r="E725" i="20"/>
  <c r="D725" i="20"/>
  <c r="C725" i="20"/>
  <c r="B725" i="20"/>
  <c r="A725" i="20"/>
  <c r="E724" i="20"/>
  <c r="D724" i="20"/>
  <c r="C724" i="20"/>
  <c r="B724" i="20"/>
  <c r="A724" i="20"/>
  <c r="E723" i="20"/>
  <c r="D723" i="20"/>
  <c r="C723" i="20"/>
  <c r="B723" i="20"/>
  <c r="A723" i="20"/>
  <c r="E722" i="20"/>
  <c r="D722" i="20"/>
  <c r="C722" i="20"/>
  <c r="B722" i="20"/>
  <c r="A722" i="20"/>
  <c r="E721" i="20"/>
  <c r="D721" i="20"/>
  <c r="C721" i="20"/>
  <c r="B721" i="20"/>
  <c r="A721" i="20"/>
  <c r="E720" i="20"/>
  <c r="D720" i="20"/>
  <c r="C720" i="20"/>
  <c r="B720" i="20"/>
  <c r="A720" i="20"/>
  <c r="E719" i="20"/>
  <c r="D719" i="20"/>
  <c r="C719" i="20"/>
  <c r="B719" i="20"/>
  <c r="A719" i="20"/>
  <c r="E718" i="20"/>
  <c r="D718" i="20"/>
  <c r="C718" i="20"/>
  <c r="B718" i="20"/>
  <c r="A718" i="20"/>
  <c r="E717" i="20"/>
  <c r="D717" i="20"/>
  <c r="C717" i="20"/>
  <c r="B717" i="20"/>
  <c r="A717" i="20"/>
  <c r="E716" i="20"/>
  <c r="D716" i="20"/>
  <c r="C716" i="20"/>
  <c r="B716" i="20"/>
  <c r="A716" i="20"/>
  <c r="E715" i="20"/>
  <c r="D715" i="20"/>
  <c r="C715" i="20"/>
  <c r="B715" i="20"/>
  <c r="A715" i="20"/>
  <c r="E714" i="20"/>
  <c r="D714" i="20"/>
  <c r="C714" i="20"/>
  <c r="B714" i="20"/>
  <c r="A714" i="20"/>
  <c r="E713" i="20"/>
  <c r="D713" i="20"/>
  <c r="C713" i="20"/>
  <c r="B713" i="20"/>
  <c r="A713" i="20"/>
  <c r="E712" i="20"/>
  <c r="D712" i="20"/>
  <c r="C712" i="20"/>
  <c r="B712" i="20"/>
  <c r="A712" i="20"/>
  <c r="E711" i="20"/>
  <c r="D711" i="20"/>
  <c r="C711" i="20"/>
  <c r="B711" i="20"/>
  <c r="A711" i="20"/>
  <c r="E710" i="20"/>
  <c r="D710" i="20"/>
  <c r="C710" i="20"/>
  <c r="B710" i="20"/>
  <c r="A710" i="20"/>
  <c r="E709" i="20"/>
  <c r="D709" i="20"/>
  <c r="C709" i="20"/>
  <c r="B709" i="20"/>
  <c r="A709" i="20"/>
  <c r="E708" i="20"/>
  <c r="D708" i="20"/>
  <c r="C708" i="20"/>
  <c r="B708" i="20"/>
  <c r="A708" i="20"/>
  <c r="E707" i="20"/>
  <c r="D707" i="20"/>
  <c r="C707" i="20"/>
  <c r="B707" i="20"/>
  <c r="A707" i="20"/>
  <c r="E706" i="20"/>
  <c r="D706" i="20"/>
  <c r="C706" i="20"/>
  <c r="B706" i="20"/>
  <c r="A706" i="20"/>
  <c r="E705" i="20"/>
  <c r="D705" i="20"/>
  <c r="C705" i="20"/>
  <c r="B705" i="20"/>
  <c r="A705" i="20"/>
  <c r="E704" i="20"/>
  <c r="D704" i="20"/>
  <c r="C704" i="20"/>
  <c r="B704" i="20"/>
  <c r="A704" i="20"/>
  <c r="E703" i="20"/>
  <c r="D703" i="20"/>
  <c r="C703" i="20"/>
  <c r="B703" i="20"/>
  <c r="A703" i="20"/>
  <c r="E702" i="20"/>
  <c r="D702" i="20"/>
  <c r="C702" i="20"/>
  <c r="B702" i="20"/>
  <c r="A702" i="20"/>
  <c r="E701" i="20"/>
  <c r="D701" i="20"/>
  <c r="C701" i="20"/>
  <c r="B701" i="20"/>
  <c r="A701" i="20"/>
  <c r="E700" i="20"/>
  <c r="D700" i="20"/>
  <c r="C700" i="20"/>
  <c r="B700" i="20"/>
  <c r="A700" i="20"/>
  <c r="E699" i="20"/>
  <c r="D699" i="20"/>
  <c r="C699" i="20"/>
  <c r="B699" i="20"/>
  <c r="A699" i="20"/>
  <c r="E698" i="20"/>
  <c r="D698" i="20"/>
  <c r="C698" i="20"/>
  <c r="B698" i="20"/>
  <c r="A698" i="20"/>
  <c r="E697" i="20"/>
  <c r="D697" i="20"/>
  <c r="C697" i="20"/>
  <c r="B697" i="20"/>
  <c r="A697" i="20"/>
  <c r="E696" i="20"/>
  <c r="D696" i="20"/>
  <c r="C696" i="20"/>
  <c r="B696" i="20"/>
  <c r="A696" i="20"/>
  <c r="E695" i="20"/>
  <c r="D695" i="20"/>
  <c r="C695" i="20"/>
  <c r="B695" i="20"/>
  <c r="A695" i="20"/>
  <c r="E694" i="20"/>
  <c r="D694" i="20"/>
  <c r="C694" i="20"/>
  <c r="B694" i="20"/>
  <c r="A694" i="20"/>
  <c r="E693" i="20"/>
  <c r="D693" i="20"/>
  <c r="C693" i="20"/>
  <c r="B693" i="20"/>
  <c r="A693" i="20"/>
  <c r="E692" i="20"/>
  <c r="D692" i="20"/>
  <c r="C692" i="20"/>
  <c r="B692" i="20"/>
  <c r="A692" i="20"/>
  <c r="E691" i="20"/>
  <c r="D691" i="20"/>
  <c r="C691" i="20"/>
  <c r="B691" i="20"/>
  <c r="A691" i="20"/>
  <c r="E690" i="20"/>
  <c r="D690" i="20"/>
  <c r="C690" i="20"/>
  <c r="B690" i="20"/>
  <c r="A690" i="20"/>
  <c r="E689" i="20"/>
  <c r="D689" i="20"/>
  <c r="C689" i="20"/>
  <c r="B689" i="20"/>
  <c r="A689" i="20"/>
  <c r="E688" i="20"/>
  <c r="D688" i="20"/>
  <c r="C688" i="20"/>
  <c r="B688" i="20"/>
  <c r="A688" i="20"/>
  <c r="E687" i="20"/>
  <c r="D687" i="20"/>
  <c r="C687" i="20"/>
  <c r="B687" i="20"/>
  <c r="A687" i="20"/>
  <c r="E686" i="20"/>
  <c r="D686" i="20"/>
  <c r="C686" i="20"/>
  <c r="B686" i="20"/>
  <c r="A686" i="20"/>
  <c r="E685" i="20"/>
  <c r="D685" i="20"/>
  <c r="C685" i="20"/>
  <c r="B685" i="20"/>
  <c r="A685" i="20"/>
  <c r="E684" i="20"/>
  <c r="D684" i="20"/>
  <c r="C684" i="20"/>
  <c r="B684" i="20"/>
  <c r="A684" i="20"/>
  <c r="E683" i="20"/>
  <c r="D683" i="20"/>
  <c r="C683" i="20"/>
  <c r="B683" i="20"/>
  <c r="A683" i="20"/>
  <c r="E682" i="20"/>
  <c r="D682" i="20"/>
  <c r="C682" i="20"/>
  <c r="B682" i="20"/>
  <c r="A682" i="20"/>
  <c r="E681" i="20"/>
  <c r="D681" i="20"/>
  <c r="C681" i="20"/>
  <c r="B681" i="20"/>
  <c r="A681" i="20"/>
  <c r="E680" i="20"/>
  <c r="D680" i="20"/>
  <c r="C680" i="20"/>
  <c r="B680" i="20"/>
  <c r="A680" i="20"/>
  <c r="E679" i="20"/>
  <c r="D679" i="20"/>
  <c r="C679" i="20"/>
  <c r="B679" i="20"/>
  <c r="A679" i="20"/>
  <c r="E678" i="20"/>
  <c r="D678" i="20"/>
  <c r="C678" i="20"/>
  <c r="B678" i="20"/>
  <c r="A678" i="20"/>
  <c r="E677" i="20"/>
  <c r="D677" i="20"/>
  <c r="C677" i="20"/>
  <c r="B677" i="20"/>
  <c r="A677" i="20"/>
  <c r="E676" i="20"/>
  <c r="D676" i="20"/>
  <c r="C676" i="20"/>
  <c r="B676" i="20"/>
  <c r="A676" i="20"/>
  <c r="E675" i="20"/>
  <c r="D675" i="20"/>
  <c r="C675" i="20"/>
  <c r="B675" i="20"/>
  <c r="A675" i="20"/>
  <c r="E674" i="20"/>
  <c r="D674" i="20"/>
  <c r="C674" i="20"/>
  <c r="B674" i="20"/>
  <c r="A674" i="20"/>
  <c r="E673" i="20"/>
  <c r="D673" i="20"/>
  <c r="C673" i="20"/>
  <c r="B673" i="20"/>
  <c r="A673" i="20"/>
  <c r="E672" i="20"/>
  <c r="D672" i="20"/>
  <c r="C672" i="20"/>
  <c r="B672" i="20"/>
  <c r="A672" i="20"/>
  <c r="E671" i="20"/>
  <c r="D671" i="20"/>
  <c r="C671" i="20"/>
  <c r="B671" i="20"/>
  <c r="A671" i="20"/>
  <c r="E670" i="20"/>
  <c r="D670" i="20"/>
  <c r="C670" i="20"/>
  <c r="B670" i="20"/>
  <c r="A670" i="20"/>
  <c r="E669" i="20"/>
  <c r="D669" i="20"/>
  <c r="C669" i="20"/>
  <c r="B669" i="20"/>
  <c r="A669" i="20"/>
  <c r="E668" i="20"/>
  <c r="D668" i="20"/>
  <c r="C668" i="20"/>
  <c r="B668" i="20"/>
  <c r="A668" i="20"/>
  <c r="E667" i="20"/>
  <c r="D667" i="20"/>
  <c r="C667" i="20"/>
  <c r="B667" i="20"/>
  <c r="A667" i="20"/>
  <c r="E666" i="20"/>
  <c r="D666" i="20"/>
  <c r="C666" i="20"/>
  <c r="B666" i="20"/>
  <c r="A666" i="20"/>
  <c r="E665" i="20"/>
  <c r="D665" i="20"/>
  <c r="C665" i="20"/>
  <c r="B665" i="20"/>
  <c r="A665" i="20"/>
  <c r="E664" i="20"/>
  <c r="D664" i="20"/>
  <c r="C664" i="20"/>
  <c r="B664" i="20"/>
  <c r="A664" i="20"/>
  <c r="E663" i="20"/>
  <c r="D663" i="20"/>
  <c r="C663" i="20"/>
  <c r="B663" i="20"/>
  <c r="A663" i="20"/>
  <c r="E662" i="20"/>
  <c r="D662" i="20"/>
  <c r="C662" i="20"/>
  <c r="B662" i="20"/>
  <c r="A662" i="20"/>
  <c r="E661" i="20"/>
  <c r="D661" i="20"/>
  <c r="C661" i="20"/>
  <c r="B661" i="20"/>
  <c r="A661" i="20"/>
  <c r="E660" i="20"/>
  <c r="D660" i="20"/>
  <c r="C660" i="20"/>
  <c r="B660" i="20"/>
  <c r="A660" i="20"/>
  <c r="E659" i="20"/>
  <c r="D659" i="20"/>
  <c r="C659" i="20"/>
  <c r="B659" i="20"/>
  <c r="A659" i="20"/>
  <c r="E658" i="20"/>
  <c r="D658" i="20"/>
  <c r="C658" i="20"/>
  <c r="B658" i="20"/>
  <c r="A658" i="20"/>
  <c r="E657" i="20"/>
  <c r="D657" i="20"/>
  <c r="C657" i="20"/>
  <c r="B657" i="20"/>
  <c r="A657" i="20"/>
  <c r="E656" i="20"/>
  <c r="D656" i="20"/>
  <c r="C656" i="20"/>
  <c r="B656" i="20"/>
  <c r="A656" i="20"/>
  <c r="E655" i="20"/>
  <c r="D655" i="20"/>
  <c r="C655" i="20"/>
  <c r="B655" i="20"/>
  <c r="A655" i="20"/>
  <c r="E654" i="20"/>
  <c r="D654" i="20"/>
  <c r="C654" i="20"/>
  <c r="B654" i="20"/>
  <c r="A654" i="20"/>
  <c r="E653" i="20"/>
  <c r="D653" i="20"/>
  <c r="C653" i="20"/>
  <c r="B653" i="20"/>
  <c r="A653" i="20"/>
  <c r="E652" i="20"/>
  <c r="D652" i="20"/>
  <c r="C652" i="20"/>
  <c r="B652" i="20"/>
  <c r="A652" i="20"/>
  <c r="E651" i="20"/>
  <c r="D651" i="20"/>
  <c r="C651" i="20"/>
  <c r="B651" i="20"/>
  <c r="A651" i="20"/>
  <c r="E650" i="20"/>
  <c r="D650" i="20"/>
  <c r="C650" i="20"/>
  <c r="B650" i="20"/>
  <c r="A650" i="20"/>
  <c r="E649" i="20"/>
  <c r="D649" i="20"/>
  <c r="C649" i="20"/>
  <c r="B649" i="20"/>
  <c r="A649" i="20"/>
  <c r="E648" i="20"/>
  <c r="D648" i="20"/>
  <c r="C648" i="20"/>
  <c r="B648" i="20"/>
  <c r="A648" i="20"/>
  <c r="E647" i="20"/>
  <c r="D647" i="20"/>
  <c r="C647" i="20"/>
  <c r="B647" i="20"/>
  <c r="A647" i="20"/>
  <c r="E646" i="20"/>
  <c r="D646" i="20"/>
  <c r="C646" i="20"/>
  <c r="B646" i="20"/>
  <c r="A646" i="20"/>
  <c r="E645" i="20"/>
  <c r="D645" i="20"/>
  <c r="C645" i="20"/>
  <c r="B645" i="20"/>
  <c r="A645" i="20"/>
  <c r="E644" i="20"/>
  <c r="D644" i="20"/>
  <c r="C644" i="20"/>
  <c r="B644" i="20"/>
  <c r="A644" i="20"/>
  <c r="E643" i="20"/>
  <c r="D643" i="20"/>
  <c r="C643" i="20"/>
  <c r="B643" i="20"/>
  <c r="A643" i="20"/>
  <c r="E642" i="20"/>
  <c r="D642" i="20"/>
  <c r="C642" i="20"/>
  <c r="B642" i="20"/>
  <c r="A642" i="20"/>
  <c r="E641" i="20"/>
  <c r="D641" i="20"/>
  <c r="C641" i="20"/>
  <c r="B641" i="20"/>
  <c r="A641" i="20"/>
  <c r="E640" i="20"/>
  <c r="D640" i="20"/>
  <c r="C640" i="20"/>
  <c r="B640" i="20"/>
  <c r="A640" i="20"/>
  <c r="E639" i="20"/>
  <c r="D639" i="20"/>
  <c r="C639" i="20"/>
  <c r="B639" i="20"/>
  <c r="A639" i="20"/>
  <c r="E638" i="20"/>
  <c r="D638" i="20"/>
  <c r="C638" i="20"/>
  <c r="B638" i="20"/>
  <c r="A638" i="20"/>
  <c r="E637" i="20"/>
  <c r="D637" i="20"/>
  <c r="C637" i="20"/>
  <c r="B637" i="20"/>
  <c r="A637" i="20"/>
  <c r="E636" i="20"/>
  <c r="D636" i="20"/>
  <c r="C636" i="20"/>
  <c r="B636" i="20"/>
  <c r="A636" i="20"/>
  <c r="E635" i="20"/>
  <c r="D635" i="20"/>
  <c r="C635" i="20"/>
  <c r="B635" i="20"/>
  <c r="A635" i="20"/>
  <c r="E634" i="20"/>
  <c r="D634" i="20"/>
  <c r="C634" i="20"/>
  <c r="B634" i="20"/>
  <c r="A634" i="20"/>
  <c r="E633" i="20"/>
  <c r="D633" i="20"/>
  <c r="C633" i="20"/>
  <c r="B633" i="20"/>
  <c r="A633" i="20"/>
  <c r="E632" i="20"/>
  <c r="D632" i="20"/>
  <c r="C632" i="20"/>
  <c r="B632" i="20"/>
  <c r="A632" i="20"/>
  <c r="E631" i="20"/>
  <c r="D631" i="20"/>
  <c r="C631" i="20"/>
  <c r="B631" i="20"/>
  <c r="A631" i="20"/>
  <c r="E630" i="20"/>
  <c r="D630" i="20"/>
  <c r="C630" i="20"/>
  <c r="B630" i="20"/>
  <c r="A630" i="20"/>
  <c r="E629" i="20"/>
  <c r="D629" i="20"/>
  <c r="C629" i="20"/>
  <c r="B629" i="20"/>
  <c r="A629" i="20"/>
  <c r="E628" i="20"/>
  <c r="D628" i="20"/>
  <c r="C628" i="20"/>
  <c r="B628" i="20"/>
  <c r="A628" i="20"/>
  <c r="E627" i="20"/>
  <c r="D627" i="20"/>
  <c r="C627" i="20"/>
  <c r="B627" i="20"/>
  <c r="A627" i="20"/>
  <c r="E626" i="20"/>
  <c r="D626" i="20"/>
  <c r="C626" i="20"/>
  <c r="B626" i="20"/>
  <c r="A626" i="20"/>
  <c r="E625" i="20"/>
  <c r="D625" i="20"/>
  <c r="C625" i="20"/>
  <c r="B625" i="20"/>
  <c r="A625" i="20"/>
  <c r="E624" i="20"/>
  <c r="D624" i="20"/>
  <c r="C624" i="20"/>
  <c r="B624" i="20"/>
  <c r="A624" i="20"/>
  <c r="E623" i="20"/>
  <c r="D623" i="20"/>
  <c r="C623" i="20"/>
  <c r="B623" i="20"/>
  <c r="A623" i="20"/>
  <c r="E622" i="20"/>
  <c r="D622" i="20"/>
  <c r="C622" i="20"/>
  <c r="B622" i="20"/>
  <c r="A622" i="20"/>
  <c r="E621" i="20"/>
  <c r="D621" i="20"/>
  <c r="C621" i="20"/>
  <c r="B621" i="20"/>
  <c r="A621" i="20"/>
  <c r="E620" i="20"/>
  <c r="D620" i="20"/>
  <c r="C620" i="20"/>
  <c r="B620" i="20"/>
  <c r="A620" i="20"/>
  <c r="E619" i="20"/>
  <c r="D619" i="20"/>
  <c r="C619" i="20"/>
  <c r="B619" i="20"/>
  <c r="A619" i="20"/>
  <c r="E618" i="20"/>
  <c r="D618" i="20"/>
  <c r="C618" i="20"/>
  <c r="B618" i="20"/>
  <c r="A618" i="20"/>
  <c r="E617" i="20"/>
  <c r="D617" i="20"/>
  <c r="C617" i="20"/>
  <c r="B617" i="20"/>
  <c r="A617" i="20"/>
  <c r="E616" i="20"/>
  <c r="D616" i="20"/>
  <c r="C616" i="20"/>
  <c r="B616" i="20"/>
  <c r="A616" i="20"/>
  <c r="E615" i="20"/>
  <c r="D615" i="20"/>
  <c r="C615" i="20"/>
  <c r="B615" i="20"/>
  <c r="A615" i="20"/>
  <c r="E614" i="20"/>
  <c r="D614" i="20"/>
  <c r="C614" i="20"/>
  <c r="B614" i="20"/>
  <c r="A614" i="20"/>
  <c r="E613" i="20"/>
  <c r="D613" i="20"/>
  <c r="C613" i="20"/>
  <c r="B613" i="20"/>
  <c r="A613" i="20"/>
  <c r="E612" i="20"/>
  <c r="D612" i="20"/>
  <c r="C612" i="20"/>
  <c r="B612" i="20"/>
  <c r="A612" i="20"/>
  <c r="E611" i="20"/>
  <c r="D611" i="20"/>
  <c r="C611" i="20"/>
  <c r="B611" i="20"/>
  <c r="A611" i="20"/>
  <c r="E610" i="20"/>
  <c r="D610" i="20"/>
  <c r="C610" i="20"/>
  <c r="B610" i="20"/>
  <c r="A610" i="20"/>
  <c r="E609" i="20"/>
  <c r="D609" i="20"/>
  <c r="C609" i="20"/>
  <c r="B609" i="20"/>
  <c r="A609" i="20"/>
  <c r="E608" i="20"/>
  <c r="D608" i="20"/>
  <c r="C608" i="20"/>
  <c r="B608" i="20"/>
  <c r="A608" i="20"/>
  <c r="E607" i="20"/>
  <c r="D607" i="20"/>
  <c r="C607" i="20"/>
  <c r="B607" i="20"/>
  <c r="A607" i="20"/>
  <c r="E606" i="20"/>
  <c r="D606" i="20"/>
  <c r="C606" i="20"/>
  <c r="B606" i="20"/>
  <c r="A606" i="20"/>
  <c r="E605" i="20"/>
  <c r="D605" i="20"/>
  <c r="C605" i="20"/>
  <c r="B605" i="20"/>
  <c r="A605" i="20"/>
  <c r="E604" i="20"/>
  <c r="D604" i="20"/>
  <c r="C604" i="20"/>
  <c r="B604" i="20"/>
  <c r="A604" i="20"/>
  <c r="E603" i="20"/>
  <c r="D603" i="20"/>
  <c r="C603" i="20"/>
  <c r="B603" i="20"/>
  <c r="A603" i="20"/>
  <c r="E602" i="20"/>
  <c r="D602" i="20"/>
  <c r="C602" i="20"/>
  <c r="B602" i="20"/>
  <c r="A602" i="20"/>
  <c r="E601" i="20"/>
  <c r="D601" i="20"/>
  <c r="C601" i="20"/>
  <c r="B601" i="20"/>
  <c r="A601" i="20"/>
  <c r="E600" i="20"/>
  <c r="D600" i="20"/>
  <c r="C600" i="20"/>
  <c r="B600" i="20"/>
  <c r="A600" i="20"/>
  <c r="E599" i="20"/>
  <c r="D599" i="20"/>
  <c r="C599" i="20"/>
  <c r="B599" i="20"/>
  <c r="A599" i="20"/>
  <c r="E598" i="20"/>
  <c r="D598" i="20"/>
  <c r="C598" i="20"/>
  <c r="B598" i="20"/>
  <c r="A598" i="20"/>
  <c r="E597" i="20"/>
  <c r="D597" i="20"/>
  <c r="C597" i="20"/>
  <c r="B597" i="20"/>
  <c r="A597" i="20"/>
  <c r="E596" i="20"/>
  <c r="D596" i="20"/>
  <c r="C596" i="20"/>
  <c r="B596" i="20"/>
  <c r="A596" i="20"/>
  <c r="E595" i="20"/>
  <c r="D595" i="20"/>
  <c r="C595" i="20"/>
  <c r="B595" i="20"/>
  <c r="A595" i="20"/>
  <c r="E594" i="20"/>
  <c r="D594" i="20"/>
  <c r="C594" i="20"/>
  <c r="B594" i="20"/>
  <c r="A594" i="20"/>
  <c r="E593" i="20"/>
  <c r="D593" i="20"/>
  <c r="C593" i="20"/>
  <c r="B593" i="20"/>
  <c r="A593" i="20"/>
  <c r="E592" i="20"/>
  <c r="D592" i="20"/>
  <c r="C592" i="20"/>
  <c r="B592" i="20"/>
  <c r="A592" i="20"/>
  <c r="E591" i="20"/>
  <c r="D591" i="20"/>
  <c r="C591" i="20"/>
  <c r="B591" i="20"/>
  <c r="A591" i="20"/>
  <c r="E590" i="20"/>
  <c r="D590" i="20"/>
  <c r="C590" i="20"/>
  <c r="B590" i="20"/>
  <c r="A590" i="20"/>
  <c r="E589" i="20"/>
  <c r="D589" i="20"/>
  <c r="C589" i="20"/>
  <c r="B589" i="20"/>
  <c r="A589" i="20"/>
  <c r="E588" i="20"/>
  <c r="D588" i="20"/>
  <c r="C588" i="20"/>
  <c r="B588" i="20"/>
  <c r="A588" i="20"/>
  <c r="E587" i="20"/>
  <c r="D587" i="20"/>
  <c r="C587" i="20"/>
  <c r="B587" i="20"/>
  <c r="A587" i="20"/>
  <c r="E586" i="20"/>
  <c r="D586" i="20"/>
  <c r="C586" i="20"/>
  <c r="B586" i="20"/>
  <c r="A586" i="20"/>
  <c r="E585" i="20"/>
  <c r="D585" i="20"/>
  <c r="C585" i="20"/>
  <c r="B585" i="20"/>
  <c r="A585" i="20"/>
  <c r="E584" i="20"/>
  <c r="D584" i="20"/>
  <c r="C584" i="20"/>
  <c r="B584" i="20"/>
  <c r="A584" i="20"/>
  <c r="E583" i="20"/>
  <c r="D583" i="20"/>
  <c r="C583" i="20"/>
  <c r="B583" i="20"/>
  <c r="A583" i="20"/>
  <c r="E582" i="20"/>
  <c r="D582" i="20"/>
  <c r="C582" i="20"/>
  <c r="B582" i="20"/>
  <c r="A582" i="20"/>
  <c r="E581" i="20"/>
  <c r="D581" i="20"/>
  <c r="C581" i="20"/>
  <c r="B581" i="20"/>
  <c r="A581" i="20"/>
  <c r="E580" i="20"/>
  <c r="D580" i="20"/>
  <c r="C580" i="20"/>
  <c r="B580" i="20"/>
  <c r="A580" i="20"/>
  <c r="E579" i="20"/>
  <c r="D579" i="20"/>
  <c r="C579" i="20"/>
  <c r="B579" i="20"/>
  <c r="A579" i="20"/>
  <c r="E578" i="20"/>
  <c r="D578" i="20"/>
  <c r="C578" i="20"/>
  <c r="B578" i="20"/>
  <c r="A578" i="20"/>
  <c r="E577" i="20"/>
  <c r="D577" i="20"/>
  <c r="C577" i="20"/>
  <c r="B577" i="20"/>
  <c r="A577" i="20"/>
  <c r="E576" i="20"/>
  <c r="D576" i="20"/>
  <c r="C576" i="20"/>
  <c r="B576" i="20"/>
  <c r="A576" i="20"/>
  <c r="E575" i="20"/>
  <c r="D575" i="20"/>
  <c r="C575" i="20"/>
  <c r="B575" i="20"/>
  <c r="A575" i="20"/>
  <c r="E574" i="20"/>
  <c r="D574" i="20"/>
  <c r="C574" i="20"/>
  <c r="B574" i="20"/>
  <c r="A574" i="20"/>
  <c r="E573" i="20"/>
  <c r="D573" i="20"/>
  <c r="C573" i="20"/>
  <c r="B573" i="20"/>
  <c r="A573" i="20"/>
  <c r="E572" i="20"/>
  <c r="D572" i="20"/>
  <c r="C572" i="20"/>
  <c r="B572" i="20"/>
  <c r="A572" i="20"/>
  <c r="E571" i="20"/>
  <c r="D571" i="20"/>
  <c r="C571" i="20"/>
  <c r="B571" i="20"/>
  <c r="A571" i="20"/>
  <c r="E570" i="20"/>
  <c r="D570" i="20"/>
  <c r="C570" i="20"/>
  <c r="B570" i="20"/>
  <c r="A570" i="20"/>
  <c r="E569" i="20"/>
  <c r="D569" i="20"/>
  <c r="C569" i="20"/>
  <c r="B569" i="20"/>
  <c r="A569" i="20"/>
  <c r="E568" i="20"/>
  <c r="D568" i="20"/>
  <c r="C568" i="20"/>
  <c r="B568" i="20"/>
  <c r="A568" i="20"/>
  <c r="E567" i="20"/>
  <c r="D567" i="20"/>
  <c r="C567" i="20"/>
  <c r="B567" i="20"/>
  <c r="A567" i="20"/>
  <c r="E566" i="20"/>
  <c r="D566" i="20"/>
  <c r="C566" i="20"/>
  <c r="B566" i="20"/>
  <c r="A566" i="20"/>
  <c r="E565" i="20"/>
  <c r="D565" i="20"/>
  <c r="C565" i="20"/>
  <c r="B565" i="20"/>
  <c r="A565" i="20"/>
  <c r="E564" i="20"/>
  <c r="D564" i="20"/>
  <c r="C564" i="20"/>
  <c r="B564" i="20"/>
  <c r="A564" i="20"/>
  <c r="E563" i="20"/>
  <c r="D563" i="20"/>
  <c r="C563" i="20"/>
  <c r="B563" i="20"/>
  <c r="A563" i="20"/>
  <c r="E562" i="20"/>
  <c r="D562" i="20"/>
  <c r="C562" i="20"/>
  <c r="B562" i="20"/>
  <c r="A562" i="20"/>
  <c r="E561" i="20"/>
  <c r="D561" i="20"/>
  <c r="C561" i="20"/>
  <c r="B561" i="20"/>
  <c r="A561" i="20"/>
  <c r="E560" i="20"/>
  <c r="D560" i="20"/>
  <c r="C560" i="20"/>
  <c r="B560" i="20"/>
  <c r="A560" i="20"/>
  <c r="E559" i="20"/>
  <c r="D559" i="20"/>
  <c r="C559" i="20"/>
  <c r="B559" i="20"/>
  <c r="A559" i="20"/>
  <c r="E558" i="20"/>
  <c r="D558" i="20"/>
  <c r="C558" i="20"/>
  <c r="B558" i="20"/>
  <c r="A558" i="20"/>
  <c r="E557" i="20"/>
  <c r="D557" i="20"/>
  <c r="C557" i="20"/>
  <c r="B557" i="20"/>
  <c r="A557" i="20"/>
  <c r="E556" i="20"/>
  <c r="D556" i="20"/>
  <c r="C556" i="20"/>
  <c r="B556" i="20"/>
  <c r="A556" i="20"/>
  <c r="E555" i="20"/>
  <c r="D555" i="20"/>
  <c r="C555" i="20"/>
  <c r="B555" i="20"/>
  <c r="A555" i="20"/>
  <c r="E554" i="20"/>
  <c r="D554" i="20"/>
  <c r="C554" i="20"/>
  <c r="B554" i="20"/>
  <c r="A554" i="20"/>
  <c r="E553" i="20"/>
  <c r="D553" i="20"/>
  <c r="C553" i="20"/>
  <c r="B553" i="20"/>
  <c r="A553" i="20"/>
  <c r="E552" i="20"/>
  <c r="D552" i="20"/>
  <c r="C552" i="20"/>
  <c r="B552" i="20"/>
  <c r="A552" i="20"/>
  <c r="E551" i="20"/>
  <c r="D551" i="20"/>
  <c r="C551" i="20"/>
  <c r="B551" i="20"/>
  <c r="A551" i="20"/>
  <c r="E550" i="20"/>
  <c r="D550" i="20"/>
  <c r="C550" i="20"/>
  <c r="B550" i="20"/>
  <c r="A550" i="20"/>
  <c r="E549" i="20"/>
  <c r="D549" i="20"/>
  <c r="C549" i="20"/>
  <c r="B549" i="20"/>
  <c r="A549" i="20"/>
  <c r="E548" i="20"/>
  <c r="D548" i="20"/>
  <c r="C548" i="20"/>
  <c r="B548" i="20"/>
  <c r="A548" i="20"/>
  <c r="E547" i="20"/>
  <c r="D547" i="20"/>
  <c r="C547" i="20"/>
  <c r="B547" i="20"/>
  <c r="A547" i="20"/>
  <c r="E546" i="20"/>
  <c r="D546" i="20"/>
  <c r="C546" i="20"/>
  <c r="B546" i="20"/>
  <c r="A546" i="20"/>
  <c r="E545" i="20"/>
  <c r="D545" i="20"/>
  <c r="C545" i="20"/>
  <c r="B545" i="20"/>
  <c r="A545" i="20"/>
  <c r="E544" i="20"/>
  <c r="D544" i="20"/>
  <c r="C544" i="20"/>
  <c r="B544" i="20"/>
  <c r="A544" i="20"/>
  <c r="E543" i="20"/>
  <c r="D543" i="20"/>
  <c r="C543" i="20"/>
  <c r="B543" i="20"/>
  <c r="A543" i="20"/>
  <c r="E542" i="20"/>
  <c r="D542" i="20"/>
  <c r="C542" i="20"/>
  <c r="B542" i="20"/>
  <c r="A542" i="20"/>
  <c r="E541" i="20"/>
  <c r="D541" i="20"/>
  <c r="C541" i="20"/>
  <c r="B541" i="20"/>
  <c r="A541" i="20"/>
  <c r="E540" i="20"/>
  <c r="D540" i="20"/>
  <c r="C540" i="20"/>
  <c r="B540" i="20"/>
  <c r="A540" i="20"/>
  <c r="E539" i="20"/>
  <c r="D539" i="20"/>
  <c r="C539" i="20"/>
  <c r="B539" i="20"/>
  <c r="A539" i="20"/>
  <c r="E538" i="20"/>
  <c r="D538" i="20"/>
  <c r="C538" i="20"/>
  <c r="B538" i="20"/>
  <c r="A538" i="20"/>
  <c r="E537" i="20"/>
  <c r="D537" i="20"/>
  <c r="C537" i="20"/>
  <c r="B537" i="20"/>
  <c r="A537" i="20"/>
  <c r="E536" i="20"/>
  <c r="D536" i="20"/>
  <c r="C536" i="20"/>
  <c r="B536" i="20"/>
  <c r="A536" i="20"/>
  <c r="E535" i="20"/>
  <c r="D535" i="20"/>
  <c r="C535" i="20"/>
  <c r="B535" i="20"/>
  <c r="A535" i="20"/>
  <c r="E534" i="20"/>
  <c r="D534" i="20"/>
  <c r="C534" i="20"/>
  <c r="B534" i="20"/>
  <c r="A534" i="20"/>
  <c r="E533" i="20"/>
  <c r="D533" i="20"/>
  <c r="C533" i="20"/>
  <c r="B533" i="20"/>
  <c r="A533" i="20"/>
  <c r="E532" i="20"/>
  <c r="D532" i="20"/>
  <c r="C532" i="20"/>
  <c r="B532" i="20"/>
  <c r="A532" i="20"/>
  <c r="E531" i="20"/>
  <c r="D531" i="20"/>
  <c r="C531" i="20"/>
  <c r="B531" i="20"/>
  <c r="A531" i="20"/>
  <c r="E530" i="20"/>
  <c r="D530" i="20"/>
  <c r="C530" i="20"/>
  <c r="B530" i="20"/>
  <c r="A530" i="20"/>
  <c r="E529" i="20"/>
  <c r="D529" i="20"/>
  <c r="C529" i="20"/>
  <c r="B529" i="20"/>
  <c r="A529" i="20"/>
  <c r="E528" i="20"/>
  <c r="D528" i="20"/>
  <c r="C528" i="20"/>
  <c r="B528" i="20"/>
  <c r="A528" i="20"/>
  <c r="E527" i="20"/>
  <c r="D527" i="20"/>
  <c r="C527" i="20"/>
  <c r="B527" i="20"/>
  <c r="A527" i="20"/>
  <c r="E526" i="20"/>
  <c r="D526" i="20"/>
  <c r="C526" i="20"/>
  <c r="B526" i="20"/>
  <c r="A526" i="20"/>
  <c r="E525" i="20"/>
  <c r="D525" i="20"/>
  <c r="C525" i="20"/>
  <c r="B525" i="20"/>
  <c r="A525" i="20"/>
  <c r="E524" i="20"/>
  <c r="D524" i="20"/>
  <c r="C524" i="20"/>
  <c r="B524" i="20"/>
  <c r="A524" i="20"/>
  <c r="E523" i="20"/>
  <c r="D523" i="20"/>
  <c r="C523" i="20"/>
  <c r="B523" i="20"/>
  <c r="A523" i="20"/>
  <c r="E522" i="20"/>
  <c r="D522" i="20"/>
  <c r="C522" i="20"/>
  <c r="B522" i="20"/>
  <c r="A522" i="20"/>
  <c r="E521" i="20"/>
  <c r="D521" i="20"/>
  <c r="C521" i="20"/>
  <c r="B521" i="20"/>
  <c r="A521" i="20"/>
  <c r="E520" i="20"/>
  <c r="D520" i="20"/>
  <c r="C520" i="20"/>
  <c r="B520" i="20"/>
  <c r="A520" i="20"/>
  <c r="E519" i="20"/>
  <c r="D519" i="20"/>
  <c r="C519" i="20"/>
  <c r="B519" i="20"/>
  <c r="A519" i="20"/>
  <c r="E518" i="20"/>
  <c r="D518" i="20"/>
  <c r="C518" i="20"/>
  <c r="B518" i="20"/>
  <c r="A518" i="20"/>
  <c r="E517" i="20"/>
  <c r="D517" i="20"/>
  <c r="C517" i="20"/>
  <c r="B517" i="20"/>
  <c r="A517" i="20"/>
  <c r="E516" i="20"/>
  <c r="D516" i="20"/>
  <c r="C516" i="20"/>
  <c r="B516" i="20"/>
  <c r="A516" i="20"/>
  <c r="E515" i="20"/>
  <c r="D515" i="20"/>
  <c r="C515" i="20"/>
  <c r="B515" i="20"/>
  <c r="A515" i="20"/>
  <c r="E514" i="20"/>
  <c r="D514" i="20"/>
  <c r="C514" i="20"/>
  <c r="B514" i="20"/>
  <c r="A514" i="20"/>
  <c r="E513" i="20"/>
  <c r="D513" i="20"/>
  <c r="C513" i="20"/>
  <c r="B513" i="20"/>
  <c r="A513" i="20"/>
  <c r="E512" i="20"/>
  <c r="D512" i="20"/>
  <c r="C512" i="20"/>
  <c r="B512" i="20"/>
  <c r="A512" i="20"/>
  <c r="E511" i="20"/>
  <c r="D511" i="20"/>
  <c r="C511" i="20"/>
  <c r="B511" i="20"/>
  <c r="A511" i="20"/>
  <c r="E510" i="20"/>
  <c r="D510" i="20"/>
  <c r="C510" i="20"/>
  <c r="B510" i="20"/>
  <c r="A510" i="20"/>
  <c r="E509" i="20"/>
  <c r="D509" i="20"/>
  <c r="C509" i="20"/>
  <c r="B509" i="20"/>
  <c r="A509" i="20"/>
  <c r="E508" i="20"/>
  <c r="D508" i="20"/>
  <c r="C508" i="20"/>
  <c r="B508" i="20"/>
  <c r="A508" i="20"/>
  <c r="E507" i="20"/>
  <c r="D507" i="20"/>
  <c r="C507" i="20"/>
  <c r="B507" i="20"/>
  <c r="A507" i="20"/>
  <c r="E506" i="20"/>
  <c r="D506" i="20"/>
  <c r="C506" i="20"/>
  <c r="B506" i="20"/>
  <c r="A506" i="20"/>
  <c r="E505" i="20"/>
  <c r="D505" i="20"/>
  <c r="C505" i="20"/>
  <c r="B505" i="20"/>
  <c r="A505" i="20"/>
  <c r="E504" i="20"/>
  <c r="D504" i="20"/>
  <c r="C504" i="20"/>
  <c r="B504" i="20"/>
  <c r="A504" i="20"/>
  <c r="E503" i="20"/>
  <c r="D503" i="20"/>
  <c r="C503" i="20"/>
  <c r="B503" i="20"/>
  <c r="A503" i="20"/>
  <c r="E502" i="20"/>
  <c r="D502" i="20"/>
  <c r="C502" i="20"/>
  <c r="B502" i="20"/>
  <c r="A502" i="20"/>
  <c r="E501" i="20"/>
  <c r="D501" i="20"/>
  <c r="C501" i="20"/>
  <c r="B501" i="20"/>
  <c r="A501" i="20"/>
  <c r="E500" i="20"/>
  <c r="D500" i="20"/>
  <c r="C500" i="20"/>
  <c r="B500" i="20"/>
  <c r="A500" i="20"/>
  <c r="E499" i="20"/>
  <c r="D499" i="20"/>
  <c r="C499" i="20"/>
  <c r="B499" i="20"/>
  <c r="A499" i="20"/>
  <c r="E498" i="20"/>
  <c r="D498" i="20"/>
  <c r="C498" i="20"/>
  <c r="B498" i="20"/>
  <c r="A498" i="20"/>
  <c r="E497" i="20"/>
  <c r="D497" i="20"/>
  <c r="C497" i="20"/>
  <c r="B497" i="20"/>
  <c r="A497" i="20"/>
  <c r="E496" i="20"/>
  <c r="D496" i="20"/>
  <c r="C496" i="20"/>
  <c r="B496" i="20"/>
  <c r="A496" i="20"/>
  <c r="E495" i="20"/>
  <c r="D495" i="20"/>
  <c r="C495" i="20"/>
  <c r="B495" i="20"/>
  <c r="A495" i="20"/>
  <c r="E494" i="20"/>
  <c r="D494" i="20"/>
  <c r="C494" i="20"/>
  <c r="B494" i="20"/>
  <c r="A494" i="20"/>
  <c r="E493" i="20"/>
  <c r="D493" i="20"/>
  <c r="C493" i="20"/>
  <c r="B493" i="20"/>
  <c r="A493" i="20"/>
  <c r="E492" i="20"/>
  <c r="D492" i="20"/>
  <c r="C492" i="20"/>
  <c r="B492" i="20"/>
  <c r="A492" i="20"/>
  <c r="E491" i="20"/>
  <c r="D491" i="20"/>
  <c r="C491" i="20"/>
  <c r="B491" i="20"/>
  <c r="A491" i="20"/>
  <c r="E490" i="20"/>
  <c r="D490" i="20"/>
  <c r="C490" i="20"/>
  <c r="B490" i="20"/>
  <c r="A490" i="20"/>
  <c r="E489" i="20"/>
  <c r="D489" i="20"/>
  <c r="C489" i="20"/>
  <c r="B489" i="20"/>
  <c r="A489" i="20"/>
  <c r="E488" i="20"/>
  <c r="D488" i="20"/>
  <c r="C488" i="20"/>
  <c r="B488" i="20"/>
  <c r="A488" i="20"/>
  <c r="E487" i="20"/>
  <c r="D487" i="20"/>
  <c r="C487" i="20"/>
  <c r="B487" i="20"/>
  <c r="A487" i="20"/>
  <c r="E486" i="20"/>
  <c r="D486" i="20"/>
  <c r="C486" i="20"/>
  <c r="B486" i="20"/>
  <c r="A486" i="20"/>
  <c r="E485" i="20"/>
  <c r="D485" i="20"/>
  <c r="C485" i="20"/>
  <c r="B485" i="20"/>
  <c r="A485" i="20"/>
  <c r="E484" i="20"/>
  <c r="D484" i="20"/>
  <c r="C484" i="20"/>
  <c r="B484" i="20"/>
  <c r="A484" i="20"/>
  <c r="E483" i="20"/>
  <c r="D483" i="20"/>
  <c r="C483" i="20"/>
  <c r="B483" i="20"/>
  <c r="A483" i="20"/>
  <c r="E482" i="20"/>
  <c r="D482" i="20"/>
  <c r="C482" i="20"/>
  <c r="B482" i="20"/>
  <c r="A482" i="20"/>
  <c r="E481" i="20"/>
  <c r="D481" i="20"/>
  <c r="C481" i="20"/>
  <c r="B481" i="20"/>
  <c r="A481" i="20"/>
  <c r="E480" i="20"/>
  <c r="D480" i="20"/>
  <c r="C480" i="20"/>
  <c r="B480" i="20"/>
  <c r="A480" i="20"/>
  <c r="E479" i="20"/>
  <c r="D479" i="20"/>
  <c r="C479" i="20"/>
  <c r="B479" i="20"/>
  <c r="A479" i="20"/>
  <c r="E478" i="20"/>
  <c r="D478" i="20"/>
  <c r="C478" i="20"/>
  <c r="B478" i="20"/>
  <c r="A478" i="20"/>
  <c r="E477" i="20"/>
  <c r="D477" i="20"/>
  <c r="C477" i="20"/>
  <c r="B477" i="20"/>
  <c r="A477" i="20"/>
  <c r="E476" i="20"/>
  <c r="D476" i="20"/>
  <c r="C476" i="20"/>
  <c r="B476" i="20"/>
  <c r="A476" i="20"/>
  <c r="E475" i="20"/>
  <c r="D475" i="20"/>
  <c r="C475" i="20"/>
  <c r="B475" i="20"/>
  <c r="A475" i="20"/>
  <c r="E474" i="20"/>
  <c r="D474" i="20"/>
  <c r="C474" i="20"/>
  <c r="B474" i="20"/>
  <c r="A474" i="20"/>
  <c r="E473" i="20"/>
  <c r="D473" i="20"/>
  <c r="C473" i="20"/>
  <c r="B473" i="20"/>
  <c r="A473" i="20"/>
  <c r="E472" i="20"/>
  <c r="D472" i="20"/>
  <c r="C472" i="20"/>
  <c r="B472" i="20"/>
  <c r="A472" i="20"/>
  <c r="E471" i="20"/>
  <c r="D471" i="20"/>
  <c r="C471" i="20"/>
  <c r="B471" i="20"/>
  <c r="A471" i="20"/>
  <c r="E470" i="20"/>
  <c r="D470" i="20"/>
  <c r="C470" i="20"/>
  <c r="B470" i="20"/>
  <c r="A470" i="20"/>
  <c r="E469" i="20"/>
  <c r="D469" i="20"/>
  <c r="C469" i="20"/>
  <c r="B469" i="20"/>
  <c r="A469" i="20"/>
  <c r="E468" i="20"/>
  <c r="D468" i="20"/>
  <c r="C468" i="20"/>
  <c r="B468" i="20"/>
  <c r="A468" i="20"/>
  <c r="E467" i="20"/>
  <c r="D467" i="20"/>
  <c r="C467" i="20"/>
  <c r="B467" i="20"/>
  <c r="A467" i="20"/>
  <c r="E466" i="20"/>
  <c r="D466" i="20"/>
  <c r="C466" i="20"/>
  <c r="B466" i="20"/>
  <c r="A466" i="20"/>
  <c r="E465" i="20"/>
  <c r="D465" i="20"/>
  <c r="C465" i="20"/>
  <c r="B465" i="20"/>
  <c r="A465" i="20"/>
  <c r="E464" i="20"/>
  <c r="D464" i="20"/>
  <c r="C464" i="20"/>
  <c r="B464" i="20"/>
  <c r="A464" i="20"/>
  <c r="E463" i="20"/>
  <c r="D463" i="20"/>
  <c r="C463" i="20"/>
  <c r="B463" i="20"/>
  <c r="A463" i="20"/>
  <c r="E462" i="20"/>
  <c r="D462" i="20"/>
  <c r="C462" i="20"/>
  <c r="B462" i="20"/>
  <c r="A462" i="20"/>
  <c r="E461" i="20"/>
  <c r="D461" i="20"/>
  <c r="C461" i="20"/>
  <c r="B461" i="20"/>
  <c r="A461" i="20"/>
  <c r="E460" i="20"/>
  <c r="D460" i="20"/>
  <c r="C460" i="20"/>
  <c r="B460" i="20"/>
  <c r="A460" i="20"/>
  <c r="E459" i="20"/>
  <c r="D459" i="20"/>
  <c r="C459" i="20"/>
  <c r="B459" i="20"/>
  <c r="A459" i="20"/>
  <c r="E458" i="20"/>
  <c r="D458" i="20"/>
  <c r="C458" i="20"/>
  <c r="B458" i="20"/>
  <c r="A458" i="20"/>
  <c r="E457" i="20"/>
  <c r="D457" i="20"/>
  <c r="C457" i="20"/>
  <c r="B457" i="20"/>
  <c r="A457" i="20"/>
  <c r="E456" i="20"/>
  <c r="D456" i="20"/>
  <c r="C456" i="20"/>
  <c r="B456" i="20"/>
  <c r="A456" i="20"/>
  <c r="E455" i="20"/>
  <c r="D455" i="20"/>
  <c r="C455" i="20"/>
  <c r="B455" i="20"/>
  <c r="A455" i="20"/>
  <c r="E454" i="20"/>
  <c r="D454" i="20"/>
  <c r="C454" i="20"/>
  <c r="B454" i="20"/>
  <c r="A454" i="20"/>
  <c r="E453" i="20"/>
  <c r="D453" i="20"/>
  <c r="C453" i="20"/>
  <c r="B453" i="20"/>
  <c r="A453" i="20"/>
  <c r="E452" i="20"/>
  <c r="D452" i="20"/>
  <c r="C452" i="20"/>
  <c r="B452" i="20"/>
  <c r="A452" i="20"/>
  <c r="E451" i="20"/>
  <c r="D451" i="20"/>
  <c r="C451" i="20"/>
  <c r="B451" i="20"/>
  <c r="A451" i="20"/>
  <c r="E450" i="20"/>
  <c r="D450" i="20"/>
  <c r="C450" i="20"/>
  <c r="B450" i="20"/>
  <c r="A450" i="20"/>
  <c r="E449" i="20"/>
  <c r="D449" i="20"/>
  <c r="C449" i="20"/>
  <c r="B449" i="20"/>
  <c r="A449" i="20"/>
  <c r="E448" i="20"/>
  <c r="D448" i="20"/>
  <c r="C448" i="20"/>
  <c r="B448" i="20"/>
  <c r="A448" i="20"/>
  <c r="E447" i="20"/>
  <c r="D447" i="20"/>
  <c r="C447" i="20"/>
  <c r="B447" i="20"/>
  <c r="A447" i="20"/>
  <c r="E446" i="20"/>
  <c r="D446" i="20"/>
  <c r="C446" i="20"/>
  <c r="B446" i="20"/>
  <c r="A446" i="20"/>
  <c r="E445" i="20"/>
  <c r="D445" i="20"/>
  <c r="C445" i="20"/>
  <c r="B445" i="20"/>
  <c r="A445" i="20"/>
  <c r="E444" i="20"/>
  <c r="D444" i="20"/>
  <c r="C444" i="20"/>
  <c r="B444" i="20"/>
  <c r="A444" i="20"/>
  <c r="E443" i="20"/>
  <c r="D443" i="20"/>
  <c r="C443" i="20"/>
  <c r="B443" i="20"/>
  <c r="A443" i="20"/>
  <c r="E442" i="20"/>
  <c r="D442" i="20"/>
  <c r="C442" i="20"/>
  <c r="B442" i="20"/>
  <c r="A442" i="20"/>
  <c r="E441" i="20"/>
  <c r="D441" i="20"/>
  <c r="C441" i="20"/>
  <c r="B441" i="20"/>
  <c r="A441" i="20"/>
  <c r="E440" i="20"/>
  <c r="D440" i="20"/>
  <c r="C440" i="20"/>
  <c r="B440" i="20"/>
  <c r="A440" i="20"/>
  <c r="E439" i="20"/>
  <c r="D439" i="20"/>
  <c r="C439" i="20"/>
  <c r="B439" i="20"/>
  <c r="A439" i="20"/>
  <c r="E438" i="20"/>
  <c r="D438" i="20"/>
  <c r="C438" i="20"/>
  <c r="B438" i="20"/>
  <c r="A438" i="20"/>
  <c r="E437" i="20"/>
  <c r="D437" i="20"/>
  <c r="C437" i="20"/>
  <c r="B437" i="20"/>
  <c r="A437" i="20"/>
  <c r="E436" i="20"/>
  <c r="D436" i="20"/>
  <c r="C436" i="20"/>
  <c r="B436" i="20"/>
  <c r="A436" i="20"/>
  <c r="E435" i="20"/>
  <c r="D435" i="20"/>
  <c r="C435" i="20"/>
  <c r="B435" i="20"/>
  <c r="A435" i="20"/>
  <c r="E434" i="20"/>
  <c r="D434" i="20"/>
  <c r="C434" i="20"/>
  <c r="B434" i="20"/>
  <c r="A434" i="20"/>
  <c r="E433" i="20"/>
  <c r="D433" i="20"/>
  <c r="C433" i="20"/>
  <c r="B433" i="20"/>
  <c r="A433" i="20"/>
  <c r="E432" i="20"/>
  <c r="D432" i="20"/>
  <c r="C432" i="20"/>
  <c r="B432" i="20"/>
  <c r="A432" i="20"/>
  <c r="E431" i="20"/>
  <c r="D431" i="20"/>
  <c r="C431" i="20"/>
  <c r="B431" i="20"/>
  <c r="A431" i="20"/>
  <c r="E430" i="20"/>
  <c r="D430" i="20"/>
  <c r="C430" i="20"/>
  <c r="B430" i="20"/>
  <c r="A430" i="20"/>
  <c r="E429" i="20"/>
  <c r="D429" i="20"/>
  <c r="C429" i="20"/>
  <c r="B429" i="20"/>
  <c r="A429" i="20"/>
  <c r="E428" i="20"/>
  <c r="D428" i="20"/>
  <c r="C428" i="20"/>
  <c r="B428" i="20"/>
  <c r="A428" i="20"/>
  <c r="E427" i="20"/>
  <c r="D427" i="20"/>
  <c r="C427" i="20"/>
  <c r="B427" i="20"/>
  <c r="A427" i="20"/>
  <c r="E426" i="20"/>
  <c r="D426" i="20"/>
  <c r="C426" i="20"/>
  <c r="B426" i="20"/>
  <c r="A426" i="20"/>
  <c r="E425" i="20"/>
  <c r="D425" i="20"/>
  <c r="C425" i="20"/>
  <c r="B425" i="20"/>
  <c r="A425" i="20"/>
  <c r="E424" i="20"/>
  <c r="D424" i="20"/>
  <c r="C424" i="20"/>
  <c r="B424" i="20"/>
  <c r="A424" i="20"/>
  <c r="E423" i="20"/>
  <c r="D423" i="20"/>
  <c r="C423" i="20"/>
  <c r="B423" i="20"/>
  <c r="A423" i="20"/>
  <c r="E422" i="20"/>
  <c r="D422" i="20"/>
  <c r="C422" i="20"/>
  <c r="B422" i="20"/>
  <c r="A422" i="20"/>
  <c r="E421" i="20"/>
  <c r="D421" i="20"/>
  <c r="C421" i="20"/>
  <c r="B421" i="20"/>
  <c r="A421" i="20"/>
  <c r="E420" i="20"/>
  <c r="D420" i="20"/>
  <c r="C420" i="20"/>
  <c r="B420" i="20"/>
  <c r="A420" i="20"/>
  <c r="E419" i="20"/>
  <c r="D419" i="20"/>
  <c r="C419" i="20"/>
  <c r="B419" i="20"/>
  <c r="A419" i="20"/>
  <c r="E418" i="20"/>
  <c r="D418" i="20"/>
  <c r="C418" i="20"/>
  <c r="B418" i="20"/>
  <c r="A418" i="20"/>
  <c r="E417" i="20"/>
  <c r="D417" i="20"/>
  <c r="C417" i="20"/>
  <c r="B417" i="20"/>
  <c r="A417" i="20"/>
  <c r="E416" i="20"/>
  <c r="D416" i="20"/>
  <c r="C416" i="20"/>
  <c r="B416" i="20"/>
  <c r="A416" i="20"/>
  <c r="E415" i="20"/>
  <c r="D415" i="20"/>
  <c r="C415" i="20"/>
  <c r="B415" i="20"/>
  <c r="A415" i="20"/>
  <c r="E414" i="20"/>
  <c r="D414" i="20"/>
  <c r="C414" i="20"/>
  <c r="B414" i="20"/>
  <c r="A414" i="20"/>
  <c r="E413" i="20"/>
  <c r="D413" i="20"/>
  <c r="C413" i="20"/>
  <c r="B413" i="20"/>
  <c r="A413" i="20"/>
  <c r="E412" i="20"/>
  <c r="D412" i="20"/>
  <c r="C412" i="20"/>
  <c r="B412" i="20"/>
  <c r="A412" i="20"/>
  <c r="E411" i="20"/>
  <c r="D411" i="20"/>
  <c r="C411" i="20"/>
  <c r="B411" i="20"/>
  <c r="A411" i="20"/>
  <c r="E410" i="20"/>
  <c r="D410" i="20"/>
  <c r="C410" i="20"/>
  <c r="B410" i="20"/>
  <c r="A410" i="20"/>
  <c r="E409" i="20"/>
  <c r="D409" i="20"/>
  <c r="C409" i="20"/>
  <c r="B409" i="20"/>
  <c r="A409" i="20"/>
  <c r="E408" i="20"/>
  <c r="D408" i="20"/>
  <c r="C408" i="20"/>
  <c r="B408" i="20"/>
  <c r="A408" i="20"/>
  <c r="E407" i="20"/>
  <c r="D407" i="20"/>
  <c r="C407" i="20"/>
  <c r="B407" i="20"/>
  <c r="A407" i="20"/>
  <c r="E406" i="20"/>
  <c r="D406" i="20"/>
  <c r="C406" i="20"/>
  <c r="B406" i="20"/>
  <c r="A406" i="20"/>
  <c r="E405" i="20"/>
  <c r="D405" i="20"/>
  <c r="C405" i="20"/>
  <c r="B405" i="20"/>
  <c r="A405" i="20"/>
  <c r="E404" i="20"/>
  <c r="D404" i="20"/>
  <c r="C404" i="20"/>
  <c r="B404" i="20"/>
  <c r="A404" i="20"/>
  <c r="E403" i="20"/>
  <c r="D403" i="20"/>
  <c r="C403" i="20"/>
  <c r="B403" i="20"/>
  <c r="A403" i="20"/>
  <c r="E402" i="20"/>
  <c r="D402" i="20"/>
  <c r="C402" i="20"/>
  <c r="B402" i="20"/>
  <c r="A402" i="20"/>
  <c r="E401" i="20"/>
  <c r="D401" i="20"/>
  <c r="C401" i="20"/>
  <c r="B401" i="20"/>
  <c r="A401" i="20"/>
  <c r="E400" i="20"/>
  <c r="D400" i="20"/>
  <c r="C400" i="20"/>
  <c r="B400" i="20"/>
  <c r="A400" i="20"/>
  <c r="E399" i="20"/>
  <c r="D399" i="20"/>
  <c r="C399" i="20"/>
  <c r="B399" i="20"/>
  <c r="A399" i="20"/>
  <c r="E398" i="20"/>
  <c r="D398" i="20"/>
  <c r="C398" i="20"/>
  <c r="B398" i="20"/>
  <c r="A398" i="20"/>
  <c r="E397" i="20"/>
  <c r="D397" i="20"/>
  <c r="C397" i="20"/>
  <c r="B397" i="20"/>
  <c r="A397" i="20"/>
  <c r="E396" i="20"/>
  <c r="D396" i="20"/>
  <c r="C396" i="20"/>
  <c r="B396" i="20"/>
  <c r="A396" i="20"/>
  <c r="E395" i="20"/>
  <c r="D395" i="20"/>
  <c r="C395" i="20"/>
  <c r="B395" i="20"/>
  <c r="A395" i="20"/>
  <c r="E394" i="20"/>
  <c r="D394" i="20"/>
  <c r="C394" i="20"/>
  <c r="B394" i="20"/>
  <c r="A394" i="20"/>
  <c r="E393" i="20"/>
  <c r="D393" i="20"/>
  <c r="C393" i="20"/>
  <c r="B393" i="20"/>
  <c r="A393" i="20"/>
  <c r="E392" i="20"/>
  <c r="D392" i="20"/>
  <c r="C392" i="20"/>
  <c r="B392" i="20"/>
  <c r="A392" i="20"/>
  <c r="E391" i="20"/>
  <c r="D391" i="20"/>
  <c r="C391" i="20"/>
  <c r="B391" i="20"/>
  <c r="A391" i="20"/>
  <c r="E390" i="20"/>
  <c r="D390" i="20"/>
  <c r="C390" i="20"/>
  <c r="B390" i="20"/>
  <c r="A390" i="20"/>
  <c r="E389" i="20"/>
  <c r="D389" i="20"/>
  <c r="C389" i="20"/>
  <c r="B389" i="20"/>
  <c r="A389" i="20"/>
  <c r="E388" i="20"/>
  <c r="D388" i="20"/>
  <c r="C388" i="20"/>
  <c r="B388" i="20"/>
  <c r="A388" i="20"/>
  <c r="E387" i="20"/>
  <c r="D387" i="20"/>
  <c r="C387" i="20"/>
  <c r="B387" i="20"/>
  <c r="A387" i="20"/>
  <c r="E386" i="20"/>
  <c r="D386" i="20"/>
  <c r="C386" i="20"/>
  <c r="B386" i="20"/>
  <c r="A386" i="20"/>
  <c r="E385" i="20"/>
  <c r="D385" i="20"/>
  <c r="C385" i="20"/>
  <c r="B385" i="20"/>
  <c r="A385" i="20"/>
  <c r="E384" i="20"/>
  <c r="D384" i="20"/>
  <c r="C384" i="20"/>
  <c r="B384" i="20"/>
  <c r="A384" i="20"/>
  <c r="E383" i="20"/>
  <c r="D383" i="20"/>
  <c r="C383" i="20"/>
  <c r="B383" i="20"/>
  <c r="A383" i="20"/>
  <c r="E382" i="20"/>
  <c r="D382" i="20"/>
  <c r="C382" i="20"/>
  <c r="B382" i="20"/>
  <c r="A382" i="20"/>
  <c r="E381" i="20"/>
  <c r="D381" i="20"/>
  <c r="C381" i="20"/>
  <c r="B381" i="20"/>
  <c r="A381" i="20"/>
  <c r="E380" i="20"/>
  <c r="D380" i="20"/>
  <c r="C380" i="20"/>
  <c r="B380" i="20"/>
  <c r="A380" i="20"/>
  <c r="E379" i="20"/>
  <c r="D379" i="20"/>
  <c r="C379" i="20"/>
  <c r="B379" i="20"/>
  <c r="A379" i="20"/>
  <c r="E378" i="20"/>
  <c r="D378" i="20"/>
  <c r="C378" i="20"/>
  <c r="B378" i="20"/>
  <c r="A378" i="20"/>
  <c r="E377" i="20"/>
  <c r="D377" i="20"/>
  <c r="C377" i="20"/>
  <c r="B377" i="20"/>
  <c r="A377" i="20"/>
  <c r="E376" i="20"/>
  <c r="D376" i="20"/>
  <c r="C376" i="20"/>
  <c r="B376" i="20"/>
  <c r="A376" i="20"/>
  <c r="E375" i="20"/>
  <c r="D375" i="20"/>
  <c r="C375" i="20"/>
  <c r="B375" i="20"/>
  <c r="A375" i="20"/>
  <c r="E374" i="20"/>
  <c r="D374" i="20"/>
  <c r="C374" i="20"/>
  <c r="B374" i="20"/>
  <c r="A374" i="20"/>
  <c r="E373" i="20"/>
  <c r="D373" i="20"/>
  <c r="C373" i="20"/>
  <c r="B373" i="20"/>
  <c r="A373" i="20"/>
  <c r="E372" i="20"/>
  <c r="D372" i="20"/>
  <c r="C372" i="20"/>
  <c r="B372" i="20"/>
  <c r="A372" i="20"/>
  <c r="E371" i="20"/>
  <c r="D371" i="20"/>
  <c r="C371" i="20"/>
  <c r="B371" i="20"/>
  <c r="A371" i="20"/>
  <c r="E370" i="20"/>
  <c r="D370" i="20"/>
  <c r="C370" i="20"/>
  <c r="B370" i="20"/>
  <c r="A370" i="20"/>
  <c r="E369" i="20"/>
  <c r="D369" i="20"/>
  <c r="C369" i="20"/>
  <c r="B369" i="20"/>
  <c r="A369" i="20"/>
  <c r="E368" i="20"/>
  <c r="D368" i="20"/>
  <c r="C368" i="20"/>
  <c r="B368" i="20"/>
  <c r="A368" i="20"/>
  <c r="E367" i="20"/>
  <c r="D367" i="20"/>
  <c r="C367" i="20"/>
  <c r="B367" i="20"/>
  <c r="A367" i="20"/>
  <c r="E366" i="20"/>
  <c r="D366" i="20"/>
  <c r="C366" i="20"/>
  <c r="B366" i="20"/>
  <c r="A366" i="20"/>
  <c r="E365" i="20"/>
  <c r="D365" i="20"/>
  <c r="C365" i="20"/>
  <c r="B365" i="20"/>
  <c r="A365" i="20"/>
  <c r="E364" i="20"/>
  <c r="D364" i="20"/>
  <c r="C364" i="20"/>
  <c r="B364" i="20"/>
  <c r="A364" i="20"/>
  <c r="E363" i="20"/>
  <c r="D363" i="20"/>
  <c r="C363" i="20"/>
  <c r="B363" i="20"/>
  <c r="A363" i="20"/>
  <c r="E362" i="20"/>
  <c r="D362" i="20"/>
  <c r="C362" i="20"/>
  <c r="B362" i="20"/>
  <c r="A362" i="20"/>
  <c r="E361" i="20"/>
  <c r="D361" i="20"/>
  <c r="C361" i="20"/>
  <c r="B361" i="20"/>
  <c r="A361" i="20"/>
  <c r="E360" i="20"/>
  <c r="D360" i="20"/>
  <c r="C360" i="20"/>
  <c r="B360" i="20"/>
  <c r="A360" i="20"/>
  <c r="E359" i="20"/>
  <c r="D359" i="20"/>
  <c r="C359" i="20"/>
  <c r="B359" i="20"/>
  <c r="A359" i="20"/>
  <c r="E358" i="20"/>
  <c r="D358" i="20"/>
  <c r="C358" i="20"/>
  <c r="B358" i="20"/>
  <c r="A358" i="20"/>
  <c r="E357" i="20"/>
  <c r="D357" i="20"/>
  <c r="C357" i="20"/>
  <c r="B357" i="20"/>
  <c r="A357" i="20"/>
  <c r="E356" i="20"/>
  <c r="D356" i="20"/>
  <c r="C356" i="20"/>
  <c r="B356" i="20"/>
  <c r="A356" i="20"/>
  <c r="E355" i="20"/>
  <c r="D355" i="20"/>
  <c r="C355" i="20"/>
  <c r="B355" i="20"/>
  <c r="A355" i="20"/>
  <c r="E354" i="20"/>
  <c r="D354" i="20"/>
  <c r="C354" i="20"/>
  <c r="B354" i="20"/>
  <c r="A354" i="20"/>
  <c r="E353" i="20"/>
  <c r="D353" i="20"/>
  <c r="C353" i="20"/>
  <c r="B353" i="20"/>
  <c r="A353" i="20"/>
  <c r="E352" i="20"/>
  <c r="D352" i="20"/>
  <c r="C352" i="20"/>
  <c r="B352" i="20"/>
  <c r="A352" i="20"/>
  <c r="E351" i="20"/>
  <c r="D351" i="20"/>
  <c r="C351" i="20"/>
  <c r="B351" i="20"/>
  <c r="A351" i="20"/>
  <c r="E350" i="20"/>
  <c r="D350" i="20"/>
  <c r="C350" i="20"/>
  <c r="B350" i="20"/>
  <c r="A350" i="20"/>
  <c r="E349" i="20"/>
  <c r="D349" i="20"/>
  <c r="C349" i="20"/>
  <c r="B349" i="20"/>
  <c r="A349" i="20"/>
  <c r="E348" i="20"/>
  <c r="D348" i="20"/>
  <c r="C348" i="20"/>
  <c r="B348" i="20"/>
  <c r="A348" i="20"/>
  <c r="E347" i="20"/>
  <c r="D347" i="20"/>
  <c r="C347" i="20"/>
  <c r="B347" i="20"/>
  <c r="A347" i="20"/>
  <c r="E346" i="20"/>
  <c r="D346" i="20"/>
  <c r="C346" i="20"/>
  <c r="B346" i="20"/>
  <c r="A346" i="20"/>
  <c r="E345" i="20"/>
  <c r="D345" i="20"/>
  <c r="C345" i="20"/>
  <c r="B345" i="20"/>
  <c r="A345" i="20"/>
  <c r="E344" i="20"/>
  <c r="D344" i="20"/>
  <c r="C344" i="20"/>
  <c r="B344" i="20"/>
  <c r="A344" i="20"/>
  <c r="E343" i="20"/>
  <c r="D343" i="20"/>
  <c r="C343" i="20"/>
  <c r="B343" i="20"/>
  <c r="A343" i="20"/>
  <c r="E342" i="20"/>
  <c r="D342" i="20"/>
  <c r="C342" i="20"/>
  <c r="B342" i="20"/>
  <c r="A342" i="20"/>
  <c r="E341" i="20"/>
  <c r="D341" i="20"/>
  <c r="C341" i="20"/>
  <c r="B341" i="20"/>
  <c r="A341" i="20"/>
  <c r="E340" i="20"/>
  <c r="D340" i="20"/>
  <c r="C340" i="20"/>
  <c r="B340" i="20"/>
  <c r="A340" i="20"/>
  <c r="E339" i="20"/>
  <c r="D339" i="20"/>
  <c r="C339" i="20"/>
  <c r="B339" i="20"/>
  <c r="A339" i="20"/>
  <c r="E338" i="20"/>
  <c r="D338" i="20"/>
  <c r="C338" i="20"/>
  <c r="B338" i="20"/>
  <c r="A338" i="20"/>
  <c r="E337" i="20"/>
  <c r="D337" i="20"/>
  <c r="C337" i="20"/>
  <c r="B337" i="20"/>
  <c r="A337" i="20"/>
  <c r="E336" i="20"/>
  <c r="D336" i="20"/>
  <c r="C336" i="20"/>
  <c r="B336" i="20"/>
  <c r="A336" i="20"/>
  <c r="E335" i="20"/>
  <c r="D335" i="20"/>
  <c r="C335" i="20"/>
  <c r="B335" i="20"/>
  <c r="A335" i="20"/>
  <c r="E334" i="20"/>
  <c r="D334" i="20"/>
  <c r="C334" i="20"/>
  <c r="B334" i="20"/>
  <c r="A334" i="20"/>
  <c r="E333" i="20"/>
  <c r="D333" i="20"/>
  <c r="C333" i="20"/>
  <c r="B333" i="20"/>
  <c r="A333" i="20"/>
  <c r="E332" i="20"/>
  <c r="D332" i="20"/>
  <c r="C332" i="20"/>
  <c r="B332" i="20"/>
  <c r="A332" i="20"/>
  <c r="E331" i="20"/>
  <c r="D331" i="20"/>
  <c r="C331" i="20"/>
  <c r="B331" i="20"/>
  <c r="A331" i="20"/>
  <c r="E330" i="20"/>
  <c r="D330" i="20"/>
  <c r="C330" i="20"/>
  <c r="B330" i="20"/>
  <c r="A330" i="20"/>
  <c r="E329" i="20"/>
  <c r="D329" i="20"/>
  <c r="C329" i="20"/>
  <c r="B329" i="20"/>
  <c r="A329" i="20"/>
  <c r="E328" i="20"/>
  <c r="D328" i="20"/>
  <c r="C328" i="20"/>
  <c r="B328" i="20"/>
  <c r="A328" i="20"/>
  <c r="E327" i="20"/>
  <c r="D327" i="20"/>
  <c r="C327" i="20"/>
  <c r="B327" i="20"/>
  <c r="A327" i="20"/>
  <c r="E326" i="20"/>
  <c r="D326" i="20"/>
  <c r="C326" i="20"/>
  <c r="B326" i="20"/>
  <c r="A326" i="20"/>
  <c r="E325" i="20"/>
  <c r="D325" i="20"/>
  <c r="C325" i="20"/>
  <c r="B325" i="20"/>
  <c r="A325" i="20"/>
  <c r="E324" i="20"/>
  <c r="D324" i="20"/>
  <c r="C324" i="20"/>
  <c r="B324" i="20"/>
  <c r="A324" i="20"/>
  <c r="E323" i="20"/>
  <c r="D323" i="20"/>
  <c r="C323" i="20"/>
  <c r="B323" i="20"/>
  <c r="A323" i="20"/>
  <c r="E322" i="20"/>
  <c r="D322" i="20"/>
  <c r="C322" i="20"/>
  <c r="B322" i="20"/>
  <c r="A322" i="20"/>
  <c r="E321" i="20"/>
  <c r="D321" i="20"/>
  <c r="C321" i="20"/>
  <c r="B321" i="20"/>
  <c r="A321" i="20"/>
  <c r="E320" i="20"/>
  <c r="D320" i="20"/>
  <c r="C320" i="20"/>
  <c r="B320" i="20"/>
  <c r="A320" i="20"/>
  <c r="E319" i="20"/>
  <c r="D319" i="20"/>
  <c r="C319" i="20"/>
  <c r="B319" i="20"/>
  <c r="A319" i="20"/>
  <c r="E318" i="20"/>
  <c r="D318" i="20"/>
  <c r="C318" i="20"/>
  <c r="B318" i="20"/>
  <c r="A318" i="20"/>
  <c r="E317" i="20"/>
  <c r="D317" i="20"/>
  <c r="C317" i="20"/>
  <c r="B317" i="20"/>
  <c r="A317" i="20"/>
  <c r="E316" i="20"/>
  <c r="D316" i="20"/>
  <c r="C316" i="20"/>
  <c r="B316" i="20"/>
  <c r="A316" i="20"/>
  <c r="E315" i="20"/>
  <c r="D315" i="20"/>
  <c r="C315" i="20"/>
  <c r="B315" i="20"/>
  <c r="A315" i="20"/>
  <c r="E314" i="20"/>
  <c r="D314" i="20"/>
  <c r="C314" i="20"/>
  <c r="B314" i="20"/>
  <c r="A314" i="20"/>
  <c r="E313" i="20"/>
  <c r="D313" i="20"/>
  <c r="C313" i="20"/>
  <c r="B313" i="20"/>
  <c r="A313" i="20"/>
  <c r="E312" i="20"/>
  <c r="D312" i="20"/>
  <c r="C312" i="20"/>
  <c r="B312" i="20"/>
  <c r="A312" i="20"/>
  <c r="E311" i="20"/>
  <c r="D311" i="20"/>
  <c r="C311" i="20"/>
  <c r="B311" i="20"/>
  <c r="A311" i="20"/>
  <c r="E310" i="20"/>
  <c r="D310" i="20"/>
  <c r="C310" i="20"/>
  <c r="B310" i="20"/>
  <c r="A310" i="20"/>
  <c r="E309" i="20"/>
  <c r="D309" i="20"/>
  <c r="C309" i="20"/>
  <c r="B309" i="20"/>
  <c r="A309" i="20"/>
  <c r="E308" i="20"/>
  <c r="D308" i="20"/>
  <c r="C308" i="20"/>
  <c r="B308" i="20"/>
  <c r="A308" i="20"/>
  <c r="E307" i="20"/>
  <c r="D307" i="20"/>
  <c r="C307" i="20"/>
  <c r="B307" i="20"/>
  <c r="A307" i="20"/>
  <c r="E306" i="20"/>
  <c r="D306" i="20"/>
  <c r="C306" i="20"/>
  <c r="B306" i="20"/>
  <c r="A306" i="20"/>
  <c r="E305" i="20"/>
  <c r="D305" i="20"/>
  <c r="C305" i="20"/>
  <c r="B305" i="20"/>
  <c r="A305" i="20"/>
  <c r="E304" i="20"/>
  <c r="D304" i="20"/>
  <c r="C304" i="20"/>
  <c r="B304" i="20"/>
  <c r="A304" i="20"/>
  <c r="E303" i="20"/>
  <c r="D303" i="20"/>
  <c r="C303" i="20"/>
  <c r="B303" i="20"/>
  <c r="A303" i="20"/>
  <c r="E302" i="20"/>
  <c r="D302" i="20"/>
  <c r="C302" i="20"/>
  <c r="B302" i="20"/>
  <c r="A302" i="20"/>
  <c r="E301" i="20"/>
  <c r="D301" i="20"/>
  <c r="C301" i="20"/>
  <c r="B301" i="20"/>
  <c r="A301" i="20"/>
  <c r="E300" i="20"/>
  <c r="D300" i="20"/>
  <c r="C300" i="20"/>
  <c r="B300" i="20"/>
  <c r="A300" i="20"/>
  <c r="E299" i="20"/>
  <c r="D299" i="20"/>
  <c r="C299" i="20"/>
  <c r="B299" i="20"/>
  <c r="A299" i="20"/>
  <c r="E298" i="20"/>
  <c r="D298" i="20"/>
  <c r="C298" i="20"/>
  <c r="B298" i="20"/>
  <c r="A298" i="20"/>
  <c r="E297" i="20"/>
  <c r="D297" i="20"/>
  <c r="C297" i="20"/>
  <c r="B297" i="20"/>
  <c r="A297" i="20"/>
  <c r="E296" i="20"/>
  <c r="D296" i="20"/>
  <c r="C296" i="20"/>
  <c r="B296" i="20"/>
  <c r="A296" i="20"/>
  <c r="E295" i="20"/>
  <c r="D295" i="20"/>
  <c r="C295" i="20"/>
  <c r="B295" i="20"/>
  <c r="A295" i="20"/>
  <c r="E294" i="20"/>
  <c r="D294" i="20"/>
  <c r="C294" i="20"/>
  <c r="B294" i="20"/>
  <c r="A294" i="20"/>
  <c r="E293" i="20"/>
  <c r="D293" i="20"/>
  <c r="C293" i="20"/>
  <c r="B293" i="20"/>
  <c r="A293" i="20"/>
  <c r="E292" i="20"/>
  <c r="D292" i="20"/>
  <c r="C292" i="20"/>
  <c r="B292" i="20"/>
  <c r="A292" i="20"/>
  <c r="E291" i="20"/>
  <c r="D291" i="20"/>
  <c r="C291" i="20"/>
  <c r="B291" i="20"/>
  <c r="A291" i="20"/>
  <c r="E290" i="20"/>
  <c r="D290" i="20"/>
  <c r="C290" i="20"/>
  <c r="B290" i="20"/>
  <c r="A290" i="20"/>
  <c r="E289" i="20"/>
  <c r="D289" i="20"/>
  <c r="C289" i="20"/>
  <c r="B289" i="20"/>
  <c r="A289" i="20"/>
  <c r="E288" i="20"/>
  <c r="D288" i="20"/>
  <c r="C288" i="20"/>
  <c r="B288" i="20"/>
  <c r="A288" i="20"/>
  <c r="E287" i="20"/>
  <c r="D287" i="20"/>
  <c r="C287" i="20"/>
  <c r="B287" i="20"/>
  <c r="A287" i="20"/>
  <c r="E286" i="20"/>
  <c r="D286" i="20"/>
  <c r="C286" i="20"/>
  <c r="B286" i="20"/>
  <c r="A286" i="20"/>
  <c r="E285" i="20"/>
  <c r="D285" i="20"/>
  <c r="C285" i="20"/>
  <c r="B285" i="20"/>
  <c r="A285" i="20"/>
  <c r="E284" i="20"/>
  <c r="D284" i="20"/>
  <c r="C284" i="20"/>
  <c r="B284" i="20"/>
  <c r="A284" i="20"/>
  <c r="E283" i="20"/>
  <c r="D283" i="20"/>
  <c r="C283" i="20"/>
  <c r="B283" i="20"/>
  <c r="A283" i="20"/>
  <c r="E282" i="20"/>
  <c r="D282" i="20"/>
  <c r="C282" i="20"/>
  <c r="B282" i="20"/>
  <c r="A282" i="20"/>
  <c r="E281" i="20"/>
  <c r="D281" i="20"/>
  <c r="C281" i="20"/>
  <c r="B281" i="20"/>
  <c r="A281" i="20"/>
  <c r="E280" i="20"/>
  <c r="D280" i="20"/>
  <c r="C280" i="20"/>
  <c r="B280" i="20"/>
  <c r="A280" i="20"/>
  <c r="E279" i="20"/>
  <c r="D279" i="20"/>
  <c r="C279" i="20"/>
  <c r="B279" i="20"/>
  <c r="A279" i="20"/>
  <c r="E278" i="20"/>
  <c r="D278" i="20"/>
  <c r="C278" i="20"/>
  <c r="B278" i="20"/>
  <c r="A278" i="20"/>
  <c r="E277" i="20"/>
  <c r="D277" i="20"/>
  <c r="C277" i="20"/>
  <c r="B277" i="20"/>
  <c r="A277" i="20"/>
  <c r="E276" i="20"/>
  <c r="D276" i="20"/>
  <c r="C276" i="20"/>
  <c r="B276" i="20"/>
  <c r="A276" i="20"/>
  <c r="E275" i="20"/>
  <c r="D275" i="20"/>
  <c r="C275" i="20"/>
  <c r="B275" i="20"/>
  <c r="A275" i="20"/>
  <c r="E274" i="20"/>
  <c r="D274" i="20"/>
  <c r="C274" i="20"/>
  <c r="B274" i="20"/>
  <c r="A274" i="20"/>
  <c r="E273" i="20"/>
  <c r="D273" i="20"/>
  <c r="C273" i="20"/>
  <c r="B273" i="20"/>
  <c r="A273" i="20"/>
  <c r="E272" i="20"/>
  <c r="D272" i="20"/>
  <c r="C272" i="20"/>
  <c r="B272" i="20"/>
  <c r="A272" i="20"/>
  <c r="E271" i="20"/>
  <c r="D271" i="20"/>
  <c r="C271" i="20"/>
  <c r="B271" i="20"/>
  <c r="A271" i="20"/>
  <c r="E270" i="20"/>
  <c r="D270" i="20"/>
  <c r="C270" i="20"/>
  <c r="B270" i="20"/>
  <c r="A270" i="20"/>
  <c r="E269" i="20"/>
  <c r="D269" i="20"/>
  <c r="C269" i="20"/>
  <c r="B269" i="20"/>
  <c r="A269" i="20"/>
  <c r="E268" i="20"/>
  <c r="D268" i="20"/>
  <c r="C268" i="20"/>
  <c r="B268" i="20"/>
  <c r="A268" i="20"/>
  <c r="E267" i="20"/>
  <c r="D267" i="20"/>
  <c r="C267" i="20"/>
  <c r="B267" i="20"/>
  <c r="A267" i="20"/>
  <c r="E266" i="20"/>
  <c r="D266" i="20"/>
  <c r="C266" i="20"/>
  <c r="B266" i="20"/>
  <c r="A266" i="20"/>
  <c r="E265" i="20"/>
  <c r="D265" i="20"/>
  <c r="C265" i="20"/>
  <c r="B265" i="20"/>
  <c r="A265" i="20"/>
  <c r="E264" i="20"/>
  <c r="D264" i="20"/>
  <c r="C264" i="20"/>
  <c r="B264" i="20"/>
  <c r="A264" i="20"/>
  <c r="E263" i="20"/>
  <c r="D263" i="20"/>
  <c r="C263" i="20"/>
  <c r="B263" i="20"/>
  <c r="A263" i="20"/>
  <c r="E262" i="20"/>
  <c r="D262" i="20"/>
  <c r="C262" i="20"/>
  <c r="B262" i="20"/>
  <c r="A262" i="20"/>
  <c r="E261" i="20"/>
  <c r="D261" i="20"/>
  <c r="C261" i="20"/>
  <c r="B261" i="20"/>
  <c r="A261" i="20"/>
  <c r="E260" i="20"/>
  <c r="D260" i="20"/>
  <c r="C260" i="20"/>
  <c r="B260" i="20"/>
  <c r="A260" i="20"/>
  <c r="E259" i="20"/>
  <c r="D259" i="20"/>
  <c r="C259" i="20"/>
  <c r="B259" i="20"/>
  <c r="A259" i="20"/>
  <c r="E258" i="20"/>
  <c r="D258" i="20"/>
  <c r="C258" i="20"/>
  <c r="B258" i="20"/>
  <c r="A258" i="20"/>
  <c r="E257" i="20"/>
  <c r="D257" i="20"/>
  <c r="C257" i="20"/>
  <c r="B257" i="20"/>
  <c r="A257" i="20"/>
  <c r="E256" i="20"/>
  <c r="D256" i="20"/>
  <c r="C256" i="20"/>
  <c r="B256" i="20"/>
  <c r="A256" i="20"/>
  <c r="E255" i="20"/>
  <c r="D255" i="20"/>
  <c r="C255" i="20"/>
  <c r="B255" i="20"/>
  <c r="A255" i="20"/>
  <c r="E254" i="20"/>
  <c r="D254" i="20"/>
  <c r="C254" i="20"/>
  <c r="B254" i="20"/>
  <c r="A254" i="20"/>
  <c r="E253" i="20"/>
  <c r="D253" i="20"/>
  <c r="C253" i="20"/>
  <c r="B253" i="20"/>
  <c r="A253" i="20"/>
  <c r="E252" i="20"/>
  <c r="D252" i="20"/>
  <c r="C252" i="20"/>
  <c r="B252" i="20"/>
  <c r="A252" i="20"/>
  <c r="E251" i="20"/>
  <c r="D251" i="20"/>
  <c r="C251" i="20"/>
  <c r="B251" i="20"/>
  <c r="A251" i="20"/>
  <c r="E250" i="20"/>
  <c r="D250" i="20"/>
  <c r="C250" i="20"/>
  <c r="B250" i="20"/>
  <c r="A250" i="20"/>
  <c r="E249" i="20"/>
  <c r="D249" i="20"/>
  <c r="C249" i="20"/>
  <c r="B249" i="20"/>
  <c r="A249" i="20"/>
  <c r="E248" i="20"/>
  <c r="D248" i="20"/>
  <c r="C248" i="20"/>
  <c r="B248" i="20"/>
  <c r="A248" i="20"/>
  <c r="E247" i="20"/>
  <c r="D247" i="20"/>
  <c r="C247" i="20"/>
  <c r="B247" i="20"/>
  <c r="A247" i="20"/>
  <c r="E246" i="20"/>
  <c r="D246" i="20"/>
  <c r="C246" i="20"/>
  <c r="B246" i="20"/>
  <c r="A246" i="20"/>
  <c r="E245" i="20"/>
  <c r="D245" i="20"/>
  <c r="C245" i="20"/>
  <c r="B245" i="20"/>
  <c r="A245" i="20"/>
  <c r="E244" i="20"/>
  <c r="D244" i="20"/>
  <c r="C244" i="20"/>
  <c r="B244" i="20"/>
  <c r="A244" i="20"/>
  <c r="E243" i="20"/>
  <c r="D243" i="20"/>
  <c r="C243" i="20"/>
  <c r="B243" i="20"/>
  <c r="A243" i="20"/>
  <c r="E242" i="20"/>
  <c r="D242" i="20"/>
  <c r="C242" i="20"/>
  <c r="B242" i="20"/>
  <c r="A242" i="20"/>
  <c r="E241" i="20"/>
  <c r="D241" i="20"/>
  <c r="C241" i="20"/>
  <c r="B241" i="20"/>
  <c r="A241" i="20"/>
  <c r="E240" i="20"/>
  <c r="D240" i="20"/>
  <c r="C240" i="20"/>
  <c r="B240" i="20"/>
  <c r="A240" i="20"/>
  <c r="E239" i="20"/>
  <c r="D239" i="20"/>
  <c r="C239" i="20"/>
  <c r="B239" i="20"/>
  <c r="A239" i="20"/>
  <c r="E238" i="20"/>
  <c r="D238" i="20"/>
  <c r="C238" i="20"/>
  <c r="B238" i="20"/>
  <c r="A238" i="20"/>
  <c r="E237" i="20"/>
  <c r="D237" i="20"/>
  <c r="C237" i="20"/>
  <c r="B237" i="20"/>
  <c r="A237" i="20"/>
  <c r="E236" i="20"/>
  <c r="D236" i="20"/>
  <c r="C236" i="20"/>
  <c r="B236" i="20"/>
  <c r="A236" i="20"/>
  <c r="E235" i="20"/>
  <c r="D235" i="20"/>
  <c r="C235" i="20"/>
  <c r="B235" i="20"/>
  <c r="A235" i="20"/>
  <c r="E234" i="20"/>
  <c r="D234" i="20"/>
  <c r="C234" i="20"/>
  <c r="B234" i="20"/>
  <c r="A234" i="20"/>
  <c r="E233" i="20"/>
  <c r="D233" i="20"/>
  <c r="C233" i="20"/>
  <c r="B233" i="20"/>
  <c r="A233" i="20"/>
  <c r="E232" i="20"/>
  <c r="D232" i="20"/>
  <c r="C232" i="20"/>
  <c r="B232" i="20"/>
  <c r="A232" i="20"/>
  <c r="E231" i="20"/>
  <c r="D231" i="20"/>
  <c r="C231" i="20"/>
  <c r="B231" i="20"/>
  <c r="A231" i="20"/>
  <c r="E230" i="20"/>
  <c r="D230" i="20"/>
  <c r="C230" i="20"/>
  <c r="B230" i="20"/>
  <c r="A230" i="20"/>
  <c r="E229" i="20"/>
  <c r="D229" i="20"/>
  <c r="C229" i="20"/>
  <c r="B229" i="20"/>
  <c r="A229" i="20"/>
  <c r="E228" i="20"/>
  <c r="D228" i="20"/>
  <c r="C228" i="20"/>
  <c r="B228" i="20"/>
  <c r="A228" i="20"/>
  <c r="E227" i="20"/>
  <c r="D227" i="20"/>
  <c r="C227" i="20"/>
  <c r="B227" i="20"/>
  <c r="A227" i="20"/>
  <c r="E226" i="20"/>
  <c r="D226" i="20"/>
  <c r="C226" i="20"/>
  <c r="B226" i="20"/>
  <c r="A226" i="20"/>
  <c r="E225" i="20"/>
  <c r="D225" i="20"/>
  <c r="C225" i="20"/>
  <c r="B225" i="20"/>
  <c r="A225" i="20"/>
  <c r="E224" i="20"/>
  <c r="D224" i="20"/>
  <c r="C224" i="20"/>
  <c r="B224" i="20"/>
  <c r="A224" i="20"/>
  <c r="E223" i="20"/>
  <c r="D223" i="20"/>
  <c r="C223" i="20"/>
  <c r="B223" i="20"/>
  <c r="A223" i="20"/>
  <c r="E222" i="20"/>
  <c r="D222" i="20"/>
  <c r="C222" i="20"/>
  <c r="B222" i="20"/>
  <c r="A222" i="20"/>
  <c r="E221" i="20"/>
  <c r="D221" i="20"/>
  <c r="C221" i="20"/>
  <c r="B221" i="20"/>
  <c r="A221" i="20"/>
  <c r="E220" i="20"/>
  <c r="D220" i="20"/>
  <c r="C220" i="20"/>
  <c r="B220" i="20"/>
  <c r="A220" i="20"/>
  <c r="E219" i="20"/>
  <c r="D219" i="20"/>
  <c r="C219" i="20"/>
  <c r="B219" i="20"/>
  <c r="A219" i="20"/>
  <c r="E218" i="20"/>
  <c r="D218" i="20"/>
  <c r="C218" i="20"/>
  <c r="B218" i="20"/>
  <c r="A218" i="20"/>
  <c r="E217" i="20"/>
  <c r="D217" i="20"/>
  <c r="C217" i="20"/>
  <c r="B217" i="20"/>
  <c r="A217" i="20"/>
  <c r="E216" i="20"/>
  <c r="D216" i="20"/>
  <c r="C216" i="20"/>
  <c r="B216" i="20"/>
  <c r="A216" i="20"/>
  <c r="E215" i="20"/>
  <c r="D215" i="20"/>
  <c r="C215" i="20"/>
  <c r="B215" i="20"/>
  <c r="A215" i="20"/>
  <c r="E214" i="20"/>
  <c r="D214" i="20"/>
  <c r="C214" i="20"/>
  <c r="B214" i="20"/>
  <c r="A214" i="20"/>
  <c r="E213" i="20"/>
  <c r="D213" i="20"/>
  <c r="C213" i="20"/>
  <c r="B213" i="20"/>
  <c r="A213" i="20"/>
  <c r="E212" i="20"/>
  <c r="D212" i="20"/>
  <c r="C212" i="20"/>
  <c r="B212" i="20"/>
  <c r="A212" i="20"/>
  <c r="E211" i="20"/>
  <c r="D211" i="20"/>
  <c r="C211" i="20"/>
  <c r="B211" i="20"/>
  <c r="A211" i="20"/>
  <c r="E210" i="20"/>
  <c r="D210" i="20"/>
  <c r="C210" i="20"/>
  <c r="B210" i="20"/>
  <c r="A210" i="20"/>
  <c r="E209" i="20"/>
  <c r="D209" i="20"/>
  <c r="C209" i="20"/>
  <c r="B209" i="20"/>
  <c r="A209" i="20"/>
  <c r="E208" i="20"/>
  <c r="D208" i="20"/>
  <c r="C208" i="20"/>
  <c r="B208" i="20"/>
  <c r="A208" i="20"/>
  <c r="E207" i="20"/>
  <c r="D207" i="20"/>
  <c r="C207" i="20"/>
  <c r="B207" i="20"/>
  <c r="A207" i="20"/>
  <c r="E206" i="20"/>
  <c r="D206" i="20"/>
  <c r="C206" i="20"/>
  <c r="B206" i="20"/>
  <c r="A206" i="20"/>
  <c r="E205" i="20"/>
  <c r="D205" i="20"/>
  <c r="C205" i="20"/>
  <c r="B205" i="20"/>
  <c r="A205" i="20"/>
  <c r="E204" i="20"/>
  <c r="D204" i="20"/>
  <c r="C204" i="20"/>
  <c r="B204" i="20"/>
  <c r="A204" i="20"/>
  <c r="E203" i="20"/>
  <c r="D203" i="20"/>
  <c r="C203" i="20"/>
  <c r="B203" i="20"/>
  <c r="A203" i="20"/>
  <c r="E202" i="20"/>
  <c r="D202" i="20"/>
  <c r="C202" i="20"/>
  <c r="B202" i="20"/>
  <c r="A202" i="20"/>
  <c r="E201" i="20"/>
  <c r="D201" i="20"/>
  <c r="C201" i="20"/>
  <c r="B201" i="20"/>
  <c r="A201" i="20"/>
  <c r="E200" i="20"/>
  <c r="D200" i="20"/>
  <c r="C200" i="20"/>
  <c r="B200" i="20"/>
  <c r="A200" i="20"/>
  <c r="E199" i="20"/>
  <c r="D199" i="20"/>
  <c r="C199" i="20"/>
  <c r="B199" i="20"/>
  <c r="A199" i="20"/>
  <c r="E198" i="20"/>
  <c r="D198" i="20"/>
  <c r="C198" i="20"/>
  <c r="B198" i="20"/>
  <c r="A198" i="20"/>
  <c r="E197" i="20"/>
  <c r="D197" i="20"/>
  <c r="C197" i="20"/>
  <c r="B197" i="20"/>
  <c r="A197" i="20"/>
  <c r="E196" i="20"/>
  <c r="D196" i="20"/>
  <c r="C196" i="20"/>
  <c r="B196" i="20"/>
  <c r="A196" i="20"/>
  <c r="E195" i="20"/>
  <c r="D195" i="20"/>
  <c r="C195" i="20"/>
  <c r="B195" i="20"/>
  <c r="A195" i="20"/>
  <c r="E194" i="20"/>
  <c r="D194" i="20"/>
  <c r="C194" i="20"/>
  <c r="B194" i="20"/>
  <c r="A194" i="20"/>
  <c r="E193" i="20"/>
  <c r="D193" i="20"/>
  <c r="C193" i="20"/>
  <c r="B193" i="20"/>
  <c r="A193" i="20"/>
  <c r="E192" i="20"/>
  <c r="D192" i="20"/>
  <c r="C192" i="20"/>
  <c r="B192" i="20"/>
  <c r="A192" i="20"/>
  <c r="E191" i="20"/>
  <c r="D191" i="20"/>
  <c r="C191" i="20"/>
  <c r="B191" i="20"/>
  <c r="A191" i="20"/>
  <c r="E190" i="20"/>
  <c r="D190" i="20"/>
  <c r="C190" i="20"/>
  <c r="B190" i="20"/>
  <c r="A190" i="20"/>
  <c r="E189" i="20"/>
  <c r="D189" i="20"/>
  <c r="C189" i="20"/>
  <c r="B189" i="20"/>
  <c r="A189" i="20"/>
  <c r="E188" i="20"/>
  <c r="D188" i="20"/>
  <c r="C188" i="20"/>
  <c r="B188" i="20"/>
  <c r="A188" i="20"/>
  <c r="E187" i="20"/>
  <c r="D187" i="20"/>
  <c r="C187" i="20"/>
  <c r="B187" i="20"/>
  <c r="A187" i="20"/>
  <c r="E186" i="20"/>
  <c r="D186" i="20"/>
  <c r="C186" i="20"/>
  <c r="B186" i="20"/>
  <c r="A186" i="20"/>
  <c r="E185" i="20"/>
  <c r="D185" i="20"/>
  <c r="C185" i="20"/>
  <c r="B185" i="20"/>
  <c r="A185" i="20"/>
  <c r="E184" i="20"/>
  <c r="D184" i="20"/>
  <c r="C184" i="20"/>
  <c r="B184" i="20"/>
  <c r="A184" i="20"/>
  <c r="E183" i="20"/>
  <c r="D183" i="20"/>
  <c r="C183" i="20"/>
  <c r="B183" i="20"/>
  <c r="A183" i="20"/>
  <c r="E182" i="20"/>
  <c r="D182" i="20"/>
  <c r="C182" i="20"/>
  <c r="B182" i="20"/>
  <c r="A182" i="20"/>
  <c r="E181" i="20"/>
  <c r="D181" i="20"/>
  <c r="C181" i="20"/>
  <c r="B181" i="20"/>
  <c r="A181" i="20"/>
  <c r="E180" i="20"/>
  <c r="D180" i="20"/>
  <c r="C180" i="20"/>
  <c r="B180" i="20"/>
  <c r="A180" i="20"/>
  <c r="E179" i="20"/>
  <c r="D179" i="20"/>
  <c r="C179" i="20"/>
  <c r="B179" i="20"/>
  <c r="A179" i="20"/>
  <c r="E178" i="20"/>
  <c r="D178" i="20"/>
  <c r="C178" i="20"/>
  <c r="B178" i="20"/>
  <c r="A178" i="20"/>
  <c r="E177" i="20"/>
  <c r="D177" i="20"/>
  <c r="C177" i="20"/>
  <c r="B177" i="20"/>
  <c r="A177" i="20"/>
  <c r="E176" i="20"/>
  <c r="D176" i="20"/>
  <c r="C176" i="20"/>
  <c r="B176" i="20"/>
  <c r="A176" i="20"/>
  <c r="E175" i="20"/>
  <c r="D175" i="20"/>
  <c r="C175" i="20"/>
  <c r="B175" i="20"/>
  <c r="A175" i="20"/>
  <c r="E174" i="20"/>
  <c r="D174" i="20"/>
  <c r="C174" i="20"/>
  <c r="B174" i="20"/>
  <c r="A174" i="20"/>
  <c r="E173" i="20"/>
  <c r="D173" i="20"/>
  <c r="C173" i="20"/>
  <c r="B173" i="20"/>
  <c r="A173" i="20"/>
  <c r="E172" i="20"/>
  <c r="D172" i="20"/>
  <c r="C172" i="20"/>
  <c r="B172" i="20"/>
  <c r="A172" i="20"/>
  <c r="E171" i="20"/>
  <c r="D171" i="20"/>
  <c r="C171" i="20"/>
  <c r="B171" i="20"/>
  <c r="A171" i="20"/>
  <c r="E170" i="20"/>
  <c r="D170" i="20"/>
  <c r="C170" i="20"/>
  <c r="B170" i="20"/>
  <c r="A170" i="20"/>
  <c r="E169" i="20"/>
  <c r="D169" i="20"/>
  <c r="C169" i="20"/>
  <c r="B169" i="20"/>
  <c r="A169" i="20"/>
  <c r="E168" i="20"/>
  <c r="D168" i="20"/>
  <c r="C168" i="20"/>
  <c r="B168" i="20"/>
  <c r="A168" i="20"/>
  <c r="E167" i="20"/>
  <c r="D167" i="20"/>
  <c r="C167" i="20"/>
  <c r="B167" i="20"/>
  <c r="A167" i="20"/>
  <c r="E166" i="20"/>
  <c r="D166" i="20"/>
  <c r="C166" i="20"/>
  <c r="B166" i="20"/>
  <c r="A166" i="20"/>
  <c r="E165" i="20"/>
  <c r="D165" i="20"/>
  <c r="C165" i="20"/>
  <c r="B165" i="20"/>
  <c r="A165" i="20"/>
  <c r="E164" i="20"/>
  <c r="D164" i="20"/>
  <c r="C164" i="20"/>
  <c r="B164" i="20"/>
  <c r="A164" i="20"/>
  <c r="E163" i="20"/>
  <c r="D163" i="20"/>
  <c r="C163" i="20"/>
  <c r="B163" i="20"/>
  <c r="A163" i="20"/>
  <c r="E162" i="20"/>
  <c r="D162" i="20"/>
  <c r="C162" i="20"/>
  <c r="B162" i="20"/>
  <c r="A162" i="20"/>
  <c r="E161" i="20"/>
  <c r="D161" i="20"/>
  <c r="C161" i="20"/>
  <c r="B161" i="20"/>
  <c r="A161" i="20"/>
  <c r="E160" i="20"/>
  <c r="D160" i="20"/>
  <c r="C160" i="20"/>
  <c r="B160" i="20"/>
  <c r="A160" i="20"/>
  <c r="E159" i="20"/>
  <c r="D159" i="20"/>
  <c r="C159" i="20"/>
  <c r="B159" i="20"/>
  <c r="A159" i="20"/>
  <c r="E158" i="20"/>
  <c r="D158" i="20"/>
  <c r="C158" i="20"/>
  <c r="B158" i="20"/>
  <c r="A158" i="20"/>
  <c r="E157" i="20"/>
  <c r="D157" i="20"/>
  <c r="C157" i="20"/>
  <c r="B157" i="20"/>
  <c r="A157" i="20"/>
  <c r="E156" i="20"/>
  <c r="D156" i="20"/>
  <c r="C156" i="20"/>
  <c r="B156" i="20"/>
  <c r="A156" i="20"/>
  <c r="E155" i="20"/>
  <c r="D155" i="20"/>
  <c r="C155" i="20"/>
  <c r="B155" i="20"/>
  <c r="A155" i="20"/>
  <c r="E154" i="20"/>
  <c r="D154" i="20"/>
  <c r="C154" i="20"/>
  <c r="B154" i="20"/>
  <c r="A154" i="20"/>
  <c r="E153" i="20"/>
  <c r="D153" i="20"/>
  <c r="C153" i="20"/>
  <c r="B153" i="20"/>
  <c r="A153" i="20"/>
  <c r="E152" i="20"/>
  <c r="D152" i="20"/>
  <c r="C152" i="20"/>
  <c r="B152" i="20"/>
  <c r="A152" i="20"/>
  <c r="E151" i="20"/>
  <c r="D151" i="20"/>
  <c r="C151" i="20"/>
  <c r="B151" i="20"/>
  <c r="A151" i="20"/>
  <c r="E150" i="20"/>
  <c r="D150" i="20"/>
  <c r="C150" i="20"/>
  <c r="B150" i="20"/>
  <c r="A150" i="20"/>
  <c r="E149" i="20"/>
  <c r="D149" i="20"/>
  <c r="C149" i="20"/>
  <c r="B149" i="20"/>
  <c r="A149" i="20"/>
  <c r="E148" i="20"/>
  <c r="D148" i="20"/>
  <c r="C148" i="20"/>
  <c r="B148" i="20"/>
  <c r="A148" i="20"/>
  <c r="E147" i="20"/>
  <c r="D147" i="20"/>
  <c r="C147" i="20"/>
  <c r="B147" i="20"/>
  <c r="A147" i="20"/>
  <c r="E146" i="20"/>
  <c r="D146" i="20"/>
  <c r="C146" i="20"/>
  <c r="B146" i="20"/>
  <c r="A146" i="20"/>
  <c r="E145" i="20"/>
  <c r="D145" i="20"/>
  <c r="C145" i="20"/>
  <c r="B145" i="20"/>
  <c r="A145" i="20"/>
  <c r="E144" i="20"/>
  <c r="D144" i="20"/>
  <c r="C144" i="20"/>
  <c r="B144" i="20"/>
  <c r="A144" i="20"/>
  <c r="E143" i="20"/>
  <c r="D143" i="20"/>
  <c r="C143" i="20"/>
  <c r="B143" i="20"/>
  <c r="A143" i="20"/>
  <c r="E142" i="20"/>
  <c r="D142" i="20"/>
  <c r="C142" i="20"/>
  <c r="B142" i="20"/>
  <c r="A142" i="20"/>
  <c r="E141" i="20"/>
  <c r="D141" i="20"/>
  <c r="C141" i="20"/>
  <c r="B141" i="20"/>
  <c r="A141" i="20"/>
  <c r="E140" i="20"/>
  <c r="D140" i="20"/>
  <c r="C140" i="20"/>
  <c r="B140" i="20"/>
  <c r="A140" i="20"/>
  <c r="E139" i="20"/>
  <c r="D139" i="20"/>
  <c r="C139" i="20"/>
  <c r="B139" i="20"/>
  <c r="A139" i="20"/>
  <c r="E138" i="20"/>
  <c r="D138" i="20"/>
  <c r="C138" i="20"/>
  <c r="B138" i="20"/>
  <c r="A138" i="20"/>
  <c r="E137" i="20"/>
  <c r="D137" i="20"/>
  <c r="C137" i="20"/>
  <c r="B137" i="20"/>
  <c r="A137" i="20"/>
  <c r="E136" i="20"/>
  <c r="D136" i="20"/>
  <c r="C136" i="20"/>
  <c r="B136" i="20"/>
  <c r="A136" i="20"/>
  <c r="E135" i="20"/>
  <c r="D135" i="20"/>
  <c r="C135" i="20"/>
  <c r="B135" i="20"/>
  <c r="A135" i="20"/>
  <c r="E134" i="20"/>
  <c r="D134" i="20"/>
  <c r="C134" i="20"/>
  <c r="B134" i="20"/>
  <c r="A134" i="20"/>
  <c r="E133" i="20"/>
  <c r="D133" i="20"/>
  <c r="C133" i="20"/>
  <c r="B133" i="20"/>
  <c r="A133" i="20"/>
  <c r="E132" i="20"/>
  <c r="D132" i="20"/>
  <c r="C132" i="20"/>
  <c r="B132" i="20"/>
  <c r="A132" i="20"/>
  <c r="E131" i="20"/>
  <c r="D131" i="20"/>
  <c r="C131" i="20"/>
  <c r="B131" i="20"/>
  <c r="A131" i="20"/>
  <c r="E130" i="20"/>
  <c r="D130" i="20"/>
  <c r="C130" i="20"/>
  <c r="B130" i="20"/>
  <c r="A130" i="20"/>
  <c r="E129" i="20"/>
  <c r="D129" i="20"/>
  <c r="C129" i="20"/>
  <c r="B129" i="20"/>
  <c r="A129" i="20"/>
  <c r="E128" i="20"/>
  <c r="D128" i="20"/>
  <c r="C128" i="20"/>
  <c r="B128" i="20"/>
  <c r="A128" i="20"/>
  <c r="E127" i="20"/>
  <c r="D127" i="20"/>
  <c r="C127" i="20"/>
  <c r="B127" i="20"/>
  <c r="A127" i="20"/>
  <c r="E126" i="20"/>
  <c r="D126" i="20"/>
  <c r="C126" i="20"/>
  <c r="B126" i="20"/>
  <c r="A126" i="20"/>
  <c r="E125" i="20"/>
  <c r="D125" i="20"/>
  <c r="C125" i="20"/>
  <c r="B125" i="20"/>
  <c r="A125" i="20"/>
  <c r="E124" i="20"/>
  <c r="D124" i="20"/>
  <c r="C124" i="20"/>
  <c r="B124" i="20"/>
  <c r="A124" i="20"/>
  <c r="E123" i="20"/>
  <c r="D123" i="20"/>
  <c r="C123" i="20"/>
  <c r="B123" i="20"/>
  <c r="A123" i="20"/>
  <c r="E122" i="20"/>
  <c r="D122" i="20"/>
  <c r="C122" i="20"/>
  <c r="B122" i="20"/>
  <c r="A122" i="20"/>
  <c r="E121" i="20"/>
  <c r="D121" i="20"/>
  <c r="C121" i="20"/>
  <c r="B121" i="20"/>
  <c r="A121" i="20"/>
  <c r="E120" i="20"/>
  <c r="D120" i="20"/>
  <c r="C120" i="20"/>
  <c r="B120" i="20"/>
  <c r="A120" i="20"/>
  <c r="E119" i="20"/>
  <c r="D119" i="20"/>
  <c r="C119" i="20"/>
  <c r="B119" i="20"/>
  <c r="A119" i="20"/>
  <c r="E118" i="20"/>
  <c r="D118" i="20"/>
  <c r="C118" i="20"/>
  <c r="B118" i="20"/>
  <c r="A118" i="20"/>
  <c r="E117" i="20"/>
  <c r="D117" i="20"/>
  <c r="C117" i="20"/>
  <c r="B117" i="20"/>
  <c r="A117" i="20"/>
  <c r="E116" i="20"/>
  <c r="D116" i="20"/>
  <c r="C116" i="20"/>
  <c r="B116" i="20"/>
  <c r="A116" i="20"/>
  <c r="E115" i="20"/>
  <c r="D115" i="20"/>
  <c r="C115" i="20"/>
  <c r="B115" i="20"/>
  <c r="A115" i="20"/>
  <c r="E114" i="20"/>
  <c r="D114" i="20"/>
  <c r="C114" i="20"/>
  <c r="B114" i="20"/>
  <c r="A114" i="20"/>
  <c r="E113" i="20"/>
  <c r="D113" i="20"/>
  <c r="C113" i="20"/>
  <c r="B113" i="20"/>
  <c r="A113" i="20"/>
  <c r="E112" i="20"/>
  <c r="D112" i="20"/>
  <c r="C112" i="20"/>
  <c r="B112" i="20"/>
  <c r="A112" i="20"/>
  <c r="E111" i="20"/>
  <c r="D111" i="20"/>
  <c r="C111" i="20"/>
  <c r="B111" i="20"/>
  <c r="A111" i="20"/>
  <c r="E110" i="20"/>
  <c r="D110" i="20"/>
  <c r="C110" i="20"/>
  <c r="B110" i="20"/>
  <c r="A110" i="20"/>
  <c r="E109" i="20"/>
  <c r="D109" i="20"/>
  <c r="C109" i="20"/>
  <c r="B109" i="20"/>
  <c r="A109" i="20"/>
  <c r="E108" i="20"/>
  <c r="D108" i="20"/>
  <c r="C108" i="20"/>
  <c r="B108" i="20"/>
  <c r="A108" i="20"/>
  <c r="E107" i="20"/>
  <c r="D107" i="20"/>
  <c r="C107" i="20"/>
  <c r="B107" i="20"/>
  <c r="A107" i="20"/>
  <c r="E106" i="20"/>
  <c r="D106" i="20"/>
  <c r="C106" i="20"/>
  <c r="B106" i="20"/>
  <c r="A106" i="20"/>
  <c r="E105" i="20"/>
  <c r="D105" i="20"/>
  <c r="C105" i="20"/>
  <c r="B105" i="20"/>
  <c r="A105" i="20"/>
  <c r="E104" i="20"/>
  <c r="D104" i="20"/>
  <c r="C104" i="20"/>
  <c r="B104" i="20"/>
  <c r="A104" i="20"/>
  <c r="E103" i="20"/>
  <c r="D103" i="20"/>
  <c r="C103" i="20"/>
  <c r="B103" i="20"/>
  <c r="A103" i="20"/>
  <c r="E102" i="20"/>
  <c r="D102" i="20"/>
  <c r="C102" i="20"/>
  <c r="B102" i="20"/>
  <c r="A102" i="20"/>
  <c r="E101" i="20"/>
  <c r="D101" i="20"/>
  <c r="C101" i="20"/>
  <c r="B101" i="20"/>
  <c r="A101" i="20"/>
  <c r="E100" i="20"/>
  <c r="D100" i="20"/>
  <c r="C100" i="20"/>
  <c r="B100" i="20"/>
  <c r="A100" i="20"/>
  <c r="E99" i="20"/>
  <c r="D99" i="20"/>
  <c r="C99" i="20"/>
  <c r="B99" i="20"/>
  <c r="A99" i="20"/>
  <c r="E98" i="20"/>
  <c r="D98" i="20"/>
  <c r="C98" i="20"/>
  <c r="B98" i="20"/>
  <c r="A98" i="20"/>
  <c r="E97" i="20"/>
  <c r="D97" i="20"/>
  <c r="C97" i="20"/>
  <c r="B97" i="20"/>
  <c r="A97" i="20"/>
  <c r="E96" i="20"/>
  <c r="D96" i="20"/>
  <c r="C96" i="20"/>
  <c r="B96" i="20"/>
  <c r="A96" i="20"/>
  <c r="E95" i="20"/>
  <c r="D95" i="20"/>
  <c r="C95" i="20"/>
  <c r="B95" i="20"/>
  <c r="A95" i="20"/>
  <c r="E94" i="20"/>
  <c r="D94" i="20"/>
  <c r="C94" i="20"/>
  <c r="B94" i="20"/>
  <c r="A94" i="20"/>
  <c r="E93" i="20"/>
  <c r="D93" i="20"/>
  <c r="C93" i="20"/>
  <c r="B93" i="20"/>
  <c r="A93" i="20"/>
  <c r="E92" i="20"/>
  <c r="D92" i="20"/>
  <c r="C92" i="20"/>
  <c r="B92" i="20"/>
  <c r="A92" i="20"/>
  <c r="E91" i="20"/>
  <c r="D91" i="20"/>
  <c r="C91" i="20"/>
  <c r="B91" i="20"/>
  <c r="A91" i="20"/>
  <c r="E90" i="20"/>
  <c r="D90" i="20"/>
  <c r="C90" i="20"/>
  <c r="B90" i="20"/>
  <c r="A90" i="20"/>
  <c r="E89" i="20"/>
  <c r="D89" i="20"/>
  <c r="C89" i="20"/>
  <c r="B89" i="20"/>
  <c r="A89" i="20"/>
  <c r="E88" i="20"/>
  <c r="D88" i="20"/>
  <c r="C88" i="20"/>
  <c r="B88" i="20"/>
  <c r="A88" i="20"/>
  <c r="E87" i="20"/>
  <c r="D87" i="20"/>
  <c r="C87" i="20"/>
  <c r="B87" i="20"/>
  <c r="A87" i="20"/>
  <c r="M86" i="20"/>
  <c r="L86" i="20"/>
  <c r="K86" i="20"/>
  <c r="J86" i="20"/>
  <c r="I86" i="20"/>
  <c r="H86" i="20"/>
  <c r="E86" i="20"/>
  <c r="D86" i="20"/>
  <c r="C86" i="20"/>
  <c r="B86" i="20"/>
  <c r="A86" i="20"/>
  <c r="M85" i="20"/>
  <c r="L85" i="20"/>
  <c r="K85" i="20"/>
  <c r="J85" i="20"/>
  <c r="I85" i="20"/>
  <c r="H85" i="20"/>
  <c r="E85" i="20"/>
  <c r="D85" i="20"/>
  <c r="C85" i="20"/>
  <c r="B85" i="20"/>
  <c r="A85" i="20"/>
  <c r="M84" i="20"/>
  <c r="L84" i="20"/>
  <c r="K84" i="20"/>
  <c r="J84" i="20"/>
  <c r="I84" i="20"/>
  <c r="H84" i="20"/>
  <c r="E84" i="20"/>
  <c r="D84" i="20"/>
  <c r="C84" i="20"/>
  <c r="B84" i="20"/>
  <c r="A84" i="20"/>
  <c r="M83" i="20"/>
  <c r="L83" i="20"/>
  <c r="K83" i="20"/>
  <c r="J83" i="20"/>
  <c r="I83" i="20"/>
  <c r="H83" i="20"/>
  <c r="E83" i="20"/>
  <c r="D83" i="20"/>
  <c r="C83" i="20"/>
  <c r="B83" i="20"/>
  <c r="A83" i="20"/>
  <c r="M82" i="20"/>
  <c r="L82" i="20"/>
  <c r="K82" i="20"/>
  <c r="J82" i="20"/>
  <c r="I82" i="20"/>
  <c r="H82" i="20"/>
  <c r="E82" i="20"/>
  <c r="D82" i="20"/>
  <c r="C82" i="20"/>
  <c r="B82" i="20"/>
  <c r="A82" i="20"/>
  <c r="M81" i="20"/>
  <c r="L81" i="20"/>
  <c r="K81" i="20"/>
  <c r="J81" i="20"/>
  <c r="I81" i="20"/>
  <c r="H81" i="20"/>
  <c r="E81" i="20"/>
  <c r="D81" i="20"/>
  <c r="C81" i="20"/>
  <c r="B81" i="20"/>
  <c r="A81" i="20"/>
  <c r="M80" i="20"/>
  <c r="L80" i="20"/>
  <c r="K80" i="20"/>
  <c r="J80" i="20"/>
  <c r="I80" i="20"/>
  <c r="H80" i="20"/>
  <c r="E80" i="20"/>
  <c r="D80" i="20"/>
  <c r="C80" i="20"/>
  <c r="B80" i="20"/>
  <c r="A80" i="20"/>
  <c r="M79" i="20"/>
  <c r="L79" i="20"/>
  <c r="K79" i="20"/>
  <c r="J79" i="20"/>
  <c r="I79" i="20"/>
  <c r="H79" i="20"/>
  <c r="E79" i="20"/>
  <c r="D79" i="20"/>
  <c r="C79" i="20"/>
  <c r="B79" i="20"/>
  <c r="A79" i="20"/>
  <c r="M78" i="20"/>
  <c r="L78" i="20"/>
  <c r="K78" i="20"/>
  <c r="J78" i="20"/>
  <c r="I78" i="20"/>
  <c r="H78" i="20"/>
  <c r="E78" i="20"/>
  <c r="D78" i="20"/>
  <c r="C78" i="20"/>
  <c r="B78" i="20"/>
  <c r="A78" i="20"/>
  <c r="M77" i="20"/>
  <c r="L77" i="20"/>
  <c r="K77" i="20"/>
  <c r="J77" i="20"/>
  <c r="I77" i="20"/>
  <c r="H77" i="20"/>
  <c r="E77" i="20"/>
  <c r="D77" i="20"/>
  <c r="C77" i="20"/>
  <c r="B77" i="20"/>
  <c r="A77" i="20"/>
  <c r="M76" i="20"/>
  <c r="L76" i="20"/>
  <c r="K76" i="20"/>
  <c r="J76" i="20"/>
  <c r="I76" i="20"/>
  <c r="H76" i="20"/>
  <c r="E76" i="20"/>
  <c r="D76" i="20"/>
  <c r="C76" i="20"/>
  <c r="B76" i="20"/>
  <c r="A76" i="20"/>
  <c r="M75" i="20"/>
  <c r="L75" i="20"/>
  <c r="K75" i="20"/>
  <c r="J75" i="20"/>
  <c r="I75" i="20"/>
  <c r="H75" i="20"/>
  <c r="E75" i="20"/>
  <c r="D75" i="20"/>
  <c r="C75" i="20"/>
  <c r="B75" i="20"/>
  <c r="A75" i="20"/>
  <c r="M74" i="20"/>
  <c r="L74" i="20"/>
  <c r="K74" i="20"/>
  <c r="J74" i="20"/>
  <c r="I74" i="20"/>
  <c r="H74" i="20"/>
  <c r="E74" i="20"/>
  <c r="D74" i="20"/>
  <c r="C74" i="20"/>
  <c r="B74" i="20"/>
  <c r="A74" i="20"/>
  <c r="M73" i="20"/>
  <c r="L73" i="20"/>
  <c r="K73" i="20"/>
  <c r="J73" i="20"/>
  <c r="I73" i="20"/>
  <c r="H73" i="20"/>
  <c r="E73" i="20"/>
  <c r="D73" i="20"/>
  <c r="C73" i="20"/>
  <c r="B73" i="20"/>
  <c r="A73" i="20"/>
  <c r="M72" i="20"/>
  <c r="L72" i="20"/>
  <c r="K72" i="20"/>
  <c r="J72" i="20"/>
  <c r="I72" i="20"/>
  <c r="H72" i="20"/>
  <c r="E72" i="20"/>
  <c r="D72" i="20"/>
  <c r="C72" i="20"/>
  <c r="B72" i="20"/>
  <c r="A72" i="20"/>
  <c r="M71" i="20"/>
  <c r="L71" i="20"/>
  <c r="K71" i="20"/>
  <c r="J71" i="20"/>
  <c r="I71" i="20"/>
  <c r="H71" i="20"/>
  <c r="E71" i="20"/>
  <c r="D71" i="20"/>
  <c r="C71" i="20"/>
  <c r="B71" i="20"/>
  <c r="A71" i="20"/>
  <c r="M70" i="20"/>
  <c r="L70" i="20"/>
  <c r="K70" i="20"/>
  <c r="J70" i="20"/>
  <c r="I70" i="20"/>
  <c r="H70" i="20"/>
  <c r="E70" i="20"/>
  <c r="D70" i="20"/>
  <c r="C70" i="20"/>
  <c r="B70" i="20"/>
  <c r="A70" i="20"/>
  <c r="M69" i="20"/>
  <c r="L69" i="20"/>
  <c r="K69" i="20"/>
  <c r="J69" i="20"/>
  <c r="I69" i="20"/>
  <c r="H69" i="20"/>
  <c r="E69" i="20"/>
  <c r="D69" i="20"/>
  <c r="C69" i="20"/>
  <c r="B69" i="20"/>
  <c r="A69" i="20"/>
  <c r="M68" i="20"/>
  <c r="L68" i="20"/>
  <c r="K68" i="20"/>
  <c r="J68" i="20"/>
  <c r="I68" i="20"/>
  <c r="H68" i="20"/>
  <c r="E68" i="20"/>
  <c r="D68" i="20"/>
  <c r="C68" i="20"/>
  <c r="B68" i="20"/>
  <c r="A68" i="20"/>
  <c r="M67" i="20"/>
  <c r="L67" i="20"/>
  <c r="K67" i="20"/>
  <c r="J67" i="20"/>
  <c r="I67" i="20"/>
  <c r="H67" i="20"/>
  <c r="E67" i="20"/>
  <c r="D67" i="20"/>
  <c r="C67" i="20"/>
  <c r="B67" i="20"/>
  <c r="A67" i="20"/>
  <c r="M66" i="20"/>
  <c r="L66" i="20"/>
  <c r="K66" i="20"/>
  <c r="J66" i="20"/>
  <c r="I66" i="20"/>
  <c r="H66" i="20"/>
  <c r="E66" i="20"/>
  <c r="D66" i="20"/>
  <c r="C66" i="20"/>
  <c r="B66" i="20"/>
  <c r="A66" i="20"/>
  <c r="M65" i="20"/>
  <c r="L65" i="20"/>
  <c r="K65" i="20"/>
  <c r="J65" i="20"/>
  <c r="I65" i="20"/>
  <c r="H65" i="20"/>
  <c r="E65" i="20"/>
  <c r="D65" i="20"/>
  <c r="C65" i="20"/>
  <c r="B65" i="20"/>
  <c r="A65" i="20"/>
  <c r="M64" i="20"/>
  <c r="L64" i="20"/>
  <c r="K64" i="20"/>
  <c r="J64" i="20"/>
  <c r="I64" i="20"/>
  <c r="H64" i="20"/>
  <c r="E64" i="20"/>
  <c r="D64" i="20"/>
  <c r="C64" i="20"/>
  <c r="B64" i="20"/>
  <c r="A64" i="20"/>
  <c r="M63" i="20"/>
  <c r="L63" i="20"/>
  <c r="K63" i="20"/>
  <c r="J63" i="20"/>
  <c r="I63" i="20"/>
  <c r="H63" i="20"/>
  <c r="E63" i="20"/>
  <c r="D63" i="20"/>
  <c r="C63" i="20"/>
  <c r="B63" i="20"/>
  <c r="A63" i="20"/>
  <c r="M62" i="20"/>
  <c r="L62" i="20"/>
  <c r="K62" i="20"/>
  <c r="J62" i="20"/>
  <c r="I62" i="20"/>
  <c r="H62" i="20"/>
  <c r="E62" i="20"/>
  <c r="D62" i="20"/>
  <c r="C62" i="20"/>
  <c r="B62" i="20"/>
  <c r="A62" i="20"/>
  <c r="M61" i="20"/>
  <c r="L61" i="20"/>
  <c r="K61" i="20"/>
  <c r="J61" i="20"/>
  <c r="I61" i="20"/>
  <c r="H61" i="20"/>
  <c r="E61" i="20"/>
  <c r="D61" i="20"/>
  <c r="C61" i="20"/>
  <c r="B61" i="20"/>
  <c r="A61" i="20"/>
  <c r="M60" i="20"/>
  <c r="L60" i="20"/>
  <c r="K60" i="20"/>
  <c r="J60" i="20"/>
  <c r="I60" i="20"/>
  <c r="H60" i="20"/>
  <c r="E60" i="20"/>
  <c r="D60" i="20"/>
  <c r="C60" i="20"/>
  <c r="B60" i="20"/>
  <c r="A60" i="20"/>
  <c r="M59" i="20"/>
  <c r="L59" i="20"/>
  <c r="K59" i="20"/>
  <c r="J59" i="20"/>
  <c r="I59" i="20"/>
  <c r="H59" i="20"/>
  <c r="E59" i="20"/>
  <c r="D59" i="20"/>
  <c r="C59" i="20"/>
  <c r="B59" i="20"/>
  <c r="A59" i="20"/>
  <c r="M58" i="20"/>
  <c r="L58" i="20"/>
  <c r="K58" i="20"/>
  <c r="J58" i="20"/>
  <c r="I58" i="20"/>
  <c r="H58" i="20"/>
  <c r="E58" i="20"/>
  <c r="D58" i="20"/>
  <c r="C58" i="20"/>
  <c r="B58" i="20"/>
  <c r="A58" i="20"/>
  <c r="M57" i="20"/>
  <c r="L57" i="20"/>
  <c r="K57" i="20"/>
  <c r="J57" i="20"/>
  <c r="I57" i="20"/>
  <c r="H57" i="20"/>
  <c r="E57" i="20"/>
  <c r="D57" i="20"/>
  <c r="C57" i="20"/>
  <c r="B57" i="20"/>
  <c r="A57" i="20"/>
  <c r="M56" i="20"/>
  <c r="L56" i="20"/>
  <c r="K56" i="20"/>
  <c r="J56" i="20"/>
  <c r="I56" i="20"/>
  <c r="H56" i="20"/>
  <c r="E56" i="20"/>
  <c r="D56" i="20"/>
  <c r="C56" i="20"/>
  <c r="B56" i="20"/>
  <c r="A56" i="20"/>
  <c r="M55" i="20"/>
  <c r="L55" i="20"/>
  <c r="K55" i="20"/>
  <c r="J55" i="20"/>
  <c r="I55" i="20"/>
  <c r="H55" i="20"/>
  <c r="E55" i="20"/>
  <c r="D55" i="20"/>
  <c r="C55" i="20"/>
  <c r="B55" i="20"/>
  <c r="A55" i="20"/>
  <c r="M54" i="20"/>
  <c r="L54" i="20"/>
  <c r="K54" i="20"/>
  <c r="J54" i="20"/>
  <c r="I54" i="20"/>
  <c r="H54" i="20"/>
  <c r="E54" i="20"/>
  <c r="D54" i="20"/>
  <c r="C54" i="20"/>
  <c r="B54" i="20"/>
  <c r="A54" i="20"/>
  <c r="M53" i="20"/>
  <c r="L53" i="20"/>
  <c r="K53" i="20"/>
  <c r="J53" i="20"/>
  <c r="I53" i="20"/>
  <c r="H53" i="20"/>
  <c r="E53" i="20"/>
  <c r="D53" i="20"/>
  <c r="C53" i="20"/>
  <c r="B53" i="20"/>
  <c r="A53" i="20"/>
  <c r="M52" i="20"/>
  <c r="L52" i="20"/>
  <c r="K52" i="20"/>
  <c r="J52" i="20"/>
  <c r="I52" i="20"/>
  <c r="H52" i="20"/>
  <c r="E52" i="20"/>
  <c r="D52" i="20"/>
  <c r="C52" i="20"/>
  <c r="B52" i="20"/>
  <c r="A52" i="20"/>
  <c r="M51" i="20"/>
  <c r="L51" i="20"/>
  <c r="K51" i="20"/>
  <c r="J51" i="20"/>
  <c r="I51" i="20"/>
  <c r="H51" i="20"/>
  <c r="E51" i="20"/>
  <c r="D51" i="20"/>
  <c r="C51" i="20"/>
  <c r="B51" i="20"/>
  <c r="A51" i="20"/>
  <c r="M50" i="20"/>
  <c r="L50" i="20"/>
  <c r="K50" i="20"/>
  <c r="J50" i="20"/>
  <c r="I50" i="20"/>
  <c r="H50" i="20"/>
  <c r="E50" i="20"/>
  <c r="D50" i="20"/>
  <c r="C50" i="20"/>
  <c r="B50" i="20"/>
  <c r="A50" i="20"/>
  <c r="M49" i="20"/>
  <c r="L49" i="20"/>
  <c r="K49" i="20"/>
  <c r="J49" i="20"/>
  <c r="I49" i="20"/>
  <c r="H49" i="20"/>
  <c r="E49" i="20"/>
  <c r="D49" i="20"/>
  <c r="C49" i="20"/>
  <c r="B49" i="20"/>
  <c r="A49" i="20"/>
  <c r="M48" i="20"/>
  <c r="L48" i="20"/>
  <c r="K48" i="20"/>
  <c r="J48" i="20"/>
  <c r="I48" i="20"/>
  <c r="H48" i="20"/>
  <c r="E48" i="20"/>
  <c r="D48" i="20"/>
  <c r="C48" i="20"/>
  <c r="B48" i="20"/>
  <c r="A48" i="20"/>
  <c r="M47" i="20"/>
  <c r="L47" i="20"/>
  <c r="K47" i="20"/>
  <c r="J47" i="20"/>
  <c r="I47" i="20"/>
  <c r="H47" i="20"/>
  <c r="E47" i="20"/>
  <c r="D47" i="20"/>
  <c r="C47" i="20"/>
  <c r="B47" i="20"/>
  <c r="A47" i="20"/>
  <c r="M46" i="20"/>
  <c r="L46" i="20"/>
  <c r="K46" i="20"/>
  <c r="J46" i="20"/>
  <c r="I46" i="20"/>
  <c r="H46" i="20"/>
  <c r="E46" i="20"/>
  <c r="D46" i="20"/>
  <c r="C46" i="20"/>
  <c r="B46" i="20"/>
  <c r="A46" i="20"/>
  <c r="M45" i="20"/>
  <c r="L45" i="20"/>
  <c r="K45" i="20"/>
  <c r="J45" i="20"/>
  <c r="I45" i="20"/>
  <c r="H45" i="20"/>
  <c r="E45" i="20"/>
  <c r="D45" i="20"/>
  <c r="C45" i="20"/>
  <c r="B45" i="20"/>
  <c r="A45" i="20"/>
  <c r="M44" i="20"/>
  <c r="L44" i="20"/>
  <c r="K44" i="20"/>
  <c r="J44" i="20"/>
  <c r="I44" i="20"/>
  <c r="H44" i="20"/>
  <c r="E44" i="20"/>
  <c r="D44" i="20"/>
  <c r="C44" i="20"/>
  <c r="B44" i="20"/>
  <c r="A44" i="20"/>
  <c r="M43" i="20"/>
  <c r="L43" i="20"/>
  <c r="K43" i="20"/>
  <c r="J43" i="20"/>
  <c r="I43" i="20"/>
  <c r="H43" i="20"/>
  <c r="E43" i="20"/>
  <c r="D43" i="20"/>
  <c r="C43" i="20"/>
  <c r="B43" i="20"/>
  <c r="A43" i="20"/>
  <c r="M42" i="20"/>
  <c r="L42" i="20"/>
  <c r="K42" i="20"/>
  <c r="J42" i="20"/>
  <c r="I42" i="20"/>
  <c r="H42" i="20"/>
  <c r="E42" i="20"/>
  <c r="D42" i="20"/>
  <c r="C42" i="20"/>
  <c r="B42" i="20"/>
  <c r="A42" i="20"/>
  <c r="M41" i="20"/>
  <c r="L41" i="20"/>
  <c r="K41" i="20"/>
  <c r="J41" i="20"/>
  <c r="I41" i="20"/>
  <c r="H41" i="20"/>
  <c r="E41" i="20"/>
  <c r="D41" i="20"/>
  <c r="C41" i="20"/>
  <c r="B41" i="20"/>
  <c r="A41" i="20"/>
  <c r="M40" i="20"/>
  <c r="L40" i="20"/>
  <c r="K40" i="20"/>
  <c r="J40" i="20"/>
  <c r="I40" i="20"/>
  <c r="H40" i="20"/>
  <c r="E40" i="20"/>
  <c r="D40" i="20"/>
  <c r="C40" i="20"/>
  <c r="B40" i="20"/>
  <c r="A40" i="20"/>
  <c r="M39" i="20"/>
  <c r="L39" i="20"/>
  <c r="K39" i="20"/>
  <c r="J39" i="20"/>
  <c r="I39" i="20"/>
  <c r="H39" i="20"/>
  <c r="E39" i="20"/>
  <c r="D39" i="20"/>
  <c r="C39" i="20"/>
  <c r="B39" i="20"/>
  <c r="A39" i="20"/>
  <c r="M38" i="20"/>
  <c r="L38" i="20"/>
  <c r="K38" i="20"/>
  <c r="J38" i="20"/>
  <c r="I38" i="20"/>
  <c r="H38" i="20"/>
  <c r="E38" i="20"/>
  <c r="D38" i="20"/>
  <c r="C38" i="20"/>
  <c r="B38" i="20"/>
  <c r="A38" i="20"/>
  <c r="M37" i="20"/>
  <c r="L37" i="20"/>
  <c r="K37" i="20"/>
  <c r="J37" i="20"/>
  <c r="I37" i="20"/>
  <c r="H37" i="20"/>
  <c r="E37" i="20"/>
  <c r="D37" i="20"/>
  <c r="C37" i="20"/>
  <c r="B37" i="20"/>
  <c r="A37" i="20"/>
  <c r="M36" i="20"/>
  <c r="L36" i="20"/>
  <c r="K36" i="20"/>
  <c r="J36" i="20"/>
  <c r="I36" i="20"/>
  <c r="H36" i="20"/>
  <c r="E36" i="20"/>
  <c r="D36" i="20"/>
  <c r="C36" i="20"/>
  <c r="B36" i="20"/>
  <c r="A36" i="20"/>
  <c r="M35" i="20"/>
  <c r="L35" i="20"/>
  <c r="K35" i="20"/>
  <c r="J35" i="20"/>
  <c r="I35" i="20"/>
  <c r="H35" i="20"/>
  <c r="E35" i="20"/>
  <c r="D35" i="20"/>
  <c r="C35" i="20"/>
  <c r="B35" i="20"/>
  <c r="A35" i="20"/>
  <c r="M34" i="20"/>
  <c r="L34" i="20"/>
  <c r="K34" i="20"/>
  <c r="J34" i="20"/>
  <c r="I34" i="20"/>
  <c r="H34" i="20"/>
  <c r="E34" i="20"/>
  <c r="D34" i="20"/>
  <c r="C34" i="20"/>
  <c r="B34" i="20"/>
  <c r="A34" i="20"/>
  <c r="M33" i="20"/>
  <c r="L33" i="20"/>
  <c r="K33" i="20"/>
  <c r="J33" i="20"/>
  <c r="I33" i="20"/>
  <c r="H33" i="20"/>
  <c r="E33" i="20"/>
  <c r="D33" i="20"/>
  <c r="C33" i="20"/>
  <c r="B33" i="20"/>
  <c r="A33" i="20"/>
  <c r="M32" i="20"/>
  <c r="L32" i="20"/>
  <c r="K32" i="20"/>
  <c r="J32" i="20"/>
  <c r="I32" i="20"/>
  <c r="H32" i="20"/>
  <c r="E32" i="20"/>
  <c r="D32" i="20"/>
  <c r="C32" i="20"/>
  <c r="B32" i="20"/>
  <c r="A32" i="20"/>
  <c r="M31" i="20"/>
  <c r="L31" i="20"/>
  <c r="K31" i="20"/>
  <c r="J31" i="20"/>
  <c r="I31" i="20"/>
  <c r="H31" i="20"/>
  <c r="E31" i="20"/>
  <c r="D31" i="20"/>
  <c r="C31" i="20"/>
  <c r="B31" i="20"/>
  <c r="A31" i="20"/>
  <c r="M30" i="20"/>
  <c r="L30" i="20"/>
  <c r="K30" i="20"/>
  <c r="J30" i="20"/>
  <c r="I30" i="20"/>
  <c r="H30" i="20"/>
  <c r="E30" i="20"/>
  <c r="D30" i="20"/>
  <c r="C30" i="20"/>
  <c r="B30" i="20"/>
  <c r="A30" i="20"/>
  <c r="M29" i="20"/>
  <c r="L29" i="20"/>
  <c r="K29" i="20"/>
  <c r="J29" i="20"/>
  <c r="I29" i="20"/>
  <c r="H29" i="20"/>
  <c r="E29" i="20"/>
  <c r="D29" i="20"/>
  <c r="C29" i="20"/>
  <c r="B29" i="20"/>
  <c r="A29" i="20"/>
  <c r="M28" i="20"/>
  <c r="L28" i="20"/>
  <c r="K28" i="20"/>
  <c r="J28" i="20"/>
  <c r="I28" i="20"/>
  <c r="H28" i="20"/>
  <c r="E28" i="20"/>
  <c r="D28" i="20"/>
  <c r="C28" i="20"/>
  <c r="B28" i="20"/>
  <c r="A28" i="20"/>
  <c r="M27" i="20"/>
  <c r="L27" i="20"/>
  <c r="K27" i="20"/>
  <c r="J27" i="20"/>
  <c r="I27" i="20"/>
  <c r="H27" i="20"/>
  <c r="E27" i="20"/>
  <c r="D27" i="20"/>
  <c r="C27" i="20"/>
  <c r="B27" i="20"/>
  <c r="A27" i="20"/>
  <c r="M26" i="20"/>
  <c r="L26" i="20"/>
  <c r="K26" i="20"/>
  <c r="J26" i="20"/>
  <c r="I26" i="20"/>
  <c r="H26" i="20"/>
  <c r="E26" i="20"/>
  <c r="D26" i="20"/>
  <c r="C26" i="20"/>
  <c r="B26" i="20"/>
  <c r="A26" i="20"/>
  <c r="M25" i="20"/>
  <c r="L25" i="20"/>
  <c r="K25" i="20"/>
  <c r="J25" i="20"/>
  <c r="I25" i="20"/>
  <c r="H25" i="20"/>
  <c r="E25" i="20"/>
  <c r="D25" i="20"/>
  <c r="C25" i="20"/>
  <c r="B25" i="20"/>
  <c r="A25" i="20"/>
  <c r="M24" i="20"/>
  <c r="L24" i="20"/>
  <c r="K24" i="20"/>
  <c r="J24" i="20"/>
  <c r="I24" i="20"/>
  <c r="H24" i="20"/>
  <c r="E24" i="20"/>
  <c r="D24" i="20"/>
  <c r="C24" i="20"/>
  <c r="B24" i="20"/>
  <c r="A24" i="20"/>
  <c r="M23" i="20"/>
  <c r="L23" i="20"/>
  <c r="K23" i="20"/>
  <c r="J23" i="20"/>
  <c r="I23" i="20"/>
  <c r="H23" i="20"/>
  <c r="E23" i="20"/>
  <c r="D23" i="20"/>
  <c r="C23" i="20"/>
  <c r="B23" i="20"/>
  <c r="A23" i="20"/>
  <c r="M22" i="20"/>
  <c r="L22" i="20"/>
  <c r="K22" i="20"/>
  <c r="J22" i="20"/>
  <c r="I22" i="20"/>
  <c r="H22" i="20"/>
  <c r="E22" i="20"/>
  <c r="D22" i="20"/>
  <c r="C22" i="20"/>
  <c r="B22" i="20"/>
  <c r="A22" i="20"/>
  <c r="M21" i="20"/>
  <c r="L21" i="20"/>
  <c r="K21" i="20"/>
  <c r="J21" i="20"/>
  <c r="I21" i="20"/>
  <c r="H21" i="20"/>
  <c r="E21" i="20"/>
  <c r="D21" i="20"/>
  <c r="C21" i="20"/>
  <c r="B21" i="20"/>
  <c r="A21" i="20"/>
  <c r="M20" i="20"/>
  <c r="L20" i="20"/>
  <c r="K20" i="20"/>
  <c r="J20" i="20"/>
  <c r="I20" i="20"/>
  <c r="H20" i="20"/>
  <c r="E20" i="20"/>
  <c r="D20" i="20"/>
  <c r="C20" i="20"/>
  <c r="B20" i="20"/>
  <c r="A20" i="20"/>
  <c r="M19" i="20"/>
  <c r="L19" i="20"/>
  <c r="K19" i="20"/>
  <c r="J19" i="20"/>
  <c r="I19" i="20"/>
  <c r="H19" i="20"/>
  <c r="E19" i="20"/>
  <c r="D19" i="20"/>
  <c r="C19" i="20"/>
  <c r="B19" i="20"/>
  <c r="A19" i="20"/>
  <c r="M18" i="20"/>
  <c r="L18" i="20"/>
  <c r="K18" i="20"/>
  <c r="J18" i="20"/>
  <c r="I18" i="20"/>
  <c r="H18" i="20"/>
  <c r="E18" i="20"/>
  <c r="D18" i="20"/>
  <c r="C18" i="20"/>
  <c r="B18" i="20"/>
  <c r="A18" i="20"/>
  <c r="M17" i="20"/>
  <c r="L17" i="20"/>
  <c r="K17" i="20"/>
  <c r="J17" i="20"/>
  <c r="I17" i="20"/>
  <c r="H17" i="20"/>
  <c r="E17" i="20"/>
  <c r="D17" i="20"/>
  <c r="C17" i="20"/>
  <c r="B17" i="20"/>
  <c r="A17" i="20"/>
  <c r="M16" i="20"/>
  <c r="L16" i="20"/>
  <c r="K16" i="20"/>
  <c r="J16" i="20"/>
  <c r="I16" i="20"/>
  <c r="H16" i="20"/>
  <c r="E16" i="20"/>
  <c r="D16" i="20"/>
  <c r="C16" i="20"/>
  <c r="B16" i="20"/>
  <c r="A16" i="20"/>
  <c r="M15" i="20"/>
  <c r="L15" i="20"/>
  <c r="K15" i="20"/>
  <c r="J15" i="20"/>
  <c r="I15" i="20"/>
  <c r="H15" i="20"/>
  <c r="E15" i="20"/>
  <c r="D15" i="20"/>
  <c r="C15" i="20"/>
  <c r="B15" i="20"/>
  <c r="A15" i="20"/>
  <c r="M14" i="20"/>
  <c r="L14" i="20"/>
  <c r="K14" i="20"/>
  <c r="J14" i="20"/>
  <c r="I14" i="20"/>
  <c r="H14" i="20"/>
  <c r="E14" i="20"/>
  <c r="D14" i="20"/>
  <c r="C14" i="20"/>
  <c r="B14" i="20"/>
  <c r="A14" i="20"/>
  <c r="M13" i="20"/>
  <c r="L13" i="20"/>
  <c r="K13" i="20"/>
  <c r="J13" i="20"/>
  <c r="I13" i="20"/>
  <c r="H13" i="20"/>
  <c r="E13" i="20"/>
  <c r="D13" i="20"/>
  <c r="C13" i="20"/>
  <c r="B13" i="20"/>
  <c r="A13" i="20"/>
  <c r="M12" i="20"/>
  <c r="L12" i="20"/>
  <c r="K12" i="20"/>
  <c r="J12" i="20"/>
  <c r="I12" i="20"/>
  <c r="H12" i="20"/>
  <c r="E12" i="20"/>
  <c r="D12" i="20"/>
  <c r="C12" i="20"/>
  <c r="B12" i="20"/>
  <c r="A12" i="20"/>
  <c r="M11" i="20"/>
  <c r="L11" i="20"/>
  <c r="K11" i="20"/>
  <c r="J11" i="20"/>
  <c r="I11" i="20"/>
  <c r="H11" i="20"/>
  <c r="E11" i="20"/>
  <c r="D11" i="20"/>
  <c r="C11" i="20"/>
  <c r="B11" i="20"/>
  <c r="A11" i="20"/>
  <c r="M10" i="20"/>
  <c r="L10" i="20"/>
  <c r="K10" i="20"/>
  <c r="J10" i="20"/>
  <c r="I10" i="20"/>
  <c r="H10" i="20"/>
  <c r="E10" i="20"/>
  <c r="D10" i="20"/>
  <c r="C10" i="20"/>
  <c r="B10" i="20"/>
  <c r="A10" i="20"/>
  <c r="M9" i="20"/>
  <c r="L9" i="20"/>
  <c r="K9" i="20"/>
  <c r="J9" i="20"/>
  <c r="I9" i="20"/>
  <c r="H9" i="20"/>
  <c r="E9" i="20"/>
  <c r="D9" i="20"/>
  <c r="C9" i="20"/>
  <c r="B9" i="20"/>
  <c r="A9" i="20"/>
  <c r="M8" i="20"/>
  <c r="L8" i="20"/>
  <c r="K8" i="20"/>
  <c r="J8" i="20"/>
  <c r="I8" i="20"/>
  <c r="H8" i="20"/>
  <c r="E8" i="20"/>
  <c r="D8" i="20"/>
  <c r="C8" i="20"/>
  <c r="B8" i="20"/>
  <c r="A8" i="20"/>
  <c r="M7" i="20"/>
  <c r="L7" i="20"/>
  <c r="K7" i="20"/>
  <c r="J7" i="20"/>
  <c r="I7" i="20"/>
  <c r="H7" i="20"/>
  <c r="E7" i="20"/>
  <c r="D7" i="20"/>
  <c r="C7" i="20"/>
  <c r="B7" i="20"/>
  <c r="A7" i="20"/>
  <c r="M6" i="20"/>
  <c r="L6" i="20"/>
  <c r="K6" i="20"/>
  <c r="J6" i="20"/>
  <c r="I6" i="20"/>
  <c r="H6" i="20"/>
  <c r="E6" i="20"/>
  <c r="D6" i="20"/>
  <c r="C6" i="20"/>
  <c r="B6" i="20"/>
  <c r="A6" i="20"/>
  <c r="C43" i="19" l="1"/>
  <c r="B43" i="19"/>
  <c r="C42" i="19"/>
  <c r="B42" i="19"/>
  <c r="C41" i="19"/>
  <c r="B41" i="19"/>
  <c r="C40" i="19"/>
  <c r="B40" i="19"/>
  <c r="C39" i="19"/>
  <c r="B39" i="19"/>
  <c r="C38" i="19"/>
  <c r="B38" i="19"/>
  <c r="C37" i="19"/>
  <c r="B37" i="19"/>
  <c r="C36" i="19"/>
  <c r="B36" i="19"/>
  <c r="C35" i="19"/>
  <c r="B35" i="19"/>
  <c r="C34" i="19"/>
  <c r="B34" i="19"/>
  <c r="C33" i="19"/>
  <c r="B33" i="19"/>
  <c r="C32" i="19"/>
  <c r="B32" i="19"/>
  <c r="C31" i="19"/>
  <c r="B31" i="19"/>
  <c r="C30" i="19"/>
  <c r="B30" i="19"/>
  <c r="C29" i="19"/>
  <c r="B29" i="19"/>
  <c r="C28" i="19"/>
  <c r="B28" i="19"/>
  <c r="C27" i="19"/>
  <c r="B27" i="19"/>
  <c r="C26" i="19"/>
  <c r="B26" i="19"/>
  <c r="C25" i="19"/>
  <c r="B25" i="19"/>
  <c r="C24" i="19"/>
  <c r="B24" i="19"/>
  <c r="C23" i="19"/>
  <c r="B23" i="19"/>
  <c r="C22" i="19"/>
  <c r="B22" i="19"/>
  <c r="C21" i="19"/>
  <c r="B21" i="19"/>
  <c r="C20" i="19"/>
  <c r="B20" i="19"/>
  <c r="C19" i="19"/>
  <c r="B19" i="19"/>
  <c r="C18" i="19"/>
  <c r="B18" i="19"/>
  <c r="C17" i="19"/>
  <c r="B17" i="19"/>
  <c r="C16" i="19"/>
  <c r="B16" i="19"/>
  <c r="C15" i="19"/>
  <c r="B15" i="19"/>
  <c r="C14" i="19"/>
  <c r="B14" i="19"/>
  <c r="C13" i="19"/>
  <c r="B13" i="19"/>
  <c r="C12" i="19"/>
  <c r="B12" i="19"/>
  <c r="C11" i="19"/>
  <c r="B11" i="19"/>
  <c r="C10" i="19"/>
  <c r="B10" i="19"/>
  <c r="C9" i="19"/>
  <c r="B9" i="19"/>
  <c r="C8" i="19"/>
  <c r="B8" i="19"/>
  <c r="C7" i="19"/>
  <c r="B7" i="19"/>
  <c r="C6" i="19"/>
  <c r="B6" i="19"/>
  <c r="E15" i="17" l="1"/>
  <c r="D15" i="17"/>
  <c r="C15" i="17"/>
  <c r="B15" i="17"/>
  <c r="E14" i="17"/>
  <c r="D14" i="17"/>
  <c r="C14" i="17"/>
  <c r="B14" i="17"/>
  <c r="E13" i="17"/>
  <c r="D13" i="17"/>
  <c r="C13" i="17"/>
  <c r="B13" i="17"/>
  <c r="E12" i="17"/>
  <c r="D12" i="17"/>
  <c r="C12" i="17"/>
  <c r="B12" i="17"/>
  <c r="E11" i="17"/>
  <c r="D11" i="17"/>
  <c r="C11" i="17"/>
  <c r="B11" i="17"/>
  <c r="E10" i="17"/>
  <c r="D10" i="17"/>
  <c r="C10" i="17"/>
  <c r="B10" i="17"/>
  <c r="E9" i="17"/>
  <c r="D9" i="17"/>
  <c r="C9" i="17"/>
  <c r="B9" i="17"/>
  <c r="E8" i="17"/>
  <c r="D8" i="17"/>
  <c r="C8" i="17"/>
  <c r="B8" i="17"/>
  <c r="E7" i="17"/>
  <c r="D7" i="17"/>
  <c r="C7" i="17"/>
  <c r="B7" i="17"/>
  <c r="E6" i="17"/>
  <c r="D6" i="17"/>
  <c r="C6" i="17"/>
  <c r="B6" i="17"/>
  <c r="H212" i="16" l="1"/>
  <c r="G212" i="16"/>
  <c r="F212" i="16"/>
  <c r="E212" i="16"/>
  <c r="C212" i="16"/>
  <c r="B212" i="16"/>
  <c r="H211" i="16"/>
  <c r="G211" i="16"/>
  <c r="F211" i="16"/>
  <c r="E211" i="16"/>
  <c r="D211" i="16"/>
  <c r="C211" i="16"/>
  <c r="B211" i="16"/>
  <c r="H210" i="16"/>
  <c r="G210" i="16"/>
  <c r="F210" i="16"/>
  <c r="E210" i="16"/>
  <c r="D210" i="16"/>
  <c r="C210" i="16"/>
  <c r="B210" i="16"/>
  <c r="H209" i="16"/>
  <c r="G209" i="16"/>
  <c r="F209" i="16"/>
  <c r="E209" i="16"/>
  <c r="D209" i="16"/>
  <c r="C209" i="16"/>
  <c r="B209" i="16"/>
  <c r="H208" i="16"/>
  <c r="G208" i="16"/>
  <c r="F208" i="16"/>
  <c r="E208" i="16"/>
  <c r="D208" i="16"/>
  <c r="C208" i="16"/>
  <c r="B208" i="16"/>
  <c r="H207" i="16"/>
  <c r="G207" i="16"/>
  <c r="F207" i="16"/>
  <c r="E207" i="16"/>
  <c r="D207" i="16"/>
  <c r="C207" i="16"/>
  <c r="B207" i="16"/>
  <c r="H206" i="16"/>
  <c r="G206" i="16"/>
  <c r="F206" i="16"/>
  <c r="E206" i="16"/>
  <c r="D206" i="16"/>
  <c r="C206" i="16"/>
  <c r="B206" i="16"/>
  <c r="H205" i="16"/>
  <c r="G205" i="16"/>
  <c r="F205" i="16"/>
  <c r="E205" i="16"/>
  <c r="D205" i="16"/>
  <c r="C205" i="16"/>
  <c r="B205" i="16"/>
  <c r="H204" i="16"/>
  <c r="G204" i="16"/>
  <c r="F204" i="16"/>
  <c r="E204" i="16"/>
  <c r="D204" i="16"/>
  <c r="C204" i="16"/>
  <c r="B204" i="16"/>
  <c r="H203" i="16"/>
  <c r="G203" i="16"/>
  <c r="F203" i="16"/>
  <c r="E203" i="16"/>
  <c r="D203" i="16"/>
  <c r="C203" i="16"/>
  <c r="B203" i="16"/>
  <c r="H202" i="16"/>
  <c r="G202" i="16"/>
  <c r="F202" i="16"/>
  <c r="E202" i="16"/>
  <c r="D202" i="16"/>
  <c r="C202" i="16"/>
  <c r="B202" i="16"/>
  <c r="H201" i="16"/>
  <c r="G201" i="16"/>
  <c r="F201" i="16"/>
  <c r="E201" i="16"/>
  <c r="D201" i="16"/>
  <c r="C201" i="16"/>
  <c r="B201" i="16"/>
  <c r="H200" i="16"/>
  <c r="G200" i="16"/>
  <c r="F200" i="16"/>
  <c r="E200" i="16"/>
  <c r="D200" i="16"/>
  <c r="C200" i="16"/>
  <c r="B200" i="16"/>
  <c r="H199" i="16"/>
  <c r="G199" i="16"/>
  <c r="F199" i="16"/>
  <c r="E199" i="16"/>
  <c r="D199" i="16"/>
  <c r="C199" i="16"/>
  <c r="B199" i="16"/>
  <c r="H198" i="16"/>
  <c r="G198" i="16"/>
  <c r="F198" i="16"/>
  <c r="E198" i="16"/>
  <c r="D198" i="16"/>
  <c r="C198" i="16"/>
  <c r="B198" i="16"/>
  <c r="H197" i="16"/>
  <c r="G197" i="16"/>
  <c r="F197" i="16"/>
  <c r="E197" i="16"/>
  <c r="D197" i="16"/>
  <c r="C197" i="16"/>
  <c r="B197" i="16"/>
  <c r="H196" i="16"/>
  <c r="G196" i="16"/>
  <c r="F196" i="16"/>
  <c r="E196" i="16"/>
  <c r="D196" i="16"/>
  <c r="C196" i="16"/>
  <c r="B196" i="16"/>
  <c r="H195" i="16"/>
  <c r="G195" i="16"/>
  <c r="F195" i="16"/>
  <c r="E195" i="16"/>
  <c r="D195" i="16"/>
  <c r="C195" i="16"/>
  <c r="B195" i="16"/>
  <c r="H194" i="16"/>
  <c r="G194" i="16"/>
  <c r="F194" i="16"/>
  <c r="E194" i="16"/>
  <c r="D194" i="16"/>
  <c r="C194" i="16"/>
  <c r="B194" i="16"/>
  <c r="H193" i="16"/>
  <c r="G193" i="16"/>
  <c r="F193" i="16"/>
  <c r="E193" i="16"/>
  <c r="D193" i="16"/>
  <c r="C193" i="16"/>
  <c r="B193" i="16"/>
  <c r="H192" i="16"/>
  <c r="G192" i="16"/>
  <c r="F192" i="16"/>
  <c r="E192" i="16"/>
  <c r="D192" i="16"/>
  <c r="C192" i="16"/>
  <c r="B192" i="16"/>
  <c r="H191" i="16"/>
  <c r="G191" i="16"/>
  <c r="F191" i="16"/>
  <c r="E191" i="16"/>
  <c r="D191" i="16"/>
  <c r="C191" i="16"/>
  <c r="B191" i="16"/>
  <c r="H190" i="16"/>
  <c r="G190" i="16"/>
  <c r="F190" i="16"/>
  <c r="E190" i="16"/>
  <c r="D190" i="16"/>
  <c r="C190" i="16"/>
  <c r="B190" i="16"/>
  <c r="H189" i="16"/>
  <c r="G189" i="16"/>
  <c r="F189" i="16"/>
  <c r="E189" i="16"/>
  <c r="D189" i="16"/>
  <c r="C189" i="16"/>
  <c r="B189" i="16"/>
  <c r="H188" i="16"/>
  <c r="G188" i="16"/>
  <c r="F188" i="16"/>
  <c r="E188" i="16"/>
  <c r="D188" i="16"/>
  <c r="C188" i="16"/>
  <c r="B188" i="16"/>
  <c r="H187" i="16"/>
  <c r="G187" i="16"/>
  <c r="F187" i="16"/>
  <c r="E187" i="16"/>
  <c r="D187" i="16"/>
  <c r="C187" i="16"/>
  <c r="B187" i="16"/>
  <c r="H186" i="16"/>
  <c r="G186" i="16"/>
  <c r="F186" i="16"/>
  <c r="E186" i="16"/>
  <c r="D186" i="16"/>
  <c r="C186" i="16"/>
  <c r="B186" i="16"/>
  <c r="H185" i="16"/>
  <c r="G185" i="16"/>
  <c r="F185" i="16"/>
  <c r="E185" i="16"/>
  <c r="D185" i="16"/>
  <c r="C185" i="16"/>
  <c r="B185" i="16"/>
  <c r="H184" i="16"/>
  <c r="G184" i="16"/>
  <c r="F184" i="16"/>
  <c r="E184" i="16"/>
  <c r="D184" i="16"/>
  <c r="C184" i="16"/>
  <c r="B184" i="16"/>
  <c r="H183" i="16"/>
  <c r="G183" i="16"/>
  <c r="F183" i="16"/>
  <c r="E183" i="16"/>
  <c r="D183" i="16"/>
  <c r="C183" i="16"/>
  <c r="B183" i="16"/>
  <c r="H182" i="16"/>
  <c r="G182" i="16"/>
  <c r="F182" i="16"/>
  <c r="E182" i="16"/>
  <c r="D182" i="16"/>
  <c r="C182" i="16"/>
  <c r="B182" i="16"/>
  <c r="H181" i="16"/>
  <c r="G181" i="16"/>
  <c r="F181" i="16"/>
  <c r="E181" i="16"/>
  <c r="D181" i="16"/>
  <c r="C181" i="16"/>
  <c r="B181" i="16"/>
  <c r="H180" i="16"/>
  <c r="G180" i="16"/>
  <c r="F180" i="16"/>
  <c r="E180" i="16"/>
  <c r="D180" i="16"/>
  <c r="C180" i="16"/>
  <c r="B180" i="16"/>
  <c r="H179" i="16"/>
  <c r="G179" i="16"/>
  <c r="F179" i="16"/>
  <c r="E179" i="16"/>
  <c r="D179" i="16"/>
  <c r="C179" i="16"/>
  <c r="B179" i="16"/>
  <c r="H178" i="16"/>
  <c r="G178" i="16"/>
  <c r="F178" i="16"/>
  <c r="E178" i="16"/>
  <c r="D178" i="16"/>
  <c r="C178" i="16"/>
  <c r="B178" i="16"/>
  <c r="H177" i="16"/>
  <c r="G177" i="16"/>
  <c r="F177" i="16"/>
  <c r="E177" i="16"/>
  <c r="D177" i="16"/>
  <c r="C177" i="16"/>
  <c r="B177" i="16"/>
  <c r="H176" i="16"/>
  <c r="G176" i="16"/>
  <c r="F176" i="16"/>
  <c r="E176" i="16"/>
  <c r="D176" i="16"/>
  <c r="C176" i="16"/>
  <c r="B176" i="16"/>
  <c r="H175" i="16"/>
  <c r="G175" i="16"/>
  <c r="F175" i="16"/>
  <c r="E175" i="16"/>
  <c r="D175" i="16"/>
  <c r="C175" i="16"/>
  <c r="B175" i="16"/>
  <c r="H174" i="16"/>
  <c r="G174" i="16"/>
  <c r="F174" i="16"/>
  <c r="E174" i="16"/>
  <c r="D174" i="16"/>
  <c r="C174" i="16"/>
  <c r="B174" i="16"/>
  <c r="H173" i="16"/>
  <c r="G173" i="16"/>
  <c r="F173" i="16"/>
  <c r="E173" i="16"/>
  <c r="D173" i="16"/>
  <c r="C173" i="16"/>
  <c r="B173" i="16"/>
  <c r="H172" i="16"/>
  <c r="G172" i="16"/>
  <c r="F172" i="16"/>
  <c r="E172" i="16"/>
  <c r="D172" i="16"/>
  <c r="C172" i="16"/>
  <c r="B172" i="16"/>
  <c r="H171" i="16"/>
  <c r="G171" i="16"/>
  <c r="F171" i="16"/>
  <c r="E171" i="16"/>
  <c r="D171" i="16"/>
  <c r="C171" i="16"/>
  <c r="B171" i="16"/>
  <c r="H170" i="16"/>
  <c r="G170" i="16"/>
  <c r="F170" i="16"/>
  <c r="E170" i="16"/>
  <c r="D170" i="16"/>
  <c r="C170" i="16"/>
  <c r="B170" i="16"/>
  <c r="H169" i="16"/>
  <c r="G169" i="16"/>
  <c r="F169" i="16"/>
  <c r="E169" i="16"/>
  <c r="D169" i="16"/>
  <c r="C169" i="16"/>
  <c r="B169" i="16"/>
  <c r="H168" i="16"/>
  <c r="G168" i="16"/>
  <c r="F168" i="16"/>
  <c r="E168" i="16"/>
  <c r="D168" i="16"/>
  <c r="C168" i="16"/>
  <c r="B168" i="16"/>
  <c r="H167" i="16"/>
  <c r="G167" i="16"/>
  <c r="F167" i="16"/>
  <c r="E167" i="16"/>
  <c r="D167" i="16"/>
  <c r="C167" i="16"/>
  <c r="B167" i="16"/>
  <c r="H166" i="16"/>
  <c r="G166" i="16"/>
  <c r="F166" i="16"/>
  <c r="E166" i="16"/>
  <c r="D166" i="16"/>
  <c r="C166" i="16"/>
  <c r="B166" i="16"/>
  <c r="H165" i="16"/>
  <c r="G165" i="16"/>
  <c r="F165" i="16"/>
  <c r="E165" i="16"/>
  <c r="D165" i="16"/>
  <c r="C165" i="16"/>
  <c r="B165" i="16"/>
  <c r="H164" i="16"/>
  <c r="G164" i="16"/>
  <c r="F164" i="16"/>
  <c r="E164" i="16"/>
  <c r="D164" i="16"/>
  <c r="C164" i="16"/>
  <c r="B164" i="16"/>
  <c r="H163" i="16"/>
  <c r="G163" i="16"/>
  <c r="F163" i="16"/>
  <c r="E163" i="16"/>
  <c r="D163" i="16"/>
  <c r="C163" i="16"/>
  <c r="B163" i="16"/>
  <c r="H162" i="16"/>
  <c r="G162" i="16"/>
  <c r="F162" i="16"/>
  <c r="E162" i="16"/>
  <c r="D162" i="16"/>
  <c r="C162" i="16"/>
  <c r="B162" i="16"/>
  <c r="H161" i="16"/>
  <c r="G161" i="16"/>
  <c r="F161" i="16"/>
  <c r="E161" i="16"/>
  <c r="D161" i="16"/>
  <c r="C161" i="16"/>
  <c r="B161" i="16"/>
  <c r="H160" i="16"/>
  <c r="G160" i="16"/>
  <c r="F160" i="16"/>
  <c r="E160" i="16"/>
  <c r="D160" i="16"/>
  <c r="C160" i="16"/>
  <c r="B160" i="16"/>
  <c r="H159" i="16"/>
  <c r="G159" i="16"/>
  <c r="F159" i="16"/>
  <c r="E159" i="16"/>
  <c r="D159" i="16"/>
  <c r="C159" i="16"/>
  <c r="B159" i="16"/>
  <c r="H158" i="16"/>
  <c r="G158" i="16"/>
  <c r="F158" i="16"/>
  <c r="E158" i="16"/>
  <c r="D158" i="16"/>
  <c r="C158" i="16"/>
  <c r="B158" i="16"/>
  <c r="H157" i="16"/>
  <c r="G157" i="16"/>
  <c r="F157" i="16"/>
  <c r="E157" i="16"/>
  <c r="D157" i="16"/>
  <c r="C157" i="16"/>
  <c r="B157" i="16"/>
  <c r="H156" i="16"/>
  <c r="G156" i="16"/>
  <c r="F156" i="16"/>
  <c r="E156" i="16"/>
  <c r="D156" i="16"/>
  <c r="C156" i="16"/>
  <c r="B156" i="16"/>
  <c r="H155" i="16"/>
  <c r="G155" i="16"/>
  <c r="F155" i="16"/>
  <c r="E155" i="16"/>
  <c r="D155" i="16"/>
  <c r="C155" i="16"/>
  <c r="B155" i="16"/>
  <c r="H154" i="16"/>
  <c r="G154" i="16"/>
  <c r="F154" i="16"/>
  <c r="E154" i="16"/>
  <c r="D154" i="16"/>
  <c r="C154" i="16"/>
  <c r="B154" i="16"/>
  <c r="H153" i="16"/>
  <c r="G153" i="16"/>
  <c r="F153" i="16"/>
  <c r="E153" i="16"/>
  <c r="D153" i="16"/>
  <c r="C153" i="16"/>
  <c r="B153" i="16"/>
  <c r="H152" i="16"/>
  <c r="G152" i="16"/>
  <c r="F152" i="16"/>
  <c r="E152" i="16"/>
  <c r="D152" i="16"/>
  <c r="C152" i="16"/>
  <c r="B152" i="16"/>
  <c r="H151" i="16"/>
  <c r="G151" i="16"/>
  <c r="F151" i="16"/>
  <c r="E151" i="16"/>
  <c r="D151" i="16"/>
  <c r="C151" i="16"/>
  <c r="B151" i="16"/>
  <c r="H150" i="16"/>
  <c r="G150" i="16"/>
  <c r="F150" i="16"/>
  <c r="E150" i="16"/>
  <c r="D150" i="16"/>
  <c r="C150" i="16"/>
  <c r="B150" i="16"/>
  <c r="H149" i="16"/>
  <c r="G149" i="16"/>
  <c r="F149" i="16"/>
  <c r="E149" i="16"/>
  <c r="D149" i="16"/>
  <c r="C149" i="16"/>
  <c r="B149" i="16"/>
  <c r="H148" i="16"/>
  <c r="G148" i="16"/>
  <c r="F148" i="16"/>
  <c r="E148" i="16"/>
  <c r="D148" i="16"/>
  <c r="C148" i="16"/>
  <c r="B148" i="16"/>
  <c r="H147" i="16"/>
  <c r="G147" i="16"/>
  <c r="F147" i="16"/>
  <c r="E147" i="16"/>
  <c r="D147" i="16"/>
  <c r="C147" i="16"/>
  <c r="B147" i="16"/>
  <c r="H146" i="16"/>
  <c r="G146" i="16"/>
  <c r="F146" i="16"/>
  <c r="E146" i="16"/>
  <c r="D146" i="16"/>
  <c r="C146" i="16"/>
  <c r="B146" i="16"/>
  <c r="H145" i="16"/>
  <c r="G145" i="16"/>
  <c r="F145" i="16"/>
  <c r="E145" i="16"/>
  <c r="D145" i="16"/>
  <c r="C145" i="16"/>
  <c r="B145" i="16"/>
  <c r="H144" i="16"/>
  <c r="G144" i="16"/>
  <c r="F144" i="16"/>
  <c r="E144" i="16"/>
  <c r="D144" i="16"/>
  <c r="C144" i="16"/>
  <c r="B144" i="16"/>
  <c r="H143" i="16"/>
  <c r="G143" i="16"/>
  <c r="F143" i="16"/>
  <c r="E143" i="16"/>
  <c r="D143" i="16"/>
  <c r="C143" i="16"/>
  <c r="B143" i="16"/>
  <c r="H142" i="16"/>
  <c r="G142" i="16"/>
  <c r="F142" i="16"/>
  <c r="E142" i="16"/>
  <c r="D142" i="16"/>
  <c r="C142" i="16"/>
  <c r="B142" i="16"/>
  <c r="H141" i="16"/>
  <c r="G141" i="16"/>
  <c r="F141" i="16"/>
  <c r="E141" i="16"/>
  <c r="D141" i="16"/>
  <c r="C141" i="16"/>
  <c r="B141" i="16"/>
  <c r="H140" i="16"/>
  <c r="G140" i="16"/>
  <c r="F140" i="16"/>
  <c r="E140" i="16"/>
  <c r="D140" i="16"/>
  <c r="C140" i="16"/>
  <c r="B140" i="16"/>
  <c r="H139" i="16"/>
  <c r="G139" i="16"/>
  <c r="F139" i="16"/>
  <c r="E139" i="16"/>
  <c r="D139" i="16"/>
  <c r="C139" i="16"/>
  <c r="B139" i="16"/>
  <c r="H138" i="16"/>
  <c r="G138" i="16"/>
  <c r="F138" i="16"/>
  <c r="E138" i="16"/>
  <c r="D138" i="16"/>
  <c r="C138" i="16"/>
  <c r="B138" i="16"/>
  <c r="H137" i="16"/>
  <c r="G137" i="16"/>
  <c r="F137" i="16"/>
  <c r="E137" i="16"/>
  <c r="D137" i="16"/>
  <c r="C137" i="16"/>
  <c r="B137" i="16"/>
  <c r="H136" i="16"/>
  <c r="G136" i="16"/>
  <c r="F136" i="16"/>
  <c r="E136" i="16"/>
  <c r="D136" i="16"/>
  <c r="C136" i="16"/>
  <c r="B136" i="16"/>
  <c r="H135" i="16"/>
  <c r="G135" i="16"/>
  <c r="F135" i="16"/>
  <c r="E135" i="16"/>
  <c r="D135" i="16"/>
  <c r="C135" i="16"/>
  <c r="B135" i="16"/>
  <c r="H134" i="16"/>
  <c r="G134" i="16"/>
  <c r="F134" i="16"/>
  <c r="E134" i="16"/>
  <c r="D134" i="16"/>
  <c r="C134" i="16"/>
  <c r="B134" i="16"/>
  <c r="H133" i="16"/>
  <c r="G133" i="16"/>
  <c r="F133" i="16"/>
  <c r="E133" i="16"/>
  <c r="D133" i="16"/>
  <c r="C133" i="16"/>
  <c r="B133" i="16"/>
  <c r="H132" i="16"/>
  <c r="G132" i="16"/>
  <c r="F132" i="16"/>
  <c r="E132" i="16"/>
  <c r="D132" i="16"/>
  <c r="C132" i="16"/>
  <c r="B132" i="16"/>
  <c r="H131" i="16"/>
  <c r="G131" i="16"/>
  <c r="F131" i="16"/>
  <c r="E131" i="16"/>
  <c r="D131" i="16"/>
  <c r="C131" i="16"/>
  <c r="B131" i="16"/>
  <c r="H130" i="16"/>
  <c r="G130" i="16"/>
  <c r="F130" i="16"/>
  <c r="E130" i="16"/>
  <c r="D130" i="16"/>
  <c r="C130" i="16"/>
  <c r="B130" i="16"/>
  <c r="H129" i="16"/>
  <c r="G129" i="16"/>
  <c r="F129" i="16"/>
  <c r="E129" i="16"/>
  <c r="D129" i="16"/>
  <c r="C129" i="16"/>
  <c r="B129" i="16"/>
  <c r="H128" i="16"/>
  <c r="G128" i="16"/>
  <c r="F128" i="16"/>
  <c r="E128" i="16"/>
  <c r="D128" i="16"/>
  <c r="C128" i="16"/>
  <c r="B128" i="16"/>
  <c r="H127" i="16"/>
  <c r="G127" i="16"/>
  <c r="F127" i="16"/>
  <c r="E127" i="16"/>
  <c r="D127" i="16"/>
  <c r="C127" i="16"/>
  <c r="B127" i="16"/>
  <c r="H126" i="16"/>
  <c r="G126" i="16"/>
  <c r="F126" i="16"/>
  <c r="E126" i="16"/>
  <c r="D126" i="16"/>
  <c r="C126" i="16"/>
  <c r="B126" i="16"/>
  <c r="H125" i="16"/>
  <c r="G125" i="16"/>
  <c r="F125" i="16"/>
  <c r="E125" i="16"/>
  <c r="D125" i="16"/>
  <c r="C125" i="16"/>
  <c r="B125" i="16"/>
  <c r="H124" i="16"/>
  <c r="G124" i="16"/>
  <c r="F124" i="16"/>
  <c r="E124" i="16"/>
  <c r="D124" i="16"/>
  <c r="C124" i="16"/>
  <c r="B124" i="16"/>
  <c r="H123" i="16"/>
  <c r="G123" i="16"/>
  <c r="F123" i="16"/>
  <c r="E123" i="16"/>
  <c r="D123" i="16"/>
  <c r="C123" i="16"/>
  <c r="B123" i="16"/>
  <c r="H122" i="16"/>
  <c r="G122" i="16"/>
  <c r="F122" i="16"/>
  <c r="E122" i="16"/>
  <c r="D122" i="16"/>
  <c r="C122" i="16"/>
  <c r="B122" i="16"/>
  <c r="H121" i="16"/>
  <c r="G121" i="16"/>
  <c r="F121" i="16"/>
  <c r="E121" i="16"/>
  <c r="D121" i="16"/>
  <c r="C121" i="16"/>
  <c r="B121" i="16"/>
  <c r="H120" i="16"/>
  <c r="G120" i="16"/>
  <c r="F120" i="16"/>
  <c r="E120" i="16"/>
  <c r="D120" i="16"/>
  <c r="C120" i="16"/>
  <c r="B120" i="16"/>
  <c r="H119" i="16"/>
  <c r="G119" i="16"/>
  <c r="F119" i="16"/>
  <c r="E119" i="16"/>
  <c r="D119" i="16"/>
  <c r="C119" i="16"/>
  <c r="B119" i="16"/>
  <c r="H118" i="16"/>
  <c r="G118" i="16"/>
  <c r="F118" i="16"/>
  <c r="E118" i="16"/>
  <c r="D118" i="16"/>
  <c r="C118" i="16"/>
  <c r="B118" i="16"/>
  <c r="H117" i="16"/>
  <c r="G117" i="16"/>
  <c r="F117" i="16"/>
  <c r="E117" i="16"/>
  <c r="D117" i="16"/>
  <c r="C117" i="16"/>
  <c r="B117" i="16"/>
  <c r="H116" i="16"/>
  <c r="G116" i="16"/>
  <c r="F116" i="16"/>
  <c r="E116" i="16"/>
  <c r="D116" i="16"/>
  <c r="C116" i="16"/>
  <c r="B116" i="16"/>
  <c r="H115" i="16"/>
  <c r="G115" i="16"/>
  <c r="F115" i="16"/>
  <c r="E115" i="16"/>
  <c r="D115" i="16"/>
  <c r="C115" i="16"/>
  <c r="B115" i="16"/>
  <c r="H114" i="16"/>
  <c r="G114" i="16"/>
  <c r="F114" i="16"/>
  <c r="E114" i="16"/>
  <c r="D114" i="16"/>
  <c r="C114" i="16"/>
  <c r="B114" i="16"/>
  <c r="H113" i="16"/>
  <c r="G113" i="16"/>
  <c r="F113" i="16"/>
  <c r="E113" i="16"/>
  <c r="D113" i="16"/>
  <c r="C113" i="16"/>
  <c r="B113" i="16"/>
  <c r="H112" i="16"/>
  <c r="G112" i="16"/>
  <c r="F112" i="16"/>
  <c r="E112" i="16"/>
  <c r="D112" i="16"/>
  <c r="C112" i="16"/>
  <c r="B112" i="16"/>
  <c r="H111" i="16"/>
  <c r="G111" i="16"/>
  <c r="F111" i="16"/>
  <c r="E111" i="16"/>
  <c r="D111" i="16"/>
  <c r="C111" i="16"/>
  <c r="B111" i="16"/>
  <c r="H110" i="16"/>
  <c r="G110" i="16"/>
  <c r="F110" i="16"/>
  <c r="E110" i="16"/>
  <c r="D110" i="16"/>
  <c r="C110" i="16"/>
  <c r="B110" i="16"/>
  <c r="H109" i="16"/>
  <c r="G109" i="16"/>
  <c r="F109" i="16"/>
  <c r="E109" i="16"/>
  <c r="D109" i="16"/>
  <c r="C109" i="16"/>
  <c r="B109" i="16"/>
  <c r="H108" i="16"/>
  <c r="G108" i="16"/>
  <c r="F108" i="16"/>
  <c r="E108" i="16"/>
  <c r="D108" i="16"/>
  <c r="C108" i="16"/>
  <c r="B108" i="16"/>
  <c r="H107" i="16"/>
  <c r="G107" i="16"/>
  <c r="F107" i="16"/>
  <c r="E107" i="16"/>
  <c r="D107" i="16"/>
  <c r="C107" i="16"/>
  <c r="B107" i="16"/>
  <c r="H106" i="16"/>
  <c r="G106" i="16"/>
  <c r="F106" i="16"/>
  <c r="E106" i="16"/>
  <c r="D106" i="16"/>
  <c r="C106" i="16"/>
  <c r="B106" i="16"/>
  <c r="H105" i="16"/>
  <c r="G105" i="16"/>
  <c r="F105" i="16"/>
  <c r="E105" i="16"/>
  <c r="D105" i="16"/>
  <c r="C105" i="16"/>
  <c r="B105" i="16"/>
  <c r="H104" i="16"/>
  <c r="G104" i="16"/>
  <c r="F104" i="16"/>
  <c r="E104" i="16"/>
  <c r="D104" i="16"/>
  <c r="C104" i="16"/>
  <c r="B104" i="16"/>
  <c r="H103" i="16"/>
  <c r="G103" i="16"/>
  <c r="F103" i="16"/>
  <c r="E103" i="16"/>
  <c r="D103" i="16"/>
  <c r="C103" i="16"/>
  <c r="B103" i="16"/>
  <c r="H102" i="16"/>
  <c r="G102" i="16"/>
  <c r="F102" i="16"/>
  <c r="E102" i="16"/>
  <c r="D102" i="16"/>
  <c r="C102" i="16"/>
  <c r="B102" i="16"/>
  <c r="H101" i="16"/>
  <c r="G101" i="16"/>
  <c r="F101" i="16"/>
  <c r="E101" i="16"/>
  <c r="D101" i="16"/>
  <c r="C101" i="16"/>
  <c r="B101" i="16"/>
  <c r="H100" i="16"/>
  <c r="G100" i="16"/>
  <c r="F100" i="16"/>
  <c r="E100" i="16"/>
  <c r="D100" i="16"/>
  <c r="C100" i="16"/>
  <c r="B100" i="16"/>
  <c r="H99" i="16"/>
  <c r="G99" i="16"/>
  <c r="F99" i="16"/>
  <c r="E99" i="16"/>
  <c r="D99" i="16"/>
  <c r="C99" i="16"/>
  <c r="B99" i="16"/>
  <c r="H98" i="16"/>
  <c r="G98" i="16"/>
  <c r="F98" i="16"/>
  <c r="E98" i="16"/>
  <c r="D98" i="16"/>
  <c r="C98" i="16"/>
  <c r="B98" i="16"/>
  <c r="H97" i="16"/>
  <c r="G97" i="16"/>
  <c r="F97" i="16"/>
  <c r="E97" i="16"/>
  <c r="D97" i="16"/>
  <c r="C97" i="16"/>
  <c r="B97" i="16"/>
  <c r="H96" i="16"/>
  <c r="G96" i="16"/>
  <c r="F96" i="16"/>
  <c r="E96" i="16"/>
  <c r="D96" i="16"/>
  <c r="C96" i="16"/>
  <c r="B96" i="16"/>
  <c r="H95" i="16"/>
  <c r="G95" i="16"/>
  <c r="F95" i="16"/>
  <c r="E95" i="16"/>
  <c r="D95" i="16"/>
  <c r="C95" i="16"/>
  <c r="B95" i="16"/>
  <c r="H94" i="16"/>
  <c r="G94" i="16"/>
  <c r="F94" i="16"/>
  <c r="E94" i="16"/>
  <c r="D94" i="16"/>
  <c r="C94" i="16"/>
  <c r="B94" i="16"/>
  <c r="H93" i="16"/>
  <c r="G93" i="16"/>
  <c r="F93" i="16"/>
  <c r="E93" i="16"/>
  <c r="D93" i="16"/>
  <c r="C93" i="16"/>
  <c r="B93" i="16"/>
  <c r="H92" i="16"/>
  <c r="G92" i="16"/>
  <c r="F92" i="16"/>
  <c r="E92" i="16"/>
  <c r="D92" i="16"/>
  <c r="C92" i="16"/>
  <c r="B92" i="16"/>
  <c r="H91" i="16"/>
  <c r="G91" i="16"/>
  <c r="F91" i="16"/>
  <c r="E91" i="16"/>
  <c r="D91" i="16"/>
  <c r="C91" i="16"/>
  <c r="B91" i="16"/>
  <c r="H90" i="16"/>
  <c r="G90" i="16"/>
  <c r="F90" i="16"/>
  <c r="E90" i="16"/>
  <c r="D90" i="16"/>
  <c r="C90" i="16"/>
  <c r="B90" i="16"/>
  <c r="H89" i="16"/>
  <c r="G89" i="16"/>
  <c r="F89" i="16"/>
  <c r="E89" i="16"/>
  <c r="D89" i="16"/>
  <c r="C89" i="16"/>
  <c r="B89" i="16"/>
  <c r="H88" i="16"/>
  <c r="G88" i="16"/>
  <c r="F88" i="16"/>
  <c r="E88" i="16"/>
  <c r="D88" i="16"/>
  <c r="C88" i="16"/>
  <c r="B88" i="16"/>
  <c r="H87" i="16"/>
  <c r="G87" i="16"/>
  <c r="F87" i="16"/>
  <c r="E87" i="16"/>
  <c r="D87" i="16"/>
  <c r="C87" i="16"/>
  <c r="B87" i="16"/>
  <c r="H86" i="16"/>
  <c r="G86" i="16"/>
  <c r="F86" i="16"/>
  <c r="E86" i="16"/>
  <c r="D86" i="16"/>
  <c r="C86" i="16"/>
  <c r="B86" i="16"/>
  <c r="H85" i="16"/>
  <c r="G85" i="16"/>
  <c r="F85" i="16"/>
  <c r="E85" i="16"/>
  <c r="D85" i="16"/>
  <c r="C85" i="16"/>
  <c r="B85" i="16"/>
  <c r="H84" i="16"/>
  <c r="G84" i="16"/>
  <c r="F84" i="16"/>
  <c r="E84" i="16"/>
  <c r="D84" i="16"/>
  <c r="C84" i="16"/>
  <c r="B84" i="16"/>
  <c r="H83" i="16"/>
  <c r="G83" i="16"/>
  <c r="F83" i="16"/>
  <c r="E83" i="16"/>
  <c r="D83" i="16"/>
  <c r="C83" i="16"/>
  <c r="B83" i="16"/>
  <c r="H82" i="16"/>
  <c r="G82" i="16"/>
  <c r="F82" i="16"/>
  <c r="E82" i="16"/>
  <c r="D82" i="16"/>
  <c r="C82" i="16"/>
  <c r="B82" i="16"/>
  <c r="H81" i="16"/>
  <c r="G81" i="16"/>
  <c r="F81" i="16"/>
  <c r="E81" i="16"/>
  <c r="D81" i="16"/>
  <c r="C81" i="16"/>
  <c r="B81" i="16"/>
  <c r="H80" i="16"/>
  <c r="G80" i="16"/>
  <c r="F80" i="16"/>
  <c r="E80" i="16"/>
  <c r="D80" i="16"/>
  <c r="C80" i="16"/>
  <c r="B80" i="16"/>
  <c r="H79" i="16"/>
  <c r="G79" i="16"/>
  <c r="F79" i="16"/>
  <c r="E79" i="16"/>
  <c r="D79" i="16"/>
  <c r="C79" i="16"/>
  <c r="B79" i="16"/>
  <c r="H78" i="16"/>
  <c r="G78" i="16"/>
  <c r="F78" i="16"/>
  <c r="E78" i="16"/>
  <c r="D78" i="16"/>
  <c r="C78" i="16"/>
  <c r="B78" i="16"/>
  <c r="H77" i="16"/>
  <c r="G77" i="16"/>
  <c r="F77" i="16"/>
  <c r="E77" i="16"/>
  <c r="D77" i="16"/>
  <c r="C77" i="16"/>
  <c r="B77" i="16"/>
  <c r="H76" i="16"/>
  <c r="G76" i="16"/>
  <c r="F76" i="16"/>
  <c r="E76" i="16"/>
  <c r="D76" i="16"/>
  <c r="C76" i="16"/>
  <c r="B76" i="16"/>
  <c r="H75" i="16"/>
  <c r="G75" i="16"/>
  <c r="F75" i="16"/>
  <c r="E75" i="16"/>
  <c r="D75" i="16"/>
  <c r="C75" i="16"/>
  <c r="B75" i="16"/>
  <c r="H74" i="16"/>
  <c r="G74" i="16"/>
  <c r="F74" i="16"/>
  <c r="E74" i="16"/>
  <c r="D74" i="16"/>
  <c r="C74" i="16"/>
  <c r="B74" i="16"/>
  <c r="H73" i="16"/>
  <c r="G73" i="16"/>
  <c r="F73" i="16"/>
  <c r="E73" i="16"/>
  <c r="D73" i="16"/>
  <c r="C73" i="16"/>
  <c r="B73" i="16"/>
  <c r="H72" i="16"/>
  <c r="G72" i="16"/>
  <c r="F72" i="16"/>
  <c r="E72" i="16"/>
  <c r="D72" i="16"/>
  <c r="C72" i="16"/>
  <c r="B72" i="16"/>
  <c r="H71" i="16"/>
  <c r="G71" i="16"/>
  <c r="F71" i="16"/>
  <c r="E71" i="16"/>
  <c r="D71" i="16"/>
  <c r="C71" i="16"/>
  <c r="B71" i="16"/>
  <c r="H70" i="16"/>
  <c r="G70" i="16"/>
  <c r="F70" i="16"/>
  <c r="E70" i="16"/>
  <c r="D70" i="16"/>
  <c r="C70" i="16"/>
  <c r="B70" i="16"/>
  <c r="H69" i="16"/>
  <c r="G69" i="16"/>
  <c r="F69" i="16"/>
  <c r="E69" i="16"/>
  <c r="D69" i="16"/>
  <c r="C69" i="16"/>
  <c r="B69" i="16"/>
  <c r="H68" i="16"/>
  <c r="G68" i="16"/>
  <c r="F68" i="16"/>
  <c r="E68" i="16"/>
  <c r="D68" i="16"/>
  <c r="C68" i="16"/>
  <c r="B68" i="16"/>
  <c r="H67" i="16"/>
  <c r="G67" i="16"/>
  <c r="F67" i="16"/>
  <c r="E67" i="16"/>
  <c r="D67" i="16"/>
  <c r="C67" i="16"/>
  <c r="B67" i="16"/>
  <c r="H66" i="16"/>
  <c r="G66" i="16"/>
  <c r="F66" i="16"/>
  <c r="E66" i="16"/>
  <c r="D66" i="16"/>
  <c r="C66" i="16"/>
  <c r="B66" i="16"/>
  <c r="H65" i="16"/>
  <c r="G65" i="16"/>
  <c r="F65" i="16"/>
  <c r="E65" i="16"/>
  <c r="D65" i="16"/>
  <c r="C65" i="16"/>
  <c r="B65" i="16"/>
  <c r="H64" i="16"/>
  <c r="G64" i="16"/>
  <c r="F64" i="16"/>
  <c r="E64" i="16"/>
  <c r="D64" i="16"/>
  <c r="C64" i="16"/>
  <c r="B64" i="16"/>
  <c r="H63" i="16"/>
  <c r="G63" i="16"/>
  <c r="F63" i="16"/>
  <c r="E63" i="16"/>
  <c r="D63" i="16"/>
  <c r="C63" i="16"/>
  <c r="B63" i="16"/>
  <c r="H62" i="16"/>
  <c r="G62" i="16"/>
  <c r="F62" i="16"/>
  <c r="E62" i="16"/>
  <c r="D62" i="16"/>
  <c r="C62" i="16"/>
  <c r="B62" i="16"/>
  <c r="H61" i="16"/>
  <c r="G61" i="16"/>
  <c r="F61" i="16"/>
  <c r="E61" i="16"/>
  <c r="D61" i="16"/>
  <c r="C61" i="16"/>
  <c r="B61" i="16"/>
  <c r="H60" i="16"/>
  <c r="G60" i="16"/>
  <c r="F60" i="16"/>
  <c r="E60" i="16"/>
  <c r="D60" i="16"/>
  <c r="C60" i="16"/>
  <c r="B60" i="16"/>
  <c r="H59" i="16"/>
  <c r="G59" i="16"/>
  <c r="F59" i="16"/>
  <c r="E59" i="16"/>
  <c r="D59" i="16"/>
  <c r="C59" i="16"/>
  <c r="B59" i="16"/>
  <c r="H58" i="16"/>
  <c r="G58" i="16"/>
  <c r="F58" i="16"/>
  <c r="E58" i="16"/>
  <c r="D58" i="16"/>
  <c r="C58" i="16"/>
  <c r="B58" i="16"/>
  <c r="H57" i="16"/>
  <c r="G57" i="16"/>
  <c r="F57" i="16"/>
  <c r="E57" i="16"/>
  <c r="D57" i="16"/>
  <c r="C57" i="16"/>
  <c r="B57" i="16"/>
  <c r="H56" i="16"/>
  <c r="G56" i="16"/>
  <c r="F56" i="16"/>
  <c r="E56" i="16"/>
  <c r="D56" i="16"/>
  <c r="C56" i="16"/>
  <c r="B56" i="16"/>
  <c r="H55" i="16"/>
  <c r="G55" i="16"/>
  <c r="F55" i="16"/>
  <c r="E55" i="16"/>
  <c r="D55" i="16"/>
  <c r="C55" i="16"/>
  <c r="B55" i="16"/>
  <c r="H54" i="16"/>
  <c r="G54" i="16"/>
  <c r="F54" i="16"/>
  <c r="E54" i="16"/>
  <c r="D54" i="16"/>
  <c r="C54" i="16"/>
  <c r="B54" i="16"/>
  <c r="H53" i="16"/>
  <c r="G53" i="16"/>
  <c r="F53" i="16"/>
  <c r="E53" i="16"/>
  <c r="D53" i="16"/>
  <c r="C53" i="16"/>
  <c r="B53" i="16"/>
  <c r="H52" i="16"/>
  <c r="G52" i="16"/>
  <c r="F52" i="16"/>
  <c r="E52" i="16"/>
  <c r="D52" i="16"/>
  <c r="C52" i="16"/>
  <c r="B52" i="16"/>
  <c r="H51" i="16"/>
  <c r="G51" i="16"/>
  <c r="F51" i="16"/>
  <c r="E51" i="16"/>
  <c r="D51" i="16"/>
  <c r="C51" i="16"/>
  <c r="B51" i="16"/>
  <c r="H50" i="16"/>
  <c r="G50" i="16"/>
  <c r="F50" i="16"/>
  <c r="E50" i="16"/>
  <c r="D50" i="16"/>
  <c r="C50" i="16"/>
  <c r="B50" i="16"/>
  <c r="H49" i="16"/>
  <c r="G49" i="16"/>
  <c r="F49" i="16"/>
  <c r="E49" i="16"/>
  <c r="D49" i="16"/>
  <c r="C49" i="16"/>
  <c r="B49" i="16"/>
  <c r="H48" i="16"/>
  <c r="G48" i="16"/>
  <c r="F48" i="16"/>
  <c r="E48" i="16"/>
  <c r="D48" i="16"/>
  <c r="C48" i="16"/>
  <c r="B48" i="16"/>
  <c r="H47" i="16"/>
  <c r="G47" i="16"/>
  <c r="F47" i="16"/>
  <c r="E47" i="16"/>
  <c r="D47" i="16"/>
  <c r="C47" i="16"/>
  <c r="B47" i="16"/>
  <c r="H46" i="16"/>
  <c r="G46" i="16"/>
  <c r="F46" i="16"/>
  <c r="E46" i="16"/>
  <c r="D46" i="16"/>
  <c r="C46" i="16"/>
  <c r="B46" i="16"/>
  <c r="H45" i="16"/>
  <c r="G45" i="16"/>
  <c r="F45" i="16"/>
  <c r="E45" i="16"/>
  <c r="D45" i="16"/>
  <c r="C45" i="16"/>
  <c r="B45" i="16"/>
  <c r="H44" i="16"/>
  <c r="G44" i="16"/>
  <c r="F44" i="16"/>
  <c r="E44" i="16"/>
  <c r="D44" i="16"/>
  <c r="C44" i="16"/>
  <c r="B44" i="16"/>
  <c r="H43" i="16"/>
  <c r="G43" i="16"/>
  <c r="F43" i="16"/>
  <c r="E43" i="16"/>
  <c r="D43" i="16"/>
  <c r="C43" i="16"/>
  <c r="B43" i="16"/>
  <c r="H42" i="16"/>
  <c r="G42" i="16"/>
  <c r="F42" i="16"/>
  <c r="E42" i="16"/>
  <c r="D42" i="16"/>
  <c r="C42" i="16"/>
  <c r="B42" i="16"/>
  <c r="H41" i="16"/>
  <c r="G41" i="16"/>
  <c r="F41" i="16"/>
  <c r="E41" i="16"/>
  <c r="D41" i="16"/>
  <c r="C41" i="16"/>
  <c r="B41" i="16"/>
  <c r="H40" i="16"/>
  <c r="G40" i="16"/>
  <c r="F40" i="16"/>
  <c r="E40" i="16"/>
  <c r="D40" i="16"/>
  <c r="C40" i="16"/>
  <c r="B40" i="16"/>
  <c r="H39" i="16"/>
  <c r="G39" i="16"/>
  <c r="F39" i="16"/>
  <c r="E39" i="16"/>
  <c r="D39" i="16"/>
  <c r="C39" i="16"/>
  <c r="B39" i="16"/>
  <c r="H38" i="16"/>
  <c r="G38" i="16"/>
  <c r="F38" i="16"/>
  <c r="E38" i="16"/>
  <c r="D38" i="16"/>
  <c r="C38" i="16"/>
  <c r="B38" i="16"/>
  <c r="H37" i="16"/>
  <c r="G37" i="16"/>
  <c r="F37" i="16"/>
  <c r="E37" i="16"/>
  <c r="D37" i="16"/>
  <c r="C37" i="16"/>
  <c r="B37" i="16"/>
  <c r="H36" i="16"/>
  <c r="G36" i="16"/>
  <c r="F36" i="16"/>
  <c r="E36" i="16"/>
  <c r="D36" i="16"/>
  <c r="C36" i="16"/>
  <c r="B36" i="16"/>
  <c r="H35" i="16"/>
  <c r="G35" i="16"/>
  <c r="F35" i="16"/>
  <c r="E35" i="16"/>
  <c r="D35" i="16"/>
  <c r="C35" i="16"/>
  <c r="B35" i="16"/>
  <c r="H34" i="16"/>
  <c r="G34" i="16"/>
  <c r="F34" i="16"/>
  <c r="E34" i="16"/>
  <c r="D34" i="16"/>
  <c r="C34" i="16"/>
  <c r="B34" i="16"/>
  <c r="H33" i="16"/>
  <c r="G33" i="16"/>
  <c r="F33" i="16"/>
  <c r="E33" i="16"/>
  <c r="D33" i="16"/>
  <c r="C33" i="16"/>
  <c r="B33" i="16"/>
  <c r="H32" i="16"/>
  <c r="G32" i="16"/>
  <c r="F32" i="16"/>
  <c r="E32" i="16"/>
  <c r="D32" i="16"/>
  <c r="C32" i="16"/>
  <c r="B32" i="16"/>
  <c r="H31" i="16"/>
  <c r="G31" i="16"/>
  <c r="F31" i="16"/>
  <c r="E31" i="16"/>
  <c r="D31" i="16"/>
  <c r="C31" i="16"/>
  <c r="B31" i="16"/>
  <c r="H30" i="16"/>
  <c r="G30" i="16"/>
  <c r="F30" i="16"/>
  <c r="E30" i="16"/>
  <c r="D30" i="16"/>
  <c r="C30" i="16"/>
  <c r="B30" i="16"/>
  <c r="H29" i="16"/>
  <c r="G29" i="16"/>
  <c r="F29" i="16"/>
  <c r="E29" i="16"/>
  <c r="D29" i="16"/>
  <c r="C29" i="16"/>
  <c r="B29" i="16"/>
  <c r="H28" i="16"/>
  <c r="G28" i="16"/>
  <c r="F28" i="16"/>
  <c r="E28" i="16"/>
  <c r="D28" i="16"/>
  <c r="C28" i="16"/>
  <c r="B28" i="16"/>
  <c r="H27" i="16"/>
  <c r="G27" i="16"/>
  <c r="F27" i="16"/>
  <c r="E27" i="16"/>
  <c r="D27" i="16"/>
  <c r="C27" i="16"/>
  <c r="B27" i="16"/>
  <c r="H26" i="16"/>
  <c r="G26" i="16"/>
  <c r="F26" i="16"/>
  <c r="E26" i="16"/>
  <c r="D26" i="16"/>
  <c r="C26" i="16"/>
  <c r="B26" i="16"/>
  <c r="H25" i="16"/>
  <c r="G25" i="16"/>
  <c r="F25" i="16"/>
  <c r="E25" i="16"/>
  <c r="D25" i="16"/>
  <c r="C25" i="16"/>
  <c r="B25" i="16"/>
  <c r="H24" i="16"/>
  <c r="G24" i="16"/>
  <c r="F24" i="16"/>
  <c r="E24" i="16"/>
  <c r="D24" i="16"/>
  <c r="C24" i="16"/>
  <c r="B24" i="16"/>
  <c r="H23" i="16"/>
  <c r="G23" i="16"/>
  <c r="F23" i="16"/>
  <c r="E23" i="16"/>
  <c r="D23" i="16"/>
  <c r="C23" i="16"/>
  <c r="B23" i="16"/>
  <c r="H22" i="16"/>
  <c r="G22" i="16"/>
  <c r="F22" i="16"/>
  <c r="E22" i="16"/>
  <c r="D22" i="16"/>
  <c r="C22" i="16"/>
  <c r="B22" i="16"/>
  <c r="H21" i="16"/>
  <c r="G21" i="16"/>
  <c r="F21" i="16"/>
  <c r="E21" i="16"/>
  <c r="D21" i="16"/>
  <c r="C21" i="16"/>
  <c r="B21" i="16"/>
  <c r="H20" i="16"/>
  <c r="G20" i="16"/>
  <c r="F20" i="16"/>
  <c r="E20" i="16"/>
  <c r="D20" i="16"/>
  <c r="C20" i="16"/>
  <c r="B20" i="16"/>
  <c r="H19" i="16"/>
  <c r="G19" i="16"/>
  <c r="F19" i="16"/>
  <c r="E19" i="16"/>
  <c r="D19" i="16"/>
  <c r="C19" i="16"/>
  <c r="B19" i="16"/>
  <c r="H18" i="16"/>
  <c r="G18" i="16"/>
  <c r="F18" i="16"/>
  <c r="E18" i="16"/>
  <c r="D18" i="16"/>
  <c r="C18" i="16"/>
  <c r="B18" i="16"/>
  <c r="H17" i="16"/>
  <c r="G17" i="16"/>
  <c r="F17" i="16"/>
  <c r="E17" i="16"/>
  <c r="D17" i="16"/>
  <c r="C17" i="16"/>
  <c r="B17" i="16"/>
  <c r="H16" i="16"/>
  <c r="G16" i="16"/>
  <c r="F16" i="16"/>
  <c r="E16" i="16"/>
  <c r="D16" i="16"/>
  <c r="C16" i="16"/>
  <c r="B16" i="16"/>
  <c r="H15" i="16"/>
  <c r="G15" i="16"/>
  <c r="F15" i="16"/>
  <c r="E15" i="16"/>
  <c r="D15" i="16"/>
  <c r="C15" i="16"/>
  <c r="B15" i="16"/>
  <c r="H14" i="16"/>
  <c r="G14" i="16"/>
  <c r="F14" i="16"/>
  <c r="E14" i="16"/>
  <c r="D14" i="16"/>
  <c r="C14" i="16"/>
  <c r="B14" i="16"/>
  <c r="H13" i="16"/>
  <c r="G13" i="16"/>
  <c r="F13" i="16"/>
  <c r="E13" i="16"/>
  <c r="D13" i="16"/>
  <c r="C13" i="16"/>
  <c r="B13" i="16"/>
  <c r="H12" i="16"/>
  <c r="G12" i="16"/>
  <c r="F12" i="16"/>
  <c r="E12" i="16"/>
  <c r="D12" i="16"/>
  <c r="C12" i="16"/>
  <c r="B12" i="16"/>
  <c r="H11" i="16"/>
  <c r="G11" i="16"/>
  <c r="F11" i="16"/>
  <c r="E11" i="16"/>
  <c r="D11" i="16"/>
  <c r="C11" i="16"/>
  <c r="B11" i="16"/>
  <c r="H10" i="16"/>
  <c r="G10" i="16"/>
  <c r="F10" i="16"/>
  <c r="E10" i="16"/>
  <c r="D10" i="16"/>
  <c r="C10" i="16"/>
  <c r="B10" i="16"/>
  <c r="H9" i="16"/>
  <c r="G9" i="16"/>
  <c r="F9" i="16"/>
  <c r="E9" i="16"/>
  <c r="D9" i="16"/>
  <c r="C9" i="16"/>
  <c r="B9" i="16"/>
  <c r="H8" i="16"/>
  <c r="G8" i="16"/>
  <c r="F8" i="16"/>
  <c r="E8" i="16"/>
  <c r="D8" i="16"/>
  <c r="C8" i="16"/>
  <c r="B8" i="16"/>
  <c r="H7" i="16"/>
  <c r="G7" i="16"/>
  <c r="F7" i="16"/>
  <c r="E7" i="16"/>
  <c r="D7" i="16"/>
  <c r="C7" i="16"/>
  <c r="B7" i="16"/>
  <c r="H6" i="16"/>
  <c r="G6" i="16"/>
  <c r="F6" i="16"/>
  <c r="E6" i="16"/>
  <c r="D6" i="16"/>
  <c r="C6" i="16"/>
  <c r="B6" i="16"/>
  <c r="H397" i="15" l="1"/>
  <c r="G397" i="15"/>
  <c r="F397" i="15"/>
  <c r="E397" i="15"/>
  <c r="D397" i="15"/>
  <c r="C397" i="15"/>
  <c r="B397" i="15"/>
  <c r="H396" i="15"/>
  <c r="G396" i="15"/>
  <c r="F396" i="15"/>
  <c r="E396" i="15"/>
  <c r="D396" i="15"/>
  <c r="C396" i="15"/>
  <c r="B396" i="15"/>
  <c r="H395" i="15"/>
  <c r="G395" i="15"/>
  <c r="F395" i="15"/>
  <c r="E395" i="15"/>
  <c r="D395" i="15"/>
  <c r="C395" i="15"/>
  <c r="B395" i="15"/>
  <c r="H394" i="15"/>
  <c r="G394" i="15"/>
  <c r="F394" i="15"/>
  <c r="E394" i="15"/>
  <c r="D394" i="15"/>
  <c r="C394" i="15"/>
  <c r="B394" i="15"/>
  <c r="H393" i="15"/>
  <c r="G393" i="15"/>
  <c r="F393" i="15"/>
  <c r="E393" i="15"/>
  <c r="D393" i="15"/>
  <c r="C393" i="15"/>
  <c r="B393" i="15"/>
  <c r="H392" i="15"/>
  <c r="G392" i="15"/>
  <c r="F392" i="15"/>
  <c r="E392" i="15"/>
  <c r="D392" i="15"/>
  <c r="C392" i="15"/>
  <c r="B392" i="15"/>
  <c r="H391" i="15"/>
  <c r="G391" i="15"/>
  <c r="F391" i="15"/>
  <c r="E391" i="15"/>
  <c r="D391" i="15"/>
  <c r="C391" i="15"/>
  <c r="B391" i="15"/>
  <c r="H390" i="15"/>
  <c r="G390" i="15"/>
  <c r="F390" i="15"/>
  <c r="E390" i="15"/>
  <c r="D390" i="15"/>
  <c r="C390" i="15"/>
  <c r="B390" i="15"/>
  <c r="H389" i="15"/>
  <c r="G389" i="15"/>
  <c r="F389" i="15"/>
  <c r="E389" i="15"/>
  <c r="D389" i="15"/>
  <c r="C389" i="15"/>
  <c r="B389" i="15"/>
  <c r="H388" i="15"/>
  <c r="G388" i="15"/>
  <c r="F388" i="15"/>
  <c r="E388" i="15"/>
  <c r="D388" i="15"/>
  <c r="C388" i="15"/>
  <c r="B388" i="15"/>
  <c r="H387" i="15"/>
  <c r="G387" i="15"/>
  <c r="F387" i="15"/>
  <c r="E387" i="15"/>
  <c r="D387" i="15"/>
  <c r="C387" i="15"/>
  <c r="B387" i="15"/>
  <c r="H386" i="15"/>
  <c r="G386" i="15"/>
  <c r="F386" i="15"/>
  <c r="E386" i="15"/>
  <c r="D386" i="15"/>
  <c r="C386" i="15"/>
  <c r="B386" i="15"/>
  <c r="H385" i="15"/>
  <c r="G385" i="15"/>
  <c r="F385" i="15"/>
  <c r="E385" i="15"/>
  <c r="D385" i="15"/>
  <c r="C385" i="15"/>
  <c r="B385" i="15"/>
  <c r="H384" i="15"/>
  <c r="G384" i="15"/>
  <c r="F384" i="15"/>
  <c r="E384" i="15"/>
  <c r="D384" i="15"/>
  <c r="C384" i="15"/>
  <c r="B384" i="15"/>
  <c r="H383" i="15"/>
  <c r="G383" i="15"/>
  <c r="F383" i="15"/>
  <c r="E383" i="15"/>
  <c r="D383" i="15"/>
  <c r="C383" i="15"/>
  <c r="B383" i="15"/>
  <c r="H382" i="15"/>
  <c r="G382" i="15"/>
  <c r="F382" i="15"/>
  <c r="E382" i="15"/>
  <c r="D382" i="15"/>
  <c r="C382" i="15"/>
  <c r="B382" i="15"/>
  <c r="H381" i="15"/>
  <c r="G381" i="15"/>
  <c r="F381" i="15"/>
  <c r="E381" i="15"/>
  <c r="D381" i="15"/>
  <c r="C381" i="15"/>
  <c r="B381" i="15"/>
  <c r="H380" i="15"/>
  <c r="G380" i="15"/>
  <c r="F380" i="15"/>
  <c r="E380" i="15"/>
  <c r="D380" i="15"/>
  <c r="C380" i="15"/>
  <c r="B380" i="15"/>
  <c r="H379" i="15"/>
  <c r="G379" i="15"/>
  <c r="F379" i="15"/>
  <c r="E379" i="15"/>
  <c r="D379" i="15"/>
  <c r="C379" i="15"/>
  <c r="B379" i="15"/>
  <c r="H378" i="15"/>
  <c r="G378" i="15"/>
  <c r="F378" i="15"/>
  <c r="E378" i="15"/>
  <c r="D378" i="15"/>
  <c r="C378" i="15"/>
  <c r="B378" i="15"/>
  <c r="H377" i="15"/>
  <c r="G377" i="15"/>
  <c r="F377" i="15"/>
  <c r="E377" i="15"/>
  <c r="D377" i="15"/>
  <c r="C377" i="15"/>
  <c r="B377" i="15"/>
  <c r="H376" i="15"/>
  <c r="G376" i="15"/>
  <c r="F376" i="15"/>
  <c r="E376" i="15"/>
  <c r="D376" i="15"/>
  <c r="C376" i="15"/>
  <c r="B376" i="15"/>
  <c r="H375" i="15"/>
  <c r="G375" i="15"/>
  <c r="F375" i="15"/>
  <c r="E375" i="15"/>
  <c r="D375" i="15"/>
  <c r="C375" i="15"/>
  <c r="B375" i="15"/>
  <c r="H374" i="15"/>
  <c r="G374" i="15"/>
  <c r="F374" i="15"/>
  <c r="E374" i="15"/>
  <c r="D374" i="15"/>
  <c r="C374" i="15"/>
  <c r="B374" i="15"/>
  <c r="H373" i="15"/>
  <c r="G373" i="15"/>
  <c r="F373" i="15"/>
  <c r="E373" i="15"/>
  <c r="D373" i="15"/>
  <c r="C373" i="15"/>
  <c r="B373" i="15"/>
  <c r="H372" i="15"/>
  <c r="G372" i="15"/>
  <c r="F372" i="15"/>
  <c r="E372" i="15"/>
  <c r="D372" i="15"/>
  <c r="C372" i="15"/>
  <c r="B372" i="15"/>
  <c r="H371" i="15"/>
  <c r="G371" i="15"/>
  <c r="F371" i="15"/>
  <c r="E371" i="15"/>
  <c r="D371" i="15"/>
  <c r="C371" i="15"/>
  <c r="B371" i="15"/>
  <c r="H370" i="15"/>
  <c r="G370" i="15"/>
  <c r="F370" i="15"/>
  <c r="E370" i="15"/>
  <c r="D370" i="15"/>
  <c r="C370" i="15"/>
  <c r="B370" i="15"/>
  <c r="H369" i="15"/>
  <c r="G369" i="15"/>
  <c r="F369" i="15"/>
  <c r="E369" i="15"/>
  <c r="D369" i="15"/>
  <c r="C369" i="15"/>
  <c r="B369" i="15"/>
  <c r="H368" i="15"/>
  <c r="G368" i="15"/>
  <c r="F368" i="15"/>
  <c r="E368" i="15"/>
  <c r="D368" i="15"/>
  <c r="C368" i="15"/>
  <c r="B368" i="15"/>
  <c r="H367" i="15"/>
  <c r="G367" i="15"/>
  <c r="F367" i="15"/>
  <c r="E367" i="15"/>
  <c r="D367" i="15"/>
  <c r="C367" i="15"/>
  <c r="B367" i="15"/>
  <c r="H366" i="15"/>
  <c r="G366" i="15"/>
  <c r="F366" i="15"/>
  <c r="E366" i="15"/>
  <c r="D366" i="15"/>
  <c r="C366" i="15"/>
  <c r="B366" i="15"/>
  <c r="H365" i="15"/>
  <c r="G365" i="15"/>
  <c r="F365" i="15"/>
  <c r="E365" i="15"/>
  <c r="D365" i="15"/>
  <c r="C365" i="15"/>
  <c r="B365" i="15"/>
  <c r="H364" i="15"/>
  <c r="G364" i="15"/>
  <c r="F364" i="15"/>
  <c r="E364" i="15"/>
  <c r="D364" i="15"/>
  <c r="C364" i="15"/>
  <c r="B364" i="15"/>
  <c r="H363" i="15"/>
  <c r="G363" i="15"/>
  <c r="F363" i="15"/>
  <c r="E363" i="15"/>
  <c r="D363" i="15"/>
  <c r="C363" i="15"/>
  <c r="B363" i="15"/>
  <c r="H362" i="15"/>
  <c r="G362" i="15"/>
  <c r="F362" i="15"/>
  <c r="E362" i="15"/>
  <c r="D362" i="15"/>
  <c r="C362" i="15"/>
  <c r="B362" i="15"/>
  <c r="H361" i="15"/>
  <c r="G361" i="15"/>
  <c r="F361" i="15"/>
  <c r="E361" i="15"/>
  <c r="D361" i="15"/>
  <c r="C361" i="15"/>
  <c r="B361" i="15"/>
  <c r="H360" i="15"/>
  <c r="G360" i="15"/>
  <c r="F360" i="15"/>
  <c r="E360" i="15"/>
  <c r="D360" i="15"/>
  <c r="C360" i="15"/>
  <c r="B360" i="15"/>
  <c r="H359" i="15"/>
  <c r="G359" i="15"/>
  <c r="F359" i="15"/>
  <c r="E359" i="15"/>
  <c r="D359" i="15"/>
  <c r="C359" i="15"/>
  <c r="B359" i="15"/>
  <c r="H358" i="15"/>
  <c r="G358" i="15"/>
  <c r="F358" i="15"/>
  <c r="E358" i="15"/>
  <c r="D358" i="15"/>
  <c r="C358" i="15"/>
  <c r="B358" i="15"/>
  <c r="H357" i="15"/>
  <c r="G357" i="15"/>
  <c r="F357" i="15"/>
  <c r="E357" i="15"/>
  <c r="D357" i="15"/>
  <c r="C357" i="15"/>
  <c r="B357" i="15"/>
  <c r="H356" i="15"/>
  <c r="G356" i="15"/>
  <c r="F356" i="15"/>
  <c r="E356" i="15"/>
  <c r="D356" i="15"/>
  <c r="C356" i="15"/>
  <c r="B356" i="15"/>
  <c r="H355" i="15"/>
  <c r="G355" i="15"/>
  <c r="F355" i="15"/>
  <c r="E355" i="15"/>
  <c r="D355" i="15"/>
  <c r="C355" i="15"/>
  <c r="B355" i="15"/>
  <c r="H354" i="15"/>
  <c r="G354" i="15"/>
  <c r="F354" i="15"/>
  <c r="E354" i="15"/>
  <c r="D354" i="15"/>
  <c r="C354" i="15"/>
  <c r="B354" i="15"/>
  <c r="H353" i="15"/>
  <c r="G353" i="15"/>
  <c r="F353" i="15"/>
  <c r="E353" i="15"/>
  <c r="D353" i="15"/>
  <c r="C353" i="15"/>
  <c r="B353" i="15"/>
  <c r="H352" i="15"/>
  <c r="G352" i="15"/>
  <c r="F352" i="15"/>
  <c r="E352" i="15"/>
  <c r="D352" i="15"/>
  <c r="C352" i="15"/>
  <c r="B352" i="15"/>
  <c r="H351" i="15"/>
  <c r="G351" i="15"/>
  <c r="F351" i="15"/>
  <c r="E351" i="15"/>
  <c r="D351" i="15"/>
  <c r="C351" i="15"/>
  <c r="B351" i="15"/>
  <c r="H350" i="15"/>
  <c r="G350" i="15"/>
  <c r="F350" i="15"/>
  <c r="E350" i="15"/>
  <c r="D350" i="15"/>
  <c r="C350" i="15"/>
  <c r="B350" i="15"/>
  <c r="H349" i="15"/>
  <c r="G349" i="15"/>
  <c r="F349" i="15"/>
  <c r="E349" i="15"/>
  <c r="D349" i="15"/>
  <c r="C349" i="15"/>
  <c r="B349" i="15"/>
  <c r="H348" i="15"/>
  <c r="G348" i="15"/>
  <c r="F348" i="15"/>
  <c r="E348" i="15"/>
  <c r="D348" i="15"/>
  <c r="C348" i="15"/>
  <c r="B348" i="15"/>
  <c r="H347" i="15"/>
  <c r="G347" i="15"/>
  <c r="F347" i="15"/>
  <c r="E347" i="15"/>
  <c r="D347" i="15"/>
  <c r="C347" i="15"/>
  <c r="B347" i="15"/>
  <c r="H346" i="15"/>
  <c r="G346" i="15"/>
  <c r="F346" i="15"/>
  <c r="E346" i="15"/>
  <c r="D346" i="15"/>
  <c r="C346" i="15"/>
  <c r="B346" i="15"/>
  <c r="H345" i="15"/>
  <c r="G345" i="15"/>
  <c r="F345" i="15"/>
  <c r="E345" i="15"/>
  <c r="D345" i="15"/>
  <c r="C345" i="15"/>
  <c r="B345" i="15"/>
  <c r="H344" i="15"/>
  <c r="G344" i="15"/>
  <c r="F344" i="15"/>
  <c r="E344" i="15"/>
  <c r="D344" i="15"/>
  <c r="C344" i="15"/>
  <c r="B344" i="15"/>
  <c r="H343" i="15"/>
  <c r="G343" i="15"/>
  <c r="F343" i="15"/>
  <c r="E343" i="15"/>
  <c r="D343" i="15"/>
  <c r="C343" i="15"/>
  <c r="B343" i="15"/>
  <c r="H342" i="15"/>
  <c r="G342" i="15"/>
  <c r="F342" i="15"/>
  <c r="E342" i="15"/>
  <c r="D342" i="15"/>
  <c r="C342" i="15"/>
  <c r="B342" i="15"/>
  <c r="H341" i="15"/>
  <c r="G341" i="15"/>
  <c r="F341" i="15"/>
  <c r="E341" i="15"/>
  <c r="D341" i="15"/>
  <c r="C341" i="15"/>
  <c r="B341" i="15"/>
  <c r="H340" i="15"/>
  <c r="G340" i="15"/>
  <c r="F340" i="15"/>
  <c r="E340" i="15"/>
  <c r="D340" i="15"/>
  <c r="C340" i="15"/>
  <c r="B340" i="15"/>
  <c r="H339" i="15"/>
  <c r="G339" i="15"/>
  <c r="F339" i="15"/>
  <c r="E339" i="15"/>
  <c r="D339" i="15"/>
  <c r="C339" i="15"/>
  <c r="B339" i="15"/>
  <c r="H338" i="15"/>
  <c r="G338" i="15"/>
  <c r="F338" i="15"/>
  <c r="E338" i="15"/>
  <c r="D338" i="15"/>
  <c r="C338" i="15"/>
  <c r="B338" i="15"/>
  <c r="H337" i="15"/>
  <c r="G337" i="15"/>
  <c r="F337" i="15"/>
  <c r="E337" i="15"/>
  <c r="D337" i="15"/>
  <c r="C337" i="15"/>
  <c r="B337" i="15"/>
  <c r="H336" i="15"/>
  <c r="G336" i="15"/>
  <c r="F336" i="15"/>
  <c r="E336" i="15"/>
  <c r="D336" i="15"/>
  <c r="C336" i="15"/>
  <c r="B336" i="15"/>
  <c r="H335" i="15"/>
  <c r="G335" i="15"/>
  <c r="F335" i="15"/>
  <c r="E335" i="15"/>
  <c r="D335" i="15"/>
  <c r="C335" i="15"/>
  <c r="B335" i="15"/>
  <c r="H334" i="15"/>
  <c r="G334" i="15"/>
  <c r="F334" i="15"/>
  <c r="E334" i="15"/>
  <c r="D334" i="15"/>
  <c r="C334" i="15"/>
  <c r="B334" i="15"/>
  <c r="H333" i="15"/>
  <c r="G333" i="15"/>
  <c r="F333" i="15"/>
  <c r="E333" i="15"/>
  <c r="D333" i="15"/>
  <c r="C333" i="15"/>
  <c r="B333" i="15"/>
  <c r="H332" i="15"/>
  <c r="G332" i="15"/>
  <c r="F332" i="15"/>
  <c r="E332" i="15"/>
  <c r="D332" i="15"/>
  <c r="C332" i="15"/>
  <c r="B332" i="15"/>
  <c r="H331" i="15"/>
  <c r="G331" i="15"/>
  <c r="F331" i="15"/>
  <c r="E331" i="15"/>
  <c r="D331" i="15"/>
  <c r="C331" i="15"/>
  <c r="B331" i="15"/>
  <c r="H330" i="15"/>
  <c r="G330" i="15"/>
  <c r="F330" i="15"/>
  <c r="E330" i="15"/>
  <c r="D330" i="15"/>
  <c r="C330" i="15"/>
  <c r="B330" i="15"/>
  <c r="H329" i="15"/>
  <c r="G329" i="15"/>
  <c r="F329" i="15"/>
  <c r="E329" i="15"/>
  <c r="D329" i="15"/>
  <c r="C329" i="15"/>
  <c r="B329" i="15"/>
  <c r="H328" i="15"/>
  <c r="G328" i="15"/>
  <c r="F328" i="15"/>
  <c r="E328" i="15"/>
  <c r="D328" i="15"/>
  <c r="C328" i="15"/>
  <c r="B328" i="15"/>
  <c r="H327" i="15"/>
  <c r="G327" i="15"/>
  <c r="F327" i="15"/>
  <c r="E327" i="15"/>
  <c r="D327" i="15"/>
  <c r="C327" i="15"/>
  <c r="B327" i="15"/>
  <c r="H326" i="15"/>
  <c r="G326" i="15"/>
  <c r="F326" i="15"/>
  <c r="E326" i="15"/>
  <c r="D326" i="15"/>
  <c r="C326" i="15"/>
  <c r="B326" i="15"/>
  <c r="H325" i="15"/>
  <c r="G325" i="15"/>
  <c r="F325" i="15"/>
  <c r="E325" i="15"/>
  <c r="D325" i="15"/>
  <c r="C325" i="15"/>
  <c r="B325" i="15"/>
  <c r="H324" i="15"/>
  <c r="G324" i="15"/>
  <c r="F324" i="15"/>
  <c r="E324" i="15"/>
  <c r="D324" i="15"/>
  <c r="C324" i="15"/>
  <c r="B324" i="15"/>
  <c r="H323" i="15"/>
  <c r="G323" i="15"/>
  <c r="F323" i="15"/>
  <c r="E323" i="15"/>
  <c r="D323" i="15"/>
  <c r="C323" i="15"/>
  <c r="B323" i="15"/>
  <c r="H322" i="15"/>
  <c r="G322" i="15"/>
  <c r="F322" i="15"/>
  <c r="E322" i="15"/>
  <c r="D322" i="15"/>
  <c r="C322" i="15"/>
  <c r="B322" i="15"/>
  <c r="H321" i="15"/>
  <c r="G321" i="15"/>
  <c r="F321" i="15"/>
  <c r="E321" i="15"/>
  <c r="D321" i="15"/>
  <c r="C321" i="15"/>
  <c r="B321" i="15"/>
  <c r="H320" i="15"/>
  <c r="G320" i="15"/>
  <c r="F320" i="15"/>
  <c r="E320" i="15"/>
  <c r="D320" i="15"/>
  <c r="C320" i="15"/>
  <c r="B320" i="15"/>
  <c r="H319" i="15"/>
  <c r="G319" i="15"/>
  <c r="F319" i="15"/>
  <c r="E319" i="15"/>
  <c r="D319" i="15"/>
  <c r="C319" i="15"/>
  <c r="B319" i="15"/>
  <c r="H318" i="15"/>
  <c r="G318" i="15"/>
  <c r="F318" i="15"/>
  <c r="E318" i="15"/>
  <c r="D318" i="15"/>
  <c r="C318" i="15"/>
  <c r="B318" i="15"/>
  <c r="H317" i="15"/>
  <c r="G317" i="15"/>
  <c r="F317" i="15"/>
  <c r="E317" i="15"/>
  <c r="D317" i="15"/>
  <c r="C317" i="15"/>
  <c r="B317" i="15"/>
  <c r="H316" i="15"/>
  <c r="G316" i="15"/>
  <c r="F316" i="15"/>
  <c r="E316" i="15"/>
  <c r="D316" i="15"/>
  <c r="C316" i="15"/>
  <c r="B316" i="15"/>
  <c r="H315" i="15"/>
  <c r="G315" i="15"/>
  <c r="F315" i="15"/>
  <c r="E315" i="15"/>
  <c r="D315" i="15"/>
  <c r="C315" i="15"/>
  <c r="B315" i="15"/>
  <c r="H314" i="15"/>
  <c r="G314" i="15"/>
  <c r="F314" i="15"/>
  <c r="E314" i="15"/>
  <c r="D314" i="15"/>
  <c r="C314" i="15"/>
  <c r="B314" i="15"/>
  <c r="H313" i="15"/>
  <c r="G313" i="15"/>
  <c r="F313" i="15"/>
  <c r="E313" i="15"/>
  <c r="D313" i="15"/>
  <c r="C313" i="15"/>
  <c r="B313" i="15"/>
  <c r="H312" i="15"/>
  <c r="G312" i="15"/>
  <c r="F312" i="15"/>
  <c r="E312" i="15"/>
  <c r="D312" i="15"/>
  <c r="C312" i="15"/>
  <c r="B312" i="15"/>
  <c r="H311" i="15"/>
  <c r="G311" i="15"/>
  <c r="F311" i="15"/>
  <c r="E311" i="15"/>
  <c r="D311" i="15"/>
  <c r="C311" i="15"/>
  <c r="B311" i="15"/>
  <c r="H310" i="15"/>
  <c r="G310" i="15"/>
  <c r="F310" i="15"/>
  <c r="E310" i="15"/>
  <c r="D310" i="15"/>
  <c r="C310" i="15"/>
  <c r="B310" i="15"/>
  <c r="H309" i="15"/>
  <c r="G309" i="15"/>
  <c r="F309" i="15"/>
  <c r="E309" i="15"/>
  <c r="D309" i="15"/>
  <c r="C309" i="15"/>
  <c r="B309" i="15"/>
  <c r="H308" i="15"/>
  <c r="G308" i="15"/>
  <c r="F308" i="15"/>
  <c r="E308" i="15"/>
  <c r="D308" i="15"/>
  <c r="C308" i="15"/>
  <c r="B308" i="15"/>
  <c r="H307" i="15"/>
  <c r="G307" i="15"/>
  <c r="F307" i="15"/>
  <c r="E307" i="15"/>
  <c r="D307" i="15"/>
  <c r="C307" i="15"/>
  <c r="B307" i="15"/>
  <c r="H306" i="15"/>
  <c r="G306" i="15"/>
  <c r="F306" i="15"/>
  <c r="E306" i="15"/>
  <c r="D306" i="15"/>
  <c r="C306" i="15"/>
  <c r="B306" i="15"/>
  <c r="H305" i="15"/>
  <c r="G305" i="15"/>
  <c r="F305" i="15"/>
  <c r="E305" i="15"/>
  <c r="D305" i="15"/>
  <c r="C305" i="15"/>
  <c r="B305" i="15"/>
  <c r="H304" i="15"/>
  <c r="G304" i="15"/>
  <c r="F304" i="15"/>
  <c r="E304" i="15"/>
  <c r="D304" i="15"/>
  <c r="C304" i="15"/>
  <c r="B304" i="15"/>
  <c r="H303" i="15"/>
  <c r="G303" i="15"/>
  <c r="F303" i="15"/>
  <c r="E303" i="15"/>
  <c r="D303" i="15"/>
  <c r="C303" i="15"/>
  <c r="B303" i="15"/>
  <c r="H302" i="15"/>
  <c r="G302" i="15"/>
  <c r="F302" i="15"/>
  <c r="E302" i="15"/>
  <c r="D302" i="15"/>
  <c r="C302" i="15"/>
  <c r="B302" i="15"/>
  <c r="H301" i="15"/>
  <c r="G301" i="15"/>
  <c r="F301" i="15"/>
  <c r="E301" i="15"/>
  <c r="D301" i="15"/>
  <c r="C301" i="15"/>
  <c r="B301" i="15"/>
  <c r="H300" i="15"/>
  <c r="G300" i="15"/>
  <c r="F300" i="15"/>
  <c r="E300" i="15"/>
  <c r="D300" i="15"/>
  <c r="C300" i="15"/>
  <c r="B300" i="15"/>
  <c r="H299" i="15"/>
  <c r="G299" i="15"/>
  <c r="F299" i="15"/>
  <c r="E299" i="15"/>
  <c r="D299" i="15"/>
  <c r="C299" i="15"/>
  <c r="B299" i="15"/>
  <c r="H298" i="15"/>
  <c r="G298" i="15"/>
  <c r="F298" i="15"/>
  <c r="E298" i="15"/>
  <c r="D298" i="15"/>
  <c r="C298" i="15"/>
  <c r="B298" i="15"/>
  <c r="H297" i="15"/>
  <c r="G297" i="15"/>
  <c r="F297" i="15"/>
  <c r="E297" i="15"/>
  <c r="D297" i="15"/>
  <c r="C297" i="15"/>
  <c r="B297" i="15"/>
  <c r="H296" i="15"/>
  <c r="G296" i="15"/>
  <c r="F296" i="15"/>
  <c r="E296" i="15"/>
  <c r="D296" i="15"/>
  <c r="C296" i="15"/>
  <c r="B296" i="15"/>
  <c r="H295" i="15"/>
  <c r="G295" i="15"/>
  <c r="F295" i="15"/>
  <c r="E295" i="15"/>
  <c r="D295" i="15"/>
  <c r="C295" i="15"/>
  <c r="B295" i="15"/>
  <c r="H294" i="15"/>
  <c r="G294" i="15"/>
  <c r="F294" i="15"/>
  <c r="E294" i="15"/>
  <c r="D294" i="15"/>
  <c r="C294" i="15"/>
  <c r="B294" i="15"/>
  <c r="H293" i="15"/>
  <c r="G293" i="15"/>
  <c r="F293" i="15"/>
  <c r="E293" i="15"/>
  <c r="D293" i="15"/>
  <c r="C293" i="15"/>
  <c r="B293" i="15"/>
  <c r="H292" i="15"/>
  <c r="G292" i="15"/>
  <c r="F292" i="15"/>
  <c r="E292" i="15"/>
  <c r="D292" i="15"/>
  <c r="C292" i="15"/>
  <c r="B292" i="15"/>
  <c r="H291" i="15"/>
  <c r="G291" i="15"/>
  <c r="F291" i="15"/>
  <c r="E291" i="15"/>
  <c r="D291" i="15"/>
  <c r="C291" i="15"/>
  <c r="B291" i="15"/>
  <c r="H290" i="15"/>
  <c r="G290" i="15"/>
  <c r="F290" i="15"/>
  <c r="E290" i="15"/>
  <c r="D290" i="15"/>
  <c r="C290" i="15"/>
  <c r="B290" i="15"/>
  <c r="H289" i="15"/>
  <c r="G289" i="15"/>
  <c r="F289" i="15"/>
  <c r="E289" i="15"/>
  <c r="D289" i="15"/>
  <c r="C289" i="15"/>
  <c r="B289" i="15"/>
  <c r="H288" i="15"/>
  <c r="G288" i="15"/>
  <c r="F288" i="15"/>
  <c r="E288" i="15"/>
  <c r="D288" i="15"/>
  <c r="C288" i="15"/>
  <c r="B288" i="15"/>
  <c r="H287" i="15"/>
  <c r="G287" i="15"/>
  <c r="F287" i="15"/>
  <c r="E287" i="15"/>
  <c r="D287" i="15"/>
  <c r="C287" i="15"/>
  <c r="B287" i="15"/>
  <c r="H286" i="15"/>
  <c r="G286" i="15"/>
  <c r="F286" i="15"/>
  <c r="E286" i="15"/>
  <c r="D286" i="15"/>
  <c r="C286" i="15"/>
  <c r="B286" i="15"/>
  <c r="H285" i="15"/>
  <c r="G285" i="15"/>
  <c r="F285" i="15"/>
  <c r="E285" i="15"/>
  <c r="D285" i="15"/>
  <c r="C285" i="15"/>
  <c r="B285" i="15"/>
  <c r="H284" i="15"/>
  <c r="G284" i="15"/>
  <c r="F284" i="15"/>
  <c r="E284" i="15"/>
  <c r="D284" i="15"/>
  <c r="C284" i="15"/>
  <c r="B284" i="15"/>
  <c r="H283" i="15"/>
  <c r="G283" i="15"/>
  <c r="F283" i="15"/>
  <c r="E283" i="15"/>
  <c r="D283" i="15"/>
  <c r="C283" i="15"/>
  <c r="B283" i="15"/>
  <c r="H282" i="15"/>
  <c r="G282" i="15"/>
  <c r="F282" i="15"/>
  <c r="E282" i="15"/>
  <c r="D282" i="15"/>
  <c r="C282" i="15"/>
  <c r="B282" i="15"/>
  <c r="H281" i="15"/>
  <c r="G281" i="15"/>
  <c r="F281" i="15"/>
  <c r="E281" i="15"/>
  <c r="D281" i="15"/>
  <c r="C281" i="15"/>
  <c r="B281" i="15"/>
  <c r="H280" i="15"/>
  <c r="G280" i="15"/>
  <c r="F280" i="15"/>
  <c r="E280" i="15"/>
  <c r="D280" i="15"/>
  <c r="C280" i="15"/>
  <c r="B280" i="15"/>
  <c r="H279" i="15"/>
  <c r="G279" i="15"/>
  <c r="F279" i="15"/>
  <c r="E279" i="15"/>
  <c r="D279" i="15"/>
  <c r="C279" i="15"/>
  <c r="B279" i="15"/>
  <c r="H278" i="15"/>
  <c r="G278" i="15"/>
  <c r="F278" i="15"/>
  <c r="E278" i="15"/>
  <c r="D278" i="15"/>
  <c r="C278" i="15"/>
  <c r="B278" i="15"/>
  <c r="H277" i="15"/>
  <c r="G277" i="15"/>
  <c r="F277" i="15"/>
  <c r="E277" i="15"/>
  <c r="D277" i="15"/>
  <c r="C277" i="15"/>
  <c r="B277" i="15"/>
  <c r="H276" i="15"/>
  <c r="G276" i="15"/>
  <c r="F276" i="15"/>
  <c r="E276" i="15"/>
  <c r="D276" i="15"/>
  <c r="C276" i="15"/>
  <c r="B276" i="15"/>
  <c r="H275" i="15"/>
  <c r="G275" i="15"/>
  <c r="F275" i="15"/>
  <c r="E275" i="15"/>
  <c r="D275" i="15"/>
  <c r="C275" i="15"/>
  <c r="B275" i="15"/>
  <c r="H274" i="15"/>
  <c r="G274" i="15"/>
  <c r="F274" i="15"/>
  <c r="E274" i="15"/>
  <c r="D274" i="15"/>
  <c r="C274" i="15"/>
  <c r="B274" i="15"/>
  <c r="H273" i="15"/>
  <c r="G273" i="15"/>
  <c r="F273" i="15"/>
  <c r="E273" i="15"/>
  <c r="D273" i="15"/>
  <c r="C273" i="15"/>
  <c r="B273" i="15"/>
  <c r="H272" i="15"/>
  <c r="G272" i="15"/>
  <c r="F272" i="15"/>
  <c r="E272" i="15"/>
  <c r="D272" i="15"/>
  <c r="C272" i="15"/>
  <c r="B272" i="15"/>
  <c r="H271" i="15"/>
  <c r="G271" i="15"/>
  <c r="F271" i="15"/>
  <c r="E271" i="15"/>
  <c r="D271" i="15"/>
  <c r="C271" i="15"/>
  <c r="B271" i="15"/>
  <c r="H270" i="15"/>
  <c r="G270" i="15"/>
  <c r="F270" i="15"/>
  <c r="E270" i="15"/>
  <c r="D270" i="15"/>
  <c r="C270" i="15"/>
  <c r="B270" i="15"/>
  <c r="H269" i="15"/>
  <c r="G269" i="15"/>
  <c r="F269" i="15"/>
  <c r="E269" i="15"/>
  <c r="D269" i="15"/>
  <c r="C269" i="15"/>
  <c r="B269" i="15"/>
  <c r="H268" i="15"/>
  <c r="G268" i="15"/>
  <c r="F268" i="15"/>
  <c r="E268" i="15"/>
  <c r="D268" i="15"/>
  <c r="C268" i="15"/>
  <c r="B268" i="15"/>
  <c r="H267" i="15"/>
  <c r="G267" i="15"/>
  <c r="F267" i="15"/>
  <c r="E267" i="15"/>
  <c r="D267" i="15"/>
  <c r="C267" i="15"/>
  <c r="B267" i="15"/>
  <c r="H266" i="15"/>
  <c r="G266" i="15"/>
  <c r="F266" i="15"/>
  <c r="E266" i="15"/>
  <c r="D266" i="15"/>
  <c r="C266" i="15"/>
  <c r="B266" i="15"/>
  <c r="H265" i="15"/>
  <c r="G265" i="15"/>
  <c r="F265" i="15"/>
  <c r="E265" i="15"/>
  <c r="D265" i="15"/>
  <c r="C265" i="15"/>
  <c r="B265" i="15"/>
  <c r="H264" i="15"/>
  <c r="G264" i="15"/>
  <c r="F264" i="15"/>
  <c r="E264" i="15"/>
  <c r="D264" i="15"/>
  <c r="C264" i="15"/>
  <c r="B264" i="15"/>
  <c r="H263" i="15"/>
  <c r="G263" i="15"/>
  <c r="F263" i="15"/>
  <c r="E263" i="15"/>
  <c r="D263" i="15"/>
  <c r="C263" i="15"/>
  <c r="B263" i="15"/>
  <c r="H262" i="15"/>
  <c r="G262" i="15"/>
  <c r="F262" i="15"/>
  <c r="E262" i="15"/>
  <c r="D262" i="15"/>
  <c r="C262" i="15"/>
  <c r="B262" i="15"/>
  <c r="H261" i="15"/>
  <c r="G261" i="15"/>
  <c r="F261" i="15"/>
  <c r="E261" i="15"/>
  <c r="D261" i="15"/>
  <c r="C261" i="15"/>
  <c r="B261" i="15"/>
  <c r="H260" i="15"/>
  <c r="G260" i="15"/>
  <c r="F260" i="15"/>
  <c r="E260" i="15"/>
  <c r="D260" i="15"/>
  <c r="C260" i="15"/>
  <c r="B260" i="15"/>
  <c r="H259" i="15"/>
  <c r="G259" i="15"/>
  <c r="F259" i="15"/>
  <c r="E259" i="15"/>
  <c r="D259" i="15"/>
  <c r="C259" i="15"/>
  <c r="B259" i="15"/>
  <c r="H258" i="15"/>
  <c r="G258" i="15"/>
  <c r="F258" i="15"/>
  <c r="E258" i="15"/>
  <c r="D258" i="15"/>
  <c r="C258" i="15"/>
  <c r="B258" i="15"/>
  <c r="H257" i="15"/>
  <c r="G257" i="15"/>
  <c r="F257" i="15"/>
  <c r="E257" i="15"/>
  <c r="D257" i="15"/>
  <c r="C257" i="15"/>
  <c r="B257" i="15"/>
  <c r="H256" i="15"/>
  <c r="F256" i="15"/>
  <c r="E256" i="15"/>
  <c r="D256" i="15"/>
  <c r="C256" i="15"/>
  <c r="B256" i="15"/>
  <c r="H255" i="15"/>
  <c r="F255" i="15"/>
  <c r="E255" i="15"/>
  <c r="D255" i="15"/>
  <c r="C255" i="15"/>
  <c r="B255" i="15"/>
  <c r="H254" i="15"/>
  <c r="F254" i="15"/>
  <c r="E254" i="15"/>
  <c r="D254" i="15"/>
  <c r="C254" i="15"/>
  <c r="B254" i="15"/>
  <c r="H253" i="15"/>
  <c r="F253" i="15"/>
  <c r="E253" i="15"/>
  <c r="D253" i="15"/>
  <c r="C253" i="15"/>
  <c r="B253" i="15"/>
  <c r="H252" i="15"/>
  <c r="F252" i="15"/>
  <c r="E252" i="15"/>
  <c r="D252" i="15"/>
  <c r="C252" i="15"/>
  <c r="B252" i="15"/>
  <c r="H251" i="15"/>
  <c r="F251" i="15"/>
  <c r="E251" i="15"/>
  <c r="D251" i="15"/>
  <c r="C251" i="15"/>
  <c r="B251" i="15"/>
  <c r="H250" i="15"/>
  <c r="F250" i="15"/>
  <c r="E250" i="15"/>
  <c r="D250" i="15"/>
  <c r="C250" i="15"/>
  <c r="B250" i="15"/>
  <c r="H249" i="15"/>
  <c r="G249" i="15"/>
  <c r="F249" i="15"/>
  <c r="E249" i="15"/>
  <c r="D249" i="15"/>
  <c r="C249" i="15"/>
  <c r="B249" i="15"/>
  <c r="H248" i="15"/>
  <c r="G248" i="15"/>
  <c r="F248" i="15"/>
  <c r="E248" i="15"/>
  <c r="D248" i="15"/>
  <c r="C248" i="15"/>
  <c r="B248" i="15"/>
  <c r="H247" i="15"/>
  <c r="G247" i="15"/>
  <c r="F247" i="15"/>
  <c r="E247" i="15"/>
  <c r="D247" i="15"/>
  <c r="C247" i="15"/>
  <c r="B247" i="15"/>
  <c r="H246" i="15"/>
  <c r="G246" i="15"/>
  <c r="F246" i="15"/>
  <c r="E246" i="15"/>
  <c r="D246" i="15"/>
  <c r="C246" i="15"/>
  <c r="B246" i="15"/>
  <c r="H245" i="15"/>
  <c r="G245" i="15"/>
  <c r="F245" i="15"/>
  <c r="E245" i="15"/>
  <c r="D245" i="15"/>
  <c r="C245" i="15"/>
  <c r="B245" i="15"/>
  <c r="H244" i="15"/>
  <c r="G244" i="15"/>
  <c r="F244" i="15"/>
  <c r="E244" i="15"/>
  <c r="D244" i="15"/>
  <c r="C244" i="15"/>
  <c r="B244" i="15"/>
  <c r="H243" i="15"/>
  <c r="G243" i="15"/>
  <c r="F243" i="15"/>
  <c r="E243" i="15"/>
  <c r="D243" i="15"/>
  <c r="C243" i="15"/>
  <c r="B243" i="15"/>
  <c r="H242" i="15"/>
  <c r="G242" i="15"/>
  <c r="F242" i="15"/>
  <c r="E242" i="15"/>
  <c r="D242" i="15"/>
  <c r="C242" i="15"/>
  <c r="B242" i="15"/>
  <c r="H241" i="15"/>
  <c r="G241" i="15"/>
  <c r="F241" i="15"/>
  <c r="E241" i="15"/>
  <c r="D241" i="15"/>
  <c r="C241" i="15"/>
  <c r="B241" i="15"/>
  <c r="H240" i="15"/>
  <c r="G240" i="15"/>
  <c r="F240" i="15"/>
  <c r="E240" i="15"/>
  <c r="D240" i="15"/>
  <c r="C240" i="15"/>
  <c r="B240" i="15"/>
  <c r="H239" i="15"/>
  <c r="G239" i="15"/>
  <c r="F239" i="15"/>
  <c r="E239" i="15"/>
  <c r="D239" i="15"/>
  <c r="C239" i="15"/>
  <c r="B239" i="15"/>
  <c r="H238" i="15"/>
  <c r="G238" i="15"/>
  <c r="F238" i="15"/>
  <c r="E238" i="15"/>
  <c r="D238" i="15"/>
  <c r="C238" i="15"/>
  <c r="B238" i="15"/>
  <c r="H237" i="15"/>
  <c r="G237" i="15"/>
  <c r="F237" i="15"/>
  <c r="E237" i="15"/>
  <c r="D237" i="15"/>
  <c r="C237" i="15"/>
  <c r="B237" i="15"/>
  <c r="H236" i="15"/>
  <c r="G236" i="15"/>
  <c r="F236" i="15"/>
  <c r="E236" i="15"/>
  <c r="D236" i="15"/>
  <c r="C236" i="15"/>
  <c r="B236" i="15"/>
  <c r="H235" i="15"/>
  <c r="G235" i="15"/>
  <c r="F235" i="15"/>
  <c r="E235" i="15"/>
  <c r="D235" i="15"/>
  <c r="C235" i="15"/>
  <c r="B235" i="15"/>
  <c r="H234" i="15"/>
  <c r="G234" i="15"/>
  <c r="F234" i="15"/>
  <c r="E234" i="15"/>
  <c r="D234" i="15"/>
  <c r="C234" i="15"/>
  <c r="B234" i="15"/>
  <c r="H233" i="15"/>
  <c r="G233" i="15"/>
  <c r="F233" i="15"/>
  <c r="E233" i="15"/>
  <c r="D233" i="15"/>
  <c r="C233" i="15"/>
  <c r="B233" i="15"/>
  <c r="H232" i="15"/>
  <c r="G232" i="15"/>
  <c r="F232" i="15"/>
  <c r="E232" i="15"/>
  <c r="D232" i="15"/>
  <c r="C232" i="15"/>
  <c r="B232" i="15"/>
  <c r="H231" i="15"/>
  <c r="G231" i="15"/>
  <c r="F231" i="15"/>
  <c r="E231" i="15"/>
  <c r="D231" i="15"/>
  <c r="C231" i="15"/>
  <c r="B231" i="15"/>
  <c r="H230" i="15"/>
  <c r="G230" i="15"/>
  <c r="F230" i="15"/>
  <c r="E230" i="15"/>
  <c r="D230" i="15"/>
  <c r="C230" i="15"/>
  <c r="B230" i="15"/>
  <c r="H229" i="15"/>
  <c r="G229" i="15"/>
  <c r="F229" i="15"/>
  <c r="E229" i="15"/>
  <c r="D229" i="15"/>
  <c r="C229" i="15"/>
  <c r="B229" i="15"/>
  <c r="H228" i="15"/>
  <c r="G228" i="15"/>
  <c r="F228" i="15"/>
  <c r="E228" i="15"/>
  <c r="D228" i="15"/>
  <c r="C228" i="15"/>
  <c r="B228" i="15"/>
  <c r="H227" i="15"/>
  <c r="G227" i="15"/>
  <c r="F227" i="15"/>
  <c r="E227" i="15"/>
  <c r="D227" i="15"/>
  <c r="C227" i="15"/>
  <c r="B227" i="15"/>
  <c r="H226" i="15"/>
  <c r="G226" i="15"/>
  <c r="F226" i="15"/>
  <c r="E226" i="15"/>
  <c r="D226" i="15"/>
  <c r="C226" i="15"/>
  <c r="B226" i="15"/>
  <c r="H225" i="15"/>
  <c r="G225" i="15"/>
  <c r="F225" i="15"/>
  <c r="E225" i="15"/>
  <c r="D225" i="15"/>
  <c r="C225" i="15"/>
  <c r="B225" i="15"/>
  <c r="H224" i="15"/>
  <c r="G224" i="15"/>
  <c r="F224" i="15"/>
  <c r="E224" i="15"/>
  <c r="D224" i="15"/>
  <c r="C224" i="15"/>
  <c r="B224" i="15"/>
  <c r="H223" i="15"/>
  <c r="G223" i="15"/>
  <c r="F223" i="15"/>
  <c r="E223" i="15"/>
  <c r="D223" i="15"/>
  <c r="C223" i="15"/>
  <c r="B223" i="15"/>
  <c r="H222" i="15"/>
  <c r="G222" i="15"/>
  <c r="F222" i="15"/>
  <c r="E222" i="15"/>
  <c r="D222" i="15"/>
  <c r="C222" i="15"/>
  <c r="B222" i="15"/>
  <c r="H221" i="15"/>
  <c r="G221" i="15"/>
  <c r="F221" i="15"/>
  <c r="E221" i="15"/>
  <c r="D221" i="15"/>
  <c r="C221" i="15"/>
  <c r="B221" i="15"/>
  <c r="H220" i="15"/>
  <c r="G220" i="15"/>
  <c r="F220" i="15"/>
  <c r="E220" i="15"/>
  <c r="D220" i="15"/>
  <c r="C220" i="15"/>
  <c r="B220" i="15"/>
  <c r="H219" i="15"/>
  <c r="G219" i="15"/>
  <c r="F219" i="15"/>
  <c r="E219" i="15"/>
  <c r="D219" i="15"/>
  <c r="C219" i="15"/>
  <c r="B219" i="15"/>
  <c r="H218" i="15"/>
  <c r="G218" i="15"/>
  <c r="F218" i="15"/>
  <c r="E218" i="15"/>
  <c r="D218" i="15"/>
  <c r="C218" i="15"/>
  <c r="B218" i="15"/>
  <c r="H217" i="15"/>
  <c r="G217" i="15"/>
  <c r="F217" i="15"/>
  <c r="E217" i="15"/>
  <c r="D217" i="15"/>
  <c r="C217" i="15"/>
  <c r="B217" i="15"/>
  <c r="H216" i="15"/>
  <c r="G216" i="15"/>
  <c r="F216" i="15"/>
  <c r="E216" i="15"/>
  <c r="D216" i="15"/>
  <c r="C216" i="15"/>
  <c r="B216" i="15"/>
  <c r="H215" i="15"/>
  <c r="G215" i="15"/>
  <c r="F215" i="15"/>
  <c r="E215" i="15"/>
  <c r="D215" i="15"/>
  <c r="C215" i="15"/>
  <c r="B215" i="15"/>
  <c r="H214" i="15"/>
  <c r="G214" i="15"/>
  <c r="F214" i="15"/>
  <c r="E214" i="15"/>
  <c r="D214" i="15"/>
  <c r="C214" i="15"/>
  <c r="B214" i="15"/>
  <c r="H213" i="15"/>
  <c r="G213" i="15"/>
  <c r="F213" i="15"/>
  <c r="E213" i="15"/>
  <c r="D213" i="15"/>
  <c r="C213" i="15"/>
  <c r="B213" i="15"/>
  <c r="H212" i="15"/>
  <c r="G212" i="15"/>
  <c r="F212" i="15"/>
  <c r="E212" i="15"/>
  <c r="D212" i="15"/>
  <c r="C212" i="15"/>
  <c r="B212" i="15"/>
  <c r="H211" i="15"/>
  <c r="G211" i="15"/>
  <c r="F211" i="15"/>
  <c r="E211" i="15"/>
  <c r="D211" i="15"/>
  <c r="C211" i="15"/>
  <c r="B211" i="15"/>
  <c r="H210" i="15"/>
  <c r="G210" i="15"/>
  <c r="F210" i="15"/>
  <c r="E210" i="15"/>
  <c r="D210" i="15"/>
  <c r="C210" i="15"/>
  <c r="B210" i="15"/>
  <c r="H209" i="15"/>
  <c r="G209" i="15"/>
  <c r="F209" i="15"/>
  <c r="E209" i="15"/>
  <c r="D209" i="15"/>
  <c r="C209" i="15"/>
  <c r="B209" i="15"/>
  <c r="H208" i="15"/>
  <c r="G208" i="15"/>
  <c r="F208" i="15"/>
  <c r="E208" i="15"/>
  <c r="D208" i="15"/>
  <c r="C208" i="15"/>
  <c r="B208" i="15"/>
  <c r="H207" i="15"/>
  <c r="G207" i="15"/>
  <c r="F207" i="15"/>
  <c r="E207" i="15"/>
  <c r="D207" i="15"/>
  <c r="C207" i="15"/>
  <c r="B207" i="15"/>
  <c r="H206" i="15"/>
  <c r="G206" i="15"/>
  <c r="F206" i="15"/>
  <c r="E206" i="15"/>
  <c r="D206" i="15"/>
  <c r="C206" i="15"/>
  <c r="B206" i="15"/>
  <c r="H205" i="15"/>
  <c r="G205" i="15"/>
  <c r="F205" i="15"/>
  <c r="E205" i="15"/>
  <c r="D205" i="15"/>
  <c r="C205" i="15"/>
  <c r="B205" i="15"/>
  <c r="H204" i="15"/>
  <c r="G204" i="15"/>
  <c r="F204" i="15"/>
  <c r="E204" i="15"/>
  <c r="D204" i="15"/>
  <c r="C204" i="15"/>
  <c r="B204" i="15"/>
  <c r="H203" i="15"/>
  <c r="G203" i="15"/>
  <c r="F203" i="15"/>
  <c r="E203" i="15"/>
  <c r="D203" i="15"/>
  <c r="C203" i="15"/>
  <c r="B203" i="15"/>
  <c r="H202" i="15"/>
  <c r="G202" i="15"/>
  <c r="F202" i="15"/>
  <c r="E202" i="15"/>
  <c r="D202" i="15"/>
  <c r="C202" i="15"/>
  <c r="B202" i="15"/>
  <c r="H201" i="15"/>
  <c r="G201" i="15"/>
  <c r="F201" i="15"/>
  <c r="E201" i="15"/>
  <c r="D201" i="15"/>
  <c r="C201" i="15"/>
  <c r="B201" i="15"/>
  <c r="H200" i="15"/>
  <c r="G200" i="15"/>
  <c r="F200" i="15"/>
  <c r="E200" i="15"/>
  <c r="D200" i="15"/>
  <c r="C200" i="15"/>
  <c r="B200" i="15"/>
  <c r="H199" i="15"/>
  <c r="G199" i="15"/>
  <c r="F199" i="15"/>
  <c r="E199" i="15"/>
  <c r="D199" i="15"/>
  <c r="C199" i="15"/>
  <c r="B199" i="15"/>
  <c r="H198" i="15"/>
  <c r="G198" i="15"/>
  <c r="F198" i="15"/>
  <c r="E198" i="15"/>
  <c r="D198" i="15"/>
  <c r="C198" i="15"/>
  <c r="B198" i="15"/>
  <c r="H197" i="15"/>
  <c r="G197" i="15"/>
  <c r="F197" i="15"/>
  <c r="E197" i="15"/>
  <c r="D197" i="15"/>
  <c r="C197" i="15"/>
  <c r="B197" i="15"/>
  <c r="H196" i="15"/>
  <c r="G196" i="15"/>
  <c r="F196" i="15"/>
  <c r="E196" i="15"/>
  <c r="D196" i="15"/>
  <c r="C196" i="15"/>
  <c r="B196" i="15"/>
  <c r="H195" i="15"/>
  <c r="G195" i="15"/>
  <c r="F195" i="15"/>
  <c r="E195" i="15"/>
  <c r="D195" i="15"/>
  <c r="C195" i="15"/>
  <c r="B195" i="15"/>
  <c r="H194" i="15"/>
  <c r="G194" i="15"/>
  <c r="F194" i="15"/>
  <c r="E194" i="15"/>
  <c r="D194" i="15"/>
  <c r="C194" i="15"/>
  <c r="B194" i="15"/>
  <c r="H193" i="15"/>
  <c r="G193" i="15"/>
  <c r="F193" i="15"/>
  <c r="E193" i="15"/>
  <c r="D193" i="15"/>
  <c r="C193" i="15"/>
  <c r="B193" i="15"/>
  <c r="H192" i="15"/>
  <c r="G192" i="15"/>
  <c r="F192" i="15"/>
  <c r="E192" i="15"/>
  <c r="D192" i="15"/>
  <c r="C192" i="15"/>
  <c r="B192" i="15"/>
  <c r="H191" i="15"/>
  <c r="G191" i="15"/>
  <c r="F191" i="15"/>
  <c r="E191" i="15"/>
  <c r="D191" i="15"/>
  <c r="C191" i="15"/>
  <c r="B191" i="15"/>
  <c r="H190" i="15"/>
  <c r="G190" i="15"/>
  <c r="F190" i="15"/>
  <c r="E190" i="15"/>
  <c r="D190" i="15"/>
  <c r="C190" i="15"/>
  <c r="B190" i="15"/>
  <c r="H189" i="15"/>
  <c r="G189" i="15"/>
  <c r="F189" i="15"/>
  <c r="E189" i="15"/>
  <c r="D189" i="15"/>
  <c r="C189" i="15"/>
  <c r="B189" i="15"/>
  <c r="H188" i="15"/>
  <c r="G188" i="15"/>
  <c r="F188" i="15"/>
  <c r="E188" i="15"/>
  <c r="D188" i="15"/>
  <c r="C188" i="15"/>
  <c r="B188" i="15"/>
  <c r="H187" i="15"/>
  <c r="G187" i="15"/>
  <c r="F187" i="15"/>
  <c r="E187" i="15"/>
  <c r="D187" i="15"/>
  <c r="C187" i="15"/>
  <c r="B187" i="15"/>
  <c r="H186" i="15"/>
  <c r="G186" i="15"/>
  <c r="F186" i="15"/>
  <c r="E186" i="15"/>
  <c r="D186" i="15"/>
  <c r="C186" i="15"/>
  <c r="B186" i="15"/>
  <c r="H185" i="15"/>
  <c r="G185" i="15"/>
  <c r="F185" i="15"/>
  <c r="E185" i="15"/>
  <c r="D185" i="15"/>
  <c r="C185" i="15"/>
  <c r="B185" i="15"/>
  <c r="H184" i="15"/>
  <c r="G184" i="15"/>
  <c r="F184" i="15"/>
  <c r="E184" i="15"/>
  <c r="D184" i="15"/>
  <c r="C184" i="15"/>
  <c r="B184" i="15"/>
  <c r="H183" i="15"/>
  <c r="G183" i="15"/>
  <c r="F183" i="15"/>
  <c r="E183" i="15"/>
  <c r="D183" i="15"/>
  <c r="C183" i="15"/>
  <c r="B183" i="15"/>
  <c r="H182" i="15"/>
  <c r="G182" i="15"/>
  <c r="F182" i="15"/>
  <c r="E182" i="15"/>
  <c r="D182" i="15"/>
  <c r="C182" i="15"/>
  <c r="B182" i="15"/>
  <c r="H181" i="15"/>
  <c r="G181" i="15"/>
  <c r="F181" i="15"/>
  <c r="E181" i="15"/>
  <c r="D181" i="15"/>
  <c r="C181" i="15"/>
  <c r="B181" i="15"/>
  <c r="H180" i="15"/>
  <c r="G180" i="15"/>
  <c r="F180" i="15"/>
  <c r="E180" i="15"/>
  <c r="D180" i="15"/>
  <c r="C180" i="15"/>
  <c r="B180" i="15"/>
  <c r="H179" i="15"/>
  <c r="G179" i="15"/>
  <c r="F179" i="15"/>
  <c r="E179" i="15"/>
  <c r="D179" i="15"/>
  <c r="C179" i="15"/>
  <c r="B179" i="15"/>
  <c r="H178" i="15"/>
  <c r="G178" i="15"/>
  <c r="F178" i="15"/>
  <c r="E178" i="15"/>
  <c r="D178" i="15"/>
  <c r="C178" i="15"/>
  <c r="B178" i="15"/>
  <c r="H177" i="15"/>
  <c r="G177" i="15"/>
  <c r="F177" i="15"/>
  <c r="E177" i="15"/>
  <c r="D177" i="15"/>
  <c r="C177" i="15"/>
  <c r="B177" i="15"/>
  <c r="H176" i="15"/>
  <c r="G176" i="15"/>
  <c r="F176" i="15"/>
  <c r="E176" i="15"/>
  <c r="D176" i="15"/>
  <c r="C176" i="15"/>
  <c r="B176" i="15"/>
  <c r="H175" i="15"/>
  <c r="G175" i="15"/>
  <c r="F175" i="15"/>
  <c r="E175" i="15"/>
  <c r="D175" i="15"/>
  <c r="C175" i="15"/>
  <c r="B175" i="15"/>
  <c r="H174" i="15"/>
  <c r="G174" i="15"/>
  <c r="F174" i="15"/>
  <c r="E174" i="15"/>
  <c r="D174" i="15"/>
  <c r="C174" i="15"/>
  <c r="B174" i="15"/>
  <c r="H173" i="15"/>
  <c r="G173" i="15"/>
  <c r="F173" i="15"/>
  <c r="E173" i="15"/>
  <c r="D173" i="15"/>
  <c r="C173" i="15"/>
  <c r="B173" i="15"/>
  <c r="H172" i="15"/>
  <c r="G172" i="15"/>
  <c r="F172" i="15"/>
  <c r="E172" i="15"/>
  <c r="D172" i="15"/>
  <c r="C172" i="15"/>
  <c r="B172" i="15"/>
  <c r="H171" i="15"/>
  <c r="G171" i="15"/>
  <c r="F171" i="15"/>
  <c r="E171" i="15"/>
  <c r="D171" i="15"/>
  <c r="C171" i="15"/>
  <c r="B171" i="15"/>
  <c r="H170" i="15"/>
  <c r="G170" i="15"/>
  <c r="F170" i="15"/>
  <c r="E170" i="15"/>
  <c r="D170" i="15"/>
  <c r="C170" i="15"/>
  <c r="B170" i="15"/>
  <c r="H169" i="15"/>
  <c r="G169" i="15"/>
  <c r="F169" i="15"/>
  <c r="E169" i="15"/>
  <c r="D169" i="15"/>
  <c r="C169" i="15"/>
  <c r="B169" i="15"/>
  <c r="H168" i="15"/>
  <c r="G168" i="15"/>
  <c r="F168" i="15"/>
  <c r="E168" i="15"/>
  <c r="D168" i="15"/>
  <c r="C168" i="15"/>
  <c r="B168" i="15"/>
  <c r="H167" i="15"/>
  <c r="G167" i="15"/>
  <c r="F167" i="15"/>
  <c r="E167" i="15"/>
  <c r="D167" i="15"/>
  <c r="C167" i="15"/>
  <c r="B167" i="15"/>
  <c r="H166" i="15"/>
  <c r="G166" i="15"/>
  <c r="F166" i="15"/>
  <c r="E166" i="15"/>
  <c r="D166" i="15"/>
  <c r="C166" i="15"/>
  <c r="B166" i="15"/>
  <c r="H165" i="15"/>
  <c r="G165" i="15"/>
  <c r="F165" i="15"/>
  <c r="E165" i="15"/>
  <c r="D165" i="15"/>
  <c r="C165" i="15"/>
  <c r="B165" i="15"/>
  <c r="H164" i="15"/>
  <c r="G164" i="15"/>
  <c r="F164" i="15"/>
  <c r="E164" i="15"/>
  <c r="D164" i="15"/>
  <c r="C164" i="15"/>
  <c r="B164" i="15"/>
  <c r="H163" i="15"/>
  <c r="G163" i="15"/>
  <c r="F163" i="15"/>
  <c r="E163" i="15"/>
  <c r="D163" i="15"/>
  <c r="C163" i="15"/>
  <c r="B163" i="15"/>
  <c r="H162" i="15"/>
  <c r="G162" i="15"/>
  <c r="F162" i="15"/>
  <c r="E162" i="15"/>
  <c r="D162" i="15"/>
  <c r="C162" i="15"/>
  <c r="B162" i="15"/>
  <c r="H161" i="15"/>
  <c r="G161" i="15"/>
  <c r="F161" i="15"/>
  <c r="E161" i="15"/>
  <c r="D161" i="15"/>
  <c r="C161" i="15"/>
  <c r="B161" i="15"/>
  <c r="H160" i="15"/>
  <c r="G160" i="15"/>
  <c r="F160" i="15"/>
  <c r="E160" i="15"/>
  <c r="D160" i="15"/>
  <c r="C160" i="15"/>
  <c r="B160" i="15"/>
  <c r="H159" i="15"/>
  <c r="G159" i="15"/>
  <c r="F159" i="15"/>
  <c r="E159" i="15"/>
  <c r="D159" i="15"/>
  <c r="C159" i="15"/>
  <c r="B159" i="15"/>
  <c r="H158" i="15"/>
  <c r="G158" i="15"/>
  <c r="F158" i="15"/>
  <c r="E158" i="15"/>
  <c r="D158" i="15"/>
  <c r="C158" i="15"/>
  <c r="B158" i="15"/>
  <c r="H157" i="15"/>
  <c r="G157" i="15"/>
  <c r="F157" i="15"/>
  <c r="E157" i="15"/>
  <c r="D157" i="15"/>
  <c r="C157" i="15"/>
  <c r="B157" i="15"/>
  <c r="H156" i="15"/>
  <c r="G156" i="15"/>
  <c r="F156" i="15"/>
  <c r="E156" i="15"/>
  <c r="D156" i="15"/>
  <c r="C156" i="15"/>
  <c r="B156" i="15"/>
  <c r="H155" i="15"/>
  <c r="G155" i="15"/>
  <c r="F155" i="15"/>
  <c r="E155" i="15"/>
  <c r="D155" i="15"/>
  <c r="C155" i="15"/>
  <c r="B155" i="15"/>
  <c r="H154" i="15"/>
  <c r="G154" i="15"/>
  <c r="F154" i="15"/>
  <c r="E154" i="15"/>
  <c r="D154" i="15"/>
  <c r="C154" i="15"/>
  <c r="B154" i="15"/>
  <c r="H153" i="15"/>
  <c r="G153" i="15"/>
  <c r="F153" i="15"/>
  <c r="E153" i="15"/>
  <c r="D153" i="15"/>
  <c r="C153" i="15"/>
  <c r="B153" i="15"/>
  <c r="H152" i="15"/>
  <c r="G152" i="15"/>
  <c r="F152" i="15"/>
  <c r="E152" i="15"/>
  <c r="D152" i="15"/>
  <c r="C152" i="15"/>
  <c r="B152" i="15"/>
  <c r="H151" i="15"/>
  <c r="G151" i="15"/>
  <c r="F151" i="15"/>
  <c r="E151" i="15"/>
  <c r="D151" i="15"/>
  <c r="C151" i="15"/>
  <c r="B151" i="15"/>
  <c r="H150" i="15"/>
  <c r="G150" i="15"/>
  <c r="F150" i="15"/>
  <c r="E150" i="15"/>
  <c r="D150" i="15"/>
  <c r="C150" i="15"/>
  <c r="B150" i="15"/>
  <c r="H149" i="15"/>
  <c r="G149" i="15"/>
  <c r="F149" i="15"/>
  <c r="E149" i="15"/>
  <c r="D149" i="15"/>
  <c r="C149" i="15"/>
  <c r="B149" i="15"/>
  <c r="H148" i="15"/>
  <c r="G148" i="15"/>
  <c r="F148" i="15"/>
  <c r="E148" i="15"/>
  <c r="D148" i="15"/>
  <c r="C148" i="15"/>
  <c r="B148" i="15"/>
  <c r="H147" i="15"/>
  <c r="G147" i="15"/>
  <c r="F147" i="15"/>
  <c r="E147" i="15"/>
  <c r="D147" i="15"/>
  <c r="C147" i="15"/>
  <c r="B147" i="15"/>
  <c r="H146" i="15"/>
  <c r="G146" i="15"/>
  <c r="F146" i="15"/>
  <c r="E146" i="15"/>
  <c r="D146" i="15"/>
  <c r="C146" i="15"/>
  <c r="B146" i="15"/>
  <c r="H145" i="15"/>
  <c r="G145" i="15"/>
  <c r="F145" i="15"/>
  <c r="E145" i="15"/>
  <c r="D145" i="15"/>
  <c r="C145" i="15"/>
  <c r="B145" i="15"/>
  <c r="H144" i="15"/>
  <c r="G144" i="15"/>
  <c r="F144" i="15"/>
  <c r="E144" i="15"/>
  <c r="D144" i="15"/>
  <c r="C144" i="15"/>
  <c r="B144" i="15"/>
  <c r="H143" i="15"/>
  <c r="G143" i="15"/>
  <c r="F143" i="15"/>
  <c r="E143" i="15"/>
  <c r="D143" i="15"/>
  <c r="C143" i="15"/>
  <c r="B143" i="15"/>
  <c r="H142" i="15"/>
  <c r="G142" i="15"/>
  <c r="F142" i="15"/>
  <c r="E142" i="15"/>
  <c r="D142" i="15"/>
  <c r="C142" i="15"/>
  <c r="B142" i="15"/>
  <c r="H141" i="15"/>
  <c r="G141" i="15"/>
  <c r="F141" i="15"/>
  <c r="E141" i="15"/>
  <c r="D141" i="15"/>
  <c r="C141" i="15"/>
  <c r="B141" i="15"/>
  <c r="H140" i="15"/>
  <c r="G140" i="15"/>
  <c r="F140" i="15"/>
  <c r="E140" i="15"/>
  <c r="D140" i="15"/>
  <c r="C140" i="15"/>
  <c r="B140" i="15"/>
  <c r="H139" i="15"/>
  <c r="G139" i="15"/>
  <c r="F139" i="15"/>
  <c r="E139" i="15"/>
  <c r="D139" i="15"/>
  <c r="C139" i="15"/>
  <c r="B139" i="15"/>
  <c r="H138" i="15"/>
  <c r="G138" i="15"/>
  <c r="F138" i="15"/>
  <c r="E138" i="15"/>
  <c r="D138" i="15"/>
  <c r="C138" i="15"/>
  <c r="B138" i="15"/>
  <c r="H137" i="15"/>
  <c r="G137" i="15"/>
  <c r="F137" i="15"/>
  <c r="E137" i="15"/>
  <c r="D137" i="15"/>
  <c r="C137" i="15"/>
  <c r="B137" i="15"/>
  <c r="H136" i="15"/>
  <c r="G136" i="15"/>
  <c r="F136" i="15"/>
  <c r="E136" i="15"/>
  <c r="D136" i="15"/>
  <c r="C136" i="15"/>
  <c r="B136" i="15"/>
  <c r="H135" i="15"/>
  <c r="G135" i="15"/>
  <c r="F135" i="15"/>
  <c r="E135" i="15"/>
  <c r="D135" i="15"/>
  <c r="C135" i="15"/>
  <c r="B135" i="15"/>
  <c r="H134" i="15"/>
  <c r="G134" i="15"/>
  <c r="F134" i="15"/>
  <c r="E134" i="15"/>
  <c r="D134" i="15"/>
  <c r="C134" i="15"/>
  <c r="B134" i="15"/>
  <c r="H133" i="15"/>
  <c r="G133" i="15"/>
  <c r="F133" i="15"/>
  <c r="E133" i="15"/>
  <c r="D133" i="15"/>
  <c r="C133" i="15"/>
  <c r="B133" i="15"/>
  <c r="H132" i="15"/>
  <c r="G132" i="15"/>
  <c r="F132" i="15"/>
  <c r="E132" i="15"/>
  <c r="D132" i="15"/>
  <c r="C132" i="15"/>
  <c r="B132" i="15"/>
  <c r="H131" i="15"/>
  <c r="G131" i="15"/>
  <c r="F131" i="15"/>
  <c r="E131" i="15"/>
  <c r="D131" i="15"/>
  <c r="C131" i="15"/>
  <c r="B131" i="15"/>
  <c r="H130" i="15"/>
  <c r="G130" i="15"/>
  <c r="F130" i="15"/>
  <c r="E130" i="15"/>
  <c r="D130" i="15"/>
  <c r="C130" i="15"/>
  <c r="B130" i="15"/>
  <c r="H129" i="15"/>
  <c r="G129" i="15"/>
  <c r="F129" i="15"/>
  <c r="E129" i="15"/>
  <c r="D129" i="15"/>
  <c r="C129" i="15"/>
  <c r="B129" i="15"/>
  <c r="H128" i="15"/>
  <c r="G128" i="15"/>
  <c r="F128" i="15"/>
  <c r="E128" i="15"/>
  <c r="D128" i="15"/>
  <c r="C128" i="15"/>
  <c r="B128" i="15"/>
  <c r="H127" i="15"/>
  <c r="G127" i="15"/>
  <c r="F127" i="15"/>
  <c r="E127" i="15"/>
  <c r="D127" i="15"/>
  <c r="C127" i="15"/>
  <c r="B127" i="15"/>
  <c r="H126" i="15"/>
  <c r="G126" i="15"/>
  <c r="F126" i="15"/>
  <c r="E126" i="15"/>
  <c r="D126" i="15"/>
  <c r="C126" i="15"/>
  <c r="B126" i="15"/>
  <c r="H125" i="15"/>
  <c r="G125" i="15"/>
  <c r="F125" i="15"/>
  <c r="E125" i="15"/>
  <c r="D125" i="15"/>
  <c r="C125" i="15"/>
  <c r="B125" i="15"/>
  <c r="H124" i="15"/>
  <c r="G124" i="15"/>
  <c r="F124" i="15"/>
  <c r="E124" i="15"/>
  <c r="D124" i="15"/>
  <c r="C124" i="15"/>
  <c r="B124" i="15"/>
  <c r="H123" i="15"/>
  <c r="G123" i="15"/>
  <c r="F123" i="15"/>
  <c r="E123" i="15"/>
  <c r="D123" i="15"/>
  <c r="C123" i="15"/>
  <c r="B123" i="15"/>
  <c r="H122" i="15"/>
  <c r="G122" i="15"/>
  <c r="F122" i="15"/>
  <c r="E122" i="15"/>
  <c r="D122" i="15"/>
  <c r="C122" i="15"/>
  <c r="B122" i="15"/>
  <c r="H121" i="15"/>
  <c r="G121" i="15"/>
  <c r="F121" i="15"/>
  <c r="E121" i="15"/>
  <c r="D121" i="15"/>
  <c r="C121" i="15"/>
  <c r="B121" i="15"/>
  <c r="H120" i="15"/>
  <c r="G120" i="15"/>
  <c r="F120" i="15"/>
  <c r="E120" i="15"/>
  <c r="D120" i="15"/>
  <c r="C120" i="15"/>
  <c r="B120" i="15"/>
  <c r="H119" i="15"/>
  <c r="G119" i="15"/>
  <c r="F119" i="15"/>
  <c r="E119" i="15"/>
  <c r="D119" i="15"/>
  <c r="C119" i="15"/>
  <c r="B119" i="15"/>
  <c r="H118" i="15"/>
  <c r="G118" i="15"/>
  <c r="F118" i="15"/>
  <c r="E118" i="15"/>
  <c r="D118" i="15"/>
  <c r="C118" i="15"/>
  <c r="B118" i="15"/>
  <c r="H117" i="15"/>
  <c r="G117" i="15"/>
  <c r="F117" i="15"/>
  <c r="E117" i="15"/>
  <c r="D117" i="15"/>
  <c r="C117" i="15"/>
  <c r="B117" i="15"/>
  <c r="H116" i="15"/>
  <c r="G116" i="15"/>
  <c r="F116" i="15"/>
  <c r="E116" i="15"/>
  <c r="D116" i="15"/>
  <c r="C116" i="15"/>
  <c r="B116" i="15"/>
  <c r="H115" i="15"/>
  <c r="G115" i="15"/>
  <c r="F115" i="15"/>
  <c r="E115" i="15"/>
  <c r="D115" i="15"/>
  <c r="C115" i="15"/>
  <c r="B115" i="15"/>
  <c r="H114" i="15"/>
  <c r="G114" i="15"/>
  <c r="F114" i="15"/>
  <c r="E114" i="15"/>
  <c r="D114" i="15"/>
  <c r="C114" i="15"/>
  <c r="B114" i="15"/>
  <c r="H113" i="15"/>
  <c r="G113" i="15"/>
  <c r="F113" i="15"/>
  <c r="E113" i="15"/>
  <c r="D113" i="15"/>
  <c r="C113" i="15"/>
  <c r="B113" i="15"/>
  <c r="H112" i="15"/>
  <c r="G112" i="15"/>
  <c r="F112" i="15"/>
  <c r="E112" i="15"/>
  <c r="D112" i="15"/>
  <c r="C112" i="15"/>
  <c r="B112" i="15"/>
  <c r="H111" i="15"/>
  <c r="G111" i="15"/>
  <c r="F111" i="15"/>
  <c r="E111" i="15"/>
  <c r="D111" i="15"/>
  <c r="C111" i="15"/>
  <c r="B111" i="15"/>
  <c r="H110" i="15"/>
  <c r="G110" i="15"/>
  <c r="F110" i="15"/>
  <c r="E110" i="15"/>
  <c r="D110" i="15"/>
  <c r="C110" i="15"/>
  <c r="B110" i="15"/>
  <c r="H109" i="15"/>
  <c r="G109" i="15"/>
  <c r="F109" i="15"/>
  <c r="E109" i="15"/>
  <c r="D109" i="15"/>
  <c r="C109" i="15"/>
  <c r="B109" i="15"/>
  <c r="H108" i="15"/>
  <c r="G108" i="15"/>
  <c r="F108" i="15"/>
  <c r="E108" i="15"/>
  <c r="D108" i="15"/>
  <c r="C108" i="15"/>
  <c r="B108" i="15"/>
  <c r="H107" i="15"/>
  <c r="G107" i="15"/>
  <c r="F107" i="15"/>
  <c r="E107" i="15"/>
  <c r="D107" i="15"/>
  <c r="C107" i="15"/>
  <c r="B107" i="15"/>
  <c r="H106" i="15"/>
  <c r="G106" i="15"/>
  <c r="F106" i="15"/>
  <c r="E106" i="15"/>
  <c r="D106" i="15"/>
  <c r="C106" i="15"/>
  <c r="B106" i="15"/>
  <c r="H105" i="15"/>
  <c r="G105" i="15"/>
  <c r="F105" i="15"/>
  <c r="E105" i="15"/>
  <c r="D105" i="15"/>
  <c r="C105" i="15"/>
  <c r="B105" i="15"/>
  <c r="H104" i="15"/>
  <c r="G104" i="15"/>
  <c r="F104" i="15"/>
  <c r="E104" i="15"/>
  <c r="D104" i="15"/>
  <c r="C104" i="15"/>
  <c r="B104" i="15"/>
  <c r="H103" i="15"/>
  <c r="G103" i="15"/>
  <c r="F103" i="15"/>
  <c r="E103" i="15"/>
  <c r="D103" i="15"/>
  <c r="C103" i="15"/>
  <c r="B103" i="15"/>
  <c r="H102" i="15"/>
  <c r="G102" i="15"/>
  <c r="F102" i="15"/>
  <c r="E102" i="15"/>
  <c r="D102" i="15"/>
  <c r="C102" i="15"/>
  <c r="B102" i="15"/>
  <c r="H101" i="15"/>
  <c r="G101" i="15"/>
  <c r="F101" i="15"/>
  <c r="E101" i="15"/>
  <c r="D101" i="15"/>
  <c r="C101" i="15"/>
  <c r="B101" i="15"/>
  <c r="H100" i="15"/>
  <c r="G100" i="15"/>
  <c r="F100" i="15"/>
  <c r="E100" i="15"/>
  <c r="D100" i="15"/>
  <c r="C100" i="15"/>
  <c r="B100" i="15"/>
  <c r="H99" i="15"/>
  <c r="G99" i="15"/>
  <c r="F99" i="15"/>
  <c r="E99" i="15"/>
  <c r="D99" i="15"/>
  <c r="C99" i="15"/>
  <c r="B99" i="15"/>
  <c r="H98" i="15"/>
  <c r="G98" i="15"/>
  <c r="F98" i="15"/>
  <c r="E98" i="15"/>
  <c r="D98" i="15"/>
  <c r="C98" i="15"/>
  <c r="B98" i="15"/>
  <c r="H97" i="15"/>
  <c r="G97" i="15"/>
  <c r="F97" i="15"/>
  <c r="E97" i="15"/>
  <c r="D97" i="15"/>
  <c r="C97" i="15"/>
  <c r="B97" i="15"/>
  <c r="H96" i="15"/>
  <c r="G96" i="15"/>
  <c r="F96" i="15"/>
  <c r="E96" i="15"/>
  <c r="D96" i="15"/>
  <c r="C96" i="15"/>
  <c r="B96" i="15"/>
  <c r="H95" i="15"/>
  <c r="G95" i="15"/>
  <c r="F95" i="15"/>
  <c r="E95" i="15"/>
  <c r="D95" i="15"/>
  <c r="C95" i="15"/>
  <c r="B95" i="15"/>
  <c r="H94" i="15"/>
  <c r="G94" i="15"/>
  <c r="F94" i="15"/>
  <c r="E94" i="15"/>
  <c r="D94" i="15"/>
  <c r="C94" i="15"/>
  <c r="B94" i="15"/>
  <c r="H93" i="15"/>
  <c r="G93" i="15"/>
  <c r="F93" i="15"/>
  <c r="E93" i="15"/>
  <c r="D93" i="15"/>
  <c r="C93" i="15"/>
  <c r="B93" i="15"/>
  <c r="H92" i="15"/>
  <c r="G92" i="15"/>
  <c r="F92" i="15"/>
  <c r="E92" i="15"/>
  <c r="D92" i="15"/>
  <c r="C92" i="15"/>
  <c r="B92" i="15"/>
  <c r="H91" i="15"/>
  <c r="G91" i="15"/>
  <c r="F91" i="15"/>
  <c r="E91" i="15"/>
  <c r="D91" i="15"/>
  <c r="C91" i="15"/>
  <c r="B91" i="15"/>
  <c r="H90" i="15"/>
  <c r="G90" i="15"/>
  <c r="F90" i="15"/>
  <c r="E90" i="15"/>
  <c r="D90" i="15"/>
  <c r="C90" i="15"/>
  <c r="B90" i="15"/>
  <c r="H89" i="15"/>
  <c r="G89" i="15"/>
  <c r="F89" i="15"/>
  <c r="E89" i="15"/>
  <c r="D89" i="15"/>
  <c r="C89" i="15"/>
  <c r="B89" i="15"/>
  <c r="H88" i="15"/>
  <c r="G88" i="15"/>
  <c r="F88" i="15"/>
  <c r="E88" i="15"/>
  <c r="D88" i="15"/>
  <c r="C88" i="15"/>
  <c r="B88" i="15"/>
  <c r="H87" i="15"/>
  <c r="G87" i="15"/>
  <c r="F87" i="15"/>
  <c r="E87" i="15"/>
  <c r="D87" i="15"/>
  <c r="C87" i="15"/>
  <c r="B87" i="15"/>
  <c r="H86" i="15"/>
  <c r="G86" i="15"/>
  <c r="F86" i="15"/>
  <c r="E86" i="15"/>
  <c r="D86" i="15"/>
  <c r="C86" i="15"/>
  <c r="B86" i="15"/>
  <c r="H85" i="15"/>
  <c r="G85" i="15"/>
  <c r="F85" i="15"/>
  <c r="E85" i="15"/>
  <c r="D85" i="15"/>
  <c r="C85" i="15"/>
  <c r="B85" i="15"/>
  <c r="H84" i="15"/>
  <c r="G84" i="15"/>
  <c r="F84" i="15"/>
  <c r="E84" i="15"/>
  <c r="D84" i="15"/>
  <c r="C84" i="15"/>
  <c r="B84" i="15"/>
  <c r="H83" i="15"/>
  <c r="G83" i="15"/>
  <c r="F83" i="15"/>
  <c r="E83" i="15"/>
  <c r="D83" i="15"/>
  <c r="C83" i="15"/>
  <c r="B83" i="15"/>
  <c r="H82" i="15"/>
  <c r="G82" i="15"/>
  <c r="F82" i="15"/>
  <c r="E82" i="15"/>
  <c r="D82" i="15"/>
  <c r="C82" i="15"/>
  <c r="B82" i="15"/>
  <c r="H81" i="15"/>
  <c r="G81" i="15"/>
  <c r="F81" i="15"/>
  <c r="E81" i="15"/>
  <c r="D81" i="15"/>
  <c r="C81" i="15"/>
  <c r="B81" i="15"/>
  <c r="H80" i="15"/>
  <c r="G80" i="15"/>
  <c r="F80" i="15"/>
  <c r="E80" i="15"/>
  <c r="D80" i="15"/>
  <c r="C80" i="15"/>
  <c r="B80" i="15"/>
  <c r="H79" i="15"/>
  <c r="G79" i="15"/>
  <c r="F79" i="15"/>
  <c r="E79" i="15"/>
  <c r="D79" i="15"/>
  <c r="C79" i="15"/>
  <c r="B79" i="15"/>
  <c r="H78" i="15"/>
  <c r="G78" i="15"/>
  <c r="F78" i="15"/>
  <c r="E78" i="15"/>
  <c r="D78" i="15"/>
  <c r="C78" i="15"/>
  <c r="B78" i="15"/>
  <c r="H77" i="15"/>
  <c r="G77" i="15"/>
  <c r="F77" i="15"/>
  <c r="E77" i="15"/>
  <c r="D77" i="15"/>
  <c r="C77" i="15"/>
  <c r="B77" i="15"/>
  <c r="H76" i="15"/>
  <c r="G76" i="15"/>
  <c r="F76" i="15"/>
  <c r="E76" i="15"/>
  <c r="D76" i="15"/>
  <c r="C76" i="15"/>
  <c r="B76" i="15"/>
  <c r="H75" i="15"/>
  <c r="G75" i="15"/>
  <c r="F75" i="15"/>
  <c r="E75" i="15"/>
  <c r="D75" i="15"/>
  <c r="C75" i="15"/>
  <c r="B75" i="15"/>
  <c r="H74" i="15"/>
  <c r="G74" i="15"/>
  <c r="F74" i="15"/>
  <c r="E74" i="15"/>
  <c r="D74" i="15"/>
  <c r="C74" i="15"/>
  <c r="B74" i="15"/>
  <c r="H73" i="15"/>
  <c r="G73" i="15"/>
  <c r="F73" i="15"/>
  <c r="E73" i="15"/>
  <c r="D73" i="15"/>
  <c r="C73" i="15"/>
  <c r="B73" i="15"/>
  <c r="H72" i="15"/>
  <c r="G72" i="15"/>
  <c r="F72" i="15"/>
  <c r="E72" i="15"/>
  <c r="D72" i="15"/>
  <c r="C72" i="15"/>
  <c r="B72" i="15"/>
  <c r="H71" i="15"/>
  <c r="G71" i="15"/>
  <c r="F71" i="15"/>
  <c r="E71" i="15"/>
  <c r="D71" i="15"/>
  <c r="C71" i="15"/>
  <c r="B71" i="15"/>
  <c r="H70" i="15"/>
  <c r="G70" i="15"/>
  <c r="F70" i="15"/>
  <c r="E70" i="15"/>
  <c r="D70" i="15"/>
  <c r="C70" i="15"/>
  <c r="B70" i="15"/>
  <c r="H69" i="15"/>
  <c r="G69" i="15"/>
  <c r="F69" i="15"/>
  <c r="E69" i="15"/>
  <c r="D69" i="15"/>
  <c r="C69" i="15"/>
  <c r="B69" i="15"/>
  <c r="H68" i="15"/>
  <c r="G68" i="15"/>
  <c r="F68" i="15"/>
  <c r="E68" i="15"/>
  <c r="D68" i="15"/>
  <c r="C68" i="15"/>
  <c r="B68" i="15"/>
  <c r="H67" i="15"/>
  <c r="G67" i="15"/>
  <c r="F67" i="15"/>
  <c r="E67" i="15"/>
  <c r="D67" i="15"/>
  <c r="C67" i="15"/>
  <c r="B67" i="15"/>
  <c r="H66" i="15"/>
  <c r="G66" i="15"/>
  <c r="F66" i="15"/>
  <c r="E66" i="15"/>
  <c r="D66" i="15"/>
  <c r="C66" i="15"/>
  <c r="B66" i="15"/>
  <c r="H65" i="15"/>
  <c r="G65" i="15"/>
  <c r="F65" i="15"/>
  <c r="E65" i="15"/>
  <c r="D65" i="15"/>
  <c r="C65" i="15"/>
  <c r="B65" i="15"/>
  <c r="H64" i="15"/>
  <c r="G64" i="15"/>
  <c r="F64" i="15"/>
  <c r="E64" i="15"/>
  <c r="D64" i="15"/>
  <c r="C64" i="15"/>
  <c r="B64" i="15"/>
  <c r="H63" i="15"/>
  <c r="G63" i="15"/>
  <c r="F63" i="15"/>
  <c r="E63" i="15"/>
  <c r="D63" i="15"/>
  <c r="C63" i="15"/>
  <c r="B63" i="15"/>
  <c r="H62" i="15"/>
  <c r="G62" i="15"/>
  <c r="F62" i="15"/>
  <c r="E62" i="15"/>
  <c r="D62" i="15"/>
  <c r="C62" i="15"/>
  <c r="B62" i="15"/>
  <c r="H61" i="15"/>
  <c r="G61" i="15"/>
  <c r="F61" i="15"/>
  <c r="E61" i="15"/>
  <c r="D61" i="15"/>
  <c r="C61" i="15"/>
  <c r="B61" i="15"/>
  <c r="H60" i="15"/>
  <c r="G60" i="15"/>
  <c r="F60" i="15"/>
  <c r="E60" i="15"/>
  <c r="D60" i="15"/>
  <c r="C60" i="15"/>
  <c r="B60" i="15"/>
  <c r="H59" i="15"/>
  <c r="G59" i="15"/>
  <c r="F59" i="15"/>
  <c r="E59" i="15"/>
  <c r="D59" i="15"/>
  <c r="C59" i="15"/>
  <c r="B59" i="15"/>
  <c r="H58" i="15"/>
  <c r="G58" i="15"/>
  <c r="F58" i="15"/>
  <c r="E58" i="15"/>
  <c r="D58" i="15"/>
  <c r="C58" i="15"/>
  <c r="B58" i="15"/>
  <c r="H57" i="15"/>
  <c r="G57" i="15"/>
  <c r="F57" i="15"/>
  <c r="E57" i="15"/>
  <c r="D57" i="15"/>
  <c r="C57" i="15"/>
  <c r="B57" i="15"/>
  <c r="H56" i="15"/>
  <c r="G56" i="15"/>
  <c r="F56" i="15"/>
  <c r="E56" i="15"/>
  <c r="D56" i="15"/>
  <c r="C56" i="15"/>
  <c r="B56" i="15"/>
  <c r="H55" i="15"/>
  <c r="G55" i="15"/>
  <c r="F55" i="15"/>
  <c r="E55" i="15"/>
  <c r="D55" i="15"/>
  <c r="C55" i="15"/>
  <c r="B55" i="15"/>
  <c r="H54" i="15"/>
  <c r="G54" i="15"/>
  <c r="F54" i="15"/>
  <c r="E54" i="15"/>
  <c r="D54" i="15"/>
  <c r="C54" i="15"/>
  <c r="B54" i="15"/>
  <c r="H53" i="15"/>
  <c r="G53" i="15"/>
  <c r="F53" i="15"/>
  <c r="E53" i="15"/>
  <c r="D53" i="15"/>
  <c r="C53" i="15"/>
  <c r="B53" i="15"/>
  <c r="H52" i="15"/>
  <c r="G52" i="15"/>
  <c r="F52" i="15"/>
  <c r="E52" i="15"/>
  <c r="D52" i="15"/>
  <c r="C52" i="15"/>
  <c r="B52" i="15"/>
  <c r="H51" i="15"/>
  <c r="G51" i="15"/>
  <c r="F51" i="15"/>
  <c r="E51" i="15"/>
  <c r="D51" i="15"/>
  <c r="C51" i="15"/>
  <c r="B51" i="15"/>
  <c r="H50" i="15"/>
  <c r="G50" i="15"/>
  <c r="F50" i="15"/>
  <c r="E50" i="15"/>
  <c r="D50" i="15"/>
  <c r="C50" i="15"/>
  <c r="B50" i="15"/>
  <c r="H49" i="15"/>
  <c r="G49" i="15"/>
  <c r="F49" i="15"/>
  <c r="E49" i="15"/>
  <c r="D49" i="15"/>
  <c r="C49" i="15"/>
  <c r="B49" i="15"/>
  <c r="H48" i="15"/>
  <c r="G48" i="15"/>
  <c r="F48" i="15"/>
  <c r="E48" i="15"/>
  <c r="D48" i="15"/>
  <c r="C48" i="15"/>
  <c r="B48" i="15"/>
  <c r="H47" i="15"/>
  <c r="G47" i="15"/>
  <c r="F47" i="15"/>
  <c r="E47" i="15"/>
  <c r="D47" i="15"/>
  <c r="C47" i="15"/>
  <c r="B47" i="15"/>
  <c r="H46" i="15"/>
  <c r="G46" i="15"/>
  <c r="F46" i="15"/>
  <c r="E46" i="15"/>
  <c r="D46" i="15"/>
  <c r="C46" i="15"/>
  <c r="B46" i="15"/>
  <c r="H45" i="15"/>
  <c r="G45" i="15"/>
  <c r="F45" i="15"/>
  <c r="E45" i="15"/>
  <c r="D45" i="15"/>
  <c r="C45" i="15"/>
  <c r="B45" i="15"/>
  <c r="H44" i="15"/>
  <c r="G44" i="15"/>
  <c r="F44" i="15"/>
  <c r="E44" i="15"/>
  <c r="D44" i="15"/>
  <c r="C44" i="15"/>
  <c r="B44" i="15"/>
  <c r="H43" i="15"/>
  <c r="G43" i="15"/>
  <c r="F43" i="15"/>
  <c r="E43" i="15"/>
  <c r="D43" i="15"/>
  <c r="C43" i="15"/>
  <c r="B43" i="15"/>
  <c r="H42" i="15"/>
  <c r="G42" i="15"/>
  <c r="F42" i="15"/>
  <c r="E42" i="15"/>
  <c r="D42" i="15"/>
  <c r="C42" i="15"/>
  <c r="B42" i="15"/>
  <c r="H41" i="15"/>
  <c r="G41" i="15"/>
  <c r="F41" i="15"/>
  <c r="E41" i="15"/>
  <c r="D41" i="15"/>
  <c r="C41" i="15"/>
  <c r="B41" i="15"/>
  <c r="H40" i="15"/>
  <c r="G40" i="15"/>
  <c r="F40" i="15"/>
  <c r="E40" i="15"/>
  <c r="D40" i="15"/>
  <c r="C40" i="15"/>
  <c r="B40" i="15"/>
  <c r="H39" i="15"/>
  <c r="G39" i="15"/>
  <c r="F39" i="15"/>
  <c r="E39" i="15"/>
  <c r="D39" i="15"/>
  <c r="C39" i="15"/>
  <c r="B39" i="15"/>
  <c r="H38" i="15"/>
  <c r="G38" i="15"/>
  <c r="F38" i="15"/>
  <c r="E38" i="15"/>
  <c r="D38" i="15"/>
  <c r="C38" i="15"/>
  <c r="B38" i="15"/>
  <c r="H37" i="15"/>
  <c r="G37" i="15"/>
  <c r="F37" i="15"/>
  <c r="E37" i="15"/>
  <c r="D37" i="15"/>
  <c r="C37" i="15"/>
  <c r="B37" i="15"/>
  <c r="H36" i="15"/>
  <c r="G36" i="15"/>
  <c r="F36" i="15"/>
  <c r="E36" i="15"/>
  <c r="D36" i="15"/>
  <c r="C36" i="15"/>
  <c r="B36" i="15"/>
  <c r="H35" i="15"/>
  <c r="G35" i="15"/>
  <c r="F35" i="15"/>
  <c r="E35" i="15"/>
  <c r="D35" i="15"/>
  <c r="C35" i="15"/>
  <c r="B35" i="15"/>
  <c r="H34" i="15"/>
  <c r="G34" i="15"/>
  <c r="F34" i="15"/>
  <c r="E34" i="15"/>
  <c r="D34" i="15"/>
  <c r="C34" i="15"/>
  <c r="B34" i="15"/>
  <c r="H33" i="15"/>
  <c r="G33" i="15"/>
  <c r="F33" i="15"/>
  <c r="E33" i="15"/>
  <c r="D33" i="15"/>
  <c r="C33" i="15"/>
  <c r="B33" i="15"/>
  <c r="H32" i="15"/>
  <c r="G32" i="15"/>
  <c r="F32" i="15"/>
  <c r="E32" i="15"/>
  <c r="D32" i="15"/>
  <c r="C32" i="15"/>
  <c r="B32" i="15"/>
  <c r="H31" i="15"/>
  <c r="G31" i="15"/>
  <c r="F31" i="15"/>
  <c r="E31" i="15"/>
  <c r="D31" i="15"/>
  <c r="C31" i="15"/>
  <c r="B31" i="15"/>
  <c r="H30" i="15"/>
  <c r="G30" i="15"/>
  <c r="F30" i="15"/>
  <c r="E30" i="15"/>
  <c r="D30" i="15"/>
  <c r="C30" i="15"/>
  <c r="B30" i="15"/>
  <c r="H29" i="15"/>
  <c r="G29" i="15"/>
  <c r="F29" i="15"/>
  <c r="E29" i="15"/>
  <c r="D29" i="15"/>
  <c r="C29" i="15"/>
  <c r="B29" i="15"/>
  <c r="H28" i="15"/>
  <c r="G28" i="15"/>
  <c r="F28" i="15"/>
  <c r="E28" i="15"/>
  <c r="D28" i="15"/>
  <c r="C28" i="15"/>
  <c r="B28" i="15"/>
  <c r="H27" i="15"/>
  <c r="G27" i="15"/>
  <c r="F27" i="15"/>
  <c r="E27" i="15"/>
  <c r="D27" i="15"/>
  <c r="C27" i="15"/>
  <c r="B27" i="15"/>
  <c r="H26" i="15"/>
  <c r="G26" i="15"/>
  <c r="F26" i="15"/>
  <c r="E26" i="15"/>
  <c r="D26" i="15"/>
  <c r="C26" i="15"/>
  <c r="B26" i="15"/>
  <c r="H25" i="15"/>
  <c r="G25" i="15"/>
  <c r="F25" i="15"/>
  <c r="E25" i="15"/>
  <c r="D25" i="15"/>
  <c r="C25" i="15"/>
  <c r="B25" i="15"/>
  <c r="H24" i="15"/>
  <c r="G24" i="15"/>
  <c r="F24" i="15"/>
  <c r="E24" i="15"/>
  <c r="D24" i="15"/>
  <c r="C24" i="15"/>
  <c r="B24" i="15"/>
  <c r="H23" i="15"/>
  <c r="G23" i="15"/>
  <c r="F23" i="15"/>
  <c r="E23" i="15"/>
  <c r="D23" i="15"/>
  <c r="C23" i="15"/>
  <c r="B23" i="15"/>
  <c r="H22" i="15"/>
  <c r="G22" i="15"/>
  <c r="F22" i="15"/>
  <c r="E22" i="15"/>
  <c r="D22" i="15"/>
  <c r="C22" i="15"/>
  <c r="B22" i="15"/>
  <c r="H21" i="15"/>
  <c r="G21" i="15"/>
  <c r="F21" i="15"/>
  <c r="E21" i="15"/>
  <c r="D21" i="15"/>
  <c r="C21" i="15"/>
  <c r="B21" i="15"/>
  <c r="H20" i="15"/>
  <c r="G20" i="15"/>
  <c r="F20" i="15"/>
  <c r="E20" i="15"/>
  <c r="D20" i="15"/>
  <c r="C20" i="15"/>
  <c r="B20" i="15"/>
  <c r="H19" i="15"/>
  <c r="G19" i="15"/>
  <c r="F19" i="15"/>
  <c r="E19" i="15"/>
  <c r="D19" i="15"/>
  <c r="C19" i="15"/>
  <c r="B19" i="15"/>
  <c r="H18" i="15"/>
  <c r="G18" i="15"/>
  <c r="F18" i="15"/>
  <c r="E18" i="15"/>
  <c r="D18" i="15"/>
  <c r="C18" i="15"/>
  <c r="B18" i="15"/>
  <c r="H17" i="15"/>
  <c r="G17" i="15"/>
  <c r="F17" i="15"/>
  <c r="E17" i="15"/>
  <c r="D17" i="15"/>
  <c r="C17" i="15"/>
  <c r="B17" i="15"/>
  <c r="H16" i="15"/>
  <c r="G16" i="15"/>
  <c r="F16" i="15"/>
  <c r="E16" i="15"/>
  <c r="D16" i="15"/>
  <c r="C16" i="15"/>
  <c r="B16" i="15"/>
  <c r="H15" i="15"/>
  <c r="G15" i="15"/>
  <c r="F15" i="15"/>
  <c r="E15" i="15"/>
  <c r="D15" i="15"/>
  <c r="C15" i="15"/>
  <c r="B15" i="15"/>
  <c r="H14" i="15"/>
  <c r="G14" i="15"/>
  <c r="F14" i="15"/>
  <c r="E14" i="15"/>
  <c r="D14" i="15"/>
  <c r="C14" i="15"/>
  <c r="B14" i="15"/>
  <c r="H13" i="15"/>
  <c r="G13" i="15"/>
  <c r="F13" i="15"/>
  <c r="E13" i="15"/>
  <c r="D13" i="15"/>
  <c r="C13" i="15"/>
  <c r="B13" i="15"/>
  <c r="H12" i="15"/>
  <c r="G12" i="15"/>
  <c r="F12" i="15"/>
  <c r="E12" i="15"/>
  <c r="D12" i="15"/>
  <c r="C12" i="15"/>
  <c r="B12" i="15"/>
  <c r="H11" i="15"/>
  <c r="G11" i="15"/>
  <c r="F11" i="15"/>
  <c r="E11" i="15"/>
  <c r="D11" i="15"/>
  <c r="C11" i="15"/>
  <c r="B11" i="15"/>
  <c r="H10" i="15"/>
  <c r="G10" i="15"/>
  <c r="F10" i="15"/>
  <c r="E10" i="15"/>
  <c r="D10" i="15"/>
  <c r="C10" i="15"/>
  <c r="B10" i="15"/>
  <c r="H9" i="15"/>
  <c r="G9" i="15"/>
  <c r="F9" i="15"/>
  <c r="E9" i="15"/>
  <c r="D9" i="15"/>
  <c r="C9" i="15"/>
  <c r="B9" i="15"/>
  <c r="H8" i="15"/>
  <c r="G8" i="15"/>
  <c r="F8" i="15"/>
  <c r="E8" i="15"/>
  <c r="D8" i="15"/>
  <c r="C8" i="15"/>
  <c r="B8" i="15"/>
  <c r="H7" i="15"/>
  <c r="G7" i="15"/>
  <c r="F7" i="15"/>
  <c r="E7" i="15"/>
  <c r="D7" i="15"/>
  <c r="C7" i="15"/>
  <c r="B7" i="15"/>
  <c r="H6" i="15"/>
  <c r="G6" i="15"/>
  <c r="F6" i="15"/>
  <c r="E6" i="15"/>
  <c r="D6" i="15"/>
  <c r="C6" i="15"/>
  <c r="B6" i="15"/>
  <c r="B71" i="14" l="1"/>
  <c r="A71" i="14"/>
  <c r="B70" i="14"/>
  <c r="A70" i="14"/>
  <c r="B69" i="14"/>
  <c r="A69" i="14"/>
  <c r="B68" i="14"/>
  <c r="A68" i="14"/>
  <c r="B67" i="14"/>
  <c r="A67" i="14"/>
  <c r="B66" i="14"/>
  <c r="A66" i="14"/>
  <c r="B65" i="14"/>
  <c r="A65" i="14"/>
  <c r="B64" i="14"/>
  <c r="A64" i="14"/>
  <c r="B63" i="14"/>
  <c r="A63" i="14"/>
  <c r="B62" i="14"/>
  <c r="A62" i="14"/>
  <c r="B61" i="14"/>
  <c r="A61" i="14"/>
  <c r="B60" i="14"/>
  <c r="A60" i="14"/>
  <c r="B59" i="14"/>
  <c r="A59" i="14"/>
  <c r="B58" i="14"/>
  <c r="A58" i="14"/>
  <c r="B57" i="14"/>
  <c r="A57" i="14"/>
  <c r="B56" i="14"/>
  <c r="A56" i="14"/>
  <c r="B55" i="14"/>
  <c r="A55" i="14"/>
  <c r="B54" i="14"/>
  <c r="A54" i="14"/>
  <c r="B53" i="14"/>
  <c r="A53" i="14"/>
  <c r="B52" i="14"/>
  <c r="A52" i="14"/>
  <c r="B51" i="14"/>
  <c r="A51" i="14"/>
  <c r="B50" i="14"/>
  <c r="A50" i="14"/>
  <c r="B49" i="14"/>
  <c r="A49" i="14"/>
  <c r="B48" i="14"/>
  <c r="A48" i="14"/>
  <c r="B47" i="14"/>
  <c r="A47" i="14"/>
  <c r="B46" i="14"/>
  <c r="A46" i="14"/>
  <c r="B45" i="14"/>
  <c r="A45" i="14"/>
  <c r="B44" i="14"/>
  <c r="A44" i="14"/>
  <c r="B43" i="14"/>
  <c r="A43" i="14"/>
  <c r="B42" i="14"/>
  <c r="A42" i="14"/>
  <c r="B41" i="14"/>
  <c r="A41" i="14"/>
  <c r="B40" i="14"/>
  <c r="A40" i="14"/>
  <c r="B39" i="14"/>
  <c r="A39" i="14"/>
  <c r="B38" i="14"/>
  <c r="A38" i="14"/>
  <c r="B37" i="14"/>
  <c r="A37" i="14"/>
  <c r="B36" i="14"/>
  <c r="A36" i="14"/>
  <c r="B35" i="14"/>
  <c r="A35" i="14"/>
  <c r="B34" i="14"/>
  <c r="A34" i="14"/>
  <c r="B33" i="14"/>
  <c r="A33" i="14"/>
  <c r="B32" i="14"/>
  <c r="A32" i="14"/>
  <c r="B31" i="14"/>
  <c r="A31" i="14"/>
  <c r="B30" i="14"/>
  <c r="A30" i="14"/>
  <c r="B29" i="14"/>
  <c r="A29" i="14"/>
  <c r="B28" i="14"/>
  <c r="A28" i="14"/>
  <c r="B27" i="14"/>
  <c r="A27" i="14"/>
  <c r="B26" i="14"/>
  <c r="A26" i="14"/>
  <c r="B25" i="14"/>
  <c r="A25" i="14"/>
  <c r="B24" i="14"/>
  <c r="A24" i="14"/>
  <c r="B23" i="14"/>
  <c r="A23" i="14"/>
  <c r="B22" i="14"/>
  <c r="A22" i="14"/>
  <c r="B21" i="14"/>
  <c r="A21" i="14"/>
  <c r="B20" i="14"/>
  <c r="A20" i="14"/>
  <c r="B19" i="14"/>
  <c r="A19" i="14"/>
  <c r="B18" i="14"/>
  <c r="A18" i="14"/>
  <c r="B17" i="14"/>
  <c r="A17" i="14"/>
  <c r="B16" i="14"/>
  <c r="A16" i="14"/>
  <c r="B15" i="14"/>
  <c r="A15" i="14"/>
  <c r="B14" i="14"/>
  <c r="A14" i="14"/>
  <c r="B13" i="14"/>
  <c r="A13" i="14"/>
  <c r="B12" i="14"/>
  <c r="A12" i="14"/>
  <c r="B11" i="14"/>
  <c r="A11" i="14"/>
  <c r="B10" i="14"/>
  <c r="A10" i="14"/>
  <c r="B9" i="14"/>
  <c r="A9" i="14"/>
  <c r="B8" i="14"/>
  <c r="A8" i="14"/>
  <c r="B7" i="14"/>
  <c r="A7" i="14"/>
  <c r="B6" i="14"/>
  <c r="A6" i="14"/>
  <c r="D19" i="13" l="1"/>
  <c r="C19" i="13"/>
  <c r="B19" i="13"/>
  <c r="A19" i="13"/>
  <c r="D18" i="13"/>
  <c r="C18" i="13"/>
  <c r="B18" i="13"/>
  <c r="A18" i="13"/>
  <c r="D17" i="13"/>
  <c r="C17" i="13"/>
  <c r="B17" i="13"/>
  <c r="A17" i="13"/>
  <c r="D16" i="13"/>
  <c r="C16" i="13"/>
  <c r="B16" i="13"/>
  <c r="A16" i="13"/>
  <c r="D15" i="13"/>
  <c r="C15" i="13"/>
  <c r="B15" i="13"/>
  <c r="A15" i="13"/>
  <c r="D14" i="13"/>
  <c r="C14" i="13"/>
  <c r="B14" i="13"/>
  <c r="A14" i="13"/>
  <c r="D13" i="13"/>
  <c r="C13" i="13"/>
  <c r="B13" i="13"/>
  <c r="A13" i="13"/>
  <c r="D12" i="13"/>
  <c r="C12" i="13"/>
  <c r="B12" i="13"/>
  <c r="A12" i="13"/>
  <c r="D11" i="13"/>
  <c r="C11" i="13"/>
  <c r="B11" i="13"/>
  <c r="A11" i="13"/>
  <c r="D10" i="13"/>
  <c r="C10" i="13"/>
  <c r="B10" i="13"/>
  <c r="A10" i="13"/>
  <c r="D9" i="13"/>
  <c r="C9" i="13"/>
  <c r="B9" i="13"/>
  <c r="A9" i="13"/>
  <c r="D8" i="13"/>
  <c r="C8" i="13"/>
  <c r="B8" i="13"/>
  <c r="A8" i="13"/>
  <c r="D7" i="13"/>
  <c r="C7" i="13"/>
  <c r="B7" i="13"/>
  <c r="A7" i="13"/>
  <c r="D6" i="13"/>
  <c r="C6" i="13"/>
  <c r="B6" i="13"/>
  <c r="A6" i="13"/>
  <c r="B204" i="12" l="1"/>
  <c r="A204" i="12"/>
  <c r="B203" i="12"/>
  <c r="A203" i="12"/>
  <c r="B202" i="12"/>
  <c r="A202" i="12"/>
  <c r="B201" i="12"/>
  <c r="A201" i="12"/>
  <c r="B200" i="12"/>
  <c r="A200" i="12"/>
  <c r="B199" i="12"/>
  <c r="A199" i="12"/>
  <c r="B198" i="12"/>
  <c r="A198" i="12"/>
  <c r="B197" i="12"/>
  <c r="A197" i="12"/>
  <c r="B196" i="12"/>
  <c r="A196" i="12"/>
  <c r="B195" i="12"/>
  <c r="A195" i="12"/>
  <c r="B194" i="12"/>
  <c r="A194" i="12"/>
  <c r="B193" i="12"/>
  <c r="A193" i="12"/>
  <c r="B192" i="12"/>
  <c r="A192" i="12"/>
  <c r="B191" i="12"/>
  <c r="A191" i="12"/>
  <c r="B190" i="12"/>
  <c r="A190" i="12"/>
  <c r="B189" i="12"/>
  <c r="A189" i="12"/>
  <c r="B188" i="12"/>
  <c r="A188" i="12"/>
  <c r="B187" i="12"/>
  <c r="A187" i="12"/>
  <c r="B186" i="12"/>
  <c r="A186" i="12"/>
  <c r="B185" i="12"/>
  <c r="A185" i="12"/>
  <c r="B184" i="12"/>
  <c r="A184" i="12"/>
  <c r="B183" i="12"/>
  <c r="A183" i="12"/>
  <c r="B182" i="12"/>
  <c r="A182" i="12"/>
  <c r="B181" i="12"/>
  <c r="A181" i="12"/>
  <c r="B180" i="12"/>
  <c r="A180" i="12"/>
  <c r="B179" i="12"/>
  <c r="A179" i="12"/>
  <c r="B178" i="12"/>
  <c r="A178" i="12"/>
  <c r="B177" i="12"/>
  <c r="A177" i="12"/>
  <c r="B176" i="12"/>
  <c r="A176" i="12"/>
  <c r="B175" i="12"/>
  <c r="A175" i="12"/>
  <c r="B174" i="12"/>
  <c r="A174" i="12"/>
  <c r="B173" i="12"/>
  <c r="A173" i="12"/>
  <c r="B172" i="12"/>
  <c r="A172" i="12"/>
  <c r="B171" i="12"/>
  <c r="A171" i="12"/>
  <c r="B170" i="12"/>
  <c r="A170" i="12"/>
  <c r="B169" i="12"/>
  <c r="A169" i="12"/>
  <c r="B168" i="12"/>
  <c r="A168" i="12"/>
  <c r="B167" i="12"/>
  <c r="A167" i="12"/>
  <c r="B166" i="12"/>
  <c r="A166" i="12"/>
  <c r="B165" i="12"/>
  <c r="A165" i="12"/>
  <c r="B164" i="12"/>
  <c r="A164" i="12"/>
  <c r="B163" i="12"/>
  <c r="A163" i="12"/>
  <c r="B162" i="12"/>
  <c r="A162" i="12"/>
  <c r="B161" i="12"/>
  <c r="A161" i="12"/>
  <c r="B160" i="12"/>
  <c r="A160" i="12"/>
  <c r="B159" i="12"/>
  <c r="A159" i="12"/>
  <c r="B158" i="12"/>
  <c r="A158" i="12"/>
  <c r="B157" i="12"/>
  <c r="A157" i="12"/>
  <c r="B156" i="12"/>
  <c r="A156" i="12"/>
  <c r="B155" i="12"/>
  <c r="A155" i="12"/>
  <c r="B154" i="12"/>
  <c r="A154" i="12"/>
  <c r="B153" i="12"/>
  <c r="A153" i="12"/>
  <c r="B152" i="12"/>
  <c r="A152" i="12"/>
  <c r="B151" i="12"/>
  <c r="A151" i="12"/>
  <c r="B150" i="12"/>
  <c r="A150" i="12"/>
  <c r="B149" i="12"/>
  <c r="A149" i="12"/>
  <c r="B148" i="12"/>
  <c r="A148" i="12"/>
  <c r="B147" i="12"/>
  <c r="A147" i="12"/>
  <c r="B146" i="12"/>
  <c r="A146" i="12"/>
  <c r="B145" i="12"/>
  <c r="A145" i="12"/>
  <c r="B144" i="12"/>
  <c r="A144" i="12"/>
  <c r="B143" i="12"/>
  <c r="A143" i="12"/>
  <c r="B142" i="12"/>
  <c r="A142" i="12"/>
  <c r="B141" i="12"/>
  <c r="A141" i="12"/>
  <c r="B140" i="12"/>
  <c r="A140" i="12"/>
  <c r="B139" i="12"/>
  <c r="A139" i="12"/>
  <c r="B138" i="12"/>
  <c r="A138" i="12"/>
  <c r="B137" i="12"/>
  <c r="A137" i="12"/>
  <c r="B136" i="12"/>
  <c r="A136" i="12"/>
  <c r="B135" i="12"/>
  <c r="A135" i="12"/>
  <c r="B134" i="12"/>
  <c r="A134" i="12"/>
  <c r="B133" i="12"/>
  <c r="A133" i="12"/>
  <c r="B132" i="12"/>
  <c r="A132" i="12"/>
  <c r="B131" i="12"/>
  <c r="A131" i="12"/>
  <c r="B130" i="12"/>
  <c r="A130" i="12"/>
  <c r="B129" i="12"/>
  <c r="A129" i="12"/>
  <c r="B128" i="12"/>
  <c r="A128" i="12"/>
  <c r="B127" i="12"/>
  <c r="A127" i="12"/>
  <c r="B126" i="12"/>
  <c r="A126" i="12"/>
  <c r="B125" i="12"/>
  <c r="A125" i="12"/>
  <c r="B124" i="12"/>
  <c r="A124" i="12"/>
  <c r="B123" i="12"/>
  <c r="A123" i="12"/>
  <c r="B122" i="12"/>
  <c r="A122" i="12"/>
  <c r="B121" i="12"/>
  <c r="A121" i="12"/>
  <c r="B120" i="12"/>
  <c r="A120" i="12"/>
  <c r="B119" i="12"/>
  <c r="A119" i="12"/>
  <c r="B118" i="12"/>
  <c r="A118" i="12"/>
  <c r="B117" i="12"/>
  <c r="A117" i="12"/>
  <c r="B116" i="12"/>
  <c r="A116" i="12"/>
  <c r="B115" i="12"/>
  <c r="A115" i="12"/>
  <c r="B114" i="12"/>
  <c r="A114" i="12"/>
  <c r="B113" i="12"/>
  <c r="A113" i="12"/>
  <c r="B112" i="12"/>
  <c r="A112" i="12"/>
  <c r="B111" i="12"/>
  <c r="A111" i="12"/>
  <c r="B110" i="12"/>
  <c r="A110" i="12"/>
  <c r="B109" i="12"/>
  <c r="A109" i="12"/>
  <c r="B108" i="12"/>
  <c r="A108" i="12"/>
  <c r="B107" i="12"/>
  <c r="A107" i="12"/>
  <c r="B106" i="12"/>
  <c r="A106" i="12"/>
  <c r="B105" i="12"/>
  <c r="A105" i="12"/>
  <c r="B104" i="12"/>
  <c r="A104" i="12"/>
  <c r="B103" i="12"/>
  <c r="A103" i="12"/>
  <c r="B102" i="12"/>
  <c r="A102" i="12"/>
  <c r="B101" i="12"/>
  <c r="A101" i="12"/>
  <c r="B100" i="12"/>
  <c r="A100" i="12"/>
  <c r="B99" i="12"/>
  <c r="A99" i="12"/>
  <c r="B98" i="12"/>
  <c r="A98" i="12"/>
  <c r="B97" i="12"/>
  <c r="A97" i="12"/>
  <c r="B96" i="12"/>
  <c r="A96" i="12"/>
  <c r="B95" i="12"/>
  <c r="A95" i="12"/>
  <c r="B94" i="12"/>
  <c r="A94" i="12"/>
  <c r="B93" i="12"/>
  <c r="A93" i="12"/>
  <c r="B92" i="12"/>
  <c r="A92" i="12"/>
  <c r="B91" i="12"/>
  <c r="A91" i="12"/>
  <c r="B90" i="12"/>
  <c r="A90" i="12"/>
  <c r="B89" i="12"/>
  <c r="A89" i="12"/>
  <c r="B88" i="12"/>
  <c r="A88" i="12"/>
  <c r="B87" i="12"/>
  <c r="A87" i="12"/>
  <c r="B86" i="12"/>
  <c r="A86" i="12"/>
  <c r="B85" i="12"/>
  <c r="A85" i="12"/>
  <c r="B84" i="12"/>
  <c r="A84" i="12"/>
  <c r="B83" i="12"/>
  <c r="A83" i="12"/>
  <c r="B82" i="12"/>
  <c r="A82" i="12"/>
  <c r="B81" i="12"/>
  <c r="A81" i="12"/>
  <c r="B80" i="12"/>
  <c r="A80" i="12"/>
  <c r="B79" i="12"/>
  <c r="A79" i="12"/>
  <c r="B78" i="12"/>
  <c r="A78" i="12"/>
  <c r="B77" i="12"/>
  <c r="A77" i="12"/>
  <c r="B76" i="12"/>
  <c r="A76" i="12"/>
  <c r="B75" i="12"/>
  <c r="A75" i="12"/>
  <c r="B74" i="12"/>
  <c r="A74" i="12"/>
  <c r="B73" i="12"/>
  <c r="A73" i="12"/>
  <c r="B72" i="12"/>
  <c r="A72" i="12"/>
  <c r="B71" i="12"/>
  <c r="A71" i="12"/>
  <c r="B70" i="12"/>
  <c r="A70" i="12"/>
  <c r="B69" i="12"/>
  <c r="A69" i="12"/>
  <c r="B68" i="12"/>
  <c r="A68" i="12"/>
  <c r="B67" i="12"/>
  <c r="A67" i="12"/>
  <c r="B66" i="12"/>
  <c r="A66" i="12"/>
  <c r="B65" i="12"/>
  <c r="A65" i="12"/>
  <c r="B64" i="12"/>
  <c r="A64" i="12"/>
  <c r="B63" i="12"/>
  <c r="A63" i="12"/>
  <c r="B62" i="12"/>
  <c r="A62" i="12"/>
  <c r="B61" i="12"/>
  <c r="A61" i="12"/>
  <c r="B60" i="12"/>
  <c r="A60" i="12"/>
  <c r="B59" i="12"/>
  <c r="A59" i="12"/>
  <c r="B58" i="12"/>
  <c r="A58" i="12"/>
  <c r="B57" i="12"/>
  <c r="A57" i="12"/>
  <c r="B56" i="12"/>
  <c r="A56" i="12"/>
  <c r="B55" i="12"/>
  <c r="A55" i="12"/>
  <c r="B54" i="12"/>
  <c r="A54" i="12"/>
  <c r="B53" i="12"/>
  <c r="A53" i="12"/>
  <c r="B52" i="12"/>
  <c r="A52" i="12"/>
  <c r="B51" i="12"/>
  <c r="A51" i="12"/>
  <c r="B50" i="12"/>
  <c r="A50" i="12"/>
  <c r="B49" i="12"/>
  <c r="A49" i="12"/>
  <c r="B48" i="12"/>
  <c r="A48" i="12"/>
  <c r="B47" i="12"/>
  <c r="A47" i="12"/>
  <c r="B46" i="12"/>
  <c r="A46" i="12"/>
  <c r="B45" i="12"/>
  <c r="A45" i="12"/>
  <c r="B44" i="12"/>
  <c r="A44" i="12"/>
  <c r="B43" i="12"/>
  <c r="A43" i="12"/>
  <c r="B42" i="12"/>
  <c r="A42" i="12"/>
  <c r="B41" i="12"/>
  <c r="A41" i="12"/>
  <c r="B40" i="12"/>
  <c r="A40" i="12"/>
  <c r="B39" i="12"/>
  <c r="A39" i="12"/>
  <c r="B38" i="12"/>
  <c r="A38" i="12"/>
  <c r="B37" i="12"/>
  <c r="A37" i="12"/>
  <c r="B36" i="12"/>
  <c r="A36" i="12"/>
  <c r="B35" i="12"/>
  <c r="A35" i="12"/>
  <c r="B34" i="12"/>
  <c r="A34" i="12"/>
  <c r="B33" i="12"/>
  <c r="A33" i="12"/>
  <c r="B32" i="12"/>
  <c r="A32" i="12"/>
  <c r="B31" i="12"/>
  <c r="A31" i="12"/>
  <c r="B30" i="12"/>
  <c r="A30" i="12"/>
  <c r="B29" i="12"/>
  <c r="A29" i="12"/>
  <c r="B28" i="12"/>
  <c r="A28" i="12"/>
  <c r="B27" i="12"/>
  <c r="A27" i="12"/>
  <c r="B26" i="12"/>
  <c r="A26" i="12"/>
  <c r="B25" i="12"/>
  <c r="A25" i="12"/>
  <c r="B24" i="12"/>
  <c r="A24" i="12"/>
  <c r="B23" i="12"/>
  <c r="A23" i="12"/>
  <c r="B22" i="12"/>
  <c r="A22" i="12"/>
  <c r="B21" i="12"/>
  <c r="A21" i="12"/>
  <c r="B20" i="12"/>
  <c r="A20" i="12"/>
  <c r="B19" i="12"/>
  <c r="A19" i="12"/>
  <c r="B18" i="12"/>
  <c r="A18" i="12"/>
  <c r="B17" i="12"/>
  <c r="A17" i="12"/>
  <c r="B16" i="12"/>
  <c r="A16" i="12"/>
  <c r="B15" i="12"/>
  <c r="A15" i="12"/>
  <c r="B14" i="12"/>
  <c r="A14" i="12"/>
  <c r="B13" i="12"/>
  <c r="A13" i="12"/>
  <c r="B12" i="12"/>
  <c r="A12" i="12"/>
  <c r="B11" i="12"/>
  <c r="A11" i="12"/>
  <c r="B10" i="12"/>
  <c r="A10" i="12"/>
  <c r="B9" i="12"/>
  <c r="A9" i="12"/>
  <c r="B8" i="12"/>
  <c r="A8" i="12"/>
  <c r="B7" i="12"/>
  <c r="A7" i="12"/>
  <c r="B6" i="12"/>
  <c r="A6" i="12"/>
  <c r="E204" i="11" l="1"/>
  <c r="C204" i="11"/>
  <c r="B204" i="11"/>
  <c r="A204" i="11"/>
  <c r="D203" i="11"/>
  <c r="B203" i="11"/>
  <c r="A203" i="11"/>
  <c r="D202" i="11"/>
  <c r="B202" i="11"/>
  <c r="A202" i="11"/>
  <c r="D201" i="11"/>
  <c r="B201" i="11"/>
  <c r="A201" i="11"/>
  <c r="D200" i="11"/>
  <c r="B200" i="11"/>
  <c r="A200" i="11"/>
  <c r="D199" i="11"/>
  <c r="B199" i="11"/>
  <c r="A199" i="11"/>
  <c r="D198" i="11"/>
  <c r="B198" i="11"/>
  <c r="A198" i="11"/>
  <c r="D197" i="11"/>
  <c r="B197" i="11"/>
  <c r="A197" i="11"/>
  <c r="D196" i="11"/>
  <c r="B196" i="11"/>
  <c r="A196" i="11"/>
  <c r="D195" i="11"/>
  <c r="B195" i="11"/>
  <c r="A195" i="11"/>
  <c r="D194" i="11"/>
  <c r="B194" i="11"/>
  <c r="A194" i="11"/>
  <c r="D193" i="11"/>
  <c r="B193" i="11"/>
  <c r="A193" i="11"/>
  <c r="D192" i="11"/>
  <c r="B192" i="11"/>
  <c r="A192" i="11"/>
  <c r="D191" i="11"/>
  <c r="B191" i="11"/>
  <c r="A191" i="11"/>
  <c r="D190" i="11"/>
  <c r="B190" i="11"/>
  <c r="A190" i="11"/>
  <c r="D189" i="11"/>
  <c r="B189" i="11"/>
  <c r="A189" i="11"/>
  <c r="D188" i="11"/>
  <c r="B188" i="11"/>
  <c r="A188" i="11"/>
  <c r="D187" i="11"/>
  <c r="B187" i="11"/>
  <c r="A187" i="11"/>
  <c r="D186" i="11"/>
  <c r="B186" i="11"/>
  <c r="A186" i="11"/>
  <c r="D185" i="11"/>
  <c r="B185" i="11"/>
  <c r="A185" i="11"/>
  <c r="D184" i="11"/>
  <c r="B184" i="11"/>
  <c r="A184" i="11"/>
  <c r="D183" i="11"/>
  <c r="B183" i="11"/>
  <c r="A183" i="11"/>
  <c r="D182" i="11"/>
  <c r="B182" i="11"/>
  <c r="A182" i="11"/>
  <c r="D181" i="11"/>
  <c r="B181" i="11"/>
  <c r="A181" i="11"/>
  <c r="D180" i="11"/>
  <c r="B180" i="11"/>
  <c r="A180" i="11"/>
  <c r="D179" i="11"/>
  <c r="B179" i="11"/>
  <c r="A179" i="11"/>
  <c r="D178" i="11"/>
  <c r="B178" i="11"/>
  <c r="A178" i="11"/>
  <c r="D177" i="11"/>
  <c r="B177" i="11"/>
  <c r="A177" i="11"/>
  <c r="D176" i="11"/>
  <c r="B176" i="11"/>
  <c r="A176" i="11"/>
  <c r="D175" i="11"/>
  <c r="B175" i="11"/>
  <c r="A175" i="11"/>
  <c r="D174" i="11"/>
  <c r="B174" i="11"/>
  <c r="A174" i="11"/>
  <c r="D173" i="11"/>
  <c r="B173" i="11"/>
  <c r="A173" i="11"/>
  <c r="D172" i="11"/>
  <c r="B172" i="11"/>
  <c r="A172" i="11"/>
  <c r="D171" i="11"/>
  <c r="B171" i="11"/>
  <c r="A171" i="11"/>
  <c r="D170" i="11"/>
  <c r="B170" i="11"/>
  <c r="A170" i="11"/>
  <c r="D169" i="11"/>
  <c r="B169" i="11"/>
  <c r="A169" i="11"/>
  <c r="D168" i="11"/>
  <c r="B168" i="11"/>
  <c r="A168" i="11"/>
  <c r="D167" i="11"/>
  <c r="B167" i="11"/>
  <c r="A167" i="11"/>
  <c r="D166" i="11"/>
  <c r="B166" i="11"/>
  <c r="A166" i="11"/>
  <c r="D165" i="11"/>
  <c r="B165" i="11"/>
  <c r="A165" i="11"/>
  <c r="D164" i="11"/>
  <c r="B164" i="11"/>
  <c r="A164" i="11"/>
  <c r="D163" i="11"/>
  <c r="B163" i="11"/>
  <c r="A163" i="11"/>
  <c r="D162" i="11"/>
  <c r="B162" i="11"/>
  <c r="A162" i="11"/>
  <c r="D161" i="11"/>
  <c r="B161" i="11"/>
  <c r="A161" i="11"/>
  <c r="D160" i="11"/>
  <c r="B160" i="11"/>
  <c r="A160" i="11"/>
  <c r="D159" i="11"/>
  <c r="B159" i="11"/>
  <c r="A159" i="11"/>
  <c r="D158" i="11"/>
  <c r="B158" i="11"/>
  <c r="A158" i="11"/>
  <c r="D157" i="11"/>
  <c r="B157" i="11"/>
  <c r="A157" i="11"/>
  <c r="D156" i="11"/>
  <c r="B156" i="11"/>
  <c r="A156" i="11"/>
  <c r="D155" i="11"/>
  <c r="B155" i="11"/>
  <c r="A155" i="11"/>
  <c r="D154" i="11"/>
  <c r="B154" i="11"/>
  <c r="A154" i="11"/>
  <c r="D153" i="11"/>
  <c r="B153" i="11"/>
  <c r="A153" i="11"/>
  <c r="D152" i="11"/>
  <c r="B152" i="11"/>
  <c r="A152" i="11"/>
  <c r="D151" i="11"/>
  <c r="B151" i="11"/>
  <c r="A151" i="11"/>
  <c r="D150" i="11"/>
  <c r="B150" i="11"/>
  <c r="A150" i="11"/>
  <c r="D149" i="11"/>
  <c r="B149" i="11"/>
  <c r="A149" i="11"/>
  <c r="D148" i="11"/>
  <c r="B148" i="11"/>
  <c r="A148" i="11"/>
  <c r="D147" i="11"/>
  <c r="B147" i="11"/>
  <c r="A147" i="11"/>
  <c r="D146" i="11"/>
  <c r="B146" i="11"/>
  <c r="A146" i="11"/>
  <c r="D145" i="11"/>
  <c r="B145" i="11"/>
  <c r="A145" i="11"/>
  <c r="D144" i="11"/>
  <c r="B144" i="11"/>
  <c r="A144" i="11"/>
  <c r="D143" i="11"/>
  <c r="B143" i="11"/>
  <c r="A143" i="11"/>
  <c r="D142" i="11"/>
  <c r="B142" i="11"/>
  <c r="A142" i="11"/>
  <c r="D141" i="11"/>
  <c r="B141" i="11"/>
  <c r="A141" i="11"/>
  <c r="D140" i="11"/>
  <c r="B140" i="11"/>
  <c r="A140" i="11"/>
  <c r="D139" i="11"/>
  <c r="B139" i="11"/>
  <c r="A139" i="11"/>
  <c r="D138" i="11"/>
  <c r="B138" i="11"/>
  <c r="A138" i="11"/>
  <c r="D137" i="11"/>
  <c r="B137" i="11"/>
  <c r="A137" i="11"/>
  <c r="D136" i="11"/>
  <c r="B136" i="11"/>
  <c r="A136" i="11"/>
  <c r="D135" i="11"/>
  <c r="B135" i="11"/>
  <c r="A135" i="11"/>
  <c r="D134" i="11"/>
  <c r="B134" i="11"/>
  <c r="A134" i="11"/>
  <c r="D133" i="11"/>
  <c r="B133" i="11"/>
  <c r="A133" i="11"/>
  <c r="D132" i="11"/>
  <c r="B132" i="11"/>
  <c r="A132" i="11"/>
  <c r="D131" i="11"/>
  <c r="B131" i="11"/>
  <c r="A131" i="11"/>
  <c r="D130" i="11"/>
  <c r="B130" i="11"/>
  <c r="A130" i="11"/>
  <c r="D129" i="11"/>
  <c r="B129" i="11"/>
  <c r="A129" i="11"/>
  <c r="D128" i="11"/>
  <c r="B128" i="11"/>
  <c r="A128" i="11"/>
  <c r="D127" i="11"/>
  <c r="B127" i="11"/>
  <c r="A127" i="11"/>
  <c r="D126" i="11"/>
  <c r="B126" i="11"/>
  <c r="A126" i="11"/>
  <c r="D125" i="11"/>
  <c r="B125" i="11"/>
  <c r="A125" i="11"/>
  <c r="D124" i="11"/>
  <c r="B124" i="11"/>
  <c r="A124" i="11"/>
  <c r="D123" i="11"/>
  <c r="B123" i="11"/>
  <c r="A123" i="11"/>
  <c r="D122" i="11"/>
  <c r="B122" i="11"/>
  <c r="A122" i="11"/>
  <c r="D121" i="11"/>
  <c r="B121" i="11"/>
  <c r="A121" i="11"/>
  <c r="D120" i="11"/>
  <c r="B120" i="11"/>
  <c r="A120" i="11"/>
  <c r="D119" i="11"/>
  <c r="B119" i="11"/>
  <c r="A119" i="11"/>
  <c r="D118" i="11"/>
  <c r="B118" i="11"/>
  <c r="A118" i="11"/>
  <c r="D117" i="11"/>
  <c r="B117" i="11"/>
  <c r="A117" i="11"/>
  <c r="D116" i="11"/>
  <c r="B116" i="11"/>
  <c r="A116" i="11"/>
  <c r="D115" i="11"/>
  <c r="B115" i="11"/>
  <c r="A115" i="11"/>
  <c r="D114" i="11"/>
  <c r="B114" i="11"/>
  <c r="A114" i="11"/>
  <c r="D113" i="11"/>
  <c r="B113" i="11"/>
  <c r="A113" i="11"/>
  <c r="D112" i="11"/>
  <c r="B112" i="11"/>
  <c r="A112" i="11"/>
  <c r="D111" i="11"/>
  <c r="B111" i="11"/>
  <c r="A111" i="11"/>
  <c r="D110" i="11"/>
  <c r="B110" i="11"/>
  <c r="A110" i="11"/>
  <c r="D109" i="11"/>
  <c r="B109" i="11"/>
  <c r="A109" i="11"/>
  <c r="D108" i="11"/>
  <c r="B108" i="11"/>
  <c r="A108" i="11"/>
  <c r="D107" i="11"/>
  <c r="B107" i="11"/>
  <c r="A107" i="11"/>
  <c r="D106" i="11"/>
  <c r="B106" i="11"/>
  <c r="A106" i="11"/>
  <c r="D105" i="11"/>
  <c r="B105" i="11"/>
  <c r="A105" i="11"/>
  <c r="D104" i="11"/>
  <c r="B104" i="11"/>
  <c r="A104" i="11"/>
  <c r="D103" i="11"/>
  <c r="B103" i="11"/>
  <c r="A103" i="11"/>
  <c r="D102" i="11"/>
  <c r="B102" i="11"/>
  <c r="A102" i="11"/>
  <c r="D101" i="11"/>
  <c r="B101" i="11"/>
  <c r="A101" i="11"/>
  <c r="D100" i="11"/>
  <c r="B100" i="11"/>
  <c r="A100" i="11"/>
  <c r="D99" i="11"/>
  <c r="B99" i="11"/>
  <c r="A99" i="11"/>
  <c r="D98" i="11"/>
  <c r="B98" i="11"/>
  <c r="A98" i="11"/>
  <c r="D97" i="11"/>
  <c r="B97" i="11"/>
  <c r="A97" i="11"/>
  <c r="D96" i="11"/>
  <c r="B96" i="11"/>
  <c r="A96" i="11"/>
  <c r="D95" i="11"/>
  <c r="B95" i="11"/>
  <c r="A95" i="11"/>
  <c r="D94" i="11"/>
  <c r="B94" i="11"/>
  <c r="A94" i="11"/>
  <c r="D93" i="11"/>
  <c r="B93" i="11"/>
  <c r="A93" i="11"/>
  <c r="D92" i="11"/>
  <c r="B92" i="11"/>
  <c r="A92" i="11"/>
  <c r="D91" i="11"/>
  <c r="B91" i="11"/>
  <c r="A91" i="11"/>
  <c r="D90" i="11"/>
  <c r="B90" i="11"/>
  <c r="A90" i="11"/>
  <c r="D89" i="11"/>
  <c r="B89" i="11"/>
  <c r="A89" i="11"/>
  <c r="D88" i="11"/>
  <c r="B88" i="11"/>
  <c r="A88" i="11"/>
  <c r="D87" i="11"/>
  <c r="B87" i="11"/>
  <c r="A87" i="11"/>
  <c r="D86" i="11"/>
  <c r="B86" i="11"/>
  <c r="A86" i="11"/>
  <c r="D85" i="11"/>
  <c r="B85" i="11"/>
  <c r="A85" i="11"/>
  <c r="D84" i="11"/>
  <c r="B84" i="11"/>
  <c r="A84" i="11"/>
  <c r="D83" i="11"/>
  <c r="B83" i="11"/>
  <c r="A83" i="11"/>
  <c r="D82" i="11"/>
  <c r="B82" i="11"/>
  <c r="A82" i="11"/>
  <c r="D81" i="11"/>
  <c r="B81" i="11"/>
  <c r="A81" i="11"/>
  <c r="D80" i="11"/>
  <c r="B80" i="11"/>
  <c r="A80" i="11"/>
  <c r="D79" i="11"/>
  <c r="B79" i="11"/>
  <c r="A79" i="11"/>
  <c r="D78" i="11"/>
  <c r="B78" i="11"/>
  <c r="A78" i="11"/>
  <c r="D77" i="11"/>
  <c r="B77" i="11"/>
  <c r="A77" i="11"/>
  <c r="D76" i="11"/>
  <c r="B76" i="11"/>
  <c r="A76" i="11"/>
  <c r="D75" i="11"/>
  <c r="B75" i="11"/>
  <c r="A75" i="11"/>
  <c r="D74" i="11"/>
  <c r="B74" i="11"/>
  <c r="A74" i="11"/>
  <c r="D73" i="11"/>
  <c r="B73" i="11"/>
  <c r="A73" i="11"/>
  <c r="D72" i="11"/>
  <c r="B72" i="11"/>
  <c r="A72" i="11"/>
  <c r="D71" i="11"/>
  <c r="B71" i="11"/>
  <c r="A71" i="11"/>
  <c r="D70" i="11"/>
  <c r="B70" i="11"/>
  <c r="A70" i="11"/>
  <c r="D69" i="11"/>
  <c r="B69" i="11"/>
  <c r="A69" i="11"/>
  <c r="D68" i="11"/>
  <c r="B68" i="11"/>
  <c r="A68" i="11"/>
  <c r="D67" i="11"/>
  <c r="B67" i="11"/>
  <c r="A67" i="11"/>
  <c r="D66" i="11"/>
  <c r="B66" i="11"/>
  <c r="A66" i="11"/>
  <c r="D65" i="11"/>
  <c r="B65" i="11"/>
  <c r="A65" i="11"/>
  <c r="D64" i="11"/>
  <c r="B64" i="11"/>
  <c r="A64" i="11"/>
  <c r="D63" i="11"/>
  <c r="B63" i="11"/>
  <c r="A63" i="11"/>
  <c r="D62" i="11"/>
  <c r="B62" i="11"/>
  <c r="A62" i="11"/>
  <c r="D61" i="11"/>
  <c r="B61" i="11"/>
  <c r="A61" i="11"/>
  <c r="D60" i="11"/>
  <c r="B60" i="11"/>
  <c r="A60" i="11"/>
  <c r="D59" i="11"/>
  <c r="B59" i="11"/>
  <c r="A59" i="11"/>
  <c r="D58" i="11"/>
  <c r="B58" i="11"/>
  <c r="A58" i="11"/>
  <c r="D57" i="11"/>
  <c r="B57" i="11"/>
  <c r="A57" i="11"/>
  <c r="D56" i="11"/>
  <c r="B56" i="11"/>
  <c r="A56" i="11"/>
  <c r="D55" i="11"/>
  <c r="B55" i="11"/>
  <c r="A55" i="11"/>
  <c r="D54" i="11"/>
  <c r="B54" i="11"/>
  <c r="A54" i="11"/>
  <c r="D53" i="11"/>
  <c r="B53" i="11"/>
  <c r="A53" i="11"/>
  <c r="D52" i="11"/>
  <c r="B52" i="11"/>
  <c r="A52" i="11"/>
  <c r="D51" i="11"/>
  <c r="B51" i="11"/>
  <c r="A51" i="11"/>
  <c r="D50" i="11"/>
  <c r="B50" i="11"/>
  <c r="A50" i="11"/>
  <c r="D49" i="11"/>
  <c r="B49" i="11"/>
  <c r="A49" i="11"/>
  <c r="D48" i="11"/>
  <c r="B48" i="11"/>
  <c r="A48" i="11"/>
  <c r="D47" i="11"/>
  <c r="B47" i="11"/>
  <c r="A47" i="11"/>
  <c r="D46" i="11"/>
  <c r="B46" i="11"/>
  <c r="A46" i="11"/>
  <c r="D45" i="11"/>
  <c r="B45" i="11"/>
  <c r="A45" i="11"/>
  <c r="D44" i="11"/>
  <c r="B44" i="11"/>
  <c r="A44" i="11"/>
  <c r="D43" i="11"/>
  <c r="B43" i="11"/>
  <c r="A43" i="11"/>
  <c r="D42" i="11"/>
  <c r="B42" i="11"/>
  <c r="A42" i="11"/>
  <c r="D41" i="11"/>
  <c r="B41" i="11"/>
  <c r="A41" i="11"/>
  <c r="D40" i="11"/>
  <c r="B40" i="11"/>
  <c r="A40" i="11"/>
  <c r="D39" i="11"/>
  <c r="B39" i="11"/>
  <c r="A39" i="11"/>
  <c r="D38" i="11"/>
  <c r="B38" i="11"/>
  <c r="A38" i="11"/>
  <c r="D37" i="11"/>
  <c r="B37" i="11"/>
  <c r="A37" i="11"/>
  <c r="D36" i="11"/>
  <c r="B36" i="11"/>
  <c r="A36" i="11"/>
  <c r="D35" i="11"/>
  <c r="B35" i="11"/>
  <c r="A35" i="11"/>
  <c r="D34" i="11"/>
  <c r="B34" i="11"/>
  <c r="A34" i="11"/>
  <c r="D33" i="11"/>
  <c r="B33" i="11"/>
  <c r="A33" i="11"/>
  <c r="D32" i="11"/>
  <c r="B32" i="11"/>
  <c r="A32" i="11"/>
  <c r="D31" i="11"/>
  <c r="B31" i="11"/>
  <c r="A31" i="11"/>
  <c r="D30" i="11"/>
  <c r="B30" i="11"/>
  <c r="A30" i="11"/>
  <c r="D29" i="11"/>
  <c r="B29" i="11"/>
  <c r="A29" i="11"/>
  <c r="D28" i="11"/>
  <c r="B28" i="11"/>
  <c r="A28" i="11"/>
  <c r="D27" i="11"/>
  <c r="B27" i="11"/>
  <c r="A27" i="11"/>
  <c r="D26" i="11"/>
  <c r="B26" i="11"/>
  <c r="A26" i="11"/>
  <c r="D25" i="11"/>
  <c r="B25" i="11"/>
  <c r="A25" i="11"/>
  <c r="D24" i="11"/>
  <c r="B24" i="11"/>
  <c r="A24" i="11"/>
  <c r="D23" i="11"/>
  <c r="B23" i="11"/>
  <c r="A23" i="11"/>
  <c r="D22" i="11"/>
  <c r="B22" i="11"/>
  <c r="A22" i="11"/>
  <c r="D21" i="11"/>
  <c r="B21" i="11"/>
  <c r="A21" i="11"/>
  <c r="D20" i="11"/>
  <c r="B20" i="11"/>
  <c r="A20" i="11"/>
  <c r="D19" i="11"/>
  <c r="B19" i="11"/>
  <c r="A19" i="11"/>
  <c r="D18" i="11"/>
  <c r="B18" i="11"/>
  <c r="A18" i="11"/>
  <c r="D17" i="11"/>
  <c r="B17" i="11"/>
  <c r="A17" i="11"/>
  <c r="D16" i="11"/>
  <c r="B16" i="11"/>
  <c r="A16" i="11"/>
  <c r="D15" i="11"/>
  <c r="B15" i="11"/>
  <c r="A15" i="11"/>
  <c r="D14" i="11"/>
  <c r="B14" i="11"/>
  <c r="A14" i="11"/>
  <c r="D13" i="11"/>
  <c r="B13" i="11"/>
  <c r="A13" i="11"/>
  <c r="D12" i="11"/>
  <c r="B12" i="11"/>
  <c r="A12" i="11"/>
  <c r="D11" i="11"/>
  <c r="B11" i="11"/>
  <c r="A11" i="11"/>
  <c r="D10" i="11"/>
  <c r="B10" i="11"/>
  <c r="A10" i="11"/>
  <c r="D9" i="11"/>
  <c r="B9" i="11"/>
  <c r="A9" i="11"/>
  <c r="D8" i="11"/>
  <c r="B8" i="11"/>
  <c r="A8" i="11"/>
  <c r="D7" i="11"/>
  <c r="B7" i="11"/>
  <c r="A7" i="11"/>
  <c r="B82" i="10" l="1"/>
  <c r="A82" i="10"/>
  <c r="B81" i="10"/>
  <c r="A81" i="10"/>
  <c r="B80" i="10"/>
  <c r="A80" i="10"/>
  <c r="B79" i="10"/>
  <c r="A79" i="10"/>
  <c r="B78" i="10"/>
  <c r="A78" i="10"/>
  <c r="B77" i="10"/>
  <c r="A77" i="10"/>
  <c r="B76" i="10"/>
  <c r="A76" i="10"/>
  <c r="B75" i="10"/>
  <c r="A75" i="10"/>
  <c r="B74" i="10"/>
  <c r="A74" i="10"/>
  <c r="B73" i="10"/>
  <c r="A73" i="10"/>
  <c r="B72" i="10"/>
  <c r="A72" i="10"/>
  <c r="B71" i="10"/>
  <c r="A71" i="10"/>
  <c r="B70" i="10"/>
  <c r="A70" i="10"/>
  <c r="B69" i="10"/>
  <c r="A69" i="10"/>
  <c r="B68" i="10"/>
  <c r="A68" i="10"/>
  <c r="B67" i="10"/>
  <c r="A67" i="10"/>
  <c r="B66" i="10"/>
  <c r="A66" i="10"/>
  <c r="B65" i="10"/>
  <c r="A65" i="10"/>
  <c r="B64" i="10"/>
  <c r="A64" i="10"/>
  <c r="B63" i="10"/>
  <c r="A63" i="10"/>
  <c r="B62" i="10"/>
  <c r="A62" i="10"/>
  <c r="B61" i="10"/>
  <c r="A61" i="10"/>
  <c r="B60" i="10"/>
  <c r="A60" i="10"/>
  <c r="B59" i="10"/>
  <c r="A59" i="10"/>
  <c r="B58" i="10"/>
  <c r="A58" i="10"/>
  <c r="B57" i="10"/>
  <c r="A57" i="10"/>
  <c r="B56" i="10"/>
  <c r="A56" i="10"/>
  <c r="B55" i="10"/>
  <c r="A55" i="10"/>
  <c r="B54" i="10"/>
  <c r="A54" i="10"/>
  <c r="B53" i="10"/>
  <c r="A53" i="10"/>
  <c r="B52" i="10"/>
  <c r="A52" i="10"/>
  <c r="B51" i="10"/>
  <c r="A51" i="10"/>
  <c r="B50" i="10"/>
  <c r="A50" i="10"/>
  <c r="B49" i="10"/>
  <c r="A49" i="10"/>
  <c r="B48" i="10"/>
  <c r="A48" i="10"/>
  <c r="B47" i="10"/>
  <c r="A47" i="10"/>
  <c r="B46" i="10"/>
  <c r="A46" i="10"/>
  <c r="B45" i="10"/>
  <c r="A45" i="10"/>
  <c r="B44" i="10"/>
  <c r="A44" i="10"/>
  <c r="B43" i="10"/>
  <c r="A43" i="10"/>
  <c r="B42" i="10"/>
  <c r="A42" i="10"/>
  <c r="B41" i="10"/>
  <c r="A41" i="10"/>
  <c r="B40" i="10"/>
  <c r="A40" i="10"/>
  <c r="B39" i="10"/>
  <c r="A39" i="10"/>
  <c r="B38" i="10"/>
  <c r="A38" i="10"/>
  <c r="B37" i="10"/>
  <c r="A37" i="10"/>
  <c r="B36" i="10"/>
  <c r="A36" i="10"/>
  <c r="B35" i="10"/>
  <c r="A35" i="10"/>
  <c r="B34" i="10"/>
  <c r="A34" i="10"/>
  <c r="B33" i="10"/>
  <c r="A33" i="10"/>
  <c r="B32" i="10"/>
  <c r="A32" i="10"/>
  <c r="B31" i="10"/>
  <c r="A31" i="10"/>
  <c r="B30" i="10"/>
  <c r="A30" i="10"/>
  <c r="B29" i="10"/>
  <c r="A29" i="10"/>
  <c r="B28" i="10"/>
  <c r="A28" i="10"/>
  <c r="B27" i="10"/>
  <c r="A27" i="10"/>
  <c r="B26" i="10"/>
  <c r="A26" i="10"/>
  <c r="B25" i="10"/>
  <c r="A25" i="10"/>
  <c r="B24" i="10"/>
  <c r="A24" i="10"/>
  <c r="B23" i="10"/>
  <c r="A23" i="10"/>
  <c r="B22" i="10"/>
  <c r="A22" i="10"/>
  <c r="B21" i="10"/>
  <c r="A21" i="10"/>
  <c r="B20" i="10"/>
  <c r="A20" i="10"/>
  <c r="B19" i="10"/>
  <c r="A19" i="10"/>
  <c r="B18" i="10"/>
  <c r="A18" i="10"/>
  <c r="B17" i="10"/>
  <c r="A17" i="10"/>
  <c r="B16" i="10"/>
  <c r="A16" i="10"/>
  <c r="B15" i="10"/>
  <c r="A15" i="10"/>
  <c r="B14" i="10"/>
  <c r="A14" i="10"/>
  <c r="B13" i="10"/>
  <c r="A13" i="10"/>
  <c r="B12" i="10"/>
  <c r="A12" i="10"/>
  <c r="B11" i="10"/>
  <c r="A11" i="10"/>
  <c r="B10" i="10"/>
  <c r="A10" i="10"/>
  <c r="B9" i="10"/>
  <c r="A9" i="10"/>
  <c r="B8" i="10"/>
  <c r="A8" i="10"/>
  <c r="B7" i="10"/>
  <c r="A7" i="10"/>
  <c r="B6" i="10"/>
  <c r="A6" i="10"/>
  <c r="D83" i="9" l="1"/>
  <c r="C83" i="9"/>
  <c r="E82" i="9"/>
  <c r="C82" i="9"/>
  <c r="B82" i="9"/>
  <c r="E81" i="9"/>
  <c r="C81" i="9"/>
  <c r="B81" i="9"/>
  <c r="E80" i="9"/>
  <c r="C80" i="9"/>
  <c r="B80" i="9"/>
  <c r="E79" i="9"/>
  <c r="C79" i="9"/>
  <c r="B79" i="9"/>
  <c r="E78" i="9"/>
  <c r="C78" i="9"/>
  <c r="B78" i="9"/>
  <c r="E77" i="9"/>
  <c r="C77" i="9"/>
  <c r="B77" i="9"/>
  <c r="E76" i="9"/>
  <c r="C76" i="9"/>
  <c r="B76" i="9"/>
  <c r="E75" i="9"/>
  <c r="C75" i="9"/>
  <c r="B75" i="9"/>
  <c r="E74" i="9"/>
  <c r="C74" i="9"/>
  <c r="B74" i="9"/>
  <c r="E73" i="9"/>
  <c r="C73" i="9"/>
  <c r="B73" i="9"/>
  <c r="E72" i="9"/>
  <c r="C72" i="9"/>
  <c r="B72" i="9"/>
  <c r="E71" i="9"/>
  <c r="C71" i="9"/>
  <c r="B71" i="9"/>
  <c r="E70" i="9"/>
  <c r="C70" i="9"/>
  <c r="B70" i="9"/>
  <c r="E69" i="9"/>
  <c r="C69" i="9"/>
  <c r="B69" i="9"/>
  <c r="E68" i="9"/>
  <c r="C68" i="9"/>
  <c r="B68" i="9"/>
  <c r="E67" i="9"/>
  <c r="C67" i="9"/>
  <c r="B67" i="9"/>
  <c r="E66" i="9"/>
  <c r="C66" i="9"/>
  <c r="B66" i="9"/>
  <c r="E65" i="9"/>
  <c r="C65" i="9"/>
  <c r="B65" i="9"/>
  <c r="E64" i="9"/>
  <c r="C64" i="9"/>
  <c r="B64" i="9"/>
  <c r="E63" i="9"/>
  <c r="C63" i="9"/>
  <c r="B63" i="9"/>
  <c r="E62" i="9"/>
  <c r="C62" i="9"/>
  <c r="B62" i="9"/>
  <c r="E61" i="9"/>
  <c r="C61" i="9"/>
  <c r="B61" i="9"/>
  <c r="E60" i="9"/>
  <c r="C60" i="9"/>
  <c r="B60" i="9"/>
  <c r="E59" i="9"/>
  <c r="C59" i="9"/>
  <c r="B59" i="9"/>
  <c r="E58" i="9"/>
  <c r="C58" i="9"/>
  <c r="B58" i="9"/>
  <c r="E57" i="9"/>
  <c r="C57" i="9"/>
  <c r="B57" i="9"/>
  <c r="E56" i="9"/>
  <c r="C56" i="9"/>
  <c r="B56" i="9"/>
  <c r="E55" i="9"/>
  <c r="C55" i="9"/>
  <c r="B55" i="9"/>
  <c r="E54" i="9"/>
  <c r="C54" i="9"/>
  <c r="B54" i="9"/>
  <c r="E53" i="9"/>
  <c r="C53" i="9"/>
  <c r="B53" i="9"/>
  <c r="E52" i="9"/>
  <c r="C52" i="9"/>
  <c r="B52" i="9"/>
  <c r="E51" i="9"/>
  <c r="C51" i="9"/>
  <c r="B51" i="9"/>
  <c r="E50" i="9"/>
  <c r="C50" i="9"/>
  <c r="B50" i="9"/>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C8" i="9"/>
  <c r="B8" i="9"/>
  <c r="E7" i="9"/>
  <c r="C7" i="9"/>
  <c r="B7" i="9"/>
  <c r="E6" i="9"/>
  <c r="C6" i="9"/>
  <c r="B6" i="9"/>
  <c r="D21" i="8" l="1"/>
  <c r="C21" i="8"/>
  <c r="B21" i="8"/>
  <c r="A21" i="8"/>
  <c r="D20" i="8"/>
  <c r="C20" i="8"/>
  <c r="B20" i="8"/>
  <c r="A20" i="8"/>
  <c r="D19" i="8"/>
  <c r="C19" i="8"/>
  <c r="B19" i="8"/>
  <c r="A19" i="8"/>
  <c r="D18" i="8"/>
  <c r="C18" i="8"/>
  <c r="B18" i="8"/>
  <c r="A18" i="8"/>
  <c r="D17" i="8"/>
  <c r="C17" i="8"/>
  <c r="B17" i="8"/>
  <c r="A17" i="8"/>
  <c r="D16" i="8"/>
  <c r="C16" i="8"/>
  <c r="B16" i="8"/>
  <c r="A16" i="8"/>
  <c r="D15" i="8"/>
  <c r="C15" i="8"/>
  <c r="B15" i="8"/>
  <c r="A15" i="8"/>
  <c r="D14" i="8"/>
  <c r="C14" i="8"/>
  <c r="B14" i="8"/>
  <c r="A14" i="8"/>
  <c r="D13" i="8"/>
  <c r="C13" i="8"/>
  <c r="B13" i="8"/>
  <c r="A13" i="8"/>
  <c r="D12" i="8"/>
  <c r="C12" i="8"/>
  <c r="B12" i="8"/>
  <c r="A12" i="8"/>
  <c r="D11" i="8"/>
  <c r="C11" i="8"/>
  <c r="B11" i="8"/>
  <c r="A11" i="8"/>
  <c r="D10" i="8"/>
  <c r="C10" i="8"/>
  <c r="B10" i="8"/>
  <c r="A10" i="8"/>
  <c r="D9" i="8"/>
  <c r="C9" i="8"/>
  <c r="B9" i="8"/>
  <c r="A9" i="8"/>
  <c r="D8" i="8"/>
  <c r="C8" i="8"/>
  <c r="B8" i="8"/>
  <c r="A8" i="8"/>
  <c r="D7" i="8"/>
  <c r="C7" i="8"/>
  <c r="B7" i="8"/>
  <c r="A7" i="8"/>
  <c r="D6" i="8"/>
  <c r="C6" i="8"/>
  <c r="B6" i="8"/>
  <c r="A6" i="8"/>
  <c r="B492" i="7" l="1"/>
  <c r="B491" i="7"/>
  <c r="B490" i="7"/>
  <c r="B489" i="7"/>
  <c r="B488" i="7"/>
  <c r="B487" i="7"/>
  <c r="B486" i="7"/>
  <c r="B485" i="7"/>
  <c r="B484" i="7"/>
  <c r="B483" i="7"/>
  <c r="B482" i="7"/>
  <c r="B481" i="7"/>
  <c r="B480" i="7"/>
  <c r="B479" i="7"/>
  <c r="B478" i="7"/>
  <c r="B477" i="7"/>
  <c r="B476" i="7"/>
  <c r="B475" i="7"/>
  <c r="B474" i="7"/>
  <c r="B473" i="7"/>
  <c r="B472" i="7"/>
  <c r="B471" i="7"/>
  <c r="B470" i="7"/>
  <c r="B469" i="7"/>
  <c r="B468" i="7"/>
  <c r="B467" i="7"/>
  <c r="B466" i="7"/>
  <c r="B465" i="7"/>
  <c r="B464" i="7"/>
  <c r="B463" i="7"/>
  <c r="B462" i="7"/>
  <c r="B461" i="7"/>
  <c r="B460" i="7"/>
  <c r="B459" i="7"/>
  <c r="B458" i="7"/>
  <c r="B457" i="7"/>
  <c r="B456" i="7"/>
  <c r="B455" i="7"/>
  <c r="B454" i="7"/>
  <c r="B453" i="7"/>
  <c r="B452" i="7"/>
  <c r="B451" i="7"/>
  <c r="B450" i="7"/>
  <c r="B449" i="7"/>
  <c r="B448" i="7"/>
  <c r="B447" i="7"/>
  <c r="B446" i="7"/>
  <c r="B445" i="7"/>
  <c r="B444" i="7"/>
  <c r="B443" i="7"/>
  <c r="B442" i="7"/>
  <c r="B441" i="7"/>
  <c r="B440" i="7"/>
  <c r="B439" i="7"/>
  <c r="B438" i="7"/>
  <c r="B437" i="7"/>
  <c r="B436" i="7"/>
  <c r="B435" i="7"/>
  <c r="B434" i="7"/>
  <c r="B433" i="7"/>
  <c r="B432" i="7"/>
  <c r="B431" i="7"/>
  <c r="B430" i="7"/>
  <c r="B429" i="7"/>
  <c r="B428" i="7"/>
  <c r="B427" i="7"/>
  <c r="B426" i="7"/>
  <c r="B425" i="7"/>
  <c r="B424" i="7"/>
  <c r="B423" i="7"/>
  <c r="B422" i="7"/>
  <c r="B421" i="7"/>
  <c r="B420" i="7"/>
  <c r="B419" i="7"/>
  <c r="B418" i="7"/>
  <c r="B417" i="7"/>
  <c r="B416" i="7"/>
  <c r="B415" i="7"/>
  <c r="B414" i="7"/>
  <c r="B413" i="7"/>
  <c r="B412" i="7"/>
  <c r="B411" i="7"/>
  <c r="B410" i="7"/>
  <c r="B409" i="7"/>
  <c r="B408" i="7"/>
  <c r="B407" i="7"/>
  <c r="B406" i="7"/>
  <c r="B405" i="7"/>
  <c r="B404" i="7"/>
  <c r="B403" i="7"/>
  <c r="B402" i="7"/>
  <c r="B401" i="7"/>
  <c r="B400" i="7"/>
  <c r="B399" i="7"/>
  <c r="B398" i="7"/>
  <c r="B397" i="7"/>
  <c r="B396" i="7"/>
  <c r="B395" i="7"/>
  <c r="B394" i="7"/>
  <c r="B393" i="7"/>
  <c r="B392" i="7"/>
  <c r="B391" i="7"/>
  <c r="B390" i="7"/>
  <c r="B389" i="7"/>
  <c r="B388" i="7"/>
  <c r="B387" i="7"/>
  <c r="B386" i="7"/>
  <c r="B385" i="7"/>
  <c r="B384" i="7"/>
  <c r="B383" i="7"/>
  <c r="B382" i="7"/>
  <c r="B381" i="7"/>
  <c r="B380" i="7"/>
  <c r="B379" i="7"/>
  <c r="B378" i="7"/>
  <c r="B377" i="7"/>
  <c r="B376" i="7"/>
  <c r="B375" i="7"/>
  <c r="B374" i="7"/>
  <c r="B373" i="7"/>
  <c r="B372" i="7"/>
  <c r="B371" i="7"/>
  <c r="B370" i="7"/>
  <c r="B369" i="7"/>
  <c r="B368" i="7"/>
  <c r="B367" i="7"/>
  <c r="B366" i="7"/>
  <c r="B365" i="7"/>
  <c r="B364" i="7"/>
  <c r="B363" i="7"/>
  <c r="B362" i="7"/>
  <c r="B361" i="7"/>
  <c r="B360" i="7"/>
  <c r="B359" i="7"/>
  <c r="B358" i="7"/>
  <c r="B357" i="7"/>
  <c r="B356" i="7"/>
  <c r="B355" i="7"/>
  <c r="B354" i="7"/>
  <c r="B353" i="7"/>
  <c r="B352" i="7"/>
  <c r="B351" i="7"/>
  <c r="B350" i="7"/>
  <c r="B349" i="7"/>
  <c r="B348" i="7"/>
  <c r="B347" i="7"/>
  <c r="B346" i="7"/>
  <c r="B345" i="7"/>
  <c r="B344" i="7"/>
  <c r="B343" i="7"/>
  <c r="B342" i="7"/>
  <c r="B341" i="7"/>
  <c r="B340" i="7"/>
  <c r="B339" i="7"/>
  <c r="B338" i="7"/>
  <c r="B337" i="7"/>
  <c r="B336" i="7"/>
  <c r="B335" i="7"/>
  <c r="B334" i="7"/>
  <c r="B333" i="7"/>
  <c r="B332" i="7"/>
  <c r="B331" i="7"/>
  <c r="B330" i="7"/>
  <c r="B329" i="7"/>
  <c r="B328" i="7"/>
  <c r="B327" i="7"/>
  <c r="B326" i="7"/>
  <c r="B325" i="7"/>
  <c r="B324" i="7"/>
  <c r="B323" i="7"/>
  <c r="B322" i="7"/>
  <c r="B321" i="7"/>
  <c r="B320" i="7"/>
  <c r="B319" i="7"/>
  <c r="B318" i="7"/>
  <c r="B317" i="7"/>
  <c r="B316" i="7"/>
  <c r="B315" i="7"/>
  <c r="B314" i="7"/>
  <c r="B313" i="7"/>
  <c r="B312" i="7"/>
  <c r="B311" i="7"/>
  <c r="B310" i="7"/>
  <c r="B309" i="7"/>
  <c r="B308" i="7"/>
  <c r="B307" i="7"/>
  <c r="B306" i="7"/>
  <c r="B305" i="7"/>
  <c r="B304" i="7"/>
  <c r="B303" i="7"/>
  <c r="B302" i="7"/>
  <c r="B301" i="7"/>
  <c r="B300" i="7"/>
  <c r="B299" i="7"/>
  <c r="B298" i="7"/>
  <c r="B297" i="7"/>
  <c r="B296" i="7"/>
  <c r="B295" i="7"/>
  <c r="B294" i="7"/>
  <c r="B293" i="7"/>
  <c r="B292" i="7"/>
  <c r="B291" i="7"/>
  <c r="B290" i="7"/>
  <c r="B289" i="7"/>
  <c r="B288" i="7"/>
  <c r="B287" i="7"/>
  <c r="B286" i="7"/>
  <c r="B285" i="7"/>
  <c r="B284" i="7"/>
  <c r="B283" i="7"/>
  <c r="B282" i="7"/>
  <c r="B281" i="7"/>
  <c r="B280" i="7"/>
  <c r="B279" i="7"/>
  <c r="B278" i="7"/>
  <c r="B277" i="7"/>
  <c r="B276" i="7"/>
  <c r="B275" i="7"/>
  <c r="B274" i="7"/>
  <c r="B273" i="7"/>
  <c r="B272" i="7"/>
  <c r="B271" i="7"/>
  <c r="B270" i="7"/>
  <c r="B269" i="7"/>
  <c r="B268" i="7"/>
  <c r="B267" i="7"/>
  <c r="B266" i="7"/>
  <c r="B265" i="7"/>
  <c r="B264" i="7"/>
  <c r="B263" i="7"/>
  <c r="B262" i="7"/>
  <c r="B261" i="7"/>
  <c r="B260" i="7"/>
  <c r="B259" i="7"/>
  <c r="B258" i="7"/>
  <c r="B257" i="7"/>
  <c r="B256" i="7"/>
  <c r="B255" i="7"/>
  <c r="B254" i="7"/>
  <c r="B253" i="7"/>
  <c r="B252" i="7"/>
  <c r="B251" i="7"/>
  <c r="B250" i="7"/>
  <c r="B249" i="7"/>
  <c r="B248" i="7"/>
  <c r="B247" i="7"/>
  <c r="B246" i="7"/>
  <c r="B245" i="7"/>
  <c r="B244" i="7"/>
  <c r="B243" i="7"/>
  <c r="B242" i="7"/>
  <c r="B241" i="7"/>
  <c r="B240" i="7"/>
  <c r="B239" i="7"/>
  <c r="B238" i="7"/>
  <c r="B237" i="7"/>
  <c r="B236" i="7"/>
  <c r="B235" i="7"/>
  <c r="B234" i="7"/>
  <c r="B233" i="7"/>
  <c r="B232" i="7"/>
  <c r="B231" i="7"/>
  <c r="B230" i="7"/>
  <c r="B229" i="7"/>
  <c r="B228" i="7"/>
  <c r="B227" i="7"/>
  <c r="B226" i="7"/>
  <c r="B225" i="7"/>
  <c r="B224" i="7"/>
  <c r="B223" i="7"/>
  <c r="B222" i="7"/>
  <c r="B221" i="7"/>
  <c r="B220" i="7"/>
  <c r="B219" i="7"/>
  <c r="B218" i="7"/>
  <c r="B217" i="7"/>
  <c r="B216" i="7"/>
  <c r="B215" i="7"/>
  <c r="B214" i="7"/>
  <c r="B213" i="7"/>
  <c r="B212" i="7"/>
  <c r="B211" i="7"/>
  <c r="B210" i="7"/>
  <c r="B209" i="7"/>
  <c r="B208" i="7"/>
  <c r="B207" i="7"/>
  <c r="B206" i="7"/>
  <c r="B205" i="7"/>
  <c r="B204" i="7"/>
  <c r="B203" i="7"/>
  <c r="B202" i="7"/>
  <c r="B201" i="7"/>
  <c r="B200" i="7"/>
  <c r="B199" i="7"/>
  <c r="B198" i="7"/>
  <c r="B197" i="7"/>
  <c r="B196" i="7"/>
  <c r="B195" i="7"/>
  <c r="B194" i="7"/>
  <c r="B193" i="7"/>
  <c r="B192" i="7"/>
  <c r="B191" i="7"/>
  <c r="B190" i="7"/>
  <c r="B189" i="7"/>
  <c r="B188" i="7"/>
  <c r="B187" i="7"/>
  <c r="B186" i="7"/>
  <c r="B185" i="7"/>
  <c r="B184" i="7"/>
  <c r="B183" i="7"/>
  <c r="B182" i="7"/>
  <c r="B181" i="7"/>
  <c r="B180" i="7"/>
  <c r="B179" i="7"/>
  <c r="B178" i="7"/>
  <c r="B177" i="7"/>
  <c r="B176" i="7"/>
  <c r="B175" i="7"/>
  <c r="B174" i="7"/>
  <c r="B173" i="7"/>
  <c r="B172" i="7"/>
  <c r="B171" i="7"/>
  <c r="B170" i="7"/>
  <c r="B169" i="7"/>
  <c r="B168" i="7"/>
  <c r="B167" i="7"/>
  <c r="B166" i="7"/>
  <c r="B165" i="7"/>
  <c r="B164" i="7"/>
  <c r="B163" i="7"/>
  <c r="B162" i="7"/>
  <c r="B161" i="7"/>
  <c r="B160" i="7"/>
  <c r="B159" i="7"/>
  <c r="B158" i="7"/>
  <c r="B157" i="7"/>
  <c r="B156" i="7"/>
  <c r="B155" i="7"/>
  <c r="B154" i="7"/>
  <c r="B153" i="7"/>
  <c r="B152" i="7"/>
  <c r="B151" i="7"/>
  <c r="B150" i="7"/>
  <c r="B149" i="7"/>
  <c r="B148" i="7"/>
  <c r="B147" i="7"/>
  <c r="B146" i="7"/>
  <c r="B145" i="7"/>
  <c r="B144" i="7"/>
  <c r="B143" i="7"/>
  <c r="B142" i="7"/>
  <c r="B141" i="7"/>
  <c r="B140" i="7"/>
  <c r="B139" i="7"/>
  <c r="B138" i="7"/>
  <c r="B137" i="7"/>
  <c r="B136" i="7"/>
  <c r="B135" i="7"/>
  <c r="B134" i="7"/>
  <c r="B133" i="7"/>
  <c r="B132" i="7"/>
  <c r="B131" i="7"/>
  <c r="B130" i="7"/>
  <c r="B129" i="7"/>
  <c r="B128" i="7"/>
  <c r="B127" i="7"/>
  <c r="B126" i="7"/>
  <c r="B125" i="7"/>
  <c r="B124" i="7"/>
  <c r="B123" i="7"/>
  <c r="B122" i="7"/>
  <c r="B121" i="7"/>
  <c r="B120" i="7"/>
  <c r="B119" i="7"/>
  <c r="B118" i="7"/>
  <c r="B117" i="7"/>
  <c r="B116" i="7"/>
  <c r="B115" i="7"/>
  <c r="B114" i="7"/>
  <c r="B113" i="7"/>
  <c r="B112" i="7"/>
  <c r="B111" i="7"/>
  <c r="B110" i="7"/>
  <c r="B109" i="7"/>
  <c r="B108" i="7"/>
  <c r="B107" i="7"/>
  <c r="B106" i="7"/>
  <c r="B105" i="7"/>
  <c r="B104" i="7"/>
  <c r="B103" i="7"/>
  <c r="B102" i="7"/>
  <c r="B101" i="7"/>
  <c r="B100" i="7"/>
  <c r="B99" i="7"/>
  <c r="B98" i="7"/>
  <c r="B97" i="7"/>
  <c r="B96" i="7"/>
  <c r="B95" i="7"/>
  <c r="B94" i="7"/>
  <c r="B93" i="7"/>
  <c r="B92" i="7"/>
  <c r="B91" i="7"/>
  <c r="B90" i="7"/>
  <c r="B89" i="7"/>
  <c r="B88" i="7"/>
  <c r="B87" i="7"/>
  <c r="B86" i="7"/>
  <c r="B85" i="7"/>
  <c r="B84" i="7"/>
  <c r="B83" i="7"/>
  <c r="B82" i="7"/>
  <c r="B81" i="7"/>
  <c r="B80" i="7"/>
  <c r="B79" i="7"/>
  <c r="B78" i="7"/>
  <c r="B77" i="7"/>
  <c r="B76" i="7"/>
  <c r="B75" i="7"/>
  <c r="B74" i="7"/>
  <c r="B73" i="7"/>
  <c r="B72" i="7"/>
  <c r="B71" i="7"/>
  <c r="B70" i="7"/>
  <c r="B69" i="7"/>
  <c r="B68" i="7"/>
  <c r="B67" i="7"/>
  <c r="B66" i="7"/>
  <c r="B65" i="7"/>
  <c r="B64" i="7"/>
  <c r="B63" i="7"/>
  <c r="B62" i="7"/>
  <c r="B61" i="7"/>
  <c r="B60" i="7"/>
  <c r="B59" i="7"/>
  <c r="B58" i="7"/>
  <c r="B57" i="7"/>
  <c r="B56" i="7"/>
  <c r="B55" i="7"/>
  <c r="B54" i="7"/>
  <c r="B53" i="7"/>
  <c r="B52" i="7"/>
  <c r="B51" i="7"/>
  <c r="B50" i="7"/>
  <c r="B49" i="7"/>
  <c r="B48" i="7"/>
  <c r="B47" i="7"/>
  <c r="B46" i="7"/>
  <c r="B45" i="7"/>
  <c r="B44" i="7"/>
  <c r="B43" i="7"/>
  <c r="B42" i="7"/>
  <c r="B41" i="7"/>
  <c r="B40" i="7"/>
  <c r="B39" i="7"/>
  <c r="B38" i="7"/>
  <c r="B37" i="7"/>
  <c r="B36" i="7"/>
  <c r="B35" i="7"/>
  <c r="E34" i="7"/>
  <c r="D34" i="7"/>
  <c r="B34" i="7"/>
  <c r="E33" i="7"/>
  <c r="D33" i="7"/>
  <c r="B33" i="7"/>
  <c r="E32" i="7"/>
  <c r="D32" i="7"/>
  <c r="B32" i="7"/>
  <c r="E31" i="7"/>
  <c r="D31" i="7"/>
  <c r="B31" i="7"/>
  <c r="E30" i="7"/>
  <c r="D30" i="7"/>
  <c r="B30" i="7"/>
  <c r="E29" i="7"/>
  <c r="D29" i="7"/>
  <c r="B29" i="7"/>
  <c r="E28" i="7"/>
  <c r="D28" i="7"/>
  <c r="B28" i="7"/>
  <c r="E27" i="7"/>
  <c r="D27" i="7"/>
  <c r="B27" i="7"/>
  <c r="E26" i="7"/>
  <c r="D26" i="7"/>
  <c r="B26" i="7"/>
  <c r="E25" i="7"/>
  <c r="D25" i="7"/>
  <c r="B25" i="7"/>
  <c r="E24" i="7"/>
  <c r="D24" i="7"/>
  <c r="B24" i="7"/>
  <c r="E23" i="7"/>
  <c r="D23" i="7"/>
  <c r="B23" i="7"/>
  <c r="E22" i="7"/>
  <c r="D22" i="7"/>
  <c r="B22" i="7"/>
  <c r="E21" i="7"/>
  <c r="D21" i="7"/>
  <c r="B21" i="7"/>
  <c r="E20" i="7"/>
  <c r="D20" i="7"/>
  <c r="B20" i="7"/>
  <c r="E19" i="7"/>
  <c r="D19" i="7"/>
  <c r="B19" i="7"/>
  <c r="E18" i="7"/>
  <c r="D18" i="7"/>
  <c r="B18" i="7"/>
  <c r="E17" i="7"/>
  <c r="D17" i="7"/>
  <c r="B17" i="7"/>
  <c r="E16" i="7"/>
  <c r="D16" i="7"/>
  <c r="B16" i="7"/>
  <c r="E15" i="7"/>
  <c r="D15" i="7"/>
  <c r="B15" i="7"/>
  <c r="E14" i="7"/>
  <c r="D14" i="7"/>
  <c r="B14" i="7"/>
  <c r="E13" i="7"/>
  <c r="D13" i="7"/>
  <c r="B13" i="7"/>
  <c r="E12" i="7"/>
  <c r="D12" i="7"/>
  <c r="B12" i="7"/>
  <c r="E11" i="7"/>
  <c r="D11" i="7"/>
  <c r="B11" i="7"/>
  <c r="E10" i="7"/>
  <c r="D10" i="7"/>
  <c r="B10" i="7"/>
  <c r="E9" i="7"/>
  <c r="D9" i="7"/>
  <c r="B9" i="7"/>
  <c r="E8" i="7"/>
  <c r="D8" i="7"/>
  <c r="B8" i="7"/>
  <c r="E7" i="7"/>
  <c r="D7" i="7"/>
  <c r="B7" i="7"/>
  <c r="E6" i="7"/>
  <c r="D6" i="7"/>
  <c r="B6" i="7"/>
  <c r="C34" i="5" l="1"/>
  <c r="B34" i="5"/>
  <c r="A34" i="5"/>
  <c r="C33" i="5"/>
  <c r="B33" i="5"/>
  <c r="A33" i="5"/>
  <c r="C32" i="5"/>
  <c r="B32" i="5"/>
  <c r="A32" i="5"/>
  <c r="C31" i="5"/>
  <c r="B31" i="5"/>
  <c r="A31" i="5"/>
  <c r="C30" i="5"/>
  <c r="B30" i="5"/>
  <c r="A30" i="5"/>
  <c r="C29" i="5"/>
  <c r="B29" i="5"/>
  <c r="A29" i="5"/>
  <c r="C28" i="5"/>
  <c r="B28" i="5"/>
  <c r="A28" i="5"/>
  <c r="C27" i="5"/>
  <c r="B27" i="5"/>
  <c r="A27" i="5"/>
  <c r="C26" i="5"/>
  <c r="B26" i="5"/>
  <c r="A26" i="5"/>
  <c r="C25" i="5"/>
  <c r="B25" i="5"/>
  <c r="A25" i="5"/>
  <c r="C24" i="5"/>
  <c r="B24" i="5"/>
  <c r="A24" i="5"/>
  <c r="C23" i="5"/>
  <c r="B23" i="5"/>
  <c r="A23" i="5"/>
  <c r="C22" i="5"/>
  <c r="B22" i="5"/>
  <c r="A22" i="5"/>
  <c r="C21" i="5"/>
  <c r="B21" i="5"/>
  <c r="A21" i="5"/>
  <c r="C20" i="5"/>
  <c r="B20" i="5"/>
  <c r="A20" i="5"/>
  <c r="C19" i="5"/>
  <c r="B19" i="5"/>
  <c r="A19" i="5"/>
  <c r="C18" i="5"/>
  <c r="B18" i="5"/>
  <c r="A18" i="5"/>
  <c r="C17" i="5"/>
  <c r="B17" i="5"/>
  <c r="A17" i="5"/>
  <c r="C16" i="5"/>
  <c r="B16" i="5"/>
  <c r="A16" i="5"/>
  <c r="C15" i="5"/>
  <c r="B15" i="5"/>
  <c r="A15" i="5"/>
  <c r="C14" i="5"/>
  <c r="B14" i="5"/>
  <c r="A14" i="5"/>
  <c r="C13" i="5"/>
  <c r="B13" i="5"/>
  <c r="A13" i="5"/>
  <c r="C12" i="5"/>
  <c r="B12" i="5"/>
  <c r="A12" i="5"/>
  <c r="C11" i="5"/>
  <c r="B11" i="5"/>
  <c r="A11" i="5"/>
  <c r="C10" i="5"/>
  <c r="B10" i="5"/>
  <c r="A10" i="5"/>
  <c r="C9" i="5"/>
  <c r="B9" i="5"/>
  <c r="A9" i="5"/>
  <c r="C8" i="5"/>
  <c r="B8" i="5"/>
  <c r="A8" i="5"/>
  <c r="C7" i="5"/>
  <c r="B7" i="5"/>
  <c r="A7" i="5"/>
  <c r="C6" i="5"/>
  <c r="B6" i="5"/>
  <c r="A6" i="5"/>
  <c r="D35" i="4" l="1"/>
  <c r="C35" i="4"/>
  <c r="A35" i="4"/>
  <c r="D34" i="4"/>
  <c r="B34" i="4"/>
  <c r="A34" i="4"/>
  <c r="D33" i="4"/>
  <c r="B33" i="4"/>
  <c r="A33" i="4"/>
  <c r="D32" i="4"/>
  <c r="B32" i="4"/>
  <c r="A32" i="4"/>
  <c r="D31" i="4"/>
  <c r="B31" i="4"/>
  <c r="A31" i="4"/>
  <c r="D30" i="4"/>
  <c r="B30" i="4"/>
  <c r="A30" i="4"/>
  <c r="D29" i="4"/>
  <c r="B29" i="4"/>
  <c r="A29" i="4"/>
  <c r="D28" i="4"/>
  <c r="B28" i="4"/>
  <c r="A28" i="4"/>
  <c r="D27" i="4"/>
  <c r="B27" i="4"/>
  <c r="A27" i="4"/>
  <c r="D26" i="4"/>
  <c r="B26" i="4"/>
  <c r="A26" i="4"/>
  <c r="D25" i="4"/>
  <c r="B25" i="4"/>
  <c r="A25" i="4"/>
  <c r="D24" i="4"/>
  <c r="B24" i="4"/>
  <c r="A24" i="4"/>
  <c r="D23" i="4"/>
  <c r="B23" i="4"/>
  <c r="A23" i="4"/>
  <c r="D22" i="4"/>
  <c r="B22" i="4"/>
  <c r="A22" i="4"/>
  <c r="D21" i="4"/>
  <c r="B21" i="4"/>
  <c r="A21" i="4"/>
  <c r="D20" i="4"/>
  <c r="B20" i="4"/>
  <c r="A20" i="4"/>
  <c r="D19" i="4"/>
  <c r="B19" i="4"/>
  <c r="A19" i="4"/>
  <c r="D18" i="4"/>
  <c r="B18" i="4"/>
  <c r="A18" i="4"/>
  <c r="D17" i="4"/>
  <c r="B17" i="4"/>
  <c r="A17" i="4"/>
  <c r="D16" i="4"/>
  <c r="B16" i="4"/>
  <c r="A16" i="4"/>
  <c r="D15" i="4"/>
  <c r="B15" i="4"/>
  <c r="A15" i="4"/>
  <c r="D14" i="4"/>
  <c r="B14" i="4"/>
  <c r="A14" i="4"/>
  <c r="D13" i="4"/>
  <c r="B13" i="4"/>
  <c r="A13" i="4"/>
  <c r="D12" i="4"/>
  <c r="B12" i="4"/>
  <c r="A12" i="4"/>
  <c r="D11" i="4"/>
  <c r="B11" i="4"/>
  <c r="A11" i="4"/>
  <c r="D10" i="4"/>
  <c r="B10" i="4"/>
  <c r="A10" i="4"/>
  <c r="D9" i="4"/>
  <c r="B9" i="4"/>
  <c r="A9" i="4"/>
  <c r="D8" i="4"/>
  <c r="B8" i="4"/>
  <c r="A8" i="4"/>
  <c r="D7" i="4"/>
  <c r="B7" i="4"/>
  <c r="A7" i="4"/>
  <c r="D6" i="4"/>
  <c r="B6" i="4"/>
  <c r="A6" i="4"/>
  <c r="D59" i="3" l="1"/>
  <c r="A59" i="3"/>
  <c r="C58" i="3"/>
  <c r="B58" i="3"/>
  <c r="A58" i="3"/>
  <c r="C57" i="3"/>
  <c r="B57" i="3"/>
  <c r="A57" i="3"/>
  <c r="C56" i="3"/>
  <c r="B56" i="3"/>
  <c r="A56" i="3"/>
  <c r="C55" i="3"/>
  <c r="B55" i="3"/>
  <c r="A55" i="3"/>
  <c r="C54" i="3"/>
  <c r="B54" i="3"/>
  <c r="A54" i="3"/>
  <c r="C53" i="3"/>
  <c r="B53" i="3"/>
  <c r="A53" i="3"/>
  <c r="C52" i="3"/>
  <c r="B52" i="3"/>
  <c r="A52" i="3"/>
  <c r="C51" i="3"/>
  <c r="B51" i="3"/>
  <c r="A51" i="3"/>
  <c r="C50" i="3"/>
  <c r="B50" i="3"/>
  <c r="A50" i="3"/>
  <c r="C49" i="3"/>
  <c r="B49" i="3"/>
  <c r="A49" i="3"/>
  <c r="C48" i="3"/>
  <c r="B48" i="3"/>
  <c r="A48" i="3"/>
  <c r="C47" i="3"/>
  <c r="B47" i="3"/>
  <c r="A47" i="3"/>
  <c r="C46" i="3"/>
  <c r="B46" i="3"/>
  <c r="A46" i="3"/>
  <c r="C45" i="3"/>
  <c r="B45" i="3"/>
  <c r="A45" i="3"/>
  <c r="C44" i="3"/>
  <c r="B44" i="3"/>
  <c r="A44" i="3"/>
  <c r="C43" i="3"/>
  <c r="B43" i="3"/>
  <c r="A43" i="3"/>
  <c r="C42" i="3"/>
  <c r="B42" i="3"/>
  <c r="A42" i="3"/>
  <c r="C41" i="3"/>
  <c r="B41" i="3"/>
  <c r="A41" i="3"/>
  <c r="C40" i="3"/>
  <c r="B40" i="3"/>
  <c r="A40" i="3"/>
  <c r="C39" i="3"/>
  <c r="B39" i="3"/>
  <c r="A39" i="3"/>
  <c r="C38" i="3"/>
  <c r="B38" i="3"/>
  <c r="A38" i="3"/>
  <c r="C37" i="3"/>
  <c r="B37" i="3"/>
  <c r="A37" i="3"/>
  <c r="C36" i="3"/>
  <c r="B36" i="3"/>
  <c r="A36" i="3"/>
  <c r="C35" i="3"/>
  <c r="B35" i="3"/>
  <c r="A35" i="3"/>
  <c r="C34" i="3"/>
  <c r="B34" i="3"/>
  <c r="A34" i="3"/>
  <c r="C33" i="3"/>
  <c r="B33" i="3"/>
  <c r="A33" i="3"/>
  <c r="C32" i="3"/>
  <c r="B32" i="3"/>
  <c r="A32" i="3"/>
  <c r="C31" i="3"/>
  <c r="B31" i="3"/>
  <c r="A31" i="3"/>
  <c r="C30" i="3"/>
  <c r="B30" i="3"/>
  <c r="A30" i="3"/>
  <c r="C29" i="3"/>
  <c r="B29" i="3"/>
  <c r="A29" i="3"/>
  <c r="C28" i="3"/>
  <c r="B28" i="3"/>
  <c r="A28" i="3"/>
  <c r="C27" i="3"/>
  <c r="B27" i="3"/>
  <c r="A27" i="3"/>
  <c r="C26" i="3"/>
  <c r="B26" i="3"/>
  <c r="A26" i="3"/>
  <c r="C25" i="3"/>
  <c r="B25" i="3"/>
  <c r="A25" i="3"/>
  <c r="C24" i="3"/>
  <c r="B24" i="3"/>
  <c r="A24" i="3"/>
  <c r="C23" i="3"/>
  <c r="B23" i="3"/>
  <c r="A23" i="3"/>
  <c r="C22" i="3"/>
  <c r="B22" i="3"/>
  <c r="A22" i="3"/>
  <c r="C21" i="3"/>
  <c r="B21" i="3"/>
  <c r="A21" i="3"/>
  <c r="C20" i="3"/>
  <c r="B20" i="3"/>
  <c r="A20" i="3"/>
  <c r="C19" i="3"/>
  <c r="B19" i="3"/>
  <c r="A19" i="3"/>
  <c r="C18" i="3"/>
  <c r="B18" i="3"/>
  <c r="A18" i="3"/>
  <c r="C17" i="3"/>
  <c r="B17" i="3"/>
  <c r="A17" i="3"/>
  <c r="C16" i="3"/>
  <c r="B16" i="3"/>
  <c r="A16" i="3"/>
  <c r="C15" i="3"/>
  <c r="B15" i="3"/>
  <c r="A15" i="3"/>
  <c r="C14" i="3"/>
  <c r="B14" i="3"/>
  <c r="A14" i="3"/>
  <c r="C13" i="3"/>
  <c r="B13" i="3"/>
  <c r="A13" i="3"/>
  <c r="C12" i="3"/>
  <c r="B12" i="3"/>
  <c r="A12" i="3"/>
  <c r="C11" i="3"/>
  <c r="B11" i="3"/>
  <c r="A11" i="3"/>
  <c r="C10" i="3"/>
  <c r="B10" i="3"/>
  <c r="A10" i="3"/>
  <c r="C9" i="3"/>
  <c r="B9" i="3"/>
  <c r="A9" i="3"/>
  <c r="C8" i="3"/>
  <c r="B8" i="3"/>
  <c r="A8" i="3"/>
  <c r="C7" i="3"/>
  <c r="B7" i="3"/>
  <c r="A7" i="3"/>
  <c r="C6" i="3"/>
  <c r="B6" i="3"/>
  <c r="A6" i="3"/>
  <c r="B34" i="2" l="1"/>
  <c r="A34" i="2"/>
  <c r="B33" i="2"/>
  <c r="A33" i="2"/>
  <c r="B32" i="2"/>
  <c r="A32" i="2"/>
  <c r="B31" i="2"/>
  <c r="A31" i="2"/>
  <c r="B30" i="2"/>
  <c r="A30" i="2"/>
  <c r="B29" i="2"/>
  <c r="A29" i="2"/>
  <c r="B28" i="2"/>
  <c r="A28" i="2"/>
  <c r="B27" i="2"/>
  <c r="A27" i="2"/>
  <c r="B26" i="2"/>
  <c r="A26" i="2"/>
  <c r="B25" i="2"/>
  <c r="A25" i="2"/>
  <c r="B24" i="2"/>
  <c r="A24" i="2"/>
  <c r="B23" i="2"/>
  <c r="A23" i="2"/>
  <c r="B22" i="2"/>
  <c r="A22" i="2"/>
  <c r="B21" i="2"/>
  <c r="A21" i="2"/>
  <c r="B20" i="2"/>
  <c r="A20" i="2"/>
  <c r="B19" i="2"/>
  <c r="A19" i="2"/>
  <c r="C18" i="2"/>
  <c r="B18" i="2"/>
  <c r="A18" i="2"/>
  <c r="C17" i="2"/>
  <c r="B17" i="2"/>
  <c r="A17" i="2"/>
  <c r="C16" i="2"/>
  <c r="B16" i="2"/>
  <c r="A16" i="2"/>
  <c r="D15" i="2"/>
  <c r="C15" i="2"/>
  <c r="B15" i="2"/>
  <c r="A15" i="2"/>
  <c r="D14" i="2"/>
  <c r="C14" i="2"/>
  <c r="B14" i="2"/>
  <c r="A14" i="2"/>
  <c r="D13" i="2"/>
  <c r="C13" i="2"/>
  <c r="B13" i="2"/>
  <c r="A13" i="2"/>
  <c r="D12" i="2"/>
  <c r="C12" i="2"/>
  <c r="B12" i="2"/>
  <c r="A12" i="2"/>
  <c r="D11" i="2"/>
  <c r="C11" i="2"/>
  <c r="B11" i="2"/>
  <c r="A11" i="2"/>
  <c r="D10" i="2"/>
  <c r="C10" i="2"/>
  <c r="B10" i="2"/>
  <c r="A10" i="2"/>
  <c r="D9" i="2"/>
  <c r="C9" i="2"/>
  <c r="B9" i="2"/>
  <c r="A9" i="2"/>
  <c r="D8" i="2"/>
  <c r="C8" i="2"/>
  <c r="B8" i="2"/>
  <c r="A8" i="2"/>
  <c r="D7" i="2"/>
  <c r="C7" i="2"/>
  <c r="B7" i="2"/>
  <c r="A7" i="2"/>
  <c r="D6" i="2"/>
  <c r="C6" i="2"/>
  <c r="B6" i="2"/>
  <c r="A6" i="2"/>
  <c r="B34" i="1"/>
  <c r="A34" i="1"/>
  <c r="B33" i="1"/>
  <c r="A33" i="1"/>
  <c r="B32" i="1"/>
  <c r="A32" i="1"/>
  <c r="B31" i="1"/>
  <c r="A31" i="1"/>
  <c r="B30" i="1"/>
  <c r="A30" i="1"/>
  <c r="B29" i="1"/>
  <c r="A29" i="1"/>
  <c r="B28" i="1"/>
  <c r="A28" i="1"/>
  <c r="B27" i="1"/>
  <c r="A27" i="1"/>
  <c r="B26" i="1"/>
  <c r="A26" i="1"/>
  <c r="B25" i="1"/>
  <c r="A25" i="1"/>
  <c r="B24" i="1"/>
  <c r="A24" i="1"/>
  <c r="B23" i="1"/>
  <c r="A23" i="1"/>
  <c r="B22" i="1"/>
  <c r="A22" i="1"/>
  <c r="B21" i="1"/>
  <c r="A21" i="1"/>
  <c r="B20" i="1"/>
  <c r="A20" i="1"/>
  <c r="B19" i="1"/>
  <c r="A19" i="1"/>
  <c r="B18" i="1"/>
  <c r="A18" i="1"/>
  <c r="B17" i="1"/>
  <c r="A17" i="1"/>
  <c r="D16" i="1"/>
  <c r="B16" i="1"/>
  <c r="C16" i="1" s="1"/>
  <c r="A16" i="1"/>
  <c r="D15" i="1"/>
  <c r="B15" i="1"/>
  <c r="C15" i="1" s="1"/>
  <c r="A15" i="1"/>
  <c r="D14" i="1"/>
  <c r="B14" i="1"/>
  <c r="C14" i="1" s="1"/>
  <c r="A14" i="1"/>
  <c r="D13" i="1"/>
  <c r="B13" i="1"/>
  <c r="C13" i="1" s="1"/>
  <c r="A13" i="1"/>
  <c r="D12" i="1"/>
  <c r="B12" i="1"/>
  <c r="C12" i="1" s="1"/>
  <c r="A12" i="1"/>
  <c r="D11" i="1"/>
  <c r="B11" i="1"/>
  <c r="C11" i="1" s="1"/>
  <c r="A11" i="1"/>
  <c r="D10" i="1"/>
  <c r="B10" i="1"/>
  <c r="C10" i="1" s="1"/>
  <c r="A10" i="1"/>
  <c r="D9" i="1"/>
  <c r="B9" i="1"/>
  <c r="C9" i="1" s="1"/>
  <c r="A9" i="1"/>
  <c r="D8" i="1"/>
  <c r="B8" i="1"/>
  <c r="C8" i="1" s="1"/>
  <c r="A8" i="1"/>
  <c r="D7" i="1"/>
  <c r="B7" i="1"/>
  <c r="C7" i="1" s="1"/>
  <c r="A7" i="1"/>
  <c r="D6" i="1"/>
  <c r="B6" i="1"/>
  <c r="C6" i="1" s="1"/>
  <c r="A6" i="1"/>
  <c r="D18" i="1" l="1"/>
  <c r="D19" i="1"/>
  <c r="D20" i="1"/>
  <c r="D21" i="1"/>
  <c r="D22" i="1"/>
  <c r="D23" i="1"/>
  <c r="D24" i="1"/>
  <c r="D25" i="1"/>
  <c r="D26" i="1"/>
  <c r="D27" i="1"/>
  <c r="D28" i="1"/>
  <c r="D29" i="1"/>
  <c r="D30" i="1"/>
  <c r="D31" i="1"/>
  <c r="D32" i="1"/>
  <c r="D33" i="1"/>
  <c r="D34" i="1"/>
  <c r="D17" i="1"/>
  <c r="C24" i="1" l="1"/>
  <c r="C31" i="1"/>
  <c r="C23" i="1"/>
  <c r="C34" i="1"/>
  <c r="C30" i="1"/>
  <c r="C26" i="1"/>
  <c r="C22" i="1"/>
  <c r="C18" i="1"/>
  <c r="C28" i="1"/>
  <c r="C20" i="1"/>
  <c r="C32" i="1"/>
  <c r="C33" i="1"/>
  <c r="C29" i="1"/>
  <c r="C25" i="1"/>
  <c r="C21" i="1"/>
  <c r="C27" i="1"/>
  <c r="C19" i="1"/>
  <c r="C17" i="1" l="1"/>
  <c r="C19" i="2" l="1"/>
  <c r="D16" i="2" l="1"/>
  <c r="D31" i="2"/>
  <c r="D34" i="2"/>
  <c r="D20" i="2"/>
  <c r="D26" i="2"/>
  <c r="D32" i="2"/>
  <c r="D24" i="2"/>
  <c r="D19" i="2"/>
  <c r="D25" i="2"/>
  <c r="D21" i="2"/>
  <c r="D30" i="2"/>
  <c r="D22" i="2"/>
  <c r="D27" i="2"/>
  <c r="D28" i="2"/>
  <c r="D33" i="2"/>
  <c r="D23" i="2"/>
  <c r="D29" i="2"/>
  <c r="D18" i="2" l="1"/>
  <c r="D17" i="2"/>
  <c r="C30" i="2" l="1"/>
  <c r="C28" i="2"/>
  <c r="C27" i="2"/>
  <c r="C24" i="2"/>
  <c r="C26" i="2"/>
  <c r="C29" i="2"/>
  <c r="C23" i="2"/>
  <c r="C20" i="2"/>
  <c r="C32" i="2"/>
  <c r="C21" i="2"/>
  <c r="C34" i="2"/>
  <c r="C25" i="2"/>
  <c r="C22" i="2"/>
  <c r="C31" i="2"/>
  <c r="C33" i="2"/>
</calcChain>
</file>

<file path=xl/sharedStrings.xml><?xml version="1.0" encoding="utf-8"?>
<sst xmlns="http://schemas.openxmlformats.org/spreadsheetml/2006/main" count="1104" uniqueCount="222">
  <si>
    <t>Section 2: Current economic conditions</t>
  </si>
  <si>
    <t>Date</t>
  </si>
  <si>
    <t>Private sector regular  pay growth</t>
  </si>
  <si>
    <t>Pay growth excluding furlough effects</t>
  </si>
  <si>
    <t>Underlying pay growth (excluding furlough and compositional effects)</t>
  </si>
  <si>
    <t>Chart C - Annual growth in private sector regular pay and estimated impact of furlough and compositional effects</t>
  </si>
  <si>
    <t>Chart B - Private sector regular pay and estimated impact of furlough and compositional effects</t>
  </si>
  <si>
    <t>Private sector regular  pay</t>
  </si>
  <si>
    <t>Pay excluding furlough effects</t>
  </si>
  <si>
    <t>Chart A - Private sector regular pay</t>
  </si>
  <si>
    <t>Annual growth</t>
  </si>
  <si>
    <t>Monthly growth</t>
  </si>
  <si>
    <t>Annual growth in June if monthly growth is zero</t>
  </si>
  <si>
    <t>n.a.</t>
  </si>
  <si>
    <t>Chart D - Indicators of pay growth</t>
  </si>
  <si>
    <t>No permission.</t>
  </si>
  <si>
    <t>Underlying annual pay growth</t>
  </si>
  <si>
    <t>PAYE RTI median of annual pay growth</t>
  </si>
  <si>
    <t>Bank staff estimate for underlying annual pay growth in June</t>
  </si>
  <si>
    <t>Underlying pay 
(excluding furlough and compositional effects)</t>
  </si>
  <si>
    <t>Chart 2.20 - Proportion of businesses which have paused trading</t>
  </si>
  <si>
    <t>Weighted by count</t>
  </si>
  <si>
    <t>Weighted by employment</t>
  </si>
  <si>
    <t>Chart 2.21 - Measures of annual firm entry and exit rates in the UK</t>
  </si>
  <si>
    <t>Firm entry</t>
  </si>
  <si>
    <t>Firm exit</t>
  </si>
  <si>
    <t>Companies House</t>
  </si>
  <si>
    <t>IDBR</t>
  </si>
  <si>
    <t>VAT register</t>
  </si>
  <si>
    <t>Chart 2.22 - Furloughed jobs</t>
  </si>
  <si>
    <t>HMRC (official estimate)</t>
  </si>
  <si>
    <t>ONS BICS (survey estimate)</t>
  </si>
  <si>
    <t>Chart 2.23 - Changes in employment, unemployment and inactivity since the three months to February 2020</t>
  </si>
  <si>
    <t>Employment</t>
  </si>
  <si>
    <t>Unemployment</t>
  </si>
  <si>
    <t>Inactivity</t>
  </si>
  <si>
    <t>Chart 2.24 - Number of employees</t>
  </si>
  <si>
    <t>Labour Force Survey</t>
  </si>
  <si>
    <t>Pay As You Earn (PAYE) Real Time Information</t>
  </si>
  <si>
    <t>Pay As You Earn (PAYE) Real Time Information 
(single month of June)</t>
  </si>
  <si>
    <t>Chart 2.25 - Total weekly hours</t>
  </si>
  <si>
    <t>Index: 2019 Q4 = 100</t>
  </si>
  <si>
    <t>Chart 2.26 - Vacancies</t>
  </si>
  <si>
    <t>Number of vacancies</t>
  </si>
  <si>
    <t>Vacancies per person unemployed</t>
  </si>
  <si>
    <t>Three-month moving averages</t>
  </si>
  <si>
    <t>Latest month</t>
  </si>
  <si>
    <t>Chart 2.27 - Indicators of recruitment difficulties</t>
  </si>
  <si>
    <t>Agents</t>
  </si>
  <si>
    <t>Chart 2.28 - Number of vacancies per person unemployed by industry</t>
  </si>
  <si>
    <t>Latest</t>
  </si>
  <si>
    <t>December 2020</t>
  </si>
  <si>
    <t>2015-19 average</t>
  </si>
  <si>
    <t>Chart 2.29 - Proportion of people in employment searching for a job</t>
  </si>
  <si>
    <t>Per cent</t>
  </si>
  <si>
    <t>Chart 2.2 - Daily new confirmed Covid-19 cases</t>
  </si>
  <si>
    <t>United Kingdom</t>
  </si>
  <si>
    <t>United States</t>
  </si>
  <si>
    <t>France</t>
  </si>
  <si>
    <t>Germany</t>
  </si>
  <si>
    <t>Italy</t>
  </si>
  <si>
    <t>Spain</t>
  </si>
  <si>
    <t>Non-China EMEs</t>
  </si>
  <si>
    <t>Chart 2.3 - Percentage of population fully vaccinated</t>
  </si>
  <si>
    <t>Chart 2.4 - GDP in selected countries and regions</t>
  </si>
  <si>
    <t>UK-weighted world GDP</t>
  </si>
  <si>
    <t>Euro area</t>
  </si>
  <si>
    <t>China</t>
  </si>
  <si>
    <t>2019 Q1</t>
  </si>
  <si>
    <t>2019 Q2</t>
  </si>
  <si>
    <t>2019 Q3</t>
  </si>
  <si>
    <t>2019 Q4</t>
  </si>
  <si>
    <t>2020 Q1</t>
  </si>
  <si>
    <t>2020 Q2</t>
  </si>
  <si>
    <t>2020 Q3</t>
  </si>
  <si>
    <t>2020 Q4</t>
  </si>
  <si>
    <t>2021 Q1</t>
  </si>
  <si>
    <t>2021 Q2</t>
  </si>
  <si>
    <t>Chart 2.5 - World trade in goods and industrial production</t>
  </si>
  <si>
    <t>World trade in goods</t>
  </si>
  <si>
    <t>Industrial production</t>
  </si>
  <si>
    <t>No permission</t>
  </si>
  <si>
    <t>Chart 2.6 - Changes in unemployment and participation rates since 2019 Q4</t>
  </si>
  <si>
    <t>Change in unemployment rate</t>
  </si>
  <si>
    <t>Change in participation rate</t>
  </si>
  <si>
    <t>Australia</t>
  </si>
  <si>
    <t>Austria</t>
  </si>
  <si>
    <t>Belgium</t>
  </si>
  <si>
    <t>Canada</t>
  </si>
  <si>
    <t>Chile</t>
  </si>
  <si>
    <t>Colombia</t>
  </si>
  <si>
    <t>Costa Rica</t>
  </si>
  <si>
    <t>Czech Republic</t>
  </si>
  <si>
    <t>Denmark</t>
  </si>
  <si>
    <t>Estonia</t>
  </si>
  <si>
    <t>Finland</t>
  </si>
  <si>
    <t>Greece</t>
  </si>
  <si>
    <t>Hungary</t>
  </si>
  <si>
    <t>Iceland</t>
  </si>
  <si>
    <t>Ireland</t>
  </si>
  <si>
    <t>Israel</t>
  </si>
  <si>
    <t>Japan</t>
  </si>
  <si>
    <t>Korea</t>
  </si>
  <si>
    <t>Latvia</t>
  </si>
  <si>
    <t>Lithuania</t>
  </si>
  <si>
    <t>Luxembourg</t>
  </si>
  <si>
    <t>Mexico</t>
  </si>
  <si>
    <t>Netherlands</t>
  </si>
  <si>
    <t>New Zealand</t>
  </si>
  <si>
    <t>Norway</t>
  </si>
  <si>
    <t>Poland</t>
  </si>
  <si>
    <t>Portugal</t>
  </si>
  <si>
    <t>Slovak Republic</t>
  </si>
  <si>
    <t>Slovenia</t>
  </si>
  <si>
    <t>Sweden</t>
  </si>
  <si>
    <t>Switzerland</t>
  </si>
  <si>
    <t>Turkey</t>
  </si>
  <si>
    <t>Chart 2.7 - International forward interest rates</t>
  </si>
  <si>
    <t>Bank Rate</t>
  </si>
  <si>
    <t>Federal funds rate</t>
  </si>
  <si>
    <t>ECB main refinancing rate</t>
  </si>
  <si>
    <t>ECB deposit rate</t>
  </si>
  <si>
    <t>United Kingdom at the time of the May 2021 Report</t>
  </si>
  <si>
    <t>United Kingdom at the time of the August 2021 Report</t>
  </si>
  <si>
    <t>United States at the time of the May 2021 Report</t>
  </si>
  <si>
    <t>United States at the time of the August 2021 Report</t>
  </si>
  <si>
    <t>Euro area at the time of the May 2021 Report</t>
  </si>
  <si>
    <t>Euro area at the time of the August 2021 Report</t>
  </si>
  <si>
    <t>Chart 2.8 - Ten-year nominal interest rates</t>
  </si>
  <si>
    <t>Chart 2.9 - International equity prices</t>
  </si>
  <si>
    <t>FTSE All-Share</t>
  </si>
  <si>
    <t>S&amp;P 500</t>
  </si>
  <si>
    <t>Euro Stoxx</t>
  </si>
  <si>
    <r>
      <t>MSCI Emerging Markets</t>
    </r>
    <r>
      <rPr>
        <vertAlign val="superscript"/>
        <sz val="11"/>
        <color indexed="12"/>
        <rFont val="Times New Roman"/>
        <family val="1"/>
      </rPr>
      <t>(a)</t>
    </r>
  </si>
  <si>
    <t>Shanghai Composite</t>
  </si>
  <si>
    <r>
      <rPr>
        <vertAlign val="superscript"/>
        <sz val="11"/>
        <color theme="1"/>
        <rFont val="Times New Roman"/>
        <family val="1"/>
      </rPr>
      <t xml:space="preserve">(a) </t>
    </r>
    <r>
      <rPr>
        <sz val="11"/>
        <color theme="1"/>
        <rFont val="Times New Roman"/>
        <family val="1"/>
      </rPr>
      <t>MSCI Inc. Disclaimer of Liability: This information is the exclusive property of MSCI Inc. ("MSCI") and may not be reproduced or disseminated in any form or used to create any financial products or indices without MSCI's prior written permission. This information is provided "as is" and none of MSCI, its affiliates or any other person involved in or related to the compilation of this information ("collectively, the MSCI Parties") makes any express or implied warranties or representations with respect to the information or the results to be obtained by the use thereof, and the MSCI Parties hereby expressly disclaim all implied warranties (including, without limitation, the implied warranties of merchantability and fitness for a particular purpose) with respect to this information. In no event shall any MSCI Party have any liabilities of any kind to any person or entity arising from or related to this information.</t>
    </r>
  </si>
  <si>
    <t xml:space="preserve">Chart 2.10 - Mortgage approvals for house purchase and housing transactions </t>
  </si>
  <si>
    <t>Mortgage approvals</t>
  </si>
  <si>
    <t>Housing transactions</t>
  </si>
  <si>
    <r>
      <t xml:space="preserve">Chart 2.11 - Contributions to the change in the UK Monetary and Financial Conditions Index since the May 2021 </t>
    </r>
    <r>
      <rPr>
        <b/>
        <i/>
        <sz val="11"/>
        <color indexed="10"/>
        <rFont val="Times New Roman"/>
        <family val="1"/>
      </rPr>
      <t>Report</t>
    </r>
  </si>
  <si>
    <t>Interest rates</t>
  </si>
  <si>
    <t>Sterling ERI</t>
  </si>
  <si>
    <t>Mortgage spreads</t>
  </si>
  <si>
    <t>Other</t>
  </si>
  <si>
    <t>Monetary and Financial Conditions Index</t>
  </si>
  <si>
    <t>Chart 2.12 - High-frequency indicators of economic activity</t>
  </si>
  <si>
    <t>Motor vehicle traffic</t>
  </si>
  <si>
    <t>Train journeys</t>
  </si>
  <si>
    <t>Bus journeys</t>
  </si>
  <si>
    <t>Tube journeys</t>
  </si>
  <si>
    <t>Seated diners in restaurants</t>
  </si>
  <si>
    <t xml:space="preserve">n.a. </t>
  </si>
  <si>
    <t>Other services (46%)</t>
  </si>
  <si>
    <t>Agriculture, manufacturing and other production (15%)</t>
  </si>
  <si>
    <t>Construction (6%)</t>
  </si>
  <si>
    <t>Consumer-facing services (15%)</t>
  </si>
  <si>
    <t>Government (18%)</t>
  </si>
  <si>
    <t>GDP</t>
  </si>
  <si>
    <t>Chart 2.14 - UK spending on debit and credit cards by consumption category</t>
  </si>
  <si>
    <t>Delayable</t>
  </si>
  <si>
    <t>Work-related</t>
  </si>
  <si>
    <t>Social</t>
  </si>
  <si>
    <t>Aggregate</t>
  </si>
  <si>
    <t>Chart 2.15 - Household spending plans over the next three months by vaccination status</t>
  </si>
  <si>
    <t>Received two doses</t>
  </si>
  <si>
    <t>Received one dose</t>
  </si>
  <si>
    <t>Not yet vaccinated but expect to be</t>
  </si>
  <si>
    <t>Not yet vaccinated and don't expect to be</t>
  </si>
  <si>
    <t>Don’t know</t>
  </si>
  <si>
    <t xml:space="preserve">Spend more </t>
  </si>
  <si>
    <t>Same as pre-pandemic</t>
  </si>
  <si>
    <t>Spend less due to other reasons (eg lower income and financial issues)</t>
  </si>
  <si>
    <t>Spend less due to continued virus concerns</t>
  </si>
  <si>
    <t>UK house price index</t>
  </si>
  <si>
    <t>Nationwide</t>
  </si>
  <si>
    <t>Halifax</t>
  </si>
  <si>
    <t>Chart 2.17 - Impact of Covid on investment</t>
  </si>
  <si>
    <t>July 2021 / latest</t>
  </si>
  <si>
    <t>2021 Q3</t>
  </si>
  <si>
    <t>2021 Q4</t>
  </si>
  <si>
    <t>Exports</t>
  </si>
  <si>
    <t>Imports</t>
  </si>
  <si>
    <t>EU</t>
  </si>
  <si>
    <t>Non-EU</t>
  </si>
  <si>
    <t>Household consumption</t>
  </si>
  <si>
    <t>Business investment</t>
  </si>
  <si>
    <t>Government consumption</t>
  </si>
  <si>
    <t xml:space="preserve">2020 Q2 
</t>
  </si>
  <si>
    <t>2021 Q2
(Bank staff projection)</t>
  </si>
  <si>
    <t>2021 Q3
(Bank staff projection)</t>
  </si>
  <si>
    <t>Equity prices, credit spreads and other</t>
  </si>
  <si>
    <t>Chart 2.1a - GDP and Bank staff's near-term projection</t>
  </si>
  <si>
    <t>2016 Q1</t>
  </si>
  <si>
    <t>2016 Q2</t>
  </si>
  <si>
    <t xml:space="preserve">2016 Q3 </t>
  </si>
  <si>
    <t>2016 Q4</t>
  </si>
  <si>
    <t>2017 Q1</t>
  </si>
  <si>
    <t>2017 Q2</t>
  </si>
  <si>
    <t xml:space="preserve">2017 Q3 </t>
  </si>
  <si>
    <t>2017 Q4</t>
  </si>
  <si>
    <t>2018 Q1</t>
  </si>
  <si>
    <t>2018 Q2</t>
  </si>
  <si>
    <t>2018 Q3</t>
  </si>
  <si>
    <t>2018 Q4</t>
  </si>
  <si>
    <t>Staple</t>
  </si>
  <si>
    <t>Chart 2.16 - House prices</t>
  </si>
  <si>
    <t>Chart 2.18 - Changes in UK trade in goods with EU and non-EU countries relative to 2019 averages</t>
  </si>
  <si>
    <t>Chart 2.19 - Contributions to change in quarterly GDP since 2019 Q4</t>
  </si>
  <si>
    <t>Chart 2.1b - Unemployment rate and Bank staff's near-term projection</t>
  </si>
  <si>
    <t>Unemployment rate</t>
  </si>
  <si>
    <t>Projection in May</t>
  </si>
  <si>
    <t>June 2021
(Bank staff projection)</t>
  </si>
  <si>
    <t>July 2021
(Bank staff projection)</t>
  </si>
  <si>
    <t>August 2021
(Bank staff projection)</t>
  </si>
  <si>
    <t>September 2021
(Bank staff projection)</t>
  </si>
  <si>
    <t>Chart 2.1c - CPI inflation and Bank staff's near-term projection</t>
  </si>
  <si>
    <t>CPI inflation</t>
  </si>
  <si>
    <t>Chart 2.13 - Contributions to change in monthly GDP since January 2020</t>
  </si>
  <si>
    <t>Workforce Jobs survey</t>
  </si>
  <si>
    <t>KPMG/REC</t>
  </si>
  <si>
    <t>Visitors to retail and recreation venues</t>
  </si>
  <si>
    <t xml:space="preserve">2020 Q4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</si>
</sst>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mmm\ yyyy"/>
    <numFmt numFmtId="165" formatCode="0.0"/>
    <numFmt numFmtId="166" formatCode="dd\ mmm\ yy"/>
    <numFmt numFmtId="167" formatCode="mmm\ yy"/>
    <numFmt numFmtId="168" formatCode="[$-F800]dddd\,\ mmmm\ dd\,\ yyyy"/>
    <numFmt numFmtId="169" formatCode="mmmm\ yyyy"/>
  </numFmts>
  <fonts count="24" x14ac:knownFonts="1">
    <font>
      <sz val="11"/>
      <color theme="1"/>
      <name val="Calibri"/>
      <family val="2"/>
      <scheme val="minor"/>
    </font>
    <font>
      <sz val="10"/>
      <name val="Arial"/>
      <family val="2"/>
    </font>
    <font>
      <b/>
      <sz val="11"/>
      <name val="Times New Roman"/>
      <family val="1"/>
    </font>
    <font>
      <sz val="11"/>
      <color theme="1"/>
      <name val="Times"/>
      <family val="1"/>
    </font>
    <font>
      <sz val="11"/>
      <name val="Times New Roman"/>
      <family val="1"/>
    </font>
    <font>
      <b/>
      <sz val="11"/>
      <color indexed="10"/>
      <name val="Times New Roman"/>
      <family val="1"/>
    </font>
    <font>
      <sz val="11"/>
      <color indexed="12"/>
      <name val="Times New Roman"/>
      <family val="1"/>
    </font>
    <font>
      <sz val="11"/>
      <color indexed="8"/>
      <name val="Times New Roman"/>
      <family val="1"/>
    </font>
    <font>
      <sz val="11"/>
      <color theme="1"/>
      <name val="Times New Roman"/>
      <family val="1"/>
    </font>
    <font>
      <sz val="10"/>
      <color theme="1"/>
      <name val="Calibri"/>
      <family val="2"/>
      <scheme val="minor"/>
    </font>
    <font>
      <sz val="10"/>
      <name val="Arial"/>
      <family val="2"/>
    </font>
    <font>
      <u/>
      <sz val="8"/>
      <name val="Verdana"/>
      <family val="2"/>
    </font>
    <font>
      <sz val="8"/>
      <name val="Verdana"/>
      <family val="2"/>
    </font>
    <font>
      <b/>
      <sz val="8"/>
      <name val="Verdana"/>
      <family val="2"/>
    </font>
    <font>
      <sz val="11"/>
      <color rgb="FFFF0000"/>
      <name val="Times New Roman"/>
      <family val="1"/>
    </font>
    <font>
      <vertAlign val="superscript"/>
      <sz val="11"/>
      <color indexed="12"/>
      <name val="Times New Roman"/>
      <family val="1"/>
    </font>
    <font>
      <vertAlign val="superscript"/>
      <sz val="11"/>
      <color theme="1"/>
      <name val="Times New Roman"/>
      <family val="1"/>
    </font>
    <font>
      <b/>
      <i/>
      <sz val="11"/>
      <color indexed="10"/>
      <name val="Times New Roman"/>
      <family val="1"/>
    </font>
    <font>
      <sz val="11"/>
      <color theme="1"/>
      <name val="Calibri"/>
      <family val="2"/>
      <scheme val="minor"/>
    </font>
    <font>
      <sz val="11"/>
      <color rgb="FFFF0000"/>
      <name val="Calibri"/>
      <family val="2"/>
      <scheme val="minor"/>
    </font>
    <font>
      <sz val="11"/>
      <color rgb="FF000000"/>
      <name val="Calibri"/>
      <family val="2"/>
      <scheme val="minor"/>
    </font>
    <font>
      <sz val="11"/>
      <color rgb="FF000000"/>
      <name val="Times New Roman"/>
      <family val="1"/>
    </font>
    <font>
      <b/>
      <sz val="11"/>
      <color rgb="FFFF0000"/>
      <name val="Times New Roman"/>
      <family val="1"/>
    </font>
    <font>
      <sz val="11"/>
      <color rgb="FF0000FF"/>
      <name val="Times New Roman"/>
      <family val="1"/>
    </font>
  </fonts>
  <fills count="2">
    <fill>
      <patternFill patternType="none"/>
    </fill>
    <fill>
      <patternFill patternType="gray125"/>
    </fill>
  </fills>
  <borders count="2">
    <border>
      <left/>
      <right/>
      <top/>
      <bottom/>
      <diagonal/>
    </border>
    <border>
      <left/>
      <right/>
      <top/>
      <bottom style="thin">
        <color indexed="64"/>
      </bottom>
      <diagonal/>
    </border>
  </borders>
  <cellStyleXfs count="1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0" fillId="0" borderId="0"/>
    <xf numFmtId="0" fontId="1" fillId="0" borderId="0"/>
    <xf numFmtId="0" fontId="9" fillId="0" borderId="0"/>
    <xf numFmtId="0" fontId="20" fillId="0" borderId="0"/>
    <xf numFmtId="0" fontId="1" fillId="0" borderId="0"/>
    <xf numFmtId="0" fontId="1" fillId="0" borderId="0"/>
    <xf numFmtId="0" fontId="1" fillId="0" borderId="0"/>
  </cellStyleXfs>
  <cellXfs count="119">
    <xf numFmtId="0" fontId="0" fillId="0" borderId="0" xfId="0"/>
    <xf numFmtId="15" fontId="2" fillId="0" borderId="0" xfId="1" applyNumberFormat="1" applyFont="1" applyAlignment="1">
      <alignment horizontal="left" vertical="center"/>
    </xf>
    <xf numFmtId="0" fontId="3" fillId="0" borderId="0" xfId="0" applyFont="1"/>
    <xf numFmtId="15" fontId="4" fillId="0" borderId="0" xfId="1" applyNumberFormat="1" applyFont="1" applyAlignment="1">
      <alignment horizontal="center"/>
    </xf>
    <xf numFmtId="15" fontId="5" fillId="0" borderId="0" xfId="1" applyNumberFormat="1" applyFont="1" applyAlignment="1">
      <alignment horizontal="left"/>
    </xf>
    <xf numFmtId="15" fontId="6" fillId="0" borderId="1" xfId="1" applyNumberFormat="1" applyFont="1" applyBorder="1" applyAlignment="1">
      <alignment horizontal="center" vertical="center"/>
    </xf>
    <xf numFmtId="16" fontId="6" fillId="0" borderId="1" xfId="1" applyNumberFormat="1" applyFont="1" applyBorder="1" applyAlignment="1">
      <alignment horizontal="center" vertical="center" wrapText="1"/>
    </xf>
    <xf numFmtId="164" fontId="3" fillId="0" borderId="0" xfId="0" applyNumberFormat="1" applyFont="1" applyAlignment="1">
      <alignment horizontal="center" wrapText="1"/>
    </xf>
    <xf numFmtId="165" fontId="7" fillId="0" borderId="0" xfId="1" applyNumberFormat="1" applyFont="1" applyBorder="1" applyAlignment="1">
      <alignment horizontal="center" vertical="center" wrapText="1"/>
    </xf>
    <xf numFmtId="1" fontId="7" fillId="0" borderId="0" xfId="1" applyNumberFormat="1" applyFont="1" applyBorder="1" applyAlignment="1">
      <alignment horizontal="center" vertical="center" wrapText="1"/>
    </xf>
    <xf numFmtId="15" fontId="4" fillId="0" borderId="0" xfId="1" applyNumberFormat="1" applyFont="1" applyAlignment="1">
      <alignment horizontal="center" vertical="center"/>
    </xf>
    <xf numFmtId="15" fontId="5" fillId="0" borderId="0" xfId="1" applyNumberFormat="1" applyFont="1" applyAlignment="1">
      <alignment horizontal="left" vertical="center"/>
    </xf>
    <xf numFmtId="15" fontId="6" fillId="0" borderId="1" xfId="1" applyNumberFormat="1" applyFont="1" applyBorder="1" applyAlignment="1">
      <alignment horizontal="center" vertical="center" wrapText="1"/>
    </xf>
    <xf numFmtId="164" fontId="4" fillId="0" borderId="0" xfId="2" applyNumberFormat="1" applyFont="1" applyAlignment="1">
      <alignment horizontal="center" vertical="center"/>
    </xf>
    <xf numFmtId="165" fontId="8" fillId="0" borderId="0" xfId="0" applyNumberFormat="1" applyFont="1" applyAlignment="1">
      <alignment horizontal="center" vertical="center"/>
    </xf>
    <xf numFmtId="16" fontId="4" fillId="0" borderId="0" xfId="2" applyNumberFormat="1" applyFont="1" applyAlignment="1">
      <alignment horizontal="center" vertical="center"/>
    </xf>
    <xf numFmtId="164" fontId="8" fillId="0" borderId="0" xfId="0" applyNumberFormat="1" applyFont="1" applyAlignment="1">
      <alignment horizontal="center"/>
    </xf>
    <xf numFmtId="15" fontId="2" fillId="0" borderId="0" xfId="3" applyNumberFormat="1" applyFont="1" applyAlignment="1">
      <alignment horizontal="left"/>
    </xf>
    <xf numFmtId="0" fontId="4" fillId="0" borderId="0" xfId="4" applyFont="1"/>
    <xf numFmtId="15" fontId="5" fillId="0" borderId="0" xfId="4" applyNumberFormat="1" applyFont="1" applyAlignment="1">
      <alignment horizontal="left"/>
    </xf>
    <xf numFmtId="2" fontId="6" fillId="0" borderId="1" xfId="5" applyNumberFormat="1" applyFont="1" applyBorder="1" applyAlignment="1">
      <alignment horizontal="center" vertical="center" wrapText="1"/>
    </xf>
    <xf numFmtId="2" fontId="6" fillId="0" borderId="0" xfId="5" applyNumberFormat="1" applyFont="1" applyBorder="1" applyAlignment="1">
      <alignment horizontal="center" vertical="center" wrapText="1"/>
    </xf>
    <xf numFmtId="166" fontId="4" fillId="0" borderId="0" xfId="0" applyNumberFormat="1" applyFont="1" applyAlignment="1">
      <alignment horizontal="center"/>
    </xf>
    <xf numFmtId="165" fontId="4" fillId="0" borderId="0" xfId="6" applyNumberFormat="1" applyFont="1" applyAlignment="1">
      <alignment horizontal="center"/>
    </xf>
    <xf numFmtId="1" fontId="4" fillId="0" borderId="0" xfId="6" applyNumberFormat="1" applyFont="1" applyAlignment="1">
      <alignment horizontal="center"/>
    </xf>
    <xf numFmtId="16" fontId="8" fillId="0" borderId="0" xfId="0" applyNumberFormat="1" applyFont="1" applyAlignment="1">
      <alignment horizontal="center"/>
    </xf>
    <xf numFmtId="165" fontId="8" fillId="0" borderId="0" xfId="0" applyNumberFormat="1" applyFont="1" applyAlignment="1">
      <alignment horizontal="center"/>
    </xf>
    <xf numFmtId="164" fontId="4" fillId="0" borderId="0" xfId="2" applyNumberFormat="1" applyFont="1" applyAlignment="1">
      <alignment horizontal="center"/>
    </xf>
    <xf numFmtId="2" fontId="7" fillId="0" borderId="0" xfId="1" applyNumberFormat="1" applyFont="1" applyBorder="1" applyAlignment="1">
      <alignment horizontal="center" vertical="center" wrapText="1"/>
    </xf>
    <xf numFmtId="164" fontId="4" fillId="0" borderId="0" xfId="2" applyNumberFormat="1" applyFont="1" applyAlignment="1">
      <alignment horizontal="center" wrapText="1"/>
    </xf>
    <xf numFmtId="164" fontId="3" fillId="0" borderId="0" xfId="0" applyNumberFormat="1" applyFont="1" applyAlignment="1">
      <alignment horizontal="center" vertical="center" wrapText="1"/>
    </xf>
    <xf numFmtId="15" fontId="6" fillId="0" borderId="1" xfId="1" applyNumberFormat="1" applyFont="1" applyBorder="1" applyAlignment="1">
      <alignment horizontal="center" vertical="center"/>
    </xf>
    <xf numFmtId="49" fontId="6" fillId="0" borderId="1" xfId="1" applyNumberFormat="1" applyFont="1" applyBorder="1" applyAlignment="1">
      <alignment horizontal="center" vertical="center" wrapText="1"/>
    </xf>
    <xf numFmtId="0" fontId="4" fillId="0" borderId="0" xfId="2" applyNumberFormat="1" applyFont="1" applyAlignment="1">
      <alignment horizontal="left" vertical="center"/>
    </xf>
    <xf numFmtId="2" fontId="8" fillId="0" borderId="0" xfId="0" applyNumberFormat="1" applyFont="1" applyAlignment="1">
      <alignment horizontal="center" vertical="center"/>
    </xf>
    <xf numFmtId="0" fontId="4" fillId="0" borderId="0" xfId="7" applyFont="1"/>
    <xf numFmtId="2" fontId="4" fillId="0" borderId="0" xfId="6" applyNumberFormat="1" applyFont="1"/>
    <xf numFmtId="0" fontId="8" fillId="0" borderId="0" xfId="0" applyFont="1"/>
    <xf numFmtId="166" fontId="4" fillId="0" borderId="0" xfId="8" applyNumberFormat="1" applyFont="1" applyAlignment="1">
      <alignment horizontal="center"/>
    </xf>
    <xf numFmtId="2" fontId="6" fillId="0" borderId="0" xfId="5" applyNumberFormat="1" applyFont="1" applyBorder="1" applyAlignment="1">
      <alignment horizontal="center" wrapText="1"/>
    </xf>
    <xf numFmtId="1" fontId="8" fillId="0" borderId="0" xfId="0" applyNumberFormat="1" applyFont="1" applyAlignment="1">
      <alignment horizontal="center"/>
    </xf>
    <xf numFmtId="1" fontId="0" fillId="0" borderId="0" xfId="0" applyNumberFormat="1"/>
    <xf numFmtId="0" fontId="6" fillId="0" borderId="1" xfId="9" applyFont="1" applyBorder="1" applyAlignment="1">
      <alignment horizontal="center" vertical="center" wrapText="1"/>
    </xf>
    <xf numFmtId="15" fontId="2" fillId="0" borderId="0" xfId="3" applyNumberFormat="1" applyFont="1" applyBorder="1" applyAlignment="1">
      <alignment horizontal="left"/>
    </xf>
    <xf numFmtId="0" fontId="4" fillId="0" borderId="0" xfId="10" applyFont="1" applyBorder="1"/>
    <xf numFmtId="0" fontId="4" fillId="0" borderId="0" xfId="10" applyFont="1"/>
    <xf numFmtId="166" fontId="4" fillId="0" borderId="0" xfId="8" applyNumberFormat="1" applyFont="1" applyBorder="1" applyAlignment="1">
      <alignment horizontal="center"/>
    </xf>
    <xf numFmtId="15" fontId="5" fillId="0" borderId="0" xfId="1" applyNumberFormat="1" applyFont="1" applyBorder="1" applyAlignment="1">
      <alignment horizontal="left" vertical="center"/>
    </xf>
    <xf numFmtId="0" fontId="0" fillId="0" borderId="0" xfId="0" applyBorder="1"/>
    <xf numFmtId="0" fontId="8" fillId="0" borderId="0" xfId="0" applyFont="1" applyBorder="1"/>
    <xf numFmtId="0" fontId="11" fillId="0" borderId="0" xfId="11" applyFont="1" applyBorder="1" applyAlignment="1">
      <alignment horizontal="left"/>
    </xf>
    <xf numFmtId="0" fontId="12" fillId="0" borderId="0" xfId="11" applyFont="1" applyBorder="1" applyAlignment="1">
      <alignment horizontal="left"/>
    </xf>
    <xf numFmtId="0" fontId="13" fillId="0" borderId="0" xfId="11" applyFont="1" applyBorder="1" applyAlignment="1">
      <alignment horizontal="left"/>
    </xf>
    <xf numFmtId="2" fontId="8" fillId="0" borderId="0" xfId="0" applyNumberFormat="1" applyFont="1"/>
    <xf numFmtId="0" fontId="14" fillId="0" borderId="0" xfId="0" applyFont="1"/>
    <xf numFmtId="0" fontId="4" fillId="0" borderId="0" xfId="0" applyFont="1"/>
    <xf numFmtId="2" fontId="4" fillId="0" borderId="0" xfId="3" applyNumberFormat="1" applyFont="1" applyAlignment="1">
      <alignment horizontal="center"/>
    </xf>
    <xf numFmtId="15" fontId="4" fillId="0" borderId="0" xfId="3" applyNumberFormat="1" applyFont="1" applyAlignment="1">
      <alignment horizontal="left"/>
    </xf>
    <xf numFmtId="15" fontId="5" fillId="0" borderId="0" xfId="3" applyNumberFormat="1" applyFont="1" applyAlignment="1">
      <alignment horizontal="left"/>
    </xf>
    <xf numFmtId="15" fontId="4" fillId="0" borderId="0" xfId="12" applyNumberFormat="1" applyFont="1" applyAlignment="1">
      <alignment horizontal="center"/>
    </xf>
    <xf numFmtId="2" fontId="4" fillId="0" borderId="0" xfId="12" applyNumberFormat="1" applyFont="1" applyAlignment="1">
      <alignment horizontal="center"/>
    </xf>
    <xf numFmtId="15" fontId="6" fillId="0" borderId="1" xfId="12" applyNumberFormat="1" applyFont="1" applyBorder="1" applyAlignment="1">
      <alignment horizontal="center" vertical="center" wrapText="1"/>
    </xf>
    <xf numFmtId="2" fontId="6" fillId="0" borderId="1" xfId="12" applyNumberFormat="1" applyFont="1" applyBorder="1" applyAlignment="1">
      <alignment horizontal="center" vertical="center" wrapText="1"/>
    </xf>
    <xf numFmtId="2" fontId="4" fillId="0" borderId="0" xfId="0" applyNumberFormat="1" applyFont="1" applyAlignment="1">
      <alignment horizontal="center"/>
    </xf>
    <xf numFmtId="0" fontId="4" fillId="0" borderId="0" xfId="0" applyFont="1" applyAlignment="1">
      <alignment horizontal="center"/>
    </xf>
    <xf numFmtId="167" fontId="4" fillId="0" borderId="0" xfId="12" applyNumberFormat="1" applyFont="1" applyFill="1" applyAlignment="1">
      <alignment horizontal="center"/>
    </xf>
    <xf numFmtId="2" fontId="4" fillId="0" borderId="0" xfId="12" applyNumberFormat="1" applyFont="1" applyFill="1" applyAlignment="1">
      <alignment horizontal="center"/>
    </xf>
    <xf numFmtId="2" fontId="4" fillId="0" borderId="0" xfId="4" applyNumberFormat="1" applyFont="1"/>
    <xf numFmtId="2" fontId="4" fillId="0" borderId="0" xfId="6" applyNumberFormat="1" applyFont="1" applyAlignment="1">
      <alignment horizontal="center"/>
    </xf>
    <xf numFmtId="17" fontId="8" fillId="0" borderId="0" xfId="0" applyNumberFormat="1" applyFont="1"/>
    <xf numFmtId="0" fontId="4" fillId="0" borderId="0" xfId="13" applyFont="1"/>
    <xf numFmtId="168" fontId="0" fillId="0" borderId="0" xfId="0" applyNumberFormat="1"/>
    <xf numFmtId="0" fontId="18" fillId="0" borderId="0" xfId="0" applyFont="1"/>
    <xf numFmtId="15" fontId="6" fillId="0" borderId="1" xfId="1" applyNumberFormat="1" applyFont="1" applyFill="1" applyBorder="1" applyAlignment="1">
      <alignment horizontal="center" vertical="center" wrapText="1"/>
    </xf>
    <xf numFmtId="0" fontId="4" fillId="0" borderId="0" xfId="6" applyFont="1"/>
    <xf numFmtId="15" fontId="5" fillId="0" borderId="0" xfId="6" applyNumberFormat="1" applyFont="1" applyAlignment="1">
      <alignment horizontal="left"/>
    </xf>
    <xf numFmtId="1" fontId="6" fillId="0" borderId="1" xfId="5" applyNumberFormat="1" applyFont="1" applyBorder="1" applyAlignment="1">
      <alignment horizontal="center" vertical="center" wrapText="1"/>
    </xf>
    <xf numFmtId="2" fontId="6" fillId="0" borderId="1" xfId="5" applyNumberFormat="1" applyFont="1" applyFill="1" applyBorder="1" applyAlignment="1">
      <alignment horizontal="center" vertical="center" wrapText="1"/>
    </xf>
    <xf numFmtId="166" fontId="8" fillId="0" borderId="0" xfId="0" applyNumberFormat="1" applyFont="1"/>
    <xf numFmtId="1" fontId="8" fillId="0" borderId="0" xfId="0" applyNumberFormat="1" applyFont="1"/>
    <xf numFmtId="166" fontId="21" fillId="0" borderId="0" xfId="14" applyNumberFormat="1" applyFont="1"/>
    <xf numFmtId="0" fontId="6" fillId="0" borderId="1" xfId="5" applyFont="1" applyBorder="1" applyAlignment="1">
      <alignment horizontal="center" vertical="center" wrapText="1"/>
    </xf>
    <xf numFmtId="0" fontId="8" fillId="0" borderId="0" xfId="0" applyFont="1" applyAlignment="1">
      <alignment wrapText="1"/>
    </xf>
    <xf numFmtId="165" fontId="8" fillId="0" borderId="0" xfId="0" applyNumberFormat="1" applyFont="1"/>
    <xf numFmtId="15" fontId="2" fillId="0" borderId="0" xfId="1" applyNumberFormat="1" applyFont="1" applyFill="1" applyBorder="1" applyAlignment="1">
      <alignment horizontal="left" vertical="center"/>
    </xf>
    <xf numFmtId="15" fontId="4" fillId="0" borderId="0" xfId="1" applyNumberFormat="1" applyFont="1" applyFill="1" applyBorder="1" applyAlignment="1">
      <alignment horizontal="center" vertical="center"/>
    </xf>
    <xf numFmtId="15" fontId="22" fillId="0" borderId="0" xfId="1" applyNumberFormat="1" applyFont="1" applyFill="1" applyBorder="1" applyAlignment="1">
      <alignment horizontal="left" vertical="center"/>
    </xf>
    <xf numFmtId="15" fontId="23" fillId="0" borderId="1" xfId="1" applyNumberFormat="1" applyFont="1" applyFill="1" applyBorder="1" applyAlignment="1">
      <alignment horizontal="center" vertical="center" wrapText="1"/>
    </xf>
    <xf numFmtId="165" fontId="4" fillId="0" borderId="0" xfId="6" applyNumberFormat="1" applyFont="1" applyAlignment="1">
      <alignment horizontal="center" vertical="center"/>
    </xf>
    <xf numFmtId="0" fontId="8" fillId="0" borderId="0" xfId="0" applyFont="1" applyAlignment="1">
      <alignment horizontal="center" vertical="center"/>
    </xf>
    <xf numFmtId="169" fontId="6" fillId="0" borderId="1" xfId="1" quotePrefix="1" applyNumberFormat="1" applyFont="1" applyBorder="1" applyAlignment="1">
      <alignment horizontal="center" vertical="center" wrapText="1"/>
    </xf>
    <xf numFmtId="17" fontId="6" fillId="0" borderId="1" xfId="1" quotePrefix="1" applyNumberFormat="1" applyFont="1" applyBorder="1" applyAlignment="1">
      <alignment horizontal="center" vertical="center" wrapText="1"/>
    </xf>
    <xf numFmtId="0" fontId="8" fillId="0" borderId="0" xfId="0" applyFont="1" applyAlignment="1">
      <alignment horizontal="center" vertical="center" wrapText="1"/>
    </xf>
    <xf numFmtId="0" fontId="2" fillId="0" borderId="0" xfId="15" applyFont="1" applyAlignment="1">
      <alignment horizontal="left"/>
    </xf>
    <xf numFmtId="0" fontId="4" fillId="0" borderId="0" xfId="15" applyFont="1" applyAlignment="1">
      <alignment horizontal="center"/>
    </xf>
    <xf numFmtId="0" fontId="5" fillId="0" borderId="0" xfId="15" applyFont="1" applyAlignment="1">
      <alignment horizontal="left"/>
    </xf>
    <xf numFmtId="0" fontId="6" fillId="0" borderId="1" xfId="16" quotePrefix="1" applyFont="1" applyBorder="1" applyAlignment="1">
      <alignment horizontal="center" vertical="center"/>
    </xf>
    <xf numFmtId="0" fontId="6" fillId="0" borderId="1" xfId="16" quotePrefix="1" applyFont="1" applyBorder="1" applyAlignment="1">
      <alignment horizontal="center" vertical="center" wrapText="1"/>
    </xf>
    <xf numFmtId="164" fontId="8" fillId="0" borderId="0" xfId="0" applyNumberFormat="1" applyFont="1" applyAlignment="1">
      <alignment horizontal="center" vertical="center" wrapText="1"/>
    </xf>
    <xf numFmtId="165" fontId="4" fillId="0" borderId="0" xfId="16" quotePrefix="1" applyNumberFormat="1" applyFont="1" applyBorder="1" applyAlignment="1">
      <alignment horizontal="center" vertical="center" wrapText="1"/>
    </xf>
    <xf numFmtId="164" fontId="4" fillId="0" borderId="0" xfId="2" applyNumberFormat="1" applyFont="1" applyAlignment="1">
      <alignment horizontal="center" vertical="center" wrapText="1"/>
    </xf>
    <xf numFmtId="0" fontId="19" fillId="0" borderId="0" xfId="0" applyFont="1"/>
    <xf numFmtId="15" fontId="6" fillId="0" borderId="1" xfId="1" applyNumberFormat="1" applyFont="1" applyBorder="1" applyAlignment="1">
      <alignment horizontal="center" vertical="center" wrapText="1"/>
    </xf>
    <xf numFmtId="165" fontId="7" fillId="0" borderId="0" xfId="1" applyNumberFormat="1" applyFont="1" applyBorder="1" applyAlignment="1">
      <alignment horizontal="center" wrapText="1"/>
    </xf>
    <xf numFmtId="164" fontId="4" fillId="0" borderId="0" xfId="17" applyNumberFormat="1" applyFont="1" applyFill="1" applyAlignment="1">
      <alignment horizontal="center"/>
    </xf>
    <xf numFmtId="164" fontId="8" fillId="0" borderId="0" xfId="0" applyNumberFormat="1" applyFont="1" applyAlignment="1">
      <alignment horizontal="center" wrapText="1"/>
    </xf>
    <xf numFmtId="0" fontId="8" fillId="0" borderId="0" xfId="0" applyFont="1" applyAlignment="1">
      <alignment horizontal="center"/>
    </xf>
    <xf numFmtId="0" fontId="8" fillId="0" borderId="0" xfId="0" applyNumberFormat="1" applyFont="1" applyAlignment="1">
      <alignment horizontal="center" wrapText="1"/>
    </xf>
    <xf numFmtId="15" fontId="6" fillId="0" borderId="1" xfId="1" applyNumberFormat="1" applyFont="1" applyBorder="1" applyAlignment="1">
      <alignment horizontal="center" vertical="center" wrapText="1"/>
    </xf>
    <xf numFmtId="165" fontId="4" fillId="0" borderId="0" xfId="0" applyNumberFormat="1" applyFont="1" applyFill="1" applyAlignment="1">
      <alignment horizontal="center" vertical="center"/>
    </xf>
    <xf numFmtId="0" fontId="22" fillId="0" borderId="0" xfId="0" applyFont="1"/>
    <xf numFmtId="15" fontId="6" fillId="0" borderId="1" xfId="1" applyNumberFormat="1" applyFont="1" applyBorder="1" applyAlignment="1">
      <alignment horizontal="center" vertical="center"/>
    </xf>
    <xf numFmtId="15" fontId="6" fillId="0" borderId="1" xfId="1" applyNumberFormat="1" applyFont="1" applyBorder="1" applyAlignment="1">
      <alignment horizontal="center" vertical="center"/>
    </xf>
    <xf numFmtId="15" fontId="6" fillId="0" borderId="1" xfId="1" applyNumberFormat="1" applyFont="1" applyBorder="1" applyAlignment="1">
      <alignment horizontal="center" vertical="center" wrapText="1"/>
    </xf>
    <xf numFmtId="15" fontId="6" fillId="0" borderId="1" xfId="1" applyNumberFormat="1" applyFont="1" applyBorder="1" applyAlignment="1">
      <alignment horizontal="center" vertical="center"/>
    </xf>
    <xf numFmtId="0" fontId="6" fillId="0" borderId="0" xfId="16" quotePrefix="1" applyFont="1" applyBorder="1" applyAlignment="1">
      <alignment horizontal="center" vertical="center" wrapText="1"/>
    </xf>
    <xf numFmtId="0" fontId="0" fillId="0" borderId="0" xfId="0" applyAlignment="1"/>
    <xf numFmtId="15" fontId="6" fillId="0" borderId="1" xfId="1" applyNumberFormat="1" applyFont="1" applyBorder="1" applyAlignment="1">
      <alignment horizontal="center" vertical="center" wrapText="1"/>
    </xf>
    <xf numFmtId="15" fontId="6" fillId="0" borderId="1" xfId="1" applyNumberFormat="1" applyFont="1" applyBorder="1" applyAlignment="1">
      <alignment horizontal="center" vertical="center"/>
    </xf>
  </cellXfs>
  <cellStyles count="18">
    <cellStyle name="%" xfId="15"/>
    <cellStyle name="Normal" xfId="0" builtinId="0"/>
    <cellStyle name="Normal 2 3" xfId="14"/>
    <cellStyle name="Normal 3" xfId="7"/>
    <cellStyle name="Normal 3 2" xfId="10"/>
    <cellStyle name="Normal 3 2 2" xfId="13"/>
    <cellStyle name="Normal 4" xfId="11"/>
    <cellStyle name="Normal 4 2" xfId="17"/>
    <cellStyle name="Normal_Chart 1.1 - Bank Rate and one day forward curves (updated)" xfId="3"/>
    <cellStyle name="Normal_Chart 1.11 - Housing market activity and prices" xfId="4"/>
    <cellStyle name="Normal_Chart 1.11 - Housing market activity and prices 2" xfId="6"/>
    <cellStyle name="Normal_Chart 1.5 - UK inflation forward rates (updated 2" xfId="8"/>
    <cellStyle name="Normal_Chart 1.6 - Housing market activity and prices (updated)" xfId="5"/>
    <cellStyle name="Normal_Chart 2.1 - Nominal GDP and nominal final domestic demand 2 2" xfId="16"/>
    <cellStyle name="Normal_Chart 2.3 - Nominal consumer spending 2" xfId="2"/>
    <cellStyle name="Normal_data for web" xfId="9"/>
    <cellStyle name="Normal_Section 1 Data for the web  " xfId="12"/>
    <cellStyle name="Normal_Sheet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63" Type="http://schemas.openxmlformats.org/officeDocument/2006/relationships/externalLink" Target="externalLinks/externalLink28.xml"/><Relationship Id="rId68" Type="http://schemas.openxmlformats.org/officeDocument/2006/relationships/externalLink" Target="externalLinks/externalLink33.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36.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externalLink" Target="externalLinks/externalLink23.xml"/><Relationship Id="rId66" Type="http://schemas.openxmlformats.org/officeDocument/2006/relationships/externalLink" Target="externalLinks/externalLink31.xml"/><Relationship Id="rId7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externalLink" Target="externalLinks/externalLink22.xml"/><Relationship Id="rId61" Type="http://schemas.openxmlformats.org/officeDocument/2006/relationships/externalLink" Target="externalLinks/externalLink2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externalLink" Target="externalLinks/externalLink25.xml"/><Relationship Id="rId65" Type="http://schemas.openxmlformats.org/officeDocument/2006/relationships/externalLink" Target="externalLinks/externalLink30.xml"/><Relationship Id="rId73" Type="http://schemas.openxmlformats.org/officeDocument/2006/relationships/externalLink" Target="externalLinks/externalLink3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64" Type="http://schemas.openxmlformats.org/officeDocument/2006/relationships/externalLink" Target="externalLinks/externalLink29.xml"/><Relationship Id="rId69" Type="http://schemas.openxmlformats.org/officeDocument/2006/relationships/externalLink" Target="externalLinks/externalLink34.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6.xml"/><Relationship Id="rId72" Type="http://schemas.openxmlformats.org/officeDocument/2006/relationships/externalLink" Target="externalLinks/externalLink37.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externalLink" Target="externalLinks/externalLink24.xml"/><Relationship Id="rId67" Type="http://schemas.openxmlformats.org/officeDocument/2006/relationships/externalLink" Target="externalLinks/externalLink32.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62" Type="http://schemas.openxmlformats.org/officeDocument/2006/relationships/externalLink" Target="externalLinks/externalLink27.xml"/><Relationship Id="rId70" Type="http://schemas.openxmlformats.org/officeDocument/2006/relationships/externalLink" Target="externalLinks/externalLink35.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officenationalstatistics.sharepoint.com/sites/dsc/dsc/DCS_Library/Data_Science_Campus/Project%20Documentation/7.%20Projects/VAT%202%20-%20Data/October_19_publication/Oct%20-%20Ships%20indicators%2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fficenationalstatistics.sharepoint.com/sites/dsc/dsc/DCS_Library/Data_Science_Campus/Project%20Documentation/7.%20Projects/VAT%202%20-%20Data/January_20_publication/VAT.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324202\AppData\Local\Microsoft\Windows\INetCache\Content.Outlook\B705OCS4\Weights%20-%20Oct%202020%20WEO%202020%20Pink%20Book.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iv6/Monetary%20Policy%20Report/2021%20Q3/CEC/Final/Chart%202.16%20-%20House%20prices%20A21_new.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iv6/Monetary%20Policy%20Report/2021%20Q3/CEC/Final/Chart%202.4%20-%20gdp.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iv6/Monetary%20Policy%20Report/2021%20Q3/CEC/Final/Chart%202.1a%20-%20GDP%20nowcast%20A21%20(draft%20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iv6/Monetary%20Policy%20Report/2021%20Q3/CEC/Final/Chart%202.1b%20-%20Unemployment%20rate%20(draft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iv6/Monetary%20Policy%20Report/2021%20Q3/CEC/Final/Chart%202.1c%20-%20Inflation%20(draft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iv6/Monetary%20Policy%20Report/2021%20Q3/CEC/Final/Chart%202.2%20-%20covid%20cases.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iv6/Monetary%20Policy%20Report/2021%20Q3/CEC/Final/Chart%202.3%20-%20vaccine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iv6/Monetary%20Policy%20Report/2021%20Q3/CEC/Final/Chart%202.6%20-%20unemployment%20and%20participation.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iv6/Monetary%20Policy%20Report/2020%20Q4/Current%20Economic%20Conditions/CEC%20Final%20folder/Chart%202.6%20-%20International%20forward%20interest%20rates.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iv6/Monetary%20Policy%20Report/2021%20Q3/CEC/Final/Chart%202.7%20-%20Policy%20rates%20and%20implied%20path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iv6/Monetary%20Policy%20Report/2021%20Q3/CEC/Final/Chart%202.8%20-%20Ten-year%20nominal%20government%20bond%20yield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iv6/Monetary%20Policy%20Report/2021%20Q3/CEC/Final/Chart%202.9%20-%20Global%20equitie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Div6/Monetary%20Policy%20Report/2021%20Q3/CEC/Final/Chart%202.10%20-%20approvals%20and%20transaction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iv6/Monetary%20Policy%20Report/2021%20Q3/CEC/Final/Chart%202.11%20-%20MFCI.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iv6/Monetary%20Policy%20Report/2021%20Q3/CEC/Final/Chart%202.12%20-%20High-frequency%20indicators%20A21.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iv6/Monetary%20Policy%20Report/2021%20Q3/CEC/Final/Chart%202.13NEW%20-%20GDP%20by%20output%20A21.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Div6/Monetary%20Policy%20Report/2021%20Q3/CEC/Final/Chart%202.14%20-%20CHAPs%20Credit%20and%20Debit%20card%20spending.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Div6/Monetary%20Policy%20Report/2021%20Q3/CEC/Final/Chart%202.15%20-%20June%20NMG%20Spending.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Div6/Monetary%20Policy%20Report/2021%20Q3/CEC/Final/Chart%202.17%20-%20DMP%20survey.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Div6/Monetary%20Policy%20Report/2021%20Q3/CEC/Final/Chart%202.18%20-%20Trade%20in%20goods%20A21.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iv6/Monetary%20Policy%20Report/2021%20Q3/CEC/Final/Chart%202.19%20-%20GDP%20by%20expenditure%20(draft%203%20and%20NPEL%20adj).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iv6/Monetary%20Policy%20Report/2021%20Q3/CEC/Final/Chart%202.20%20-%20trading%20status.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iv6/Monetary%20Policy%20Report/2021%20Q3/CEC/Final/Chart%202.21%20Firm%20entry%20and%20exit%20(TBU).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Div6/Monetary%20Policy%20Report/2021%20Q3/CEC/Final/Chart%202.22%20-%20furlough.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Div6/Monetary%20Policy%20Report/2021%20Q3/CEC/Final/Chart%202.24%20changes%20in%20employment,%20unemployment%20and%20inactivity.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Div6/Monetary%20Policy%20Report/2021%20Q3/CEC/Final/Chart%202.23%20Number%20of%20employees.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iv6/Monetary%20Policy%20Report/2021%20Q3/CEC/Final/Chart%202.25%20Actual%20hours%20worked.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Div6/Monetary%20Policy%20Report/2021%20Q3/CEC/Final/Chart%202.26%20Vacancies.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Div6/Monetary%20Policy%20Report/2021%20Q3/CEC/Final/Chart%202.27%20Recruitment%20difficulties.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Div6/Monetary%20Policy%20Report/2021%20Q3/CEC/Final/Chart%202.28%20V%20to%20U%20by%20industry.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Div6/Monetary%20Policy%20Report/2021%20Q3/CEC/Final/Chart%202.29%20-%20Job%20search%20among%20employed.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Div6/Monetary%20Policy%20Report/2021%20Q3/CEC/Final/Chart%20A%20-%20Annual%20and%20single%20month%20pay%20growth.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iv6/Monetary%20Policy%20Report/2021%20Q3/CEC/Final/Chart%20B%20-%20Underlying%20pay%20levels.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Div6/Monetary%20Policy%20Report/2021%20Q3/CEC/Final/Chart%20C%20-%20Underlying%20pay%20growth.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Div6/Monetary%20Policy%20Report/2021%20Q3/CEC/Final/Chart%20D%20-%20Alternative%20measures%20of%20wag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gt;&gt;&gt;"/>
      <sheetName val="Purpose"/>
      <sheetName val="Index"/>
      <sheetName val="Log"/>
      <sheetName val="Modelmap"/>
      <sheetName val="Key"/>
      <sheetName val="template"/>
      <sheetName val="Assist"/>
      <sheetName val="Notes"/>
      <sheetName val="Inputs &gt;&gt;&gt;"/>
      <sheetName val="I_test"/>
      <sheetName val="I-Time_in_ports"/>
      <sheetName val="I-Port_traffic"/>
      <sheetName val="I_Ranges"/>
      <sheetName val="Calcs &gt;&gt;&gt;"/>
      <sheetName val="C-Time_in_ports"/>
      <sheetName val="C-Port_traffic"/>
      <sheetName val="Outputs &gt;&gt;&gt;"/>
      <sheetName val="O-Time_ports_weeks"/>
      <sheetName val="O-Port_traffic"/>
      <sheetName val="Total"/>
      <sheetName val="Grimsby &amp; Immingham"/>
      <sheetName val="London"/>
      <sheetName val="Southampton"/>
      <sheetName val="Liverpool"/>
      <sheetName val="Milford Haven"/>
      <sheetName val="Felixstowe"/>
      <sheetName val="Tees&amp;Hartlepool"/>
      <sheetName val="Forth"/>
      <sheetName val="Dover"/>
      <sheetName val="Belfast"/>
      <sheetName val="Holyhead"/>
      <sheetName val="Larne"/>
      <sheetName val="Warrenpoint"/>
      <sheetName val="Graphs for PST &gt;&gt;&gt;"/>
      <sheetName val="number ships in port"/>
      <sheetName val="time in ports"/>
      <sheetName val="dataset &gt;&gt;&gt;"/>
      <sheetName val="Shipping - time in port"/>
      <sheetName val="Shipping - port traffi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H15" t="str">
            <v>Grimsby &amp; Immingham</v>
          </cell>
          <cell r="I15" t="str">
            <v>London</v>
          </cell>
          <cell r="J15" t="str">
            <v>Southampton</v>
          </cell>
          <cell r="K15" t="str">
            <v>Liverpool</v>
          </cell>
          <cell r="L15" t="str">
            <v>Milford Haven</v>
          </cell>
          <cell r="M15" t="str">
            <v>Felixstowe</v>
          </cell>
          <cell r="N15" t="str">
            <v>Tees&amp;Hartlepool</v>
          </cell>
          <cell r="O15" t="str">
            <v>Forth</v>
          </cell>
          <cell r="P15" t="str">
            <v>Dover</v>
          </cell>
          <cell r="Q15" t="str">
            <v>Belfast</v>
          </cell>
          <cell r="R15" t="str">
            <v>Holyhead</v>
          </cell>
          <cell r="S15" t="str">
            <v>Larne</v>
          </cell>
          <cell r="T15" t="str">
            <v>Warrenpoint</v>
          </cell>
          <cell r="U15" t="str">
            <v>Total number in port</v>
          </cell>
        </row>
        <row r="16">
          <cell r="G16">
            <v>42583</v>
          </cell>
          <cell r="H16">
            <v>567</v>
          </cell>
          <cell r="I16">
            <v>496</v>
          </cell>
          <cell r="J16">
            <v>245</v>
          </cell>
          <cell r="K16">
            <v>282</v>
          </cell>
          <cell r="L16">
            <v>104</v>
          </cell>
          <cell r="M16">
            <v>237</v>
          </cell>
          <cell r="N16">
            <v>229</v>
          </cell>
          <cell r="O16">
            <v>188</v>
          </cell>
          <cell r="P16">
            <v>56</v>
          </cell>
          <cell r="Q16">
            <v>180</v>
          </cell>
          <cell r="R16">
            <v>0</v>
          </cell>
          <cell r="S16">
            <v>0</v>
          </cell>
          <cell r="T16">
            <v>0</v>
          </cell>
          <cell r="U16">
            <v>2584</v>
          </cell>
        </row>
        <row r="17">
          <cell r="G17">
            <v>42614</v>
          </cell>
          <cell r="H17">
            <v>544</v>
          </cell>
          <cell r="I17">
            <v>490</v>
          </cell>
          <cell r="J17">
            <v>259</v>
          </cell>
          <cell r="K17">
            <v>287</v>
          </cell>
          <cell r="L17">
            <v>102</v>
          </cell>
          <cell r="M17">
            <v>227</v>
          </cell>
          <cell r="N17">
            <v>221</v>
          </cell>
          <cell r="O17">
            <v>180</v>
          </cell>
          <cell r="P17">
            <v>57</v>
          </cell>
          <cell r="Q17">
            <v>159</v>
          </cell>
          <cell r="R17">
            <v>0</v>
          </cell>
          <cell r="S17">
            <v>0</v>
          </cell>
          <cell r="T17">
            <v>0</v>
          </cell>
          <cell r="U17">
            <v>2526</v>
          </cell>
        </row>
        <row r="18">
          <cell r="G18">
            <v>42644</v>
          </cell>
          <cell r="H18">
            <v>529</v>
          </cell>
          <cell r="I18">
            <v>457</v>
          </cell>
          <cell r="J18">
            <v>257</v>
          </cell>
          <cell r="K18">
            <v>288</v>
          </cell>
          <cell r="L18">
            <v>108</v>
          </cell>
          <cell r="M18">
            <v>229</v>
          </cell>
          <cell r="N18">
            <v>215</v>
          </cell>
          <cell r="O18">
            <v>168</v>
          </cell>
          <cell r="P18">
            <v>52</v>
          </cell>
          <cell r="Q18">
            <v>149</v>
          </cell>
          <cell r="R18">
            <v>0</v>
          </cell>
          <cell r="S18">
            <v>0</v>
          </cell>
          <cell r="T18">
            <v>0</v>
          </cell>
          <cell r="U18">
            <v>2452</v>
          </cell>
        </row>
        <row r="19">
          <cell r="G19">
            <v>42675</v>
          </cell>
          <cell r="H19">
            <v>514</v>
          </cell>
          <cell r="I19">
            <v>425</v>
          </cell>
          <cell r="J19">
            <v>234</v>
          </cell>
          <cell r="K19">
            <v>280</v>
          </cell>
          <cell r="L19">
            <v>102</v>
          </cell>
          <cell r="M19">
            <v>242</v>
          </cell>
          <cell r="N19">
            <v>226</v>
          </cell>
          <cell r="O19">
            <v>164</v>
          </cell>
          <cell r="P19">
            <v>45</v>
          </cell>
          <cell r="Q19">
            <v>159</v>
          </cell>
          <cell r="R19">
            <v>0</v>
          </cell>
          <cell r="S19">
            <v>0</v>
          </cell>
          <cell r="T19">
            <v>0</v>
          </cell>
          <cell r="U19">
            <v>2391</v>
          </cell>
        </row>
        <row r="20">
          <cell r="G20">
            <v>42705</v>
          </cell>
          <cell r="H20">
            <v>536</v>
          </cell>
          <cell r="I20">
            <v>484</v>
          </cell>
          <cell r="J20">
            <v>235</v>
          </cell>
          <cell r="K20">
            <v>282</v>
          </cell>
          <cell r="L20">
            <v>94</v>
          </cell>
          <cell r="M20">
            <v>217</v>
          </cell>
          <cell r="N20">
            <v>218</v>
          </cell>
          <cell r="O20">
            <v>158</v>
          </cell>
          <cell r="P20">
            <v>44</v>
          </cell>
          <cell r="Q20">
            <v>143</v>
          </cell>
          <cell r="R20">
            <v>0</v>
          </cell>
          <cell r="S20">
            <v>0</v>
          </cell>
          <cell r="T20">
            <v>0</v>
          </cell>
          <cell r="U20">
            <v>2411</v>
          </cell>
        </row>
        <row r="21">
          <cell r="G21">
            <v>42736</v>
          </cell>
          <cell r="H21">
            <v>530</v>
          </cell>
          <cell r="I21">
            <v>527</v>
          </cell>
          <cell r="J21">
            <v>222</v>
          </cell>
          <cell r="K21">
            <v>273</v>
          </cell>
          <cell r="L21">
            <v>102</v>
          </cell>
          <cell r="M21">
            <v>226</v>
          </cell>
          <cell r="N21">
            <v>198</v>
          </cell>
          <cell r="O21">
            <v>154</v>
          </cell>
          <cell r="P21">
            <v>48</v>
          </cell>
          <cell r="Q21">
            <v>136</v>
          </cell>
          <cell r="R21">
            <v>0</v>
          </cell>
          <cell r="S21">
            <v>0</v>
          </cell>
          <cell r="T21">
            <v>0</v>
          </cell>
          <cell r="U21">
            <v>2416</v>
          </cell>
        </row>
        <row r="22">
          <cell r="G22">
            <v>42767</v>
          </cell>
          <cell r="H22">
            <v>529</v>
          </cell>
          <cell r="I22">
            <v>465</v>
          </cell>
          <cell r="J22">
            <v>223</v>
          </cell>
          <cell r="K22">
            <v>278</v>
          </cell>
          <cell r="L22">
            <v>99</v>
          </cell>
          <cell r="M22">
            <v>208</v>
          </cell>
          <cell r="N22">
            <v>205</v>
          </cell>
          <cell r="O22">
            <v>158</v>
          </cell>
          <cell r="P22">
            <v>38</v>
          </cell>
          <cell r="Q22">
            <v>149</v>
          </cell>
          <cell r="R22">
            <v>0</v>
          </cell>
          <cell r="S22">
            <v>0</v>
          </cell>
          <cell r="T22">
            <v>0</v>
          </cell>
          <cell r="U22">
            <v>2352</v>
          </cell>
        </row>
        <row r="23">
          <cell r="G23">
            <v>42795</v>
          </cell>
          <cell r="H23">
            <v>597</v>
          </cell>
          <cell r="I23">
            <v>518</v>
          </cell>
          <cell r="J23">
            <v>256</v>
          </cell>
          <cell r="K23">
            <v>304</v>
          </cell>
          <cell r="L23">
            <v>111</v>
          </cell>
          <cell r="M23">
            <v>241</v>
          </cell>
          <cell r="N23">
            <v>234</v>
          </cell>
          <cell r="O23">
            <v>175</v>
          </cell>
          <cell r="P23">
            <v>52</v>
          </cell>
          <cell r="Q23">
            <v>154</v>
          </cell>
          <cell r="R23">
            <v>0</v>
          </cell>
          <cell r="S23">
            <v>0</v>
          </cell>
          <cell r="T23">
            <v>0</v>
          </cell>
          <cell r="U23">
            <v>2642</v>
          </cell>
        </row>
        <row r="24">
          <cell r="G24">
            <v>42826</v>
          </cell>
          <cell r="H24">
            <v>545</v>
          </cell>
          <cell r="I24">
            <v>553</v>
          </cell>
          <cell r="J24">
            <v>251</v>
          </cell>
          <cell r="K24">
            <v>282</v>
          </cell>
          <cell r="L24">
            <v>118</v>
          </cell>
          <cell r="M24">
            <v>240</v>
          </cell>
          <cell r="N24">
            <v>221</v>
          </cell>
          <cell r="O24">
            <v>164</v>
          </cell>
          <cell r="P24">
            <v>52</v>
          </cell>
          <cell r="Q24">
            <v>151</v>
          </cell>
          <cell r="R24">
            <v>0</v>
          </cell>
          <cell r="S24">
            <v>0</v>
          </cell>
          <cell r="T24">
            <v>0</v>
          </cell>
          <cell r="U24">
            <v>2577</v>
          </cell>
        </row>
        <row r="25">
          <cell r="G25">
            <v>42856</v>
          </cell>
          <cell r="H25">
            <v>575</v>
          </cell>
          <cell r="I25">
            <v>553</v>
          </cell>
          <cell r="J25">
            <v>270</v>
          </cell>
          <cell r="K25">
            <v>302</v>
          </cell>
          <cell r="L25">
            <v>113</v>
          </cell>
          <cell r="M25">
            <v>219</v>
          </cell>
          <cell r="N25">
            <v>214</v>
          </cell>
          <cell r="O25">
            <v>177</v>
          </cell>
          <cell r="P25">
            <v>70</v>
          </cell>
          <cell r="Q25">
            <v>156</v>
          </cell>
          <cell r="R25">
            <v>0</v>
          </cell>
          <cell r="S25">
            <v>0</v>
          </cell>
          <cell r="T25">
            <v>0</v>
          </cell>
          <cell r="U25">
            <v>2649</v>
          </cell>
        </row>
        <row r="26">
          <cell r="G26">
            <v>42887</v>
          </cell>
          <cell r="H26">
            <v>565</v>
          </cell>
          <cell r="I26">
            <v>544</v>
          </cell>
          <cell r="J26">
            <v>287</v>
          </cell>
          <cell r="K26">
            <v>301</v>
          </cell>
          <cell r="L26">
            <v>99</v>
          </cell>
          <cell r="M26">
            <v>226</v>
          </cell>
          <cell r="N26">
            <v>217</v>
          </cell>
          <cell r="O26">
            <v>172</v>
          </cell>
          <cell r="P26">
            <v>27</v>
          </cell>
          <cell r="Q26">
            <v>165</v>
          </cell>
          <cell r="R26">
            <v>0</v>
          </cell>
          <cell r="S26">
            <v>0</v>
          </cell>
          <cell r="T26">
            <v>0</v>
          </cell>
          <cell r="U26">
            <v>2603</v>
          </cell>
        </row>
        <row r="27">
          <cell r="G27">
            <v>42917</v>
          </cell>
          <cell r="H27">
            <v>562</v>
          </cell>
          <cell r="I27">
            <v>531</v>
          </cell>
          <cell r="J27">
            <v>275</v>
          </cell>
          <cell r="K27">
            <v>306</v>
          </cell>
          <cell r="L27">
            <v>112</v>
          </cell>
          <cell r="M27">
            <v>230</v>
          </cell>
          <cell r="N27">
            <v>245</v>
          </cell>
          <cell r="O27">
            <v>182</v>
          </cell>
          <cell r="P27">
            <v>49</v>
          </cell>
          <cell r="Q27">
            <v>154</v>
          </cell>
          <cell r="R27">
            <v>0</v>
          </cell>
          <cell r="S27">
            <v>0</v>
          </cell>
          <cell r="T27">
            <v>0</v>
          </cell>
          <cell r="U27">
            <v>2646</v>
          </cell>
        </row>
        <row r="28">
          <cell r="G28">
            <v>42948</v>
          </cell>
          <cell r="H28">
            <v>563</v>
          </cell>
          <cell r="I28">
            <v>566</v>
          </cell>
          <cell r="J28">
            <v>257</v>
          </cell>
          <cell r="K28">
            <v>282</v>
          </cell>
          <cell r="L28">
            <v>98</v>
          </cell>
          <cell r="M28">
            <v>235</v>
          </cell>
          <cell r="N28">
            <v>236</v>
          </cell>
          <cell r="O28">
            <v>192</v>
          </cell>
          <cell r="P28">
            <v>50</v>
          </cell>
          <cell r="Q28">
            <v>158</v>
          </cell>
          <cell r="R28">
            <v>0</v>
          </cell>
          <cell r="S28">
            <v>0</v>
          </cell>
          <cell r="T28">
            <v>0</v>
          </cell>
          <cell r="U28">
            <v>2637</v>
          </cell>
        </row>
        <row r="29">
          <cell r="G29">
            <v>42979</v>
          </cell>
          <cell r="H29">
            <v>541</v>
          </cell>
          <cell r="I29">
            <v>556</v>
          </cell>
          <cell r="J29">
            <v>253</v>
          </cell>
          <cell r="K29">
            <v>279</v>
          </cell>
          <cell r="L29">
            <v>105</v>
          </cell>
          <cell r="M29">
            <v>231</v>
          </cell>
          <cell r="N29">
            <v>228</v>
          </cell>
          <cell r="O29">
            <v>167</v>
          </cell>
          <cell r="P29">
            <v>39</v>
          </cell>
          <cell r="Q29">
            <v>165</v>
          </cell>
          <cell r="R29">
            <v>0</v>
          </cell>
          <cell r="S29">
            <v>0</v>
          </cell>
          <cell r="T29">
            <v>0</v>
          </cell>
          <cell r="U29">
            <v>2564</v>
          </cell>
        </row>
        <row r="30">
          <cell r="G30">
            <v>43009</v>
          </cell>
          <cell r="H30">
            <v>531</v>
          </cell>
          <cell r="I30">
            <v>541</v>
          </cell>
          <cell r="J30">
            <v>251</v>
          </cell>
          <cell r="K30">
            <v>282</v>
          </cell>
          <cell r="L30">
            <v>114</v>
          </cell>
          <cell r="M30">
            <v>219</v>
          </cell>
          <cell r="N30">
            <v>211</v>
          </cell>
          <cell r="O30">
            <v>147</v>
          </cell>
          <cell r="P30">
            <v>40</v>
          </cell>
          <cell r="Q30">
            <v>161</v>
          </cell>
          <cell r="R30">
            <v>0</v>
          </cell>
          <cell r="S30">
            <v>0</v>
          </cell>
          <cell r="T30">
            <v>0</v>
          </cell>
          <cell r="U30">
            <v>2497</v>
          </cell>
        </row>
        <row r="31">
          <cell r="G31">
            <v>43040</v>
          </cell>
          <cell r="H31">
            <v>539</v>
          </cell>
          <cell r="I31">
            <v>560</v>
          </cell>
          <cell r="J31">
            <v>231</v>
          </cell>
          <cell r="K31">
            <v>289</v>
          </cell>
          <cell r="L31">
            <v>102</v>
          </cell>
          <cell r="M31">
            <v>225</v>
          </cell>
          <cell r="N31">
            <v>213</v>
          </cell>
          <cell r="O31">
            <v>174</v>
          </cell>
          <cell r="P31">
            <v>54</v>
          </cell>
          <cell r="Q31">
            <v>160</v>
          </cell>
          <cell r="R31">
            <v>0</v>
          </cell>
          <cell r="S31">
            <v>0</v>
          </cell>
          <cell r="T31">
            <v>0</v>
          </cell>
          <cell r="U31">
            <v>2547</v>
          </cell>
        </row>
        <row r="32">
          <cell r="G32">
            <v>43070</v>
          </cell>
          <cell r="H32">
            <v>525</v>
          </cell>
          <cell r="I32">
            <v>528</v>
          </cell>
          <cell r="J32">
            <v>229</v>
          </cell>
          <cell r="K32">
            <v>253</v>
          </cell>
          <cell r="L32">
            <v>103</v>
          </cell>
          <cell r="M32">
            <v>209</v>
          </cell>
          <cell r="N32">
            <v>233</v>
          </cell>
          <cell r="O32">
            <v>152</v>
          </cell>
          <cell r="P32">
            <v>48</v>
          </cell>
          <cell r="Q32">
            <v>137</v>
          </cell>
          <cell r="R32">
            <v>0</v>
          </cell>
          <cell r="S32">
            <v>0</v>
          </cell>
          <cell r="T32">
            <v>0</v>
          </cell>
          <cell r="U32">
            <v>2417</v>
          </cell>
        </row>
        <row r="33">
          <cell r="G33">
            <v>43101</v>
          </cell>
          <cell r="H33">
            <v>558</v>
          </cell>
          <cell r="I33">
            <v>565</v>
          </cell>
          <cell r="J33">
            <v>233</v>
          </cell>
          <cell r="K33">
            <v>256</v>
          </cell>
          <cell r="L33">
            <v>102</v>
          </cell>
          <cell r="M33">
            <v>231</v>
          </cell>
          <cell r="N33">
            <v>214</v>
          </cell>
          <cell r="O33">
            <v>168</v>
          </cell>
          <cell r="P33">
            <v>48</v>
          </cell>
          <cell r="Q33">
            <v>138</v>
          </cell>
          <cell r="R33">
            <v>0</v>
          </cell>
          <cell r="S33">
            <v>0</v>
          </cell>
          <cell r="T33">
            <v>0</v>
          </cell>
          <cell r="U33">
            <v>2513</v>
          </cell>
        </row>
        <row r="34">
          <cell r="G34">
            <v>43132</v>
          </cell>
          <cell r="H34">
            <v>502</v>
          </cell>
          <cell r="I34">
            <v>526</v>
          </cell>
          <cell r="J34">
            <v>222</v>
          </cell>
          <cell r="K34">
            <v>271</v>
          </cell>
          <cell r="L34">
            <v>87</v>
          </cell>
          <cell r="M34">
            <v>203</v>
          </cell>
          <cell r="N34">
            <v>222</v>
          </cell>
          <cell r="O34">
            <v>171</v>
          </cell>
          <cell r="P34">
            <v>48</v>
          </cell>
          <cell r="Q34">
            <v>147</v>
          </cell>
          <cell r="R34">
            <v>0</v>
          </cell>
          <cell r="S34">
            <v>0</v>
          </cell>
          <cell r="T34">
            <v>0</v>
          </cell>
          <cell r="U34">
            <v>2399</v>
          </cell>
        </row>
        <row r="35">
          <cell r="G35">
            <v>43160</v>
          </cell>
          <cell r="H35">
            <v>579</v>
          </cell>
          <cell r="I35">
            <v>581</v>
          </cell>
          <cell r="J35">
            <v>229</v>
          </cell>
          <cell r="K35">
            <v>275</v>
          </cell>
          <cell r="L35">
            <v>116</v>
          </cell>
          <cell r="M35">
            <v>221</v>
          </cell>
          <cell r="N35">
            <v>236</v>
          </cell>
          <cell r="O35">
            <v>162</v>
          </cell>
          <cell r="P35">
            <v>53</v>
          </cell>
          <cell r="Q35">
            <v>150</v>
          </cell>
          <cell r="R35">
            <v>0</v>
          </cell>
          <cell r="S35">
            <v>0</v>
          </cell>
          <cell r="T35">
            <v>0</v>
          </cell>
          <cell r="U35">
            <v>2602</v>
          </cell>
        </row>
        <row r="36">
          <cell r="G36">
            <v>43191</v>
          </cell>
          <cell r="H36">
            <v>571</v>
          </cell>
          <cell r="I36">
            <v>574</v>
          </cell>
          <cell r="J36">
            <v>223</v>
          </cell>
          <cell r="K36">
            <v>278</v>
          </cell>
          <cell r="L36">
            <v>120</v>
          </cell>
          <cell r="M36">
            <v>249</v>
          </cell>
          <cell r="N36">
            <v>219</v>
          </cell>
          <cell r="O36">
            <v>158</v>
          </cell>
          <cell r="P36">
            <v>57</v>
          </cell>
          <cell r="Q36">
            <v>157</v>
          </cell>
          <cell r="R36">
            <v>0</v>
          </cell>
          <cell r="S36">
            <v>0</v>
          </cell>
          <cell r="T36">
            <v>0</v>
          </cell>
          <cell r="U36">
            <v>2606</v>
          </cell>
        </row>
        <row r="37">
          <cell r="G37">
            <v>43221</v>
          </cell>
          <cell r="H37">
            <v>568</v>
          </cell>
          <cell r="I37">
            <v>634</v>
          </cell>
          <cell r="J37">
            <v>249</v>
          </cell>
          <cell r="K37">
            <v>329</v>
          </cell>
          <cell r="L37">
            <v>129</v>
          </cell>
          <cell r="M37">
            <v>236</v>
          </cell>
          <cell r="N37">
            <v>203</v>
          </cell>
          <cell r="O37">
            <v>177</v>
          </cell>
          <cell r="P37">
            <v>79</v>
          </cell>
          <cell r="Q37">
            <v>186</v>
          </cell>
          <cell r="R37">
            <v>0</v>
          </cell>
          <cell r="S37">
            <v>0</v>
          </cell>
          <cell r="T37">
            <v>0</v>
          </cell>
          <cell r="U37">
            <v>2790</v>
          </cell>
        </row>
        <row r="38">
          <cell r="G38">
            <v>43252</v>
          </cell>
          <cell r="H38">
            <v>592</v>
          </cell>
          <cell r="I38">
            <v>647</v>
          </cell>
          <cell r="J38">
            <v>250</v>
          </cell>
          <cell r="K38">
            <v>304</v>
          </cell>
          <cell r="L38">
            <v>120</v>
          </cell>
          <cell r="M38">
            <v>224</v>
          </cell>
          <cell r="N38">
            <v>232</v>
          </cell>
          <cell r="O38">
            <v>177</v>
          </cell>
          <cell r="P38">
            <v>79</v>
          </cell>
          <cell r="Q38">
            <v>161</v>
          </cell>
          <cell r="R38">
            <v>0</v>
          </cell>
          <cell r="S38">
            <v>0</v>
          </cell>
          <cell r="T38">
            <v>0</v>
          </cell>
          <cell r="U38">
            <v>2786</v>
          </cell>
        </row>
        <row r="39">
          <cell r="G39">
            <v>43282</v>
          </cell>
          <cell r="H39">
            <v>559</v>
          </cell>
          <cell r="I39">
            <v>813</v>
          </cell>
          <cell r="J39">
            <v>289</v>
          </cell>
          <cell r="K39">
            <v>293</v>
          </cell>
          <cell r="L39">
            <v>110</v>
          </cell>
          <cell r="M39">
            <v>223</v>
          </cell>
          <cell r="N39">
            <v>238</v>
          </cell>
          <cell r="O39">
            <v>177</v>
          </cell>
          <cell r="P39">
            <v>78</v>
          </cell>
          <cell r="Q39">
            <v>150</v>
          </cell>
          <cell r="R39">
            <v>0</v>
          </cell>
          <cell r="S39">
            <v>0</v>
          </cell>
          <cell r="T39">
            <v>0</v>
          </cell>
          <cell r="U39">
            <v>2930</v>
          </cell>
        </row>
        <row r="40">
          <cell r="G40">
            <v>43313</v>
          </cell>
          <cell r="H40" t="e">
            <v>#N/A</v>
          </cell>
          <cell r="I40" t="e">
            <v>#N/A</v>
          </cell>
          <cell r="J40" t="e">
            <v>#N/A</v>
          </cell>
          <cell r="K40" t="e">
            <v>#N/A</v>
          </cell>
          <cell r="L40" t="e">
            <v>#N/A</v>
          </cell>
          <cell r="M40" t="e">
            <v>#N/A</v>
          </cell>
          <cell r="N40" t="e">
            <v>#N/A</v>
          </cell>
          <cell r="O40" t="e">
            <v>#N/A</v>
          </cell>
          <cell r="P40" t="e">
            <v>#N/A</v>
          </cell>
          <cell r="Q40" t="e">
            <v>#N/A</v>
          </cell>
          <cell r="R40" t="e">
            <v>#N/A</v>
          </cell>
          <cell r="S40" t="e">
            <v>#N/A</v>
          </cell>
          <cell r="T40" t="e">
            <v>#N/A</v>
          </cell>
          <cell r="U40" t="e">
            <v>#N/A</v>
          </cell>
        </row>
        <row r="41">
          <cell r="G41">
            <v>43344</v>
          </cell>
          <cell r="H41" t="e">
            <v>#N/A</v>
          </cell>
          <cell r="I41" t="e">
            <v>#N/A</v>
          </cell>
          <cell r="J41" t="e">
            <v>#N/A</v>
          </cell>
          <cell r="K41" t="e">
            <v>#N/A</v>
          </cell>
          <cell r="L41" t="e">
            <v>#N/A</v>
          </cell>
          <cell r="M41" t="e">
            <v>#N/A</v>
          </cell>
          <cell r="N41" t="e">
            <v>#N/A</v>
          </cell>
          <cell r="O41" t="e">
            <v>#N/A</v>
          </cell>
          <cell r="P41" t="e">
            <v>#N/A</v>
          </cell>
          <cell r="Q41" t="e">
            <v>#N/A</v>
          </cell>
          <cell r="R41" t="e">
            <v>#N/A</v>
          </cell>
          <cell r="S41" t="e">
            <v>#N/A</v>
          </cell>
          <cell r="T41" t="e">
            <v>#N/A</v>
          </cell>
          <cell r="U41" t="e">
            <v>#N/A</v>
          </cell>
        </row>
        <row r="42">
          <cell r="G42">
            <v>43374</v>
          </cell>
          <cell r="H42">
            <v>553</v>
          </cell>
          <cell r="I42">
            <v>581</v>
          </cell>
          <cell r="J42">
            <v>258</v>
          </cell>
          <cell r="K42">
            <v>289</v>
          </cell>
          <cell r="L42">
            <v>91</v>
          </cell>
          <cell r="M42">
            <v>213</v>
          </cell>
          <cell r="N42">
            <v>213</v>
          </cell>
          <cell r="O42">
            <v>166</v>
          </cell>
          <cell r="P42">
            <v>54</v>
          </cell>
          <cell r="Q42">
            <v>153</v>
          </cell>
          <cell r="R42">
            <v>19</v>
          </cell>
          <cell r="S42">
            <v>7</v>
          </cell>
          <cell r="T42">
            <v>37</v>
          </cell>
          <cell r="U42">
            <v>2634</v>
          </cell>
        </row>
        <row r="43">
          <cell r="G43">
            <v>43405</v>
          </cell>
          <cell r="H43">
            <v>514</v>
          </cell>
          <cell r="I43">
            <v>520</v>
          </cell>
          <cell r="J43">
            <v>239</v>
          </cell>
          <cell r="K43">
            <v>264</v>
          </cell>
          <cell r="L43">
            <v>98</v>
          </cell>
          <cell r="M43">
            <v>187</v>
          </cell>
          <cell r="N43">
            <v>214</v>
          </cell>
          <cell r="O43">
            <v>157</v>
          </cell>
          <cell r="P43">
            <v>41</v>
          </cell>
          <cell r="Q43">
            <v>142</v>
          </cell>
          <cell r="R43">
            <v>26</v>
          </cell>
          <cell r="S43">
            <v>8</v>
          </cell>
          <cell r="T43">
            <v>38</v>
          </cell>
          <cell r="U43">
            <v>2448</v>
          </cell>
        </row>
        <row r="44">
          <cell r="G44">
            <v>43435</v>
          </cell>
          <cell r="H44">
            <v>521</v>
          </cell>
          <cell r="I44">
            <v>489</v>
          </cell>
          <cell r="J44">
            <v>206</v>
          </cell>
          <cell r="K44">
            <v>244</v>
          </cell>
          <cell r="L44">
            <v>96</v>
          </cell>
          <cell r="M44">
            <v>187</v>
          </cell>
          <cell r="N44">
            <v>225</v>
          </cell>
          <cell r="O44">
            <v>169</v>
          </cell>
          <cell r="P44">
            <v>48</v>
          </cell>
          <cell r="Q44">
            <v>125</v>
          </cell>
          <cell r="R44">
            <v>26</v>
          </cell>
          <cell r="S44">
            <v>8</v>
          </cell>
          <cell r="T44">
            <v>28</v>
          </cell>
          <cell r="U44">
            <v>2372</v>
          </cell>
        </row>
        <row r="45">
          <cell r="G45">
            <v>43466</v>
          </cell>
          <cell r="H45">
            <v>524</v>
          </cell>
          <cell r="I45">
            <v>555</v>
          </cell>
          <cell r="J45">
            <v>207</v>
          </cell>
          <cell r="K45">
            <v>270</v>
          </cell>
          <cell r="L45">
            <v>100</v>
          </cell>
          <cell r="M45">
            <v>188</v>
          </cell>
          <cell r="N45">
            <v>207</v>
          </cell>
          <cell r="O45">
            <v>156</v>
          </cell>
          <cell r="P45">
            <v>44</v>
          </cell>
          <cell r="Q45">
            <v>151</v>
          </cell>
          <cell r="R45">
            <v>15</v>
          </cell>
          <cell r="S45">
            <v>9</v>
          </cell>
          <cell r="T45">
            <v>31</v>
          </cell>
          <cell r="U45">
            <v>2457</v>
          </cell>
        </row>
        <row r="46">
          <cell r="G46">
            <v>43497</v>
          </cell>
          <cell r="H46">
            <v>505</v>
          </cell>
          <cell r="I46">
            <v>539</v>
          </cell>
          <cell r="J46">
            <v>215</v>
          </cell>
          <cell r="K46">
            <v>268</v>
          </cell>
          <cell r="L46">
            <v>79</v>
          </cell>
          <cell r="M46">
            <v>195</v>
          </cell>
          <cell r="N46">
            <v>201</v>
          </cell>
          <cell r="O46">
            <v>149</v>
          </cell>
          <cell r="P46">
            <v>50</v>
          </cell>
          <cell r="Q46">
            <v>137</v>
          </cell>
          <cell r="R46">
            <v>20</v>
          </cell>
          <cell r="S46">
            <v>13</v>
          </cell>
          <cell r="T46">
            <v>34</v>
          </cell>
          <cell r="U46">
            <v>2405</v>
          </cell>
        </row>
        <row r="47">
          <cell r="G47">
            <v>43525</v>
          </cell>
          <cell r="H47">
            <v>555</v>
          </cell>
          <cell r="I47">
            <v>537</v>
          </cell>
          <cell r="J47">
            <v>222</v>
          </cell>
          <cell r="K47">
            <v>287</v>
          </cell>
          <cell r="L47">
            <v>101</v>
          </cell>
          <cell r="M47">
            <v>192</v>
          </cell>
          <cell r="N47">
            <v>252</v>
          </cell>
          <cell r="O47">
            <v>148</v>
          </cell>
          <cell r="P47">
            <v>51</v>
          </cell>
          <cell r="Q47">
            <v>164</v>
          </cell>
          <cell r="R47">
            <v>25</v>
          </cell>
          <cell r="S47">
            <v>11</v>
          </cell>
          <cell r="T47">
            <v>27</v>
          </cell>
          <cell r="U47">
            <v>2572</v>
          </cell>
        </row>
        <row r="48">
          <cell r="G48">
            <v>43556</v>
          </cell>
          <cell r="H48">
            <v>519</v>
          </cell>
          <cell r="I48">
            <v>520</v>
          </cell>
          <cell r="J48">
            <v>228</v>
          </cell>
          <cell r="K48">
            <v>270</v>
          </cell>
          <cell r="L48">
            <v>125</v>
          </cell>
          <cell r="M48">
            <v>193</v>
          </cell>
          <cell r="N48">
            <v>239</v>
          </cell>
          <cell r="O48">
            <v>145</v>
          </cell>
          <cell r="P48">
            <v>56</v>
          </cell>
          <cell r="Q48">
            <v>141</v>
          </cell>
          <cell r="R48">
            <v>23</v>
          </cell>
          <cell r="S48">
            <v>8</v>
          </cell>
          <cell r="T48">
            <v>23</v>
          </cell>
          <cell r="U48">
            <v>2490</v>
          </cell>
        </row>
        <row r="49">
          <cell r="G49">
            <v>43586</v>
          </cell>
          <cell r="H49">
            <v>550</v>
          </cell>
          <cell r="I49">
            <v>549</v>
          </cell>
          <cell r="J49">
            <v>244</v>
          </cell>
          <cell r="K49">
            <v>329</v>
          </cell>
          <cell r="L49">
            <v>119</v>
          </cell>
          <cell r="M49">
            <v>218</v>
          </cell>
          <cell r="N49">
            <v>231</v>
          </cell>
          <cell r="O49">
            <v>184</v>
          </cell>
          <cell r="P49">
            <v>59</v>
          </cell>
          <cell r="Q49">
            <v>180</v>
          </cell>
          <cell r="R49">
            <v>18</v>
          </cell>
          <cell r="S49">
            <v>14</v>
          </cell>
          <cell r="T49">
            <v>22</v>
          </cell>
          <cell r="U49">
            <v>2717</v>
          </cell>
        </row>
        <row r="50">
          <cell r="G50">
            <v>43617</v>
          </cell>
          <cell r="H50">
            <v>533</v>
          </cell>
          <cell r="I50">
            <v>563</v>
          </cell>
          <cell r="J50">
            <v>252</v>
          </cell>
          <cell r="K50">
            <v>313</v>
          </cell>
          <cell r="L50">
            <v>96</v>
          </cell>
          <cell r="M50">
            <v>218</v>
          </cell>
          <cell r="N50">
            <v>212</v>
          </cell>
          <cell r="O50">
            <v>172</v>
          </cell>
          <cell r="P50">
            <v>58</v>
          </cell>
          <cell r="Q50">
            <v>172</v>
          </cell>
          <cell r="R50">
            <v>15</v>
          </cell>
          <cell r="S50">
            <v>10</v>
          </cell>
          <cell r="T50">
            <v>17</v>
          </cell>
          <cell r="U50">
            <v>2631</v>
          </cell>
        </row>
        <row r="51">
          <cell r="G51">
            <v>43647</v>
          </cell>
          <cell r="H51">
            <v>558</v>
          </cell>
          <cell r="I51">
            <v>524</v>
          </cell>
          <cell r="J51">
            <v>269</v>
          </cell>
          <cell r="K51">
            <v>320</v>
          </cell>
          <cell r="L51">
            <v>94</v>
          </cell>
          <cell r="M51">
            <v>231</v>
          </cell>
          <cell r="N51">
            <v>244</v>
          </cell>
          <cell r="O51">
            <v>172</v>
          </cell>
          <cell r="P51">
            <v>59</v>
          </cell>
          <cell r="Q51">
            <v>164</v>
          </cell>
          <cell r="R51">
            <v>11</v>
          </cell>
          <cell r="S51">
            <v>8</v>
          </cell>
          <cell r="T51">
            <v>13</v>
          </cell>
          <cell r="U51">
            <v>2667</v>
          </cell>
        </row>
        <row r="52">
          <cell r="G52">
            <v>43678</v>
          </cell>
          <cell r="H52">
            <v>550</v>
          </cell>
          <cell r="I52">
            <v>546</v>
          </cell>
          <cell r="J52">
            <v>256</v>
          </cell>
          <cell r="K52">
            <v>301</v>
          </cell>
          <cell r="L52">
            <v>78</v>
          </cell>
          <cell r="M52">
            <v>242</v>
          </cell>
          <cell r="N52">
            <v>219</v>
          </cell>
          <cell r="O52">
            <v>183</v>
          </cell>
          <cell r="P52">
            <v>65</v>
          </cell>
          <cell r="Q52">
            <v>158</v>
          </cell>
          <cell r="R52">
            <v>18</v>
          </cell>
          <cell r="S52">
            <v>10</v>
          </cell>
          <cell r="T52">
            <v>7</v>
          </cell>
          <cell r="U52">
            <v>2633</v>
          </cell>
        </row>
        <row r="53">
          <cell r="G53">
            <v>43709</v>
          </cell>
          <cell r="H53" t="e">
            <v>#N/A</v>
          </cell>
          <cell r="I53" t="e">
            <v>#N/A</v>
          </cell>
          <cell r="J53" t="e">
            <v>#N/A</v>
          </cell>
          <cell r="K53" t="e">
            <v>#N/A</v>
          </cell>
          <cell r="L53" t="e">
            <v>#N/A</v>
          </cell>
          <cell r="M53" t="e">
            <v>#N/A</v>
          </cell>
          <cell r="N53" t="e">
            <v>#N/A</v>
          </cell>
          <cell r="O53" t="e">
            <v>#N/A</v>
          </cell>
          <cell r="P53" t="e">
            <v>#N/A</v>
          </cell>
          <cell r="Q53" t="e">
            <v>#N/A</v>
          </cell>
          <cell r="R53" t="e">
            <v>#N/A</v>
          </cell>
          <cell r="S53" t="e">
            <v>#N/A</v>
          </cell>
          <cell r="T53" t="e">
            <v>#N/A</v>
          </cell>
          <cell r="U53" t="e">
            <v>#N/A</v>
          </cell>
        </row>
        <row r="54">
          <cell r="G54">
            <v>43739</v>
          </cell>
          <cell r="H54" t="e">
            <v>#N/A</v>
          </cell>
          <cell r="I54" t="e">
            <v>#N/A</v>
          </cell>
          <cell r="J54" t="e">
            <v>#N/A</v>
          </cell>
          <cell r="K54" t="e">
            <v>#N/A</v>
          </cell>
          <cell r="L54" t="e">
            <v>#N/A</v>
          </cell>
          <cell r="M54" t="e">
            <v>#N/A</v>
          </cell>
          <cell r="N54" t="e">
            <v>#N/A</v>
          </cell>
          <cell r="O54" t="e">
            <v>#N/A</v>
          </cell>
          <cell r="P54" t="e">
            <v>#N/A</v>
          </cell>
          <cell r="Q54" t="e">
            <v>#N/A</v>
          </cell>
          <cell r="R54" t="e">
            <v>#N/A</v>
          </cell>
          <cell r="S54" t="e">
            <v>#N/A</v>
          </cell>
          <cell r="T54" t="e">
            <v>#N/A</v>
          </cell>
          <cell r="U54" t="e">
            <v>#N/A</v>
          </cell>
        </row>
        <row r="55">
          <cell r="G55">
            <v>43770</v>
          </cell>
          <cell r="H55" t="e">
            <v>#N/A</v>
          </cell>
          <cell r="I55" t="e">
            <v>#N/A</v>
          </cell>
          <cell r="J55" t="e">
            <v>#N/A</v>
          </cell>
          <cell r="K55" t="e">
            <v>#N/A</v>
          </cell>
          <cell r="L55" t="e">
            <v>#N/A</v>
          </cell>
          <cell r="M55" t="e">
            <v>#N/A</v>
          </cell>
          <cell r="N55" t="e">
            <v>#N/A</v>
          </cell>
          <cell r="O55" t="e">
            <v>#N/A</v>
          </cell>
          <cell r="P55" t="e">
            <v>#N/A</v>
          </cell>
          <cell r="Q55" t="e">
            <v>#N/A</v>
          </cell>
          <cell r="R55" t="e">
            <v>#N/A</v>
          </cell>
          <cell r="S55" t="e">
            <v>#N/A</v>
          </cell>
          <cell r="T55" t="e">
            <v>#N/A</v>
          </cell>
          <cell r="U55" t="e">
            <v>#N/A</v>
          </cell>
        </row>
        <row r="56">
          <cell r="G56">
            <v>43800</v>
          </cell>
          <cell r="H56" t="e">
            <v>#N/A</v>
          </cell>
          <cell r="I56" t="e">
            <v>#N/A</v>
          </cell>
          <cell r="J56" t="e">
            <v>#N/A</v>
          </cell>
          <cell r="K56" t="e">
            <v>#N/A</v>
          </cell>
          <cell r="L56" t="e">
            <v>#N/A</v>
          </cell>
          <cell r="M56" t="e">
            <v>#N/A</v>
          </cell>
          <cell r="N56" t="e">
            <v>#N/A</v>
          </cell>
          <cell r="O56" t="e">
            <v>#N/A</v>
          </cell>
          <cell r="P56" t="e">
            <v>#N/A</v>
          </cell>
          <cell r="Q56" t="e">
            <v>#N/A</v>
          </cell>
          <cell r="R56" t="e">
            <v>#N/A</v>
          </cell>
          <cell r="S56" t="e">
            <v>#N/A</v>
          </cell>
          <cell r="T56" t="e">
            <v>#N/A</v>
          </cell>
          <cell r="U56" t="e">
            <v>#N/A</v>
          </cell>
        </row>
        <row r="57">
          <cell r="G57">
            <v>43831</v>
          </cell>
          <cell r="H57" t="e">
            <v>#N/A</v>
          </cell>
          <cell r="I57" t="e">
            <v>#N/A</v>
          </cell>
          <cell r="J57" t="e">
            <v>#N/A</v>
          </cell>
          <cell r="K57" t="e">
            <v>#N/A</v>
          </cell>
          <cell r="L57" t="e">
            <v>#N/A</v>
          </cell>
          <cell r="M57" t="e">
            <v>#N/A</v>
          </cell>
          <cell r="N57" t="e">
            <v>#N/A</v>
          </cell>
          <cell r="O57" t="e">
            <v>#N/A</v>
          </cell>
          <cell r="P57" t="e">
            <v>#N/A</v>
          </cell>
          <cell r="Q57" t="e">
            <v>#N/A</v>
          </cell>
          <cell r="R57" t="e">
            <v>#N/A</v>
          </cell>
          <cell r="S57" t="e">
            <v>#N/A</v>
          </cell>
          <cell r="T57" t="e">
            <v>#N/A</v>
          </cell>
          <cell r="U57" t="e">
            <v>#N/A</v>
          </cell>
        </row>
        <row r="58">
          <cell r="G58">
            <v>43862</v>
          </cell>
          <cell r="H58" t="e">
            <v>#N/A</v>
          </cell>
          <cell r="I58" t="e">
            <v>#N/A</v>
          </cell>
          <cell r="J58" t="e">
            <v>#N/A</v>
          </cell>
          <cell r="K58" t="e">
            <v>#N/A</v>
          </cell>
          <cell r="L58" t="e">
            <v>#N/A</v>
          </cell>
          <cell r="M58" t="e">
            <v>#N/A</v>
          </cell>
          <cell r="N58" t="e">
            <v>#N/A</v>
          </cell>
          <cell r="O58" t="e">
            <v>#N/A</v>
          </cell>
          <cell r="P58" t="e">
            <v>#N/A</v>
          </cell>
          <cell r="Q58" t="e">
            <v>#N/A</v>
          </cell>
          <cell r="R58" t="e">
            <v>#N/A</v>
          </cell>
          <cell r="S58" t="e">
            <v>#N/A</v>
          </cell>
          <cell r="T58" t="e">
            <v>#N/A</v>
          </cell>
          <cell r="U58" t="e">
            <v>#N/A</v>
          </cell>
        </row>
        <row r="59">
          <cell r="G59">
            <v>43891</v>
          </cell>
          <cell r="H59" t="e">
            <v>#N/A</v>
          </cell>
          <cell r="I59" t="e">
            <v>#N/A</v>
          </cell>
          <cell r="J59" t="e">
            <v>#N/A</v>
          </cell>
          <cell r="K59" t="e">
            <v>#N/A</v>
          </cell>
          <cell r="L59" t="e">
            <v>#N/A</v>
          </cell>
          <cell r="M59" t="e">
            <v>#N/A</v>
          </cell>
          <cell r="N59" t="e">
            <v>#N/A</v>
          </cell>
          <cell r="O59" t="e">
            <v>#N/A</v>
          </cell>
          <cell r="P59" t="e">
            <v>#N/A</v>
          </cell>
          <cell r="Q59" t="e">
            <v>#N/A</v>
          </cell>
          <cell r="R59" t="e">
            <v>#N/A</v>
          </cell>
          <cell r="S59" t="e">
            <v>#N/A</v>
          </cell>
          <cell r="T59" t="e">
            <v>#N/A</v>
          </cell>
          <cell r="U59" t="e">
            <v>#N/A</v>
          </cell>
        </row>
        <row r="60">
          <cell r="G60">
            <v>43922</v>
          </cell>
          <cell r="H60" t="e">
            <v>#N/A</v>
          </cell>
          <cell r="I60" t="e">
            <v>#N/A</v>
          </cell>
          <cell r="J60" t="e">
            <v>#N/A</v>
          </cell>
          <cell r="K60" t="e">
            <v>#N/A</v>
          </cell>
          <cell r="L60" t="e">
            <v>#N/A</v>
          </cell>
          <cell r="M60" t="e">
            <v>#N/A</v>
          </cell>
          <cell r="N60" t="e">
            <v>#N/A</v>
          </cell>
          <cell r="O60" t="e">
            <v>#N/A</v>
          </cell>
          <cell r="P60" t="e">
            <v>#N/A</v>
          </cell>
          <cell r="Q60" t="e">
            <v>#N/A</v>
          </cell>
          <cell r="R60" t="e">
            <v>#N/A</v>
          </cell>
          <cell r="S60" t="e">
            <v>#N/A</v>
          </cell>
          <cell r="T60" t="e">
            <v>#N/A</v>
          </cell>
          <cell r="U60" t="e">
            <v>#N/A</v>
          </cell>
        </row>
        <row r="61">
          <cell r="G61">
            <v>43952</v>
          </cell>
          <cell r="H61" t="e">
            <v>#N/A</v>
          </cell>
          <cell r="I61" t="e">
            <v>#N/A</v>
          </cell>
          <cell r="J61" t="e">
            <v>#N/A</v>
          </cell>
          <cell r="K61" t="e">
            <v>#N/A</v>
          </cell>
          <cell r="L61" t="e">
            <v>#N/A</v>
          </cell>
          <cell r="M61" t="e">
            <v>#N/A</v>
          </cell>
          <cell r="N61" t="e">
            <v>#N/A</v>
          </cell>
          <cell r="O61" t="e">
            <v>#N/A</v>
          </cell>
          <cell r="P61" t="e">
            <v>#N/A</v>
          </cell>
          <cell r="Q61" t="e">
            <v>#N/A</v>
          </cell>
          <cell r="R61" t="e">
            <v>#N/A</v>
          </cell>
          <cell r="S61" t="e">
            <v>#N/A</v>
          </cell>
          <cell r="T61" t="e">
            <v>#N/A</v>
          </cell>
          <cell r="U61" t="e">
            <v>#N/A</v>
          </cell>
        </row>
        <row r="62">
          <cell r="G62">
            <v>43983</v>
          </cell>
          <cell r="H62" t="e">
            <v>#N/A</v>
          </cell>
          <cell r="I62" t="e">
            <v>#N/A</v>
          </cell>
          <cell r="J62" t="e">
            <v>#N/A</v>
          </cell>
          <cell r="K62" t="e">
            <v>#N/A</v>
          </cell>
          <cell r="L62" t="e">
            <v>#N/A</v>
          </cell>
          <cell r="M62" t="e">
            <v>#N/A</v>
          </cell>
          <cell r="N62" t="e">
            <v>#N/A</v>
          </cell>
          <cell r="O62" t="e">
            <v>#N/A</v>
          </cell>
          <cell r="P62" t="e">
            <v>#N/A</v>
          </cell>
          <cell r="Q62" t="e">
            <v>#N/A</v>
          </cell>
          <cell r="R62" t="e">
            <v>#N/A</v>
          </cell>
          <cell r="S62" t="e">
            <v>#N/A</v>
          </cell>
          <cell r="T62" t="e">
            <v>#N/A</v>
          </cell>
          <cell r="U62" t="e">
            <v>#N/A</v>
          </cell>
        </row>
        <row r="63">
          <cell r="G63">
            <v>44013</v>
          </cell>
          <cell r="H63" t="e">
            <v>#N/A</v>
          </cell>
          <cell r="I63" t="e">
            <v>#N/A</v>
          </cell>
          <cell r="J63" t="e">
            <v>#N/A</v>
          </cell>
          <cell r="K63" t="e">
            <v>#N/A</v>
          </cell>
          <cell r="L63" t="e">
            <v>#N/A</v>
          </cell>
          <cell r="M63" t="e">
            <v>#N/A</v>
          </cell>
          <cell r="N63" t="e">
            <v>#N/A</v>
          </cell>
          <cell r="O63" t="e">
            <v>#N/A</v>
          </cell>
          <cell r="P63" t="e">
            <v>#N/A</v>
          </cell>
          <cell r="Q63" t="e">
            <v>#N/A</v>
          </cell>
          <cell r="R63" t="e">
            <v>#N/A</v>
          </cell>
          <cell r="S63" t="e">
            <v>#N/A</v>
          </cell>
          <cell r="T63" t="e">
            <v>#N/A</v>
          </cell>
          <cell r="U63" t="e">
            <v>#N/A</v>
          </cell>
        </row>
        <row r="64">
          <cell r="G64">
            <v>44044</v>
          </cell>
          <cell r="H64" t="e">
            <v>#N/A</v>
          </cell>
          <cell r="I64" t="e">
            <v>#N/A</v>
          </cell>
          <cell r="J64" t="e">
            <v>#N/A</v>
          </cell>
          <cell r="K64" t="e">
            <v>#N/A</v>
          </cell>
          <cell r="L64" t="e">
            <v>#N/A</v>
          </cell>
          <cell r="M64" t="e">
            <v>#N/A</v>
          </cell>
          <cell r="N64" t="e">
            <v>#N/A</v>
          </cell>
          <cell r="O64" t="e">
            <v>#N/A</v>
          </cell>
          <cell r="P64" t="e">
            <v>#N/A</v>
          </cell>
          <cell r="Q64" t="e">
            <v>#N/A</v>
          </cell>
          <cell r="R64" t="e">
            <v>#N/A</v>
          </cell>
          <cell r="S64" t="e">
            <v>#N/A</v>
          </cell>
          <cell r="T64" t="e">
            <v>#N/A</v>
          </cell>
          <cell r="U64" t="e">
            <v>#N/A</v>
          </cell>
        </row>
        <row r="65">
          <cell r="G65">
            <v>44075</v>
          </cell>
          <cell r="H65" t="e">
            <v>#N/A</v>
          </cell>
          <cell r="I65" t="e">
            <v>#N/A</v>
          </cell>
          <cell r="J65" t="e">
            <v>#N/A</v>
          </cell>
          <cell r="K65" t="e">
            <v>#N/A</v>
          </cell>
          <cell r="L65" t="e">
            <v>#N/A</v>
          </cell>
          <cell r="M65" t="e">
            <v>#N/A</v>
          </cell>
          <cell r="N65" t="e">
            <v>#N/A</v>
          </cell>
          <cell r="O65" t="e">
            <v>#N/A</v>
          </cell>
          <cell r="P65" t="e">
            <v>#N/A</v>
          </cell>
          <cell r="Q65" t="e">
            <v>#N/A</v>
          </cell>
          <cell r="R65" t="e">
            <v>#N/A</v>
          </cell>
          <cell r="S65" t="e">
            <v>#N/A</v>
          </cell>
          <cell r="T65" t="e">
            <v>#N/A</v>
          </cell>
          <cell r="U65" t="e">
            <v>#N/A</v>
          </cell>
        </row>
        <row r="66">
          <cell r="G66">
            <v>44105</v>
          </cell>
          <cell r="H66" t="e">
            <v>#N/A</v>
          </cell>
          <cell r="I66" t="e">
            <v>#N/A</v>
          </cell>
          <cell r="J66" t="e">
            <v>#N/A</v>
          </cell>
          <cell r="K66" t="e">
            <v>#N/A</v>
          </cell>
          <cell r="L66" t="e">
            <v>#N/A</v>
          </cell>
          <cell r="M66" t="e">
            <v>#N/A</v>
          </cell>
          <cell r="N66" t="e">
            <v>#N/A</v>
          </cell>
          <cell r="O66" t="e">
            <v>#N/A</v>
          </cell>
          <cell r="P66" t="e">
            <v>#N/A</v>
          </cell>
          <cell r="Q66" t="e">
            <v>#N/A</v>
          </cell>
          <cell r="R66" t="e">
            <v>#N/A</v>
          </cell>
          <cell r="S66" t="e">
            <v>#N/A</v>
          </cell>
          <cell r="T66" t="e">
            <v>#N/A</v>
          </cell>
          <cell r="U66" t="e">
            <v>#N/A</v>
          </cell>
        </row>
        <row r="67">
          <cell r="G67">
            <v>44136</v>
          </cell>
          <cell r="H67" t="e">
            <v>#N/A</v>
          </cell>
          <cell r="I67" t="e">
            <v>#N/A</v>
          </cell>
          <cell r="J67" t="e">
            <v>#N/A</v>
          </cell>
          <cell r="K67" t="e">
            <v>#N/A</v>
          </cell>
          <cell r="L67" t="e">
            <v>#N/A</v>
          </cell>
          <cell r="M67" t="e">
            <v>#N/A</v>
          </cell>
          <cell r="N67" t="e">
            <v>#N/A</v>
          </cell>
          <cell r="O67" t="e">
            <v>#N/A</v>
          </cell>
          <cell r="P67" t="e">
            <v>#N/A</v>
          </cell>
          <cell r="Q67" t="e">
            <v>#N/A</v>
          </cell>
          <cell r="R67" t="e">
            <v>#N/A</v>
          </cell>
          <cell r="S67" t="e">
            <v>#N/A</v>
          </cell>
          <cell r="T67" t="e">
            <v>#N/A</v>
          </cell>
          <cell r="U67" t="e">
            <v>#N/A</v>
          </cell>
        </row>
        <row r="68">
          <cell r="G68">
            <v>44166</v>
          </cell>
          <cell r="H68" t="e">
            <v>#N/A</v>
          </cell>
          <cell r="I68" t="e">
            <v>#N/A</v>
          </cell>
          <cell r="J68" t="e">
            <v>#N/A</v>
          </cell>
          <cell r="K68" t="e">
            <v>#N/A</v>
          </cell>
          <cell r="L68" t="e">
            <v>#N/A</v>
          </cell>
          <cell r="M68" t="e">
            <v>#N/A</v>
          </cell>
          <cell r="N68" t="e">
            <v>#N/A</v>
          </cell>
          <cell r="O68" t="e">
            <v>#N/A</v>
          </cell>
          <cell r="P68" t="e">
            <v>#N/A</v>
          </cell>
          <cell r="Q68" t="e">
            <v>#N/A</v>
          </cell>
          <cell r="R68" t="e">
            <v>#N/A</v>
          </cell>
          <cell r="S68" t="e">
            <v>#N/A</v>
          </cell>
          <cell r="T68" t="e">
            <v>#N/A</v>
          </cell>
          <cell r="U68" t="e">
            <v>#N/A</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gt;&gt;&gt;"/>
      <sheetName val="Purpose"/>
      <sheetName val="Index"/>
      <sheetName val="Log"/>
      <sheetName val="Modelmap"/>
      <sheetName val="Key"/>
      <sheetName val="Assist"/>
      <sheetName val="template"/>
      <sheetName val="Inputs &gt;&gt;&gt;"/>
      <sheetName val="I-General"/>
      <sheetName val="I_Ranges"/>
      <sheetName val="I-VAT_quarterly_d_i"/>
      <sheetName val="I-VAT-monthly_d_i"/>
      <sheetName val="I-VAT_reporting_d_i"/>
      <sheetName val="For Comparison &gt; &gt; &gt;"/>
      <sheetName val="I-QoY_CP_SA_GDP_Growth"/>
      <sheetName val="I-GDP_Revision_Triangles"/>
      <sheetName val="I-MoY CVM SA GVA Growth"/>
      <sheetName val="I-MoM CVM SA GVA Growth"/>
      <sheetName val="I-QoQ CP SA GDP Growth"/>
      <sheetName val="Calcs &gt;&gt;&gt;"/>
      <sheetName val="C-QoY_diffusion_charts"/>
      <sheetName val="C-QoY_component_charts"/>
      <sheetName val="C-QoQ_diffusion_charts"/>
      <sheetName val="C-Monthly_Births&amp;Rec_Types"/>
      <sheetName val="C-Number_of_firms_per_sector"/>
      <sheetName val="C-MoY_component_charts"/>
      <sheetName val="C-MoY_sector_charts"/>
      <sheetName val="C-MoM_sector_charts"/>
      <sheetName val="Outputs &gt;&gt;&gt;"/>
      <sheetName val="Heatmap data"/>
      <sheetName val="Heatmap"/>
      <sheetName val="Heatmap key"/>
      <sheetName val="charts for curisosty &gt; &gt; &gt;"/>
      <sheetName val="Graphs for PST &gt; &gt; &gt;"/>
      <sheetName val="HeatMap for publishing"/>
      <sheetName val="Lastest A F G diffusion index"/>
      <sheetName val="Lastest Total diffusion index"/>
      <sheetName val="Turnover diffusion over time"/>
      <sheetName val="Expenditure diffusion Index"/>
      <sheetName val="All industry monthly turn &amp; exp"/>
      <sheetName val="New VAT reference"/>
      <sheetName val="reporting behaviour"/>
      <sheetName val="QoQ turn &amp; exp"/>
      <sheetName val="QoQ service area"/>
      <sheetName val="QoY turn &amp; exp"/>
      <sheetName val="Latest QoQ turn"/>
    </sheetNames>
    <sheetDataSet>
      <sheetData sheetId="0"/>
      <sheetData sheetId="1"/>
      <sheetData sheetId="2">
        <row r="8">
          <cell r="E8"/>
        </row>
        <row r="9">
          <cell r="E9" t="str">
            <v>Header</v>
          </cell>
        </row>
        <row r="10">
          <cell r="E10" t="str">
            <v>Inputs</v>
          </cell>
          <cell r="G10">
            <v>38</v>
          </cell>
        </row>
        <row r="11">
          <cell r="E11" t="str">
            <v>Outputs</v>
          </cell>
        </row>
        <row r="12">
          <cell r="E12" t="str">
            <v>Calculation</v>
          </cell>
        </row>
        <row r="13">
          <cell r="E13" t="str">
            <v>Control</v>
          </cell>
          <cell r="G13">
            <v>0</v>
          </cell>
        </row>
        <row r="14">
          <cell r="E14" t="str">
            <v>Press button to insert new line</v>
          </cell>
        </row>
        <row r="20">
          <cell r="C20" t="str">
            <v>Name</v>
          </cell>
          <cell r="D20" t="str">
            <v>Error</v>
          </cell>
        </row>
      </sheetData>
      <sheetData sheetId="3">
        <row r="12">
          <cell r="C12" t="str">
            <v>Version</v>
          </cell>
        </row>
        <row r="13">
          <cell r="C13" t="str">
            <v>v.1.0</v>
          </cell>
        </row>
        <row r="14">
          <cell r="C14" t="str">
            <v>v.1.1</v>
          </cell>
        </row>
        <row r="15">
          <cell r="C15" t="str">
            <v>v.1.4</v>
          </cell>
        </row>
        <row r="16">
          <cell r="C16" t="str">
            <v>v2.0</v>
          </cell>
        </row>
        <row r="17">
          <cell r="C17" t="str">
            <v>v2.1</v>
          </cell>
        </row>
        <row r="18">
          <cell r="C18" t="str">
            <v xml:space="preserve">v2.3 </v>
          </cell>
        </row>
        <row r="19">
          <cell r="C19" t="str">
            <v>v2.4</v>
          </cell>
        </row>
        <row r="20">
          <cell r="C20"/>
        </row>
        <row r="21">
          <cell r="C21"/>
        </row>
        <row r="22">
          <cell r="C22"/>
        </row>
        <row r="23">
          <cell r="C23"/>
        </row>
        <row r="24">
          <cell r="C24"/>
        </row>
      </sheetData>
      <sheetData sheetId="4"/>
      <sheetData sheetId="5"/>
      <sheetData sheetId="6"/>
      <sheetData sheetId="7"/>
      <sheetData sheetId="8"/>
      <sheetData sheetId="9">
        <row r="13">
          <cell r="G13" t="str">
            <v>VAT_Fast_Economic_Indicators_Model</v>
          </cell>
        </row>
      </sheetData>
      <sheetData sheetId="10"/>
      <sheetData sheetId="11">
        <row r="10">
          <cell r="C10" t="str">
            <v>Concatenate:</v>
          </cell>
          <cell r="D10" t="str">
            <v>Turnover current pricesQuarter on a Year agoNSAM1TotalDiffusion index</v>
          </cell>
          <cell r="E10" t="str">
            <v>Turnover current pricesQuarter on a Year agoNSAM1TotalNumber of firms in diffusion index</v>
          </cell>
          <cell r="F10" t="str">
            <v>Turnover current pricesQuarter on a Year agoNSAM1Agriculture, forestry and fishingDiffusion index</v>
          </cell>
          <cell r="G10" t="str">
            <v>Turnover current pricesQuarter on a Year agoNSAM1Agriculture, forestry and fishingNumber of firms in diffusion index</v>
          </cell>
          <cell r="H10" t="str">
            <v>Turnover current pricesQuarter on a Year agoNSAM1ProductionDiffusion index</v>
          </cell>
          <cell r="I10" t="str">
            <v>Turnover current pricesQuarter on a Year agoNSAM1ProductionNumber of firms in diffusion index</v>
          </cell>
          <cell r="J10" t="str">
            <v>Turnover current pricesQuarter on a Year agoNSAM1ConstructionDiffusion index</v>
          </cell>
          <cell r="K10" t="str">
            <v>Turnover current pricesQuarter on a Year agoNSAM1ConstructionNumber of firms in diffusion index</v>
          </cell>
          <cell r="L10" t="str">
            <v>Turnover current pricesQuarter on a Year agoNSAM1ServicesDiffusion index</v>
          </cell>
          <cell r="M10" t="str">
            <v>Turnover current pricesQuarter on a Year agoNSAM1ServicesNumber of firms in diffusion index</v>
          </cell>
          <cell r="N10" t="str">
            <v>Turnover current pricesQuarter on a Year agoNSAM1ADiffusion index</v>
          </cell>
          <cell r="O10" t="str">
            <v>Turnover current pricesQuarter on a Year agoNSAM1ANumber of firms in diffusion index</v>
          </cell>
          <cell r="P10" t="str">
            <v>Turnover current pricesQuarter on a Year agoNSAM1BDiffusion index</v>
          </cell>
          <cell r="Q10" t="str">
            <v>Turnover current pricesQuarter on a Year agoNSAM1BNumber of firms in diffusion index</v>
          </cell>
          <cell r="R10" t="str">
            <v>Turnover current pricesQuarter on a Year agoNSAM1CDiffusion index</v>
          </cell>
          <cell r="S10" t="str">
            <v>Turnover current pricesQuarter on a Year agoNSAM1CNumber of firms in diffusion index</v>
          </cell>
          <cell r="T10" t="str">
            <v>Turnover current pricesQuarter on a Year agoNSAM1DDiffusion index</v>
          </cell>
          <cell r="U10" t="str">
            <v>Turnover current pricesQuarter on a Year agoNSAM1DNumber of firms in diffusion index</v>
          </cell>
          <cell r="V10" t="str">
            <v>Turnover current pricesQuarter on a Year agoNSAM1EDiffusion index</v>
          </cell>
          <cell r="W10" t="str">
            <v>Turnover current pricesQuarter on a Year agoNSAM1ENumber of firms in diffusion index</v>
          </cell>
          <cell r="X10" t="str">
            <v>Turnover current pricesQuarter on a Year agoNSAM1FDiffusion index</v>
          </cell>
          <cell r="Y10" t="str">
            <v>Turnover current pricesQuarter on a Year agoNSAM1FNumber of firms in diffusion index</v>
          </cell>
          <cell r="Z10" t="str">
            <v>Turnover current pricesQuarter on a Year agoNSAM1GDiffusion index</v>
          </cell>
          <cell r="AA10" t="str">
            <v>Turnover current pricesQuarter on a Year agoNSAM1GNumber of firms in diffusion index</v>
          </cell>
          <cell r="AB10" t="str">
            <v>Turnover current pricesQuarter on a Year agoNSAM1HDiffusion index</v>
          </cell>
          <cell r="AC10" t="str">
            <v>Turnover current pricesQuarter on a Year agoNSAM1HNumber of firms in diffusion index</v>
          </cell>
          <cell r="AD10" t="str">
            <v>Turnover current pricesQuarter on a Year agoNSAM1IDiffusion index</v>
          </cell>
          <cell r="AE10" t="str">
            <v>Turnover current pricesQuarter on a Year agoNSAM1INumber of firms in diffusion index</v>
          </cell>
          <cell r="AF10" t="str">
            <v>Turnover current pricesQuarter on a Year agoNSAM1JDiffusion index</v>
          </cell>
          <cell r="AG10" t="str">
            <v>Turnover current pricesQuarter on a Year agoNSAM1JNumber of firms in diffusion index</v>
          </cell>
          <cell r="AH10" t="str">
            <v>Turnover current pricesQuarter on a Year agoNSAM1KDiffusion index</v>
          </cell>
          <cell r="AI10" t="str">
            <v>Turnover current pricesQuarter on a Year agoNSAM1KNumber of firms in diffusion index</v>
          </cell>
          <cell r="AJ10" t="str">
            <v>Turnover current pricesQuarter on a Year agoNSAM1LDiffusion index</v>
          </cell>
          <cell r="AK10" t="str">
            <v>Turnover current pricesQuarter on a Year agoNSAM1LNumber of firms in diffusion index</v>
          </cell>
          <cell r="AL10" t="str">
            <v>Turnover current pricesQuarter on a Year agoNSAM1MDiffusion index</v>
          </cell>
          <cell r="AM10" t="str">
            <v>Turnover current pricesQuarter on a Year agoNSAM1MNumber of firms in diffusion index</v>
          </cell>
          <cell r="AN10" t="str">
            <v>Turnover current pricesQuarter on a Year agoNSAM1NDiffusion index</v>
          </cell>
          <cell r="AO10" t="str">
            <v>Turnover current pricesQuarter on a Year agoNSAM1NNumber of firms in diffusion index</v>
          </cell>
          <cell r="AP10" t="str">
            <v>Turnover current pricesQuarter on a Year agoNSAM1PDiffusion index</v>
          </cell>
          <cell r="AQ10" t="str">
            <v>Turnover current pricesQuarter on a Year agoNSAM1PNumber of firms in diffusion index</v>
          </cell>
          <cell r="AR10" t="str">
            <v>Turnover current pricesQuarter on a Year agoNSAM1QDiffusion index</v>
          </cell>
          <cell r="AS10" t="str">
            <v>Turnover current pricesQuarter on a Year agoNSAM1QNumber of firms in diffusion index</v>
          </cell>
          <cell r="AT10" t="str">
            <v>Turnover current pricesQuarter on a Year agoNSAM1RDiffusion index</v>
          </cell>
          <cell r="AU10" t="str">
            <v>Turnover current pricesQuarter on a Year agoNSAM1RNumber of firms in diffusion index</v>
          </cell>
          <cell r="AV10" t="str">
            <v>Turnover current pricesQuarter on a Year agoNSAM1SDiffusion index</v>
          </cell>
          <cell r="AW10" t="str">
            <v>Turnover current pricesQuarter on a Year agoNSAM1SNumber of firms in diffusion index</v>
          </cell>
          <cell r="AX10" t="str">
            <v>Turnover current pricesQuarter on QuarterSAM1TotalDiffusion index</v>
          </cell>
          <cell r="AY10" t="str">
            <v>Turnover current pricesQuarter on QuarterNSAM1TotalDiffusion index</v>
          </cell>
          <cell r="AZ10" t="str">
            <v>Turnover current pricesQuarter on QuarterNSAM1TotalNumber of firms in diffusion index</v>
          </cell>
          <cell r="BA10" t="str">
            <v>Turnover current pricesQuarter on QuarterSAM1Agriculture, forestry and fishingDiffusion index</v>
          </cell>
          <cell r="BB10" t="str">
            <v>Turnover current pricesQuarter on QuarterNSAM1Agriculture, forestry and fishingDiffusion index</v>
          </cell>
          <cell r="BC10" t="str">
            <v>Turnover current pricesQuarter on QuarterNSAM1Agriculture, forestry and fishingNumber of firms in diffusion index</v>
          </cell>
          <cell r="BD10" t="str">
            <v>Turnover current pricesQuarter on QuarterSAM1ProductionDiffusion index</v>
          </cell>
          <cell r="BE10" t="str">
            <v>Turnover current pricesQuarter on QuarterNSAM1ProductionDiffusion index</v>
          </cell>
          <cell r="BF10" t="str">
            <v>Turnover current pricesQuarter on QuarterNSAM1ProductionNumber of firms in diffusion index</v>
          </cell>
          <cell r="BG10" t="str">
            <v>Turnover current pricesQuarter on QuarterSAM1ConstructionDiffusion index</v>
          </cell>
          <cell r="BH10" t="str">
            <v>Turnover current pricesQuarter on QuarterNSAM1ConstructionDiffusion index</v>
          </cell>
          <cell r="BI10" t="str">
            <v>Turnover current pricesQuarter on QuarterNSAM1ConstructionNumber of firms in diffusion index</v>
          </cell>
          <cell r="BJ10" t="str">
            <v>Turnover current pricesQuarter on QuarterSAM1ServicesDiffusion index</v>
          </cell>
          <cell r="BK10" t="str">
            <v>Turnover current pricesQuarter on QuarterNSAM1ServicesDiffusion index</v>
          </cell>
          <cell r="BL10" t="str">
            <v>Turnover current pricesQuarter on QuarterNSAM1ServicesNumber of firms in diffusion index</v>
          </cell>
          <cell r="BM10" t="str">
            <v>Turnover current pricesQuarter on QuarterSAM1ADiffusion index</v>
          </cell>
          <cell r="BN10" t="str">
            <v>Turnover current pricesQuarter on QuarterNSAM1ADiffusion index</v>
          </cell>
          <cell r="BO10" t="str">
            <v>Turnover current pricesQuarter on QuarterNSAM1ANumber of firms in diffusion index</v>
          </cell>
          <cell r="BP10" t="str">
            <v>Turnover current pricesQuarter on QuarterSAM1BDiffusion index</v>
          </cell>
          <cell r="BQ10" t="str">
            <v>Turnover current pricesQuarter on QuarterNSAM1BDiffusion index</v>
          </cell>
          <cell r="BR10" t="str">
            <v>Turnover current pricesQuarter on QuarterNSAM1BNumber of firms in diffusion index</v>
          </cell>
          <cell r="BS10" t="str">
            <v>Turnover current pricesQuarter on QuarterSAM1CDiffusion index</v>
          </cell>
          <cell r="BT10" t="str">
            <v>Turnover current pricesQuarter on QuarterNSAM1CDiffusion index</v>
          </cell>
          <cell r="BU10" t="str">
            <v>Turnover current pricesQuarter on QuarterNSAM1CNumber of firms in diffusion index</v>
          </cell>
          <cell r="BV10" t="str">
            <v>Turnover current pricesQuarter on QuarterSAM1DDiffusion index</v>
          </cell>
          <cell r="BW10" t="str">
            <v>Turnover current pricesQuarter on QuarterNSAM1DDiffusion index</v>
          </cell>
          <cell r="BX10" t="str">
            <v>Turnover current pricesQuarter on QuarterNSAM1DNumber of firms in diffusion index</v>
          </cell>
          <cell r="BY10" t="str">
            <v>Turnover current pricesQuarter on QuarterSAM1EDiffusion index</v>
          </cell>
          <cell r="BZ10" t="str">
            <v>Turnover current pricesQuarter on QuarterNSAM1EDiffusion index</v>
          </cell>
          <cell r="CA10" t="str">
            <v>Turnover current pricesQuarter on QuarterNSAM1ENumber of firms in diffusion index</v>
          </cell>
          <cell r="CB10" t="str">
            <v>Turnover current pricesQuarter on QuarterSAM1FDiffusion index</v>
          </cell>
          <cell r="CC10" t="str">
            <v>Turnover current pricesQuarter on QuarterNSAM1FDiffusion index</v>
          </cell>
          <cell r="CD10" t="str">
            <v>Turnover current pricesQuarter on QuarterNSAM1FNumber of firms in diffusion index</v>
          </cell>
          <cell r="CE10" t="str">
            <v>Turnover current pricesQuarter on QuarterSAM1GDiffusion index</v>
          </cell>
          <cell r="CF10" t="str">
            <v>Turnover current pricesQuarter on QuarterNSAM1GDiffusion index</v>
          </cell>
          <cell r="CG10" t="str">
            <v>Turnover current pricesQuarter on QuarterNSAM1GNumber of firms in diffusion index</v>
          </cell>
          <cell r="CH10" t="str">
            <v>Turnover current pricesQuarter on QuarterSAM1HDiffusion index</v>
          </cell>
          <cell r="CI10" t="str">
            <v>Turnover current pricesQuarter on QuarterNSAM1HDiffusion index</v>
          </cell>
          <cell r="CJ10" t="str">
            <v>Turnover current pricesQuarter on QuarterNSAM1HNumber of firms in diffusion index</v>
          </cell>
          <cell r="CK10" t="str">
            <v>Turnover current pricesQuarter on QuarterSAM1IDiffusion index</v>
          </cell>
          <cell r="CL10" t="str">
            <v>Turnover current pricesQuarter on QuarterNSAM1IDiffusion index</v>
          </cell>
          <cell r="CM10" t="str">
            <v>Turnover current pricesQuarter on QuarterNSAM1INumber of firms in diffusion index</v>
          </cell>
          <cell r="CN10" t="str">
            <v>Turnover current pricesQuarter on QuarterSAM1JDiffusion index</v>
          </cell>
          <cell r="CO10" t="str">
            <v>Turnover current pricesQuarter on QuarterNSAM1JDiffusion index</v>
          </cell>
          <cell r="CP10" t="str">
            <v>Turnover current pricesQuarter on QuarterNSAM1JNumber of firms in diffusion index</v>
          </cell>
          <cell r="CQ10" t="str">
            <v>Turnover current pricesQuarter on QuarterSAM1KDiffusion index</v>
          </cell>
          <cell r="CR10" t="str">
            <v>Turnover current pricesQuarter on QuarterNSAM1KDiffusion index</v>
          </cell>
          <cell r="CS10" t="str">
            <v>Turnover current pricesQuarter on QuarterNSAM1KNumber of firms in diffusion index</v>
          </cell>
          <cell r="CT10" t="str">
            <v>Turnover current pricesQuarter on QuarterSAM1LDiffusion index</v>
          </cell>
          <cell r="CU10" t="str">
            <v>Turnover current pricesQuarter on QuarterNSAM1LDiffusion index</v>
          </cell>
          <cell r="CV10" t="str">
            <v>Turnover current pricesQuarter on QuarterNSAM1LNumber of firms in diffusion index</v>
          </cell>
          <cell r="CW10" t="str">
            <v>Turnover current pricesQuarter on QuarterSAM1MDiffusion index</v>
          </cell>
          <cell r="CX10" t="str">
            <v>Turnover current pricesQuarter on QuarterNSAM1MDiffusion index</v>
          </cell>
          <cell r="CY10" t="str">
            <v>Turnover current pricesQuarter on QuarterNSAM1MNumber of firms in diffusion index</v>
          </cell>
          <cell r="CZ10" t="str">
            <v>Turnover current pricesQuarter on QuarterSAM1NDiffusion index</v>
          </cell>
          <cell r="DA10" t="str">
            <v>Turnover current pricesQuarter on QuarterNSAM1NDiffusion index</v>
          </cell>
          <cell r="DB10" t="str">
            <v>Turnover current pricesQuarter on QuarterNSAM1NNumber of firms in diffusion index</v>
          </cell>
          <cell r="DC10" t="str">
            <v>Turnover current pricesQuarter on QuarterSAM1PDiffusion index</v>
          </cell>
          <cell r="DD10" t="str">
            <v>Turnover current pricesQuarter on QuarterNSAM1PDiffusion index</v>
          </cell>
          <cell r="DE10" t="str">
            <v>Turnover current pricesQuarter on QuarterNSAM1PNumber of firms in diffusion index</v>
          </cell>
          <cell r="DF10" t="str">
            <v>Turnover current pricesQuarter on QuarterSAM1QDiffusion index</v>
          </cell>
          <cell r="DG10" t="str">
            <v>Turnover current pricesQuarter on QuarterNSAM1QDiffusion index</v>
          </cell>
          <cell r="DH10" t="str">
            <v>Turnover current pricesQuarter on QuarterNSAM1QNumber of firms in diffusion index</v>
          </cell>
          <cell r="DI10" t="str">
            <v>Turnover current pricesQuarter on QuarterSAM1RDiffusion index</v>
          </cell>
          <cell r="DJ10" t="str">
            <v>Turnover current pricesQuarter on QuarterNSAM1RDiffusion index</v>
          </cell>
          <cell r="DK10" t="str">
            <v>Turnover current pricesQuarter on QuarterNSAM1RNumber of firms in diffusion index</v>
          </cell>
          <cell r="DL10" t="str">
            <v>Turnover current pricesQuarter on QuarterSAM1SDiffusion index</v>
          </cell>
          <cell r="DM10" t="str">
            <v>Turnover current pricesQuarter on QuarterNSAM1SDiffusion index</v>
          </cell>
          <cell r="DN10" t="str">
            <v>Turnover current pricesQuarter on QuarterNSAM1SNumber of firms in diffusion index</v>
          </cell>
          <cell r="DO10" t="str">
            <v>Expenditure current pricesQuarter on a Year agoNSAM1TotalDiffusion index</v>
          </cell>
          <cell r="DP10" t="str">
            <v>Expenditure current pricesQuarter on a Year agoNSAM1TotalNumber of firms in diffusion index</v>
          </cell>
          <cell r="DQ10" t="str">
            <v>Expenditure current pricesQuarter on a Year agoNSAM1Agriculture, forestry and fishingDiffusion index</v>
          </cell>
          <cell r="DR10" t="str">
            <v>Expenditure current pricesQuarter on a Year agoNSAM1Agriculture, forestry and fishingNumber of firms in diffusion index</v>
          </cell>
          <cell r="DS10" t="str">
            <v>Expenditure current pricesQuarter on a Year agoNSAM1ProductionDiffusion index</v>
          </cell>
          <cell r="DT10" t="str">
            <v>Expenditure current pricesQuarter on a Year agoNSAM1ProductionNumber of firms in diffusion index</v>
          </cell>
          <cell r="DU10" t="str">
            <v>Expenditure current pricesQuarter on a Year agoNSAM1ConstructionDiffusion index</v>
          </cell>
          <cell r="DV10" t="str">
            <v>Expenditure current pricesQuarter on a Year agoNSAM1ConstructionNumber of firms in diffusion index</v>
          </cell>
          <cell r="DW10" t="str">
            <v>Expenditure current pricesQuarter on a Year agoNSAM1ServicesDiffusion index</v>
          </cell>
          <cell r="DX10" t="str">
            <v>Expenditure current pricesQuarter on a Year agoNSAM1ServicesNumber of firms in diffusion index</v>
          </cell>
          <cell r="DY10" t="str">
            <v>Expenditure current pricesQuarter on a Year agoNSAM1ADiffusion index</v>
          </cell>
          <cell r="DZ10" t="str">
            <v>Expenditure current pricesQuarter on a Year agoNSAM1ANumber of firms in diffusion index</v>
          </cell>
          <cell r="EA10" t="str">
            <v>Expenditure current pricesQuarter on a Year agoNSAM1BDiffusion index</v>
          </cell>
          <cell r="EB10" t="str">
            <v>Expenditure current pricesQuarter on a Year agoNSAM1BNumber of firms in diffusion index</v>
          </cell>
          <cell r="EC10" t="str">
            <v>Expenditure current pricesQuarter on a Year agoNSAM1CDiffusion index</v>
          </cell>
          <cell r="ED10" t="str">
            <v>Expenditure current pricesQuarter on a Year agoNSAM1CNumber of firms in diffusion index</v>
          </cell>
          <cell r="EE10" t="str">
            <v>Expenditure current pricesQuarter on a Year agoNSAM1DDiffusion index</v>
          </cell>
          <cell r="EF10" t="str">
            <v>Expenditure current pricesQuarter on a Year agoNSAM1DNumber of firms in diffusion index</v>
          </cell>
          <cell r="EG10" t="str">
            <v>Expenditure current pricesQuarter on a Year agoNSAM1EDiffusion index</v>
          </cell>
          <cell r="EH10" t="str">
            <v>Expenditure current pricesQuarter on a Year agoNSAM1ENumber of firms in diffusion index</v>
          </cell>
          <cell r="EI10" t="str">
            <v>Expenditure current pricesQuarter on a Year agoNSAM1FDiffusion index</v>
          </cell>
          <cell r="EJ10" t="str">
            <v>Expenditure current pricesQuarter on a Year agoNSAM1FNumber of firms in diffusion index</v>
          </cell>
          <cell r="EK10" t="str">
            <v>Expenditure current pricesQuarter on a Year agoNSAM1GDiffusion index</v>
          </cell>
          <cell r="EL10" t="str">
            <v>Expenditure current pricesQuarter on a Year agoNSAM1GNumber of firms in diffusion index</v>
          </cell>
          <cell r="EM10" t="str">
            <v>Expenditure current pricesQuarter on a Year agoNSAM1HDiffusion index</v>
          </cell>
          <cell r="EN10" t="str">
            <v>Expenditure current pricesQuarter on a Year agoNSAM1HNumber of firms in diffusion index</v>
          </cell>
          <cell r="EO10" t="str">
            <v>Expenditure current pricesQuarter on a Year agoNSAM1IDiffusion index</v>
          </cell>
          <cell r="EP10" t="str">
            <v>Expenditure current pricesQuarter on a Year agoNSAM1INumber of firms in diffusion index</v>
          </cell>
          <cell r="EQ10" t="str">
            <v>Expenditure current pricesQuarter on a Year agoNSAM1JDiffusion index</v>
          </cell>
          <cell r="ER10" t="str">
            <v>Expenditure current pricesQuarter on a Year agoNSAM1JNumber of firms in diffusion index</v>
          </cell>
          <cell r="ES10" t="str">
            <v>Expenditure current pricesQuarter on a Year agoNSAM1KDiffusion index</v>
          </cell>
          <cell r="ET10" t="str">
            <v>Expenditure current pricesQuarter on a Year agoNSAM1KNumber of firms in diffusion index</v>
          </cell>
          <cell r="EU10" t="str">
            <v>Expenditure current pricesQuarter on a Year agoNSAM1LDiffusion index</v>
          </cell>
          <cell r="EV10" t="str">
            <v>Expenditure current pricesQuarter on a Year agoNSAM1LNumber of firms in diffusion index</v>
          </cell>
          <cell r="EW10" t="str">
            <v>Expenditure current pricesQuarter on a Year agoNSAM1MDiffusion index</v>
          </cell>
          <cell r="EX10" t="str">
            <v>Expenditure current pricesQuarter on a Year agoNSAM1MNumber of firms in diffusion index</v>
          </cell>
          <cell r="EY10" t="str">
            <v>Expenditure current pricesQuarter on a Year agoNSAM1NDiffusion index</v>
          </cell>
          <cell r="EZ10" t="str">
            <v>Expenditure current pricesQuarter on a Year agoNSAM1NNumber of firms in diffusion index</v>
          </cell>
          <cell r="FA10" t="str">
            <v>Expenditure current pricesQuarter on a Year agoNSAM1PDiffusion index</v>
          </cell>
          <cell r="FB10" t="str">
            <v>Expenditure current pricesQuarter on a Year agoNSAM1PNumber of firms in diffusion index</v>
          </cell>
          <cell r="FC10" t="str">
            <v>Expenditure current pricesQuarter on a Year agoNSAM1QDiffusion index</v>
          </cell>
          <cell r="FD10" t="str">
            <v>Expenditure current pricesQuarter on a Year agoNSAM1QNumber of firms in diffusion index</v>
          </cell>
          <cell r="FE10" t="str">
            <v>Expenditure current pricesQuarter on a Year agoNSAM1RDiffusion index</v>
          </cell>
          <cell r="FF10" t="str">
            <v>Expenditure current pricesQuarter on a Year agoNSAM1RNumber of firms in diffusion index</v>
          </cell>
          <cell r="FG10" t="str">
            <v>Expenditure current pricesQuarter on a Year agoNSAM1SDiffusion index</v>
          </cell>
          <cell r="FH10" t="str">
            <v>Expenditure current pricesQuarter on a Year agoNSAM1SNumber of firms in diffusion index</v>
          </cell>
          <cell r="FI10" t="str">
            <v>Expenditure current pricesQuarter on QuarterSAM1TotalDiffusion index</v>
          </cell>
          <cell r="FJ10" t="str">
            <v>Expenditure current pricesQuarter on QuarterNSAM1TotalDiffusion index</v>
          </cell>
          <cell r="FK10" t="str">
            <v>Expenditure current pricesQuarter on QuarterNSAM1TotalNumber of firms in diffusion index</v>
          </cell>
          <cell r="FL10" t="str">
            <v>Expenditure current pricesQuarter on QuarterSAM1Agriculture, forestry and fishingDiffusion index</v>
          </cell>
          <cell r="FM10" t="str">
            <v>Expenditure current pricesQuarter on QuarterNSAM1Agriculture, forestry and fishingDiffusion index</v>
          </cell>
          <cell r="FN10" t="str">
            <v>Expenditure current pricesQuarter on QuarterNSAM1Agriculture, forestry and fishingNumber of firms in diffusion index</v>
          </cell>
          <cell r="FO10" t="str">
            <v>Expenditure current pricesQuarter on QuarterSAM1ProductionDiffusion index</v>
          </cell>
          <cell r="FP10" t="str">
            <v>Expenditure current pricesQuarter on QuarterNSAM1ProductionDiffusion index</v>
          </cell>
          <cell r="FQ10" t="str">
            <v>Expenditure current pricesQuarter on QuarterNSAM1ProductionNumber of firms in diffusion index</v>
          </cell>
          <cell r="FR10" t="str">
            <v>Expenditure current pricesQuarter on QuarterSAM1ConstructionDiffusion index</v>
          </cell>
          <cell r="FS10" t="str">
            <v>Expenditure current pricesQuarter on QuarterNSAM1ConstructionDiffusion index</v>
          </cell>
          <cell r="FT10" t="str">
            <v>Expenditure current pricesQuarter on QuarterNSAM1ConstructionNumber of firms in diffusion index</v>
          </cell>
          <cell r="FU10" t="str">
            <v>Expenditure current pricesQuarter on QuarterSAM1ServicesDiffusion index</v>
          </cell>
          <cell r="FV10" t="str">
            <v>Expenditure current pricesQuarter on QuarterNSAM1ServicesDiffusion index</v>
          </cell>
          <cell r="FW10" t="str">
            <v>Expenditure current pricesQuarter on QuarterNSAM1ServicesNumber of firms in diffusion index</v>
          </cell>
          <cell r="FX10" t="str">
            <v>Expenditure current pricesQuarter on QuarterSAM1ADiffusion index</v>
          </cell>
          <cell r="FY10" t="str">
            <v>Expenditure current pricesQuarter on QuarterNSAM1ADiffusion index</v>
          </cell>
          <cell r="FZ10" t="str">
            <v>Expenditure current pricesQuarter on QuarterNSAM1ANumber of firms in diffusion index</v>
          </cell>
          <cell r="GA10" t="str">
            <v>Expenditure current pricesQuarter on QuarterSAM1BDiffusion index</v>
          </cell>
          <cell r="GB10" t="str">
            <v>Expenditure current pricesQuarter on QuarterNSAM1BDiffusion index</v>
          </cell>
          <cell r="GC10" t="str">
            <v>Expenditure current pricesQuarter on QuarterNSAM1BNumber of firms in diffusion index</v>
          </cell>
          <cell r="GD10" t="str">
            <v>Expenditure current pricesQuarter on QuarterSAM1CDiffusion index</v>
          </cell>
          <cell r="GE10" t="str">
            <v>Expenditure current pricesQuarter on QuarterNSAM1CDiffusion index</v>
          </cell>
          <cell r="GF10" t="str">
            <v>Expenditure current pricesQuarter on QuarterNSAM1CNumber of firms in diffusion index</v>
          </cell>
          <cell r="GG10" t="str">
            <v>Expenditure current pricesQuarter on QuarterSAM1DDiffusion index</v>
          </cell>
          <cell r="GH10" t="str">
            <v>Expenditure current pricesQuarter on QuarterNSAM1DDiffusion index</v>
          </cell>
          <cell r="GI10" t="str">
            <v>Expenditure current pricesQuarter on QuarterNSAM1DNumber of firms in diffusion index</v>
          </cell>
          <cell r="GJ10" t="str">
            <v>Expenditure current pricesQuarter on QuarterSAM1EDiffusion index</v>
          </cell>
          <cell r="GK10" t="str">
            <v>Expenditure current pricesQuarter on QuarterNSAM1EDiffusion index</v>
          </cell>
          <cell r="GL10" t="str">
            <v>Expenditure current pricesQuarter on QuarterNSAM1ENumber of firms in diffusion index</v>
          </cell>
          <cell r="GM10" t="str">
            <v>Expenditure current pricesQuarter on QuarterSAM1FDiffusion index</v>
          </cell>
          <cell r="GN10" t="str">
            <v>Expenditure current pricesQuarter on QuarterNSAM1FDiffusion index</v>
          </cell>
          <cell r="GO10" t="str">
            <v>Expenditure current pricesQuarter on QuarterNSAM1FNumber of firms in diffusion index</v>
          </cell>
          <cell r="GP10" t="str">
            <v>Expenditure current pricesQuarter on QuarterSAM1GDiffusion index</v>
          </cell>
          <cell r="GQ10" t="str">
            <v>Expenditure current pricesQuarter on QuarterNSAM1GDiffusion index</v>
          </cell>
          <cell r="GR10" t="str">
            <v>Expenditure current pricesQuarter on QuarterNSAM1GNumber of firms in diffusion index</v>
          </cell>
          <cell r="GS10" t="str">
            <v>Expenditure current pricesQuarter on QuarterSAM1HDiffusion index</v>
          </cell>
          <cell r="GT10" t="str">
            <v>Expenditure current pricesQuarter on QuarterNSAM1HDiffusion index</v>
          </cell>
          <cell r="GU10" t="str">
            <v>Expenditure current pricesQuarter on QuarterNSAM1HNumber of firms in diffusion index</v>
          </cell>
          <cell r="GV10" t="str">
            <v>Expenditure current pricesQuarter on QuarterSAM1IDiffusion index</v>
          </cell>
          <cell r="GW10" t="str">
            <v>Expenditure current pricesQuarter on QuarterNSAM1IDiffusion index</v>
          </cell>
          <cell r="GX10" t="str">
            <v>Expenditure current pricesQuarter on QuarterNSAM1INumber of firms in diffusion index</v>
          </cell>
          <cell r="GY10" t="str">
            <v>Expenditure current pricesQuarter on QuarterSAM1JDiffusion index</v>
          </cell>
          <cell r="GZ10" t="str">
            <v>Expenditure current pricesQuarter on QuarterNSAM1JDiffusion index</v>
          </cell>
          <cell r="HA10" t="str">
            <v>Expenditure current pricesQuarter on QuarterNSAM1JNumber of firms in diffusion index</v>
          </cell>
          <cell r="HB10" t="str">
            <v>Expenditure current pricesQuarter on QuarterSAM1KDiffusion index</v>
          </cell>
          <cell r="HC10" t="str">
            <v>Expenditure current pricesQuarter on QuarterNSAM1KDiffusion index</v>
          </cell>
          <cell r="HD10" t="str">
            <v>Expenditure current pricesQuarter on QuarterNSAM1KNumber of firms in diffusion index</v>
          </cell>
          <cell r="HE10" t="str">
            <v>Expenditure current pricesQuarter on QuarterSAM1LDiffusion index</v>
          </cell>
          <cell r="HF10" t="str">
            <v>Expenditure current pricesQuarter on QuarterNSAM1LDiffusion index</v>
          </cell>
          <cell r="HG10" t="str">
            <v>Expenditure current pricesQuarter on QuarterNSAM1LNumber of firms in diffusion index</v>
          </cell>
          <cell r="HH10" t="str">
            <v>Expenditure current pricesQuarter on QuarterSAM1MDiffusion index</v>
          </cell>
          <cell r="HI10" t="str">
            <v>Expenditure current pricesQuarter on QuarterNSAM1MDiffusion index</v>
          </cell>
          <cell r="HJ10" t="str">
            <v>Expenditure current pricesQuarter on QuarterNSAM1MNumber of firms in diffusion index</v>
          </cell>
          <cell r="HK10" t="str">
            <v>Expenditure current pricesQuarter on QuarterSAM1NDiffusion index</v>
          </cell>
          <cell r="HL10" t="str">
            <v>Expenditure current pricesQuarter on QuarterNSAM1NDiffusion index</v>
          </cell>
          <cell r="HM10" t="str">
            <v>Expenditure current pricesQuarter on QuarterNSAM1NNumber of firms in diffusion index</v>
          </cell>
          <cell r="HN10" t="str">
            <v>Expenditure current pricesQuarter on QuarterSAM1PDiffusion index</v>
          </cell>
          <cell r="HO10" t="str">
            <v>Expenditure current pricesQuarter on QuarterNSAM1PDiffusion index</v>
          </cell>
          <cell r="HP10" t="str">
            <v>Expenditure current pricesQuarter on QuarterNSAM1PNumber of firms in diffusion index</v>
          </cell>
          <cell r="HQ10" t="str">
            <v>Expenditure current pricesQuarter on QuarterSAM1QDiffusion index</v>
          </cell>
          <cell r="HR10" t="str">
            <v>Expenditure current pricesQuarter on QuarterNSAM1QDiffusion index</v>
          </cell>
          <cell r="HS10" t="str">
            <v>Expenditure current pricesQuarter on QuarterNSAM1QNumber of firms in diffusion index</v>
          </cell>
          <cell r="HT10" t="str">
            <v>Expenditure current pricesQuarter on QuarterSAM1RDiffusion index</v>
          </cell>
          <cell r="HU10" t="str">
            <v>Expenditure current pricesQuarter on QuarterNSAM1RDiffusion index</v>
          </cell>
          <cell r="HV10" t="str">
            <v>Expenditure current pricesQuarter on QuarterNSAM1RNumber of firms in diffusion index</v>
          </cell>
          <cell r="HW10" t="str">
            <v>Expenditure current pricesQuarter on QuarterSAM1SDiffusion index</v>
          </cell>
          <cell r="HX10" t="str">
            <v>Expenditure current pricesQuarter on QuarterNSAM1SDiffusion index</v>
          </cell>
          <cell r="HY10" t="str">
            <v>Expenditure current pricesQuarter on QuarterNSAM1SNumber of firms in diffusion index</v>
          </cell>
          <cell r="HZ10" t="str">
            <v/>
          </cell>
          <cell r="IA10" t="str">
            <v/>
          </cell>
        </row>
        <row r="11">
          <cell r="C11" t="str">
            <v>Metric</v>
          </cell>
          <cell r="D11" t="str">
            <v>Turnover current prices</v>
          </cell>
          <cell r="E11" t="str">
            <v>Turnover current prices</v>
          </cell>
          <cell r="F11" t="str">
            <v>Turnover current prices</v>
          </cell>
          <cell r="G11" t="str">
            <v>Turnover current prices</v>
          </cell>
          <cell r="H11" t="str">
            <v>Turnover current prices</v>
          </cell>
          <cell r="I11" t="str">
            <v>Turnover current prices</v>
          </cell>
          <cell r="J11" t="str">
            <v>Turnover current prices</v>
          </cell>
          <cell r="K11" t="str">
            <v>Turnover current prices</v>
          </cell>
          <cell r="L11" t="str">
            <v>Turnover current prices</v>
          </cell>
          <cell r="M11" t="str">
            <v>Turnover current prices</v>
          </cell>
          <cell r="N11" t="str">
            <v>Turnover current prices</v>
          </cell>
          <cell r="O11" t="str">
            <v>Turnover current prices</v>
          </cell>
          <cell r="P11" t="str">
            <v>Turnover current prices</v>
          </cell>
          <cell r="Q11" t="str">
            <v>Turnover current prices</v>
          </cell>
          <cell r="R11" t="str">
            <v>Turnover current prices</v>
          </cell>
          <cell r="S11" t="str">
            <v>Turnover current prices</v>
          </cell>
          <cell r="T11" t="str">
            <v>Turnover current prices</v>
          </cell>
          <cell r="U11" t="str">
            <v>Turnover current prices</v>
          </cell>
          <cell r="V11" t="str">
            <v>Turnover current prices</v>
          </cell>
          <cell r="W11" t="str">
            <v>Turnover current prices</v>
          </cell>
          <cell r="X11" t="str">
            <v>Turnover current prices</v>
          </cell>
          <cell r="Y11" t="str">
            <v>Turnover current prices</v>
          </cell>
          <cell r="Z11" t="str">
            <v>Turnover current prices</v>
          </cell>
          <cell r="AA11" t="str">
            <v>Turnover current prices</v>
          </cell>
          <cell r="AB11" t="str">
            <v>Turnover current prices</v>
          </cell>
          <cell r="AC11" t="str">
            <v>Turnover current prices</v>
          </cell>
          <cell r="AD11" t="str">
            <v>Turnover current prices</v>
          </cell>
          <cell r="AE11" t="str">
            <v>Turnover current prices</v>
          </cell>
          <cell r="AF11" t="str">
            <v>Turnover current prices</v>
          </cell>
          <cell r="AG11" t="str">
            <v>Turnover current prices</v>
          </cell>
          <cell r="AH11" t="str">
            <v>Turnover current prices</v>
          </cell>
          <cell r="AI11" t="str">
            <v>Turnover current prices</v>
          </cell>
          <cell r="AJ11" t="str">
            <v>Turnover current prices</v>
          </cell>
          <cell r="AK11" t="str">
            <v>Turnover current prices</v>
          </cell>
          <cell r="AL11" t="str">
            <v>Turnover current prices</v>
          </cell>
          <cell r="AM11" t="str">
            <v>Turnover current prices</v>
          </cell>
          <cell r="AN11" t="str">
            <v>Turnover current prices</v>
          </cell>
          <cell r="AO11" t="str">
            <v>Turnover current prices</v>
          </cell>
          <cell r="AP11" t="str">
            <v>Turnover current prices</v>
          </cell>
          <cell r="AQ11" t="str">
            <v>Turnover current prices</v>
          </cell>
          <cell r="AR11" t="str">
            <v>Turnover current prices</v>
          </cell>
          <cell r="AS11" t="str">
            <v>Turnover current prices</v>
          </cell>
          <cell r="AT11" t="str">
            <v>Turnover current prices</v>
          </cell>
          <cell r="AU11" t="str">
            <v>Turnover current prices</v>
          </cell>
          <cell r="AV11" t="str">
            <v>Turnover current prices</v>
          </cell>
          <cell r="AW11" t="str">
            <v>Turnover current prices</v>
          </cell>
          <cell r="AX11" t="str">
            <v>Turnover current prices</v>
          </cell>
          <cell r="AY11" t="str">
            <v>Turnover current prices</v>
          </cell>
          <cell r="AZ11" t="str">
            <v>Turnover current prices</v>
          </cell>
          <cell r="BA11" t="str">
            <v>Turnover current prices</v>
          </cell>
          <cell r="BB11" t="str">
            <v>Turnover current prices</v>
          </cell>
          <cell r="BC11" t="str">
            <v>Turnover current prices</v>
          </cell>
          <cell r="BD11" t="str">
            <v>Turnover current prices</v>
          </cell>
          <cell r="BE11" t="str">
            <v>Turnover current prices</v>
          </cell>
          <cell r="BF11" t="str">
            <v>Turnover current prices</v>
          </cell>
          <cell r="BG11" t="str">
            <v>Turnover current prices</v>
          </cell>
          <cell r="BH11" t="str">
            <v>Turnover current prices</v>
          </cell>
          <cell r="BI11" t="str">
            <v>Turnover current prices</v>
          </cell>
          <cell r="BJ11" t="str">
            <v>Turnover current prices</v>
          </cell>
          <cell r="BK11" t="str">
            <v>Turnover current prices</v>
          </cell>
          <cell r="BL11" t="str">
            <v>Turnover current prices</v>
          </cell>
          <cell r="BM11" t="str">
            <v>Turnover current prices</v>
          </cell>
          <cell r="BN11" t="str">
            <v>Turnover current prices</v>
          </cell>
          <cell r="BO11" t="str">
            <v>Turnover current prices</v>
          </cell>
          <cell r="BP11" t="str">
            <v>Turnover current prices</v>
          </cell>
          <cell r="BQ11" t="str">
            <v>Turnover current prices</v>
          </cell>
          <cell r="BR11" t="str">
            <v>Turnover current prices</v>
          </cell>
          <cell r="BS11" t="str">
            <v>Turnover current prices</v>
          </cell>
          <cell r="BT11" t="str">
            <v>Turnover current prices</v>
          </cell>
          <cell r="BU11" t="str">
            <v>Turnover current prices</v>
          </cell>
          <cell r="BV11" t="str">
            <v>Turnover current prices</v>
          </cell>
          <cell r="BW11" t="str">
            <v>Turnover current prices</v>
          </cell>
          <cell r="BX11" t="str">
            <v>Turnover current prices</v>
          </cell>
          <cell r="BY11" t="str">
            <v>Turnover current prices</v>
          </cell>
          <cell r="BZ11" t="str">
            <v>Turnover current prices</v>
          </cell>
          <cell r="CA11" t="str">
            <v>Turnover current prices</v>
          </cell>
          <cell r="CB11" t="str">
            <v>Turnover current prices</v>
          </cell>
          <cell r="CC11" t="str">
            <v>Turnover current prices</v>
          </cell>
          <cell r="CD11" t="str">
            <v>Turnover current prices</v>
          </cell>
          <cell r="CE11" t="str">
            <v>Turnover current prices</v>
          </cell>
          <cell r="CF11" t="str">
            <v>Turnover current prices</v>
          </cell>
          <cell r="CG11" t="str">
            <v>Turnover current prices</v>
          </cell>
          <cell r="CH11" t="str">
            <v>Turnover current prices</v>
          </cell>
          <cell r="CI11" t="str">
            <v>Turnover current prices</v>
          </cell>
          <cell r="CJ11" t="str">
            <v>Turnover current prices</v>
          </cell>
          <cell r="CK11" t="str">
            <v>Turnover current prices</v>
          </cell>
          <cell r="CL11" t="str">
            <v>Turnover current prices</v>
          </cell>
          <cell r="CM11" t="str">
            <v>Turnover current prices</v>
          </cell>
          <cell r="CN11" t="str">
            <v>Turnover current prices</v>
          </cell>
          <cell r="CO11" t="str">
            <v>Turnover current prices</v>
          </cell>
          <cell r="CP11" t="str">
            <v>Turnover current prices</v>
          </cell>
          <cell r="CQ11" t="str">
            <v>Turnover current prices</v>
          </cell>
          <cell r="CR11" t="str">
            <v>Turnover current prices</v>
          </cell>
          <cell r="CS11" t="str">
            <v>Turnover current prices</v>
          </cell>
          <cell r="CT11" t="str">
            <v>Turnover current prices</v>
          </cell>
          <cell r="CU11" t="str">
            <v>Turnover current prices</v>
          </cell>
          <cell r="CV11" t="str">
            <v>Turnover current prices</v>
          </cell>
          <cell r="CW11" t="str">
            <v>Turnover current prices</v>
          </cell>
          <cell r="CX11" t="str">
            <v>Turnover current prices</v>
          </cell>
          <cell r="CY11" t="str">
            <v>Turnover current prices</v>
          </cell>
          <cell r="CZ11" t="str">
            <v>Turnover current prices</v>
          </cell>
          <cell r="DA11" t="str">
            <v>Turnover current prices</v>
          </cell>
          <cell r="DB11" t="str">
            <v>Turnover current prices</v>
          </cell>
          <cell r="DC11" t="str">
            <v>Turnover current prices</v>
          </cell>
          <cell r="DD11" t="str">
            <v>Turnover current prices</v>
          </cell>
          <cell r="DE11" t="str">
            <v>Turnover current prices</v>
          </cell>
          <cell r="DF11" t="str">
            <v>Turnover current prices</v>
          </cell>
          <cell r="DG11" t="str">
            <v>Turnover current prices</v>
          </cell>
          <cell r="DH11" t="str">
            <v>Turnover current prices</v>
          </cell>
          <cell r="DI11" t="str">
            <v>Turnover current prices</v>
          </cell>
          <cell r="DJ11" t="str">
            <v>Turnover current prices</v>
          </cell>
          <cell r="DK11" t="str">
            <v>Turnover current prices</v>
          </cell>
          <cell r="DL11" t="str">
            <v>Turnover current prices</v>
          </cell>
          <cell r="DM11" t="str">
            <v>Turnover current prices</v>
          </cell>
          <cell r="DN11" t="str">
            <v>Turnover current prices</v>
          </cell>
          <cell r="DO11" t="str">
            <v>Expenditure current prices</v>
          </cell>
          <cell r="DP11" t="str">
            <v>Expenditure current prices</v>
          </cell>
          <cell r="DQ11" t="str">
            <v>Expenditure current prices</v>
          </cell>
          <cell r="DR11" t="str">
            <v>Expenditure current prices</v>
          </cell>
          <cell r="DS11" t="str">
            <v>Expenditure current prices</v>
          </cell>
          <cell r="DT11" t="str">
            <v>Expenditure current prices</v>
          </cell>
          <cell r="DU11" t="str">
            <v>Expenditure current prices</v>
          </cell>
          <cell r="DV11" t="str">
            <v>Expenditure current prices</v>
          </cell>
          <cell r="DW11" t="str">
            <v>Expenditure current prices</v>
          </cell>
          <cell r="DX11" t="str">
            <v>Expenditure current prices</v>
          </cell>
          <cell r="DY11" t="str">
            <v>Expenditure current prices</v>
          </cell>
          <cell r="DZ11" t="str">
            <v>Expenditure current prices</v>
          </cell>
          <cell r="EA11" t="str">
            <v>Expenditure current prices</v>
          </cell>
          <cell r="EB11" t="str">
            <v>Expenditure current prices</v>
          </cell>
          <cell r="EC11" t="str">
            <v>Expenditure current prices</v>
          </cell>
          <cell r="ED11" t="str">
            <v>Expenditure current prices</v>
          </cell>
          <cell r="EE11" t="str">
            <v>Expenditure current prices</v>
          </cell>
          <cell r="EF11" t="str">
            <v>Expenditure current prices</v>
          </cell>
          <cell r="EG11" t="str">
            <v>Expenditure current prices</v>
          </cell>
          <cell r="EH11" t="str">
            <v>Expenditure current prices</v>
          </cell>
          <cell r="EI11" t="str">
            <v>Expenditure current prices</v>
          </cell>
          <cell r="EJ11" t="str">
            <v>Expenditure current prices</v>
          </cell>
          <cell r="EK11" t="str">
            <v>Expenditure current prices</v>
          </cell>
          <cell r="EL11" t="str">
            <v>Expenditure current prices</v>
          </cell>
          <cell r="EM11" t="str">
            <v>Expenditure current prices</v>
          </cell>
          <cell r="EN11" t="str">
            <v>Expenditure current prices</v>
          </cell>
          <cell r="EO11" t="str">
            <v>Expenditure current prices</v>
          </cell>
          <cell r="EP11" t="str">
            <v>Expenditure current prices</v>
          </cell>
          <cell r="EQ11" t="str">
            <v>Expenditure current prices</v>
          </cell>
          <cell r="ER11" t="str">
            <v>Expenditure current prices</v>
          </cell>
          <cell r="ES11" t="str">
            <v>Expenditure current prices</v>
          </cell>
          <cell r="ET11" t="str">
            <v>Expenditure current prices</v>
          </cell>
          <cell r="EU11" t="str">
            <v>Expenditure current prices</v>
          </cell>
          <cell r="EV11" t="str">
            <v>Expenditure current prices</v>
          </cell>
          <cell r="EW11" t="str">
            <v>Expenditure current prices</v>
          </cell>
          <cell r="EX11" t="str">
            <v>Expenditure current prices</v>
          </cell>
          <cell r="EY11" t="str">
            <v>Expenditure current prices</v>
          </cell>
          <cell r="EZ11" t="str">
            <v>Expenditure current prices</v>
          </cell>
          <cell r="FA11" t="str">
            <v>Expenditure current prices</v>
          </cell>
          <cell r="FB11" t="str">
            <v>Expenditure current prices</v>
          </cell>
          <cell r="FC11" t="str">
            <v>Expenditure current prices</v>
          </cell>
          <cell r="FD11" t="str">
            <v>Expenditure current prices</v>
          </cell>
          <cell r="FE11" t="str">
            <v>Expenditure current prices</v>
          </cell>
          <cell r="FF11" t="str">
            <v>Expenditure current prices</v>
          </cell>
          <cell r="FG11" t="str">
            <v>Expenditure current prices</v>
          </cell>
          <cell r="FH11" t="str">
            <v>Expenditure current prices</v>
          </cell>
          <cell r="FI11" t="str">
            <v>Expenditure current prices</v>
          </cell>
          <cell r="FJ11" t="str">
            <v>Expenditure current prices</v>
          </cell>
          <cell r="FK11" t="str">
            <v>Expenditure current prices</v>
          </cell>
          <cell r="FL11" t="str">
            <v>Expenditure current prices</v>
          </cell>
          <cell r="FM11" t="str">
            <v>Expenditure current prices</v>
          </cell>
          <cell r="FN11" t="str">
            <v>Expenditure current prices</v>
          </cell>
          <cell r="FO11" t="str">
            <v>Expenditure current prices</v>
          </cell>
          <cell r="FP11" t="str">
            <v>Expenditure current prices</v>
          </cell>
          <cell r="FQ11" t="str">
            <v>Expenditure current prices</v>
          </cell>
          <cell r="FR11" t="str">
            <v>Expenditure current prices</v>
          </cell>
          <cell r="FS11" t="str">
            <v>Expenditure current prices</v>
          </cell>
          <cell r="FT11" t="str">
            <v>Expenditure current prices</v>
          </cell>
          <cell r="FU11" t="str">
            <v>Expenditure current prices</v>
          </cell>
          <cell r="FV11" t="str">
            <v>Expenditure current prices</v>
          </cell>
          <cell r="FW11" t="str">
            <v>Expenditure current prices</v>
          </cell>
          <cell r="FX11" t="str">
            <v>Expenditure current prices</v>
          </cell>
          <cell r="FY11" t="str">
            <v>Expenditure current prices</v>
          </cell>
          <cell r="FZ11" t="str">
            <v>Expenditure current prices</v>
          </cell>
          <cell r="GA11" t="str">
            <v>Expenditure current prices</v>
          </cell>
          <cell r="GB11" t="str">
            <v>Expenditure current prices</v>
          </cell>
          <cell r="GC11" t="str">
            <v>Expenditure current prices</v>
          </cell>
          <cell r="GD11" t="str">
            <v>Expenditure current prices</v>
          </cell>
          <cell r="GE11" t="str">
            <v>Expenditure current prices</v>
          </cell>
          <cell r="GF11" t="str">
            <v>Expenditure current prices</v>
          </cell>
          <cell r="GG11" t="str">
            <v>Expenditure current prices</v>
          </cell>
          <cell r="GH11" t="str">
            <v>Expenditure current prices</v>
          </cell>
          <cell r="GI11" t="str">
            <v>Expenditure current prices</v>
          </cell>
          <cell r="GJ11" t="str">
            <v>Expenditure current prices</v>
          </cell>
          <cell r="GK11" t="str">
            <v>Expenditure current prices</v>
          </cell>
          <cell r="GL11" t="str">
            <v>Expenditure current prices</v>
          </cell>
          <cell r="GM11" t="str">
            <v>Expenditure current prices</v>
          </cell>
          <cell r="GN11" t="str">
            <v>Expenditure current prices</v>
          </cell>
          <cell r="GO11" t="str">
            <v>Expenditure current prices</v>
          </cell>
          <cell r="GP11" t="str">
            <v>Expenditure current prices</v>
          </cell>
          <cell r="GQ11" t="str">
            <v>Expenditure current prices</v>
          </cell>
          <cell r="GR11" t="str">
            <v>Expenditure current prices</v>
          </cell>
          <cell r="GS11" t="str">
            <v>Expenditure current prices</v>
          </cell>
          <cell r="GT11" t="str">
            <v>Expenditure current prices</v>
          </cell>
          <cell r="GU11" t="str">
            <v>Expenditure current prices</v>
          </cell>
          <cell r="GV11" t="str">
            <v>Expenditure current prices</v>
          </cell>
          <cell r="GW11" t="str">
            <v>Expenditure current prices</v>
          </cell>
          <cell r="GX11" t="str">
            <v>Expenditure current prices</v>
          </cell>
          <cell r="GY11" t="str">
            <v>Expenditure current prices</v>
          </cell>
          <cell r="GZ11" t="str">
            <v>Expenditure current prices</v>
          </cell>
          <cell r="HA11" t="str">
            <v>Expenditure current prices</v>
          </cell>
          <cell r="HB11" t="str">
            <v>Expenditure current prices</v>
          </cell>
          <cell r="HC11" t="str">
            <v>Expenditure current prices</v>
          </cell>
          <cell r="HD11" t="str">
            <v>Expenditure current prices</v>
          </cell>
          <cell r="HE11" t="str">
            <v>Expenditure current prices</v>
          </cell>
          <cell r="HF11" t="str">
            <v>Expenditure current prices</v>
          </cell>
          <cell r="HG11" t="str">
            <v>Expenditure current prices</v>
          </cell>
          <cell r="HH11" t="str">
            <v>Expenditure current prices</v>
          </cell>
          <cell r="HI11" t="str">
            <v>Expenditure current prices</v>
          </cell>
          <cell r="HJ11" t="str">
            <v>Expenditure current prices</v>
          </cell>
          <cell r="HK11" t="str">
            <v>Expenditure current prices</v>
          </cell>
          <cell r="HL11" t="str">
            <v>Expenditure current prices</v>
          </cell>
          <cell r="HM11" t="str">
            <v>Expenditure current prices</v>
          </cell>
          <cell r="HN11" t="str">
            <v>Expenditure current prices</v>
          </cell>
          <cell r="HO11" t="str">
            <v>Expenditure current prices</v>
          </cell>
          <cell r="HP11" t="str">
            <v>Expenditure current prices</v>
          </cell>
          <cell r="HQ11" t="str">
            <v>Expenditure current prices</v>
          </cell>
          <cell r="HR11" t="str">
            <v>Expenditure current prices</v>
          </cell>
          <cell r="HS11" t="str">
            <v>Expenditure current prices</v>
          </cell>
          <cell r="HT11" t="str">
            <v>Expenditure current prices</v>
          </cell>
          <cell r="HU11" t="str">
            <v>Expenditure current prices</v>
          </cell>
          <cell r="HV11" t="str">
            <v>Expenditure current prices</v>
          </cell>
          <cell r="HW11" t="str">
            <v>Expenditure current prices</v>
          </cell>
          <cell r="HX11" t="str">
            <v>Expenditure current prices</v>
          </cell>
          <cell r="HY11" t="str">
            <v>Expenditure current prices</v>
          </cell>
          <cell r="HZ11"/>
          <cell r="IA11"/>
        </row>
        <row r="12">
          <cell r="C12" t="str">
            <v>Time period</v>
          </cell>
          <cell r="D12" t="str">
            <v>Quarter on a Year ago</v>
          </cell>
          <cell r="E12" t="str">
            <v>Quarter on a Year ago</v>
          </cell>
          <cell r="F12" t="str">
            <v>Quarter on a Year ago</v>
          </cell>
          <cell r="G12" t="str">
            <v>Quarter on a Year ago</v>
          </cell>
          <cell r="H12" t="str">
            <v>Quarter on a Year ago</v>
          </cell>
          <cell r="I12" t="str">
            <v>Quarter on a Year ago</v>
          </cell>
          <cell r="J12" t="str">
            <v>Quarter on a Year ago</v>
          </cell>
          <cell r="K12" t="str">
            <v>Quarter on a Year ago</v>
          </cell>
          <cell r="L12" t="str">
            <v>Quarter on a Year ago</v>
          </cell>
          <cell r="M12" t="str">
            <v>Quarter on a Year ago</v>
          </cell>
          <cell r="N12" t="str">
            <v>Quarter on a Year ago</v>
          </cell>
          <cell r="O12" t="str">
            <v>Quarter on a Year ago</v>
          </cell>
          <cell r="P12" t="str">
            <v>Quarter on a Year ago</v>
          </cell>
          <cell r="Q12" t="str">
            <v>Quarter on a Year ago</v>
          </cell>
          <cell r="R12" t="str">
            <v>Quarter on a Year ago</v>
          </cell>
          <cell r="S12" t="str">
            <v>Quarter on a Year ago</v>
          </cell>
          <cell r="T12" t="str">
            <v>Quarter on a Year ago</v>
          </cell>
          <cell r="U12" t="str">
            <v>Quarter on a Year ago</v>
          </cell>
          <cell r="V12" t="str">
            <v>Quarter on a Year ago</v>
          </cell>
          <cell r="W12" t="str">
            <v>Quarter on a Year ago</v>
          </cell>
          <cell r="X12" t="str">
            <v>Quarter on a Year ago</v>
          </cell>
          <cell r="Y12" t="str">
            <v>Quarter on a Year ago</v>
          </cell>
          <cell r="Z12" t="str">
            <v>Quarter on a Year ago</v>
          </cell>
          <cell r="AA12" t="str">
            <v>Quarter on a Year ago</v>
          </cell>
          <cell r="AB12" t="str">
            <v>Quarter on a Year ago</v>
          </cell>
          <cell r="AC12" t="str">
            <v>Quarter on a Year ago</v>
          </cell>
          <cell r="AD12" t="str">
            <v>Quarter on a Year ago</v>
          </cell>
          <cell r="AE12" t="str">
            <v>Quarter on a Year ago</v>
          </cell>
          <cell r="AF12" t="str">
            <v>Quarter on a Year ago</v>
          </cell>
          <cell r="AG12" t="str">
            <v>Quarter on a Year ago</v>
          </cell>
          <cell r="AH12" t="str">
            <v>Quarter on a Year ago</v>
          </cell>
          <cell r="AI12" t="str">
            <v>Quarter on a Year ago</v>
          </cell>
          <cell r="AJ12" t="str">
            <v>Quarter on a Year ago</v>
          </cell>
          <cell r="AK12" t="str">
            <v>Quarter on a Year ago</v>
          </cell>
          <cell r="AL12" t="str">
            <v>Quarter on a Year ago</v>
          </cell>
          <cell r="AM12" t="str">
            <v>Quarter on a Year ago</v>
          </cell>
          <cell r="AN12" t="str">
            <v>Quarter on a Year ago</v>
          </cell>
          <cell r="AO12" t="str">
            <v>Quarter on a Year ago</v>
          </cell>
          <cell r="AP12" t="str">
            <v>Quarter on a Year ago</v>
          </cell>
          <cell r="AQ12" t="str">
            <v>Quarter on a Year ago</v>
          </cell>
          <cell r="AR12" t="str">
            <v>Quarter on a Year ago</v>
          </cell>
          <cell r="AS12" t="str">
            <v>Quarter on a Year ago</v>
          </cell>
          <cell r="AT12" t="str">
            <v>Quarter on a Year ago</v>
          </cell>
          <cell r="AU12" t="str">
            <v>Quarter on a Year ago</v>
          </cell>
          <cell r="AV12" t="str">
            <v>Quarter on a Year ago</v>
          </cell>
          <cell r="AW12" t="str">
            <v>Quarter on a Year ago</v>
          </cell>
          <cell r="AX12" t="str">
            <v>Quarter on Quarter</v>
          </cell>
          <cell r="AY12" t="str">
            <v>Quarter on Quarter</v>
          </cell>
          <cell r="AZ12" t="str">
            <v>Quarter on Quarter</v>
          </cell>
          <cell r="BA12" t="str">
            <v>Quarter on Quarter</v>
          </cell>
          <cell r="BB12" t="str">
            <v>Quarter on Quarter</v>
          </cell>
          <cell r="BC12" t="str">
            <v>Quarter on Quarter</v>
          </cell>
          <cell r="BD12" t="str">
            <v>Quarter on Quarter</v>
          </cell>
          <cell r="BE12" t="str">
            <v>Quarter on Quarter</v>
          </cell>
          <cell r="BF12" t="str">
            <v>Quarter on Quarter</v>
          </cell>
          <cell r="BG12" t="str">
            <v>Quarter on Quarter</v>
          </cell>
          <cell r="BH12" t="str">
            <v>Quarter on Quarter</v>
          </cell>
          <cell r="BI12" t="str">
            <v>Quarter on Quarter</v>
          </cell>
          <cell r="BJ12" t="str">
            <v>Quarter on Quarter</v>
          </cell>
          <cell r="BK12" t="str">
            <v>Quarter on Quarter</v>
          </cell>
          <cell r="BL12" t="str">
            <v>Quarter on Quarter</v>
          </cell>
          <cell r="BM12" t="str">
            <v>Quarter on Quarter</v>
          </cell>
          <cell r="BN12" t="str">
            <v>Quarter on Quarter</v>
          </cell>
          <cell r="BO12" t="str">
            <v>Quarter on Quarter</v>
          </cell>
          <cell r="BP12" t="str">
            <v>Quarter on Quarter</v>
          </cell>
          <cell r="BQ12" t="str">
            <v>Quarter on Quarter</v>
          </cell>
          <cell r="BR12" t="str">
            <v>Quarter on Quarter</v>
          </cell>
          <cell r="BS12" t="str">
            <v>Quarter on Quarter</v>
          </cell>
          <cell r="BT12" t="str">
            <v>Quarter on Quarter</v>
          </cell>
          <cell r="BU12" t="str">
            <v>Quarter on Quarter</v>
          </cell>
          <cell r="BV12" t="str">
            <v>Quarter on Quarter</v>
          </cell>
          <cell r="BW12" t="str">
            <v>Quarter on Quarter</v>
          </cell>
          <cell r="BX12" t="str">
            <v>Quarter on Quarter</v>
          </cell>
          <cell r="BY12" t="str">
            <v>Quarter on Quarter</v>
          </cell>
          <cell r="BZ12" t="str">
            <v>Quarter on Quarter</v>
          </cell>
          <cell r="CA12" t="str">
            <v>Quarter on Quarter</v>
          </cell>
          <cell r="CB12" t="str">
            <v>Quarter on Quarter</v>
          </cell>
          <cell r="CC12" t="str">
            <v>Quarter on Quarter</v>
          </cell>
          <cell r="CD12" t="str">
            <v>Quarter on Quarter</v>
          </cell>
          <cell r="CE12" t="str">
            <v>Quarter on Quarter</v>
          </cell>
          <cell r="CF12" t="str">
            <v>Quarter on Quarter</v>
          </cell>
          <cell r="CG12" t="str">
            <v>Quarter on Quarter</v>
          </cell>
          <cell r="CH12" t="str">
            <v>Quarter on Quarter</v>
          </cell>
          <cell r="CI12" t="str">
            <v>Quarter on Quarter</v>
          </cell>
          <cell r="CJ12" t="str">
            <v>Quarter on Quarter</v>
          </cell>
          <cell r="CK12" t="str">
            <v>Quarter on Quarter</v>
          </cell>
          <cell r="CL12" t="str">
            <v>Quarter on Quarter</v>
          </cell>
          <cell r="CM12" t="str">
            <v>Quarter on Quarter</v>
          </cell>
          <cell r="CN12" t="str">
            <v>Quarter on Quarter</v>
          </cell>
          <cell r="CO12" t="str">
            <v>Quarter on Quarter</v>
          </cell>
          <cell r="CP12" t="str">
            <v>Quarter on Quarter</v>
          </cell>
          <cell r="CQ12" t="str">
            <v>Quarter on Quarter</v>
          </cell>
          <cell r="CR12" t="str">
            <v>Quarter on Quarter</v>
          </cell>
          <cell r="CS12" t="str">
            <v>Quarter on Quarter</v>
          </cell>
          <cell r="CT12" t="str">
            <v>Quarter on Quarter</v>
          </cell>
          <cell r="CU12" t="str">
            <v>Quarter on Quarter</v>
          </cell>
          <cell r="CV12" t="str">
            <v>Quarter on Quarter</v>
          </cell>
          <cell r="CW12" t="str">
            <v>Quarter on Quarter</v>
          </cell>
          <cell r="CX12" t="str">
            <v>Quarter on Quarter</v>
          </cell>
          <cell r="CY12" t="str">
            <v>Quarter on Quarter</v>
          </cell>
          <cell r="CZ12" t="str">
            <v>Quarter on Quarter</v>
          </cell>
          <cell r="DA12" t="str">
            <v>Quarter on Quarter</v>
          </cell>
          <cell r="DB12" t="str">
            <v>Quarter on Quarter</v>
          </cell>
          <cell r="DC12" t="str">
            <v>Quarter on Quarter</v>
          </cell>
          <cell r="DD12" t="str">
            <v>Quarter on Quarter</v>
          </cell>
          <cell r="DE12" t="str">
            <v>Quarter on Quarter</v>
          </cell>
          <cell r="DF12" t="str">
            <v>Quarter on Quarter</v>
          </cell>
          <cell r="DG12" t="str">
            <v>Quarter on Quarter</v>
          </cell>
          <cell r="DH12" t="str">
            <v>Quarter on Quarter</v>
          </cell>
          <cell r="DI12" t="str">
            <v>Quarter on Quarter</v>
          </cell>
          <cell r="DJ12" t="str">
            <v>Quarter on Quarter</v>
          </cell>
          <cell r="DK12" t="str">
            <v>Quarter on Quarter</v>
          </cell>
          <cell r="DL12" t="str">
            <v>Quarter on Quarter</v>
          </cell>
          <cell r="DM12" t="str">
            <v>Quarter on Quarter</v>
          </cell>
          <cell r="DN12" t="str">
            <v>Quarter on Quarter</v>
          </cell>
          <cell r="DO12" t="str">
            <v>Quarter on a Year ago</v>
          </cell>
          <cell r="DP12" t="str">
            <v>Quarter on a Year ago</v>
          </cell>
          <cell r="DQ12" t="str">
            <v>Quarter on a Year ago</v>
          </cell>
          <cell r="DR12" t="str">
            <v>Quarter on a Year ago</v>
          </cell>
          <cell r="DS12" t="str">
            <v>Quarter on a Year ago</v>
          </cell>
          <cell r="DT12" t="str">
            <v>Quarter on a Year ago</v>
          </cell>
          <cell r="DU12" t="str">
            <v>Quarter on a Year ago</v>
          </cell>
          <cell r="DV12" t="str">
            <v>Quarter on a Year ago</v>
          </cell>
          <cell r="DW12" t="str">
            <v>Quarter on a Year ago</v>
          </cell>
          <cell r="DX12" t="str">
            <v>Quarter on a Year ago</v>
          </cell>
          <cell r="DY12" t="str">
            <v>Quarter on a Year ago</v>
          </cell>
          <cell r="DZ12" t="str">
            <v>Quarter on a Year ago</v>
          </cell>
          <cell r="EA12" t="str">
            <v>Quarter on a Year ago</v>
          </cell>
          <cell r="EB12" t="str">
            <v>Quarter on a Year ago</v>
          </cell>
          <cell r="EC12" t="str">
            <v>Quarter on a Year ago</v>
          </cell>
          <cell r="ED12" t="str">
            <v>Quarter on a Year ago</v>
          </cell>
          <cell r="EE12" t="str">
            <v>Quarter on a Year ago</v>
          </cell>
          <cell r="EF12" t="str">
            <v>Quarter on a Year ago</v>
          </cell>
          <cell r="EG12" t="str">
            <v>Quarter on a Year ago</v>
          </cell>
          <cell r="EH12" t="str">
            <v>Quarter on a Year ago</v>
          </cell>
          <cell r="EI12" t="str">
            <v>Quarter on a Year ago</v>
          </cell>
          <cell r="EJ12" t="str">
            <v>Quarter on a Year ago</v>
          </cell>
          <cell r="EK12" t="str">
            <v>Quarter on a Year ago</v>
          </cell>
          <cell r="EL12" t="str">
            <v>Quarter on a Year ago</v>
          </cell>
          <cell r="EM12" t="str">
            <v>Quarter on a Year ago</v>
          </cell>
          <cell r="EN12" t="str">
            <v>Quarter on a Year ago</v>
          </cell>
          <cell r="EO12" t="str">
            <v>Quarter on a Year ago</v>
          </cell>
          <cell r="EP12" t="str">
            <v>Quarter on a Year ago</v>
          </cell>
          <cell r="EQ12" t="str">
            <v>Quarter on a Year ago</v>
          </cell>
          <cell r="ER12" t="str">
            <v>Quarter on a Year ago</v>
          </cell>
          <cell r="ES12" t="str">
            <v>Quarter on a Year ago</v>
          </cell>
          <cell r="ET12" t="str">
            <v>Quarter on a Year ago</v>
          </cell>
          <cell r="EU12" t="str">
            <v>Quarter on a Year ago</v>
          </cell>
          <cell r="EV12" t="str">
            <v>Quarter on a Year ago</v>
          </cell>
          <cell r="EW12" t="str">
            <v>Quarter on a Year ago</v>
          </cell>
          <cell r="EX12" t="str">
            <v>Quarter on a Year ago</v>
          </cell>
          <cell r="EY12" t="str">
            <v>Quarter on a Year ago</v>
          </cell>
          <cell r="EZ12" t="str">
            <v>Quarter on a Year ago</v>
          </cell>
          <cell r="FA12" t="str">
            <v>Quarter on a Year ago</v>
          </cell>
          <cell r="FB12" t="str">
            <v>Quarter on a Year ago</v>
          </cell>
          <cell r="FC12" t="str">
            <v>Quarter on a Year ago</v>
          </cell>
          <cell r="FD12" t="str">
            <v>Quarter on a Year ago</v>
          </cell>
          <cell r="FE12" t="str">
            <v>Quarter on a Year ago</v>
          </cell>
          <cell r="FF12" t="str">
            <v>Quarter on a Year ago</v>
          </cell>
          <cell r="FG12" t="str">
            <v>Quarter on a Year ago</v>
          </cell>
          <cell r="FH12" t="str">
            <v>Quarter on a Year ago</v>
          </cell>
          <cell r="FI12" t="str">
            <v>Quarter on Quarter</v>
          </cell>
          <cell r="FJ12" t="str">
            <v>Quarter on Quarter</v>
          </cell>
          <cell r="FK12" t="str">
            <v>Quarter on Quarter</v>
          </cell>
          <cell r="FL12" t="str">
            <v>Quarter on Quarter</v>
          </cell>
          <cell r="FM12" t="str">
            <v>Quarter on Quarter</v>
          </cell>
          <cell r="FN12" t="str">
            <v>Quarter on Quarter</v>
          </cell>
          <cell r="FO12" t="str">
            <v>Quarter on Quarter</v>
          </cell>
          <cell r="FP12" t="str">
            <v>Quarter on Quarter</v>
          </cell>
          <cell r="FQ12" t="str">
            <v>Quarter on Quarter</v>
          </cell>
          <cell r="FR12" t="str">
            <v>Quarter on Quarter</v>
          </cell>
          <cell r="FS12" t="str">
            <v>Quarter on Quarter</v>
          </cell>
          <cell r="FT12" t="str">
            <v>Quarter on Quarter</v>
          </cell>
          <cell r="FU12" t="str">
            <v>Quarter on Quarter</v>
          </cell>
          <cell r="FV12" t="str">
            <v>Quarter on Quarter</v>
          </cell>
          <cell r="FW12" t="str">
            <v>Quarter on Quarter</v>
          </cell>
          <cell r="FX12" t="str">
            <v>Quarter on Quarter</v>
          </cell>
          <cell r="FY12" t="str">
            <v>Quarter on Quarter</v>
          </cell>
          <cell r="FZ12" t="str">
            <v>Quarter on Quarter</v>
          </cell>
          <cell r="GA12" t="str">
            <v>Quarter on Quarter</v>
          </cell>
          <cell r="GB12" t="str">
            <v>Quarter on Quarter</v>
          </cell>
          <cell r="GC12" t="str">
            <v>Quarter on Quarter</v>
          </cell>
          <cell r="GD12" t="str">
            <v>Quarter on Quarter</v>
          </cell>
          <cell r="GE12" t="str">
            <v>Quarter on Quarter</v>
          </cell>
          <cell r="GF12" t="str">
            <v>Quarter on Quarter</v>
          </cell>
          <cell r="GG12" t="str">
            <v>Quarter on Quarter</v>
          </cell>
          <cell r="GH12" t="str">
            <v>Quarter on Quarter</v>
          </cell>
          <cell r="GI12" t="str">
            <v>Quarter on Quarter</v>
          </cell>
          <cell r="GJ12" t="str">
            <v>Quarter on Quarter</v>
          </cell>
          <cell r="GK12" t="str">
            <v>Quarter on Quarter</v>
          </cell>
          <cell r="GL12" t="str">
            <v>Quarter on Quarter</v>
          </cell>
          <cell r="GM12" t="str">
            <v>Quarter on Quarter</v>
          </cell>
          <cell r="GN12" t="str">
            <v>Quarter on Quarter</v>
          </cell>
          <cell r="GO12" t="str">
            <v>Quarter on Quarter</v>
          </cell>
          <cell r="GP12" t="str">
            <v>Quarter on Quarter</v>
          </cell>
          <cell r="GQ12" t="str">
            <v>Quarter on Quarter</v>
          </cell>
          <cell r="GR12" t="str">
            <v>Quarter on Quarter</v>
          </cell>
          <cell r="GS12" t="str">
            <v>Quarter on Quarter</v>
          </cell>
          <cell r="GT12" t="str">
            <v>Quarter on Quarter</v>
          </cell>
          <cell r="GU12" t="str">
            <v>Quarter on Quarter</v>
          </cell>
          <cell r="GV12" t="str">
            <v>Quarter on Quarter</v>
          </cell>
          <cell r="GW12" t="str">
            <v>Quarter on Quarter</v>
          </cell>
          <cell r="GX12" t="str">
            <v>Quarter on Quarter</v>
          </cell>
          <cell r="GY12" t="str">
            <v>Quarter on Quarter</v>
          </cell>
          <cell r="GZ12" t="str">
            <v>Quarter on Quarter</v>
          </cell>
          <cell r="HA12" t="str">
            <v>Quarter on Quarter</v>
          </cell>
          <cell r="HB12" t="str">
            <v>Quarter on Quarter</v>
          </cell>
          <cell r="HC12" t="str">
            <v>Quarter on Quarter</v>
          </cell>
          <cell r="HD12" t="str">
            <v>Quarter on Quarter</v>
          </cell>
          <cell r="HE12" t="str">
            <v>Quarter on Quarter</v>
          </cell>
          <cell r="HF12" t="str">
            <v>Quarter on Quarter</v>
          </cell>
          <cell r="HG12" t="str">
            <v>Quarter on Quarter</v>
          </cell>
          <cell r="HH12" t="str">
            <v>Quarter on Quarter</v>
          </cell>
          <cell r="HI12" t="str">
            <v>Quarter on Quarter</v>
          </cell>
          <cell r="HJ12" t="str">
            <v>Quarter on Quarter</v>
          </cell>
          <cell r="HK12" t="str">
            <v>Quarter on Quarter</v>
          </cell>
          <cell r="HL12" t="str">
            <v>Quarter on Quarter</v>
          </cell>
          <cell r="HM12" t="str">
            <v>Quarter on Quarter</v>
          </cell>
          <cell r="HN12" t="str">
            <v>Quarter on Quarter</v>
          </cell>
          <cell r="HO12" t="str">
            <v>Quarter on Quarter</v>
          </cell>
          <cell r="HP12" t="str">
            <v>Quarter on Quarter</v>
          </cell>
          <cell r="HQ12" t="str">
            <v>Quarter on Quarter</v>
          </cell>
          <cell r="HR12" t="str">
            <v>Quarter on Quarter</v>
          </cell>
          <cell r="HS12" t="str">
            <v>Quarter on Quarter</v>
          </cell>
          <cell r="HT12" t="str">
            <v>Quarter on Quarter</v>
          </cell>
          <cell r="HU12" t="str">
            <v>Quarter on Quarter</v>
          </cell>
          <cell r="HV12" t="str">
            <v>Quarter on Quarter</v>
          </cell>
          <cell r="HW12" t="str">
            <v>Quarter on Quarter</v>
          </cell>
          <cell r="HX12" t="str">
            <v>Quarter on Quarter</v>
          </cell>
          <cell r="HY12" t="str">
            <v>Quarter on Quarter</v>
          </cell>
          <cell r="HZ12"/>
          <cell r="IA12"/>
        </row>
        <row r="13">
          <cell r="C13" t="str">
            <v>Seasonal Adjustment</v>
          </cell>
          <cell r="D13" t="str">
            <v>NSA</v>
          </cell>
          <cell r="E13" t="str">
            <v>NSA</v>
          </cell>
          <cell r="F13" t="str">
            <v>NSA</v>
          </cell>
          <cell r="G13" t="str">
            <v>NSA</v>
          </cell>
          <cell r="H13" t="str">
            <v>NSA</v>
          </cell>
          <cell r="I13" t="str">
            <v>NSA</v>
          </cell>
          <cell r="J13" t="str">
            <v>NSA</v>
          </cell>
          <cell r="K13" t="str">
            <v>NSA</v>
          </cell>
          <cell r="L13" t="str">
            <v>NSA</v>
          </cell>
          <cell r="M13" t="str">
            <v>NSA</v>
          </cell>
          <cell r="N13" t="str">
            <v>NSA</v>
          </cell>
          <cell r="O13" t="str">
            <v>NSA</v>
          </cell>
          <cell r="P13" t="str">
            <v>NSA</v>
          </cell>
          <cell r="Q13" t="str">
            <v>NSA</v>
          </cell>
          <cell r="R13" t="str">
            <v>NSA</v>
          </cell>
          <cell r="S13" t="str">
            <v>NSA</v>
          </cell>
          <cell r="T13" t="str">
            <v>NSA</v>
          </cell>
          <cell r="U13" t="str">
            <v>NSA</v>
          </cell>
          <cell r="V13" t="str">
            <v>NSA</v>
          </cell>
          <cell r="W13" t="str">
            <v>NSA</v>
          </cell>
          <cell r="X13" t="str">
            <v>NSA</v>
          </cell>
          <cell r="Y13" t="str">
            <v>NSA</v>
          </cell>
          <cell r="Z13" t="str">
            <v>NSA</v>
          </cell>
          <cell r="AA13" t="str">
            <v>NSA</v>
          </cell>
          <cell r="AB13" t="str">
            <v>NSA</v>
          </cell>
          <cell r="AC13" t="str">
            <v>NSA</v>
          </cell>
          <cell r="AD13" t="str">
            <v>NSA</v>
          </cell>
          <cell r="AE13" t="str">
            <v>NSA</v>
          </cell>
          <cell r="AF13" t="str">
            <v>NSA</v>
          </cell>
          <cell r="AG13" t="str">
            <v>NSA</v>
          </cell>
          <cell r="AH13" t="str">
            <v>NSA</v>
          </cell>
          <cell r="AI13" t="str">
            <v>NSA</v>
          </cell>
          <cell r="AJ13" t="str">
            <v>NSA</v>
          </cell>
          <cell r="AK13" t="str">
            <v>NSA</v>
          </cell>
          <cell r="AL13" t="str">
            <v>NSA</v>
          </cell>
          <cell r="AM13" t="str">
            <v>NSA</v>
          </cell>
          <cell r="AN13" t="str">
            <v>NSA</v>
          </cell>
          <cell r="AO13" t="str">
            <v>NSA</v>
          </cell>
          <cell r="AP13" t="str">
            <v>NSA</v>
          </cell>
          <cell r="AQ13" t="str">
            <v>NSA</v>
          </cell>
          <cell r="AR13" t="str">
            <v>NSA</v>
          </cell>
          <cell r="AS13" t="str">
            <v>NSA</v>
          </cell>
          <cell r="AT13" t="str">
            <v>NSA</v>
          </cell>
          <cell r="AU13" t="str">
            <v>NSA</v>
          </cell>
          <cell r="AV13" t="str">
            <v>NSA</v>
          </cell>
          <cell r="AW13" t="str">
            <v>NSA</v>
          </cell>
          <cell r="AX13" t="str">
            <v>SA</v>
          </cell>
          <cell r="AY13" t="str">
            <v>NSA</v>
          </cell>
          <cell r="AZ13" t="str">
            <v>NSA</v>
          </cell>
          <cell r="BA13" t="str">
            <v>SA</v>
          </cell>
          <cell r="BB13" t="str">
            <v>NSA</v>
          </cell>
          <cell r="BC13" t="str">
            <v>NSA</v>
          </cell>
          <cell r="BD13" t="str">
            <v>SA</v>
          </cell>
          <cell r="BE13" t="str">
            <v>NSA</v>
          </cell>
          <cell r="BF13" t="str">
            <v>NSA</v>
          </cell>
          <cell r="BG13" t="str">
            <v>SA</v>
          </cell>
          <cell r="BH13" t="str">
            <v>NSA</v>
          </cell>
          <cell r="BI13" t="str">
            <v>NSA</v>
          </cell>
          <cell r="BJ13" t="str">
            <v>SA</v>
          </cell>
          <cell r="BK13" t="str">
            <v>NSA</v>
          </cell>
          <cell r="BL13" t="str">
            <v>NSA</v>
          </cell>
          <cell r="BM13" t="str">
            <v>SA</v>
          </cell>
          <cell r="BN13" t="str">
            <v>NSA</v>
          </cell>
          <cell r="BO13" t="str">
            <v>NSA</v>
          </cell>
          <cell r="BP13" t="str">
            <v>SA</v>
          </cell>
          <cell r="BQ13" t="str">
            <v>NSA</v>
          </cell>
          <cell r="BR13" t="str">
            <v>NSA</v>
          </cell>
          <cell r="BS13" t="str">
            <v>SA</v>
          </cell>
          <cell r="BT13" t="str">
            <v>NSA</v>
          </cell>
          <cell r="BU13" t="str">
            <v>NSA</v>
          </cell>
          <cell r="BV13" t="str">
            <v>SA</v>
          </cell>
          <cell r="BW13" t="str">
            <v>NSA</v>
          </cell>
          <cell r="BX13" t="str">
            <v>NSA</v>
          </cell>
          <cell r="BY13" t="str">
            <v>SA</v>
          </cell>
          <cell r="BZ13" t="str">
            <v>NSA</v>
          </cell>
          <cell r="CA13" t="str">
            <v>NSA</v>
          </cell>
          <cell r="CB13" t="str">
            <v>SA</v>
          </cell>
          <cell r="CC13" t="str">
            <v>NSA</v>
          </cell>
          <cell r="CD13" t="str">
            <v>NSA</v>
          </cell>
          <cell r="CE13" t="str">
            <v>SA</v>
          </cell>
          <cell r="CF13" t="str">
            <v>NSA</v>
          </cell>
          <cell r="CG13" t="str">
            <v>NSA</v>
          </cell>
          <cell r="CH13" t="str">
            <v>SA</v>
          </cell>
          <cell r="CI13" t="str">
            <v>NSA</v>
          </cell>
          <cell r="CJ13" t="str">
            <v>NSA</v>
          </cell>
          <cell r="CK13" t="str">
            <v>SA</v>
          </cell>
          <cell r="CL13" t="str">
            <v>NSA</v>
          </cell>
          <cell r="CM13" t="str">
            <v>NSA</v>
          </cell>
          <cell r="CN13" t="str">
            <v>SA</v>
          </cell>
          <cell r="CO13" t="str">
            <v>NSA</v>
          </cell>
          <cell r="CP13" t="str">
            <v>NSA</v>
          </cell>
          <cell r="CQ13" t="str">
            <v>SA</v>
          </cell>
          <cell r="CR13" t="str">
            <v>NSA</v>
          </cell>
          <cell r="CS13" t="str">
            <v>NSA</v>
          </cell>
          <cell r="CT13" t="str">
            <v>SA</v>
          </cell>
          <cell r="CU13" t="str">
            <v>NSA</v>
          </cell>
          <cell r="CV13" t="str">
            <v>NSA</v>
          </cell>
          <cell r="CW13" t="str">
            <v>SA</v>
          </cell>
          <cell r="CX13" t="str">
            <v>NSA</v>
          </cell>
          <cell r="CY13" t="str">
            <v>NSA</v>
          </cell>
          <cell r="CZ13" t="str">
            <v>SA</v>
          </cell>
          <cell r="DA13" t="str">
            <v>NSA</v>
          </cell>
          <cell r="DB13" t="str">
            <v>NSA</v>
          </cell>
          <cell r="DC13" t="str">
            <v>SA</v>
          </cell>
          <cell r="DD13" t="str">
            <v>NSA</v>
          </cell>
          <cell r="DE13" t="str">
            <v>NSA</v>
          </cell>
          <cell r="DF13" t="str">
            <v>SA</v>
          </cell>
          <cell r="DG13" t="str">
            <v>NSA</v>
          </cell>
          <cell r="DH13" t="str">
            <v>NSA</v>
          </cell>
          <cell r="DI13" t="str">
            <v>SA</v>
          </cell>
          <cell r="DJ13" t="str">
            <v>NSA</v>
          </cell>
          <cell r="DK13" t="str">
            <v>NSA</v>
          </cell>
          <cell r="DL13" t="str">
            <v>SA</v>
          </cell>
          <cell r="DM13" t="str">
            <v>NSA</v>
          </cell>
          <cell r="DN13" t="str">
            <v>NSA</v>
          </cell>
          <cell r="DO13" t="str">
            <v>NSA</v>
          </cell>
          <cell r="DP13" t="str">
            <v>NSA</v>
          </cell>
          <cell r="DQ13" t="str">
            <v>NSA</v>
          </cell>
          <cell r="DR13" t="str">
            <v>NSA</v>
          </cell>
          <cell r="DS13" t="str">
            <v>NSA</v>
          </cell>
          <cell r="DT13" t="str">
            <v>NSA</v>
          </cell>
          <cell r="DU13" t="str">
            <v>NSA</v>
          </cell>
          <cell r="DV13" t="str">
            <v>NSA</v>
          </cell>
          <cell r="DW13" t="str">
            <v>NSA</v>
          </cell>
          <cell r="DX13" t="str">
            <v>NSA</v>
          </cell>
          <cell r="DY13" t="str">
            <v>NSA</v>
          </cell>
          <cell r="DZ13" t="str">
            <v>NSA</v>
          </cell>
          <cell r="EA13" t="str">
            <v>NSA</v>
          </cell>
          <cell r="EB13" t="str">
            <v>NSA</v>
          </cell>
          <cell r="EC13" t="str">
            <v>NSA</v>
          </cell>
          <cell r="ED13" t="str">
            <v>NSA</v>
          </cell>
          <cell r="EE13" t="str">
            <v>NSA</v>
          </cell>
          <cell r="EF13" t="str">
            <v>NSA</v>
          </cell>
          <cell r="EG13" t="str">
            <v>NSA</v>
          </cell>
          <cell r="EH13" t="str">
            <v>NSA</v>
          </cell>
          <cell r="EI13" t="str">
            <v>NSA</v>
          </cell>
          <cell r="EJ13" t="str">
            <v>NSA</v>
          </cell>
          <cell r="EK13" t="str">
            <v>NSA</v>
          </cell>
          <cell r="EL13" t="str">
            <v>NSA</v>
          </cell>
          <cell r="EM13" t="str">
            <v>NSA</v>
          </cell>
          <cell r="EN13" t="str">
            <v>NSA</v>
          </cell>
          <cell r="EO13" t="str">
            <v>NSA</v>
          </cell>
          <cell r="EP13" t="str">
            <v>NSA</v>
          </cell>
          <cell r="EQ13" t="str">
            <v>NSA</v>
          </cell>
          <cell r="ER13" t="str">
            <v>NSA</v>
          </cell>
          <cell r="ES13" t="str">
            <v>NSA</v>
          </cell>
          <cell r="ET13" t="str">
            <v>NSA</v>
          </cell>
          <cell r="EU13" t="str">
            <v>NSA</v>
          </cell>
          <cell r="EV13" t="str">
            <v>NSA</v>
          </cell>
          <cell r="EW13" t="str">
            <v>NSA</v>
          </cell>
          <cell r="EX13" t="str">
            <v>NSA</v>
          </cell>
          <cell r="EY13" t="str">
            <v>NSA</v>
          </cell>
          <cell r="EZ13" t="str">
            <v>NSA</v>
          </cell>
          <cell r="FA13" t="str">
            <v>NSA</v>
          </cell>
          <cell r="FB13" t="str">
            <v>NSA</v>
          </cell>
          <cell r="FC13" t="str">
            <v>NSA</v>
          </cell>
          <cell r="FD13" t="str">
            <v>NSA</v>
          </cell>
          <cell r="FE13" t="str">
            <v>NSA</v>
          </cell>
          <cell r="FF13" t="str">
            <v>NSA</v>
          </cell>
          <cell r="FG13" t="str">
            <v>NSA</v>
          </cell>
          <cell r="FH13" t="str">
            <v>NSA</v>
          </cell>
          <cell r="FI13" t="str">
            <v>SA</v>
          </cell>
          <cell r="FJ13" t="str">
            <v>NSA</v>
          </cell>
          <cell r="FK13" t="str">
            <v>NSA</v>
          </cell>
          <cell r="FL13" t="str">
            <v>SA</v>
          </cell>
          <cell r="FM13" t="str">
            <v>NSA</v>
          </cell>
          <cell r="FN13" t="str">
            <v>NSA</v>
          </cell>
          <cell r="FO13" t="str">
            <v>SA</v>
          </cell>
          <cell r="FP13" t="str">
            <v>NSA</v>
          </cell>
          <cell r="FQ13" t="str">
            <v>NSA</v>
          </cell>
          <cell r="FR13" t="str">
            <v>SA</v>
          </cell>
          <cell r="FS13" t="str">
            <v>NSA</v>
          </cell>
          <cell r="FT13" t="str">
            <v>NSA</v>
          </cell>
          <cell r="FU13" t="str">
            <v>SA</v>
          </cell>
          <cell r="FV13" t="str">
            <v>NSA</v>
          </cell>
          <cell r="FW13" t="str">
            <v>NSA</v>
          </cell>
          <cell r="FX13" t="str">
            <v>SA</v>
          </cell>
          <cell r="FY13" t="str">
            <v>NSA</v>
          </cell>
          <cell r="FZ13" t="str">
            <v>NSA</v>
          </cell>
          <cell r="GA13" t="str">
            <v>SA</v>
          </cell>
          <cell r="GB13" t="str">
            <v>NSA</v>
          </cell>
          <cell r="GC13" t="str">
            <v>NSA</v>
          </cell>
          <cell r="GD13" t="str">
            <v>SA</v>
          </cell>
          <cell r="GE13" t="str">
            <v>NSA</v>
          </cell>
          <cell r="GF13" t="str">
            <v>NSA</v>
          </cell>
          <cell r="GG13" t="str">
            <v>SA</v>
          </cell>
          <cell r="GH13" t="str">
            <v>NSA</v>
          </cell>
          <cell r="GI13" t="str">
            <v>NSA</v>
          </cell>
          <cell r="GJ13" t="str">
            <v>SA</v>
          </cell>
          <cell r="GK13" t="str">
            <v>NSA</v>
          </cell>
          <cell r="GL13" t="str">
            <v>NSA</v>
          </cell>
          <cell r="GM13" t="str">
            <v>SA</v>
          </cell>
          <cell r="GN13" t="str">
            <v>NSA</v>
          </cell>
          <cell r="GO13" t="str">
            <v>NSA</v>
          </cell>
          <cell r="GP13" t="str">
            <v>SA</v>
          </cell>
          <cell r="GQ13" t="str">
            <v>NSA</v>
          </cell>
          <cell r="GR13" t="str">
            <v>NSA</v>
          </cell>
          <cell r="GS13" t="str">
            <v>SA</v>
          </cell>
          <cell r="GT13" t="str">
            <v>NSA</v>
          </cell>
          <cell r="GU13" t="str">
            <v>NSA</v>
          </cell>
          <cell r="GV13" t="str">
            <v>SA</v>
          </cell>
          <cell r="GW13" t="str">
            <v>NSA</v>
          </cell>
          <cell r="GX13" t="str">
            <v>NSA</v>
          </cell>
          <cell r="GY13" t="str">
            <v>SA</v>
          </cell>
          <cell r="GZ13" t="str">
            <v>NSA</v>
          </cell>
          <cell r="HA13" t="str">
            <v>NSA</v>
          </cell>
          <cell r="HB13" t="str">
            <v>SA</v>
          </cell>
          <cell r="HC13" t="str">
            <v>NSA</v>
          </cell>
          <cell r="HD13" t="str">
            <v>NSA</v>
          </cell>
          <cell r="HE13" t="str">
            <v>SA</v>
          </cell>
          <cell r="HF13" t="str">
            <v>NSA</v>
          </cell>
          <cell r="HG13" t="str">
            <v>NSA</v>
          </cell>
          <cell r="HH13" t="str">
            <v>SA</v>
          </cell>
          <cell r="HI13" t="str">
            <v>NSA</v>
          </cell>
          <cell r="HJ13" t="str">
            <v>NSA</v>
          </cell>
          <cell r="HK13" t="str">
            <v>SA</v>
          </cell>
          <cell r="HL13" t="str">
            <v>NSA</v>
          </cell>
          <cell r="HM13" t="str">
            <v>NSA</v>
          </cell>
          <cell r="HN13" t="str">
            <v>SA</v>
          </cell>
          <cell r="HO13" t="str">
            <v>NSA</v>
          </cell>
          <cell r="HP13" t="str">
            <v>NSA</v>
          </cell>
          <cell r="HQ13" t="str">
            <v>SA</v>
          </cell>
          <cell r="HR13" t="str">
            <v>NSA</v>
          </cell>
          <cell r="HS13" t="str">
            <v>NSA</v>
          </cell>
          <cell r="HT13" t="str">
            <v>SA</v>
          </cell>
          <cell r="HU13" t="str">
            <v>NSA</v>
          </cell>
          <cell r="HV13" t="str">
            <v>NSA</v>
          </cell>
          <cell r="HW13" t="str">
            <v>SA</v>
          </cell>
          <cell r="HX13" t="str">
            <v>NSA</v>
          </cell>
          <cell r="HY13" t="str">
            <v>NSA</v>
          </cell>
          <cell r="HZ13"/>
          <cell r="IA13"/>
        </row>
        <row r="14">
          <cell r="C14" t="str">
            <v>Estimate</v>
          </cell>
          <cell r="D14" t="str">
            <v>M1</v>
          </cell>
          <cell r="E14" t="str">
            <v>M1</v>
          </cell>
          <cell r="F14" t="str">
            <v>M1</v>
          </cell>
          <cell r="G14" t="str">
            <v>M1</v>
          </cell>
          <cell r="H14" t="str">
            <v>M1</v>
          </cell>
          <cell r="I14" t="str">
            <v>M1</v>
          </cell>
          <cell r="J14" t="str">
            <v>M1</v>
          </cell>
          <cell r="K14" t="str">
            <v>M1</v>
          </cell>
          <cell r="L14" t="str">
            <v>M1</v>
          </cell>
          <cell r="M14" t="str">
            <v>M1</v>
          </cell>
          <cell r="N14" t="str">
            <v>M1</v>
          </cell>
          <cell r="O14" t="str">
            <v>M1</v>
          </cell>
          <cell r="P14" t="str">
            <v>M1</v>
          </cell>
          <cell r="Q14" t="str">
            <v>M1</v>
          </cell>
          <cell r="R14" t="str">
            <v>M1</v>
          </cell>
          <cell r="S14" t="str">
            <v>M1</v>
          </cell>
          <cell r="T14" t="str">
            <v>M1</v>
          </cell>
          <cell r="U14" t="str">
            <v>M1</v>
          </cell>
          <cell r="V14" t="str">
            <v>M1</v>
          </cell>
          <cell r="W14" t="str">
            <v>M1</v>
          </cell>
          <cell r="X14" t="str">
            <v>M1</v>
          </cell>
          <cell r="Y14" t="str">
            <v>M1</v>
          </cell>
          <cell r="Z14" t="str">
            <v>M1</v>
          </cell>
          <cell r="AA14" t="str">
            <v>M1</v>
          </cell>
          <cell r="AB14" t="str">
            <v>M1</v>
          </cell>
          <cell r="AC14" t="str">
            <v>M1</v>
          </cell>
          <cell r="AD14" t="str">
            <v>M1</v>
          </cell>
          <cell r="AE14" t="str">
            <v>M1</v>
          </cell>
          <cell r="AF14" t="str">
            <v>M1</v>
          </cell>
          <cell r="AG14" t="str">
            <v>M1</v>
          </cell>
          <cell r="AH14" t="str">
            <v>M1</v>
          </cell>
          <cell r="AI14" t="str">
            <v>M1</v>
          </cell>
          <cell r="AJ14" t="str">
            <v>M1</v>
          </cell>
          <cell r="AK14" t="str">
            <v>M1</v>
          </cell>
          <cell r="AL14" t="str">
            <v>M1</v>
          </cell>
          <cell r="AM14" t="str">
            <v>M1</v>
          </cell>
          <cell r="AN14" t="str">
            <v>M1</v>
          </cell>
          <cell r="AO14" t="str">
            <v>M1</v>
          </cell>
          <cell r="AP14" t="str">
            <v>M1</v>
          </cell>
          <cell r="AQ14" t="str">
            <v>M1</v>
          </cell>
          <cell r="AR14" t="str">
            <v>M1</v>
          </cell>
          <cell r="AS14" t="str">
            <v>M1</v>
          </cell>
          <cell r="AT14" t="str">
            <v>M1</v>
          </cell>
          <cell r="AU14" t="str">
            <v>M1</v>
          </cell>
          <cell r="AV14" t="str">
            <v>M1</v>
          </cell>
          <cell r="AW14" t="str">
            <v>M1</v>
          </cell>
          <cell r="AX14" t="str">
            <v>M1</v>
          </cell>
          <cell r="AY14" t="str">
            <v>M1</v>
          </cell>
          <cell r="AZ14" t="str">
            <v>M1</v>
          </cell>
          <cell r="BA14" t="str">
            <v>M1</v>
          </cell>
          <cell r="BB14" t="str">
            <v>M1</v>
          </cell>
          <cell r="BC14" t="str">
            <v>M1</v>
          </cell>
          <cell r="BD14" t="str">
            <v>M1</v>
          </cell>
          <cell r="BE14" t="str">
            <v>M1</v>
          </cell>
          <cell r="BF14" t="str">
            <v>M1</v>
          </cell>
          <cell r="BG14" t="str">
            <v>M1</v>
          </cell>
          <cell r="BH14" t="str">
            <v>M1</v>
          </cell>
          <cell r="BI14" t="str">
            <v>M1</v>
          </cell>
          <cell r="BJ14" t="str">
            <v>M1</v>
          </cell>
          <cell r="BK14" t="str">
            <v>M1</v>
          </cell>
          <cell r="BL14" t="str">
            <v>M1</v>
          </cell>
          <cell r="BM14" t="str">
            <v>M1</v>
          </cell>
          <cell r="BN14" t="str">
            <v>M1</v>
          </cell>
          <cell r="BO14" t="str">
            <v>M1</v>
          </cell>
          <cell r="BP14" t="str">
            <v>M1</v>
          </cell>
          <cell r="BQ14" t="str">
            <v>M1</v>
          </cell>
          <cell r="BR14" t="str">
            <v>M1</v>
          </cell>
          <cell r="BS14" t="str">
            <v>M1</v>
          </cell>
          <cell r="BT14" t="str">
            <v>M1</v>
          </cell>
          <cell r="BU14" t="str">
            <v>M1</v>
          </cell>
          <cell r="BV14" t="str">
            <v>M1</v>
          </cell>
          <cell r="BW14" t="str">
            <v>M1</v>
          </cell>
          <cell r="BX14" t="str">
            <v>M1</v>
          </cell>
          <cell r="BY14" t="str">
            <v>M1</v>
          </cell>
          <cell r="BZ14" t="str">
            <v>M1</v>
          </cell>
          <cell r="CA14" t="str">
            <v>M1</v>
          </cell>
          <cell r="CB14" t="str">
            <v>M1</v>
          </cell>
          <cell r="CC14" t="str">
            <v>M1</v>
          </cell>
          <cell r="CD14" t="str">
            <v>M1</v>
          </cell>
          <cell r="CE14" t="str">
            <v>M1</v>
          </cell>
          <cell r="CF14" t="str">
            <v>M1</v>
          </cell>
          <cell r="CG14" t="str">
            <v>M1</v>
          </cell>
          <cell r="CH14" t="str">
            <v>M1</v>
          </cell>
          <cell r="CI14" t="str">
            <v>M1</v>
          </cell>
          <cell r="CJ14" t="str">
            <v>M1</v>
          </cell>
          <cell r="CK14" t="str">
            <v>M1</v>
          </cell>
          <cell r="CL14" t="str">
            <v>M1</v>
          </cell>
          <cell r="CM14" t="str">
            <v>M1</v>
          </cell>
          <cell r="CN14" t="str">
            <v>M1</v>
          </cell>
          <cell r="CO14" t="str">
            <v>M1</v>
          </cell>
          <cell r="CP14" t="str">
            <v>M1</v>
          </cell>
          <cell r="CQ14" t="str">
            <v>M1</v>
          </cell>
          <cell r="CR14" t="str">
            <v>M1</v>
          </cell>
          <cell r="CS14" t="str">
            <v>M1</v>
          </cell>
          <cell r="CT14" t="str">
            <v>M1</v>
          </cell>
          <cell r="CU14" t="str">
            <v>M1</v>
          </cell>
          <cell r="CV14" t="str">
            <v>M1</v>
          </cell>
          <cell r="CW14" t="str">
            <v>M1</v>
          </cell>
          <cell r="CX14" t="str">
            <v>M1</v>
          </cell>
          <cell r="CY14" t="str">
            <v>M1</v>
          </cell>
          <cell r="CZ14" t="str">
            <v>M1</v>
          </cell>
          <cell r="DA14" t="str">
            <v>M1</v>
          </cell>
          <cell r="DB14" t="str">
            <v>M1</v>
          </cell>
          <cell r="DC14" t="str">
            <v>M1</v>
          </cell>
          <cell r="DD14" t="str">
            <v>M1</v>
          </cell>
          <cell r="DE14" t="str">
            <v>M1</v>
          </cell>
          <cell r="DF14" t="str">
            <v>M1</v>
          </cell>
          <cell r="DG14" t="str">
            <v>M1</v>
          </cell>
          <cell r="DH14" t="str">
            <v>M1</v>
          </cell>
          <cell r="DI14" t="str">
            <v>M1</v>
          </cell>
          <cell r="DJ14" t="str">
            <v>M1</v>
          </cell>
          <cell r="DK14" t="str">
            <v>M1</v>
          </cell>
          <cell r="DL14" t="str">
            <v>M1</v>
          </cell>
          <cell r="DM14" t="str">
            <v>M1</v>
          </cell>
          <cell r="DN14" t="str">
            <v>M1</v>
          </cell>
          <cell r="DO14" t="str">
            <v>M1</v>
          </cell>
          <cell r="DP14" t="str">
            <v>M1</v>
          </cell>
          <cell r="DQ14" t="str">
            <v>M1</v>
          </cell>
          <cell r="DR14" t="str">
            <v>M1</v>
          </cell>
          <cell r="DS14" t="str">
            <v>M1</v>
          </cell>
          <cell r="DT14" t="str">
            <v>M1</v>
          </cell>
          <cell r="DU14" t="str">
            <v>M1</v>
          </cell>
          <cell r="DV14" t="str">
            <v>M1</v>
          </cell>
          <cell r="DW14" t="str">
            <v>M1</v>
          </cell>
          <cell r="DX14" t="str">
            <v>M1</v>
          </cell>
          <cell r="DY14" t="str">
            <v>M1</v>
          </cell>
          <cell r="DZ14" t="str">
            <v>M1</v>
          </cell>
          <cell r="EA14" t="str">
            <v>M1</v>
          </cell>
          <cell r="EB14" t="str">
            <v>M1</v>
          </cell>
          <cell r="EC14" t="str">
            <v>M1</v>
          </cell>
          <cell r="ED14" t="str">
            <v>M1</v>
          </cell>
          <cell r="EE14" t="str">
            <v>M1</v>
          </cell>
          <cell r="EF14" t="str">
            <v>M1</v>
          </cell>
          <cell r="EG14" t="str">
            <v>M1</v>
          </cell>
          <cell r="EH14" t="str">
            <v>M1</v>
          </cell>
          <cell r="EI14" t="str">
            <v>M1</v>
          </cell>
          <cell r="EJ14" t="str">
            <v>M1</v>
          </cell>
          <cell r="EK14" t="str">
            <v>M1</v>
          </cell>
          <cell r="EL14" t="str">
            <v>M1</v>
          </cell>
          <cell r="EM14" t="str">
            <v>M1</v>
          </cell>
          <cell r="EN14" t="str">
            <v>M1</v>
          </cell>
          <cell r="EO14" t="str">
            <v>M1</v>
          </cell>
          <cell r="EP14" t="str">
            <v>M1</v>
          </cell>
          <cell r="EQ14" t="str">
            <v>M1</v>
          </cell>
          <cell r="ER14" t="str">
            <v>M1</v>
          </cell>
          <cell r="ES14" t="str">
            <v>M1</v>
          </cell>
          <cell r="ET14" t="str">
            <v>M1</v>
          </cell>
          <cell r="EU14" t="str">
            <v>M1</v>
          </cell>
          <cell r="EV14" t="str">
            <v>M1</v>
          </cell>
          <cell r="EW14" t="str">
            <v>M1</v>
          </cell>
          <cell r="EX14" t="str">
            <v>M1</v>
          </cell>
          <cell r="EY14" t="str">
            <v>M1</v>
          </cell>
          <cell r="EZ14" t="str">
            <v>M1</v>
          </cell>
          <cell r="FA14" t="str">
            <v>M1</v>
          </cell>
          <cell r="FB14" t="str">
            <v>M1</v>
          </cell>
          <cell r="FC14" t="str">
            <v>M1</v>
          </cell>
          <cell r="FD14" t="str">
            <v>M1</v>
          </cell>
          <cell r="FE14" t="str">
            <v>M1</v>
          </cell>
          <cell r="FF14" t="str">
            <v>M1</v>
          </cell>
          <cell r="FG14" t="str">
            <v>M1</v>
          </cell>
          <cell r="FH14" t="str">
            <v>M1</v>
          </cell>
          <cell r="FI14" t="str">
            <v>M1</v>
          </cell>
          <cell r="FJ14" t="str">
            <v>M1</v>
          </cell>
          <cell r="FK14" t="str">
            <v>M1</v>
          </cell>
          <cell r="FL14" t="str">
            <v>M1</v>
          </cell>
          <cell r="FM14" t="str">
            <v>M1</v>
          </cell>
          <cell r="FN14" t="str">
            <v>M1</v>
          </cell>
          <cell r="FO14" t="str">
            <v>M1</v>
          </cell>
          <cell r="FP14" t="str">
            <v>M1</v>
          </cell>
          <cell r="FQ14" t="str">
            <v>M1</v>
          </cell>
          <cell r="FR14" t="str">
            <v>M1</v>
          </cell>
          <cell r="FS14" t="str">
            <v>M1</v>
          </cell>
          <cell r="FT14" t="str">
            <v>M1</v>
          </cell>
          <cell r="FU14" t="str">
            <v>M1</v>
          </cell>
          <cell r="FV14" t="str">
            <v>M1</v>
          </cell>
          <cell r="FW14" t="str">
            <v>M1</v>
          </cell>
          <cell r="FX14" t="str">
            <v>M1</v>
          </cell>
          <cell r="FY14" t="str">
            <v>M1</v>
          </cell>
          <cell r="FZ14" t="str">
            <v>M1</v>
          </cell>
          <cell r="GA14" t="str">
            <v>M1</v>
          </cell>
          <cell r="GB14" t="str">
            <v>M1</v>
          </cell>
          <cell r="GC14" t="str">
            <v>M1</v>
          </cell>
          <cell r="GD14" t="str">
            <v>M1</v>
          </cell>
          <cell r="GE14" t="str">
            <v>M1</v>
          </cell>
          <cell r="GF14" t="str">
            <v>M1</v>
          </cell>
          <cell r="GG14" t="str">
            <v>M1</v>
          </cell>
          <cell r="GH14" t="str">
            <v>M1</v>
          </cell>
          <cell r="GI14" t="str">
            <v>M1</v>
          </cell>
          <cell r="GJ14" t="str">
            <v>M1</v>
          </cell>
          <cell r="GK14" t="str">
            <v>M1</v>
          </cell>
          <cell r="GL14" t="str">
            <v>M1</v>
          </cell>
          <cell r="GM14" t="str">
            <v>M1</v>
          </cell>
          <cell r="GN14" t="str">
            <v>M1</v>
          </cell>
          <cell r="GO14" t="str">
            <v>M1</v>
          </cell>
          <cell r="GP14" t="str">
            <v>M1</v>
          </cell>
          <cell r="GQ14" t="str">
            <v>M1</v>
          </cell>
          <cell r="GR14" t="str">
            <v>M1</v>
          </cell>
          <cell r="GS14" t="str">
            <v>M1</v>
          </cell>
          <cell r="GT14" t="str">
            <v>M1</v>
          </cell>
          <cell r="GU14" t="str">
            <v>M1</v>
          </cell>
          <cell r="GV14" t="str">
            <v>M1</v>
          </cell>
          <cell r="GW14" t="str">
            <v>M1</v>
          </cell>
          <cell r="GX14" t="str">
            <v>M1</v>
          </cell>
          <cell r="GY14" t="str">
            <v>M1</v>
          </cell>
          <cell r="GZ14" t="str">
            <v>M1</v>
          </cell>
          <cell r="HA14" t="str">
            <v>M1</v>
          </cell>
          <cell r="HB14" t="str">
            <v>M1</v>
          </cell>
          <cell r="HC14" t="str">
            <v>M1</v>
          </cell>
          <cell r="HD14" t="str">
            <v>M1</v>
          </cell>
          <cell r="HE14" t="str">
            <v>M1</v>
          </cell>
          <cell r="HF14" t="str">
            <v>M1</v>
          </cell>
          <cell r="HG14" t="str">
            <v>M1</v>
          </cell>
          <cell r="HH14" t="str">
            <v>M1</v>
          </cell>
          <cell r="HI14" t="str">
            <v>M1</v>
          </cell>
          <cell r="HJ14" t="str">
            <v>M1</v>
          </cell>
          <cell r="HK14" t="str">
            <v>M1</v>
          </cell>
          <cell r="HL14" t="str">
            <v>M1</v>
          </cell>
          <cell r="HM14" t="str">
            <v>M1</v>
          </cell>
          <cell r="HN14" t="str">
            <v>M1</v>
          </cell>
          <cell r="HO14" t="str">
            <v>M1</v>
          </cell>
          <cell r="HP14" t="str">
            <v>M1</v>
          </cell>
          <cell r="HQ14" t="str">
            <v>M1</v>
          </cell>
          <cell r="HR14" t="str">
            <v>M1</v>
          </cell>
          <cell r="HS14" t="str">
            <v>M1</v>
          </cell>
          <cell r="HT14" t="str">
            <v>M1</v>
          </cell>
          <cell r="HU14" t="str">
            <v>M1</v>
          </cell>
          <cell r="HV14" t="str">
            <v>M1</v>
          </cell>
          <cell r="HW14" t="str">
            <v>M1</v>
          </cell>
          <cell r="HX14" t="str">
            <v>M1</v>
          </cell>
          <cell r="HY14" t="str">
            <v>M1</v>
          </cell>
          <cell r="HZ14"/>
          <cell r="IA14"/>
        </row>
        <row r="15">
          <cell r="C15" t="str">
            <v>Aggregate/Component/Sector</v>
          </cell>
          <cell r="D15" t="str">
            <v>Total</v>
          </cell>
          <cell r="E15" t="str">
            <v>Total</v>
          </cell>
          <cell r="F15" t="str">
            <v>Agriculture, forestry and fishing</v>
          </cell>
          <cell r="G15" t="str">
            <v>Agriculture, forestry and fishing</v>
          </cell>
          <cell r="H15" t="str">
            <v>Production</v>
          </cell>
          <cell r="I15" t="str">
            <v>Production</v>
          </cell>
          <cell r="J15" t="str">
            <v>Construction</v>
          </cell>
          <cell r="K15" t="str">
            <v>Construction</v>
          </cell>
          <cell r="L15" t="str">
            <v>Services</v>
          </cell>
          <cell r="M15" t="str">
            <v>Services</v>
          </cell>
          <cell r="N15" t="str">
            <v>A</v>
          </cell>
          <cell r="O15" t="str">
            <v>A</v>
          </cell>
          <cell r="P15" t="str">
            <v>B</v>
          </cell>
          <cell r="Q15" t="str">
            <v>B</v>
          </cell>
          <cell r="R15" t="str">
            <v>C</v>
          </cell>
          <cell r="S15" t="str">
            <v>C</v>
          </cell>
          <cell r="T15" t="str">
            <v>D</v>
          </cell>
          <cell r="U15" t="str">
            <v>D</v>
          </cell>
          <cell r="V15" t="str">
            <v>E</v>
          </cell>
          <cell r="W15" t="str">
            <v>E</v>
          </cell>
          <cell r="X15" t="str">
            <v>F</v>
          </cell>
          <cell r="Y15" t="str">
            <v>F</v>
          </cell>
          <cell r="Z15" t="str">
            <v>G</v>
          </cell>
          <cell r="AA15" t="str">
            <v>G</v>
          </cell>
          <cell r="AB15" t="str">
            <v>H</v>
          </cell>
          <cell r="AC15" t="str">
            <v>H</v>
          </cell>
          <cell r="AD15" t="str">
            <v>I</v>
          </cell>
          <cell r="AE15" t="str">
            <v>I</v>
          </cell>
          <cell r="AF15" t="str">
            <v>J</v>
          </cell>
          <cell r="AG15" t="str">
            <v>J</v>
          </cell>
          <cell r="AH15" t="str">
            <v>K</v>
          </cell>
          <cell r="AI15" t="str">
            <v>K</v>
          </cell>
          <cell r="AJ15" t="str">
            <v>L</v>
          </cell>
          <cell r="AK15" t="str">
            <v>L</v>
          </cell>
          <cell r="AL15" t="str">
            <v>M</v>
          </cell>
          <cell r="AM15" t="str">
            <v>M</v>
          </cell>
          <cell r="AN15" t="str">
            <v>N</v>
          </cell>
          <cell r="AO15" t="str">
            <v>N</v>
          </cell>
          <cell r="AP15" t="str">
            <v>P</v>
          </cell>
          <cell r="AQ15" t="str">
            <v>P</v>
          </cell>
          <cell r="AR15" t="str">
            <v>Q</v>
          </cell>
          <cell r="AS15" t="str">
            <v>Q</v>
          </cell>
          <cell r="AT15" t="str">
            <v>R</v>
          </cell>
          <cell r="AU15" t="str">
            <v>R</v>
          </cell>
          <cell r="AV15" t="str">
            <v>S</v>
          </cell>
          <cell r="AW15" t="str">
            <v>S</v>
          </cell>
          <cell r="AX15" t="str">
            <v>Total</v>
          </cell>
          <cell r="AY15" t="str">
            <v>Total</v>
          </cell>
          <cell r="AZ15" t="str">
            <v>Total</v>
          </cell>
          <cell r="BA15" t="str">
            <v>Agriculture, forestry and fishing</v>
          </cell>
          <cell r="BB15" t="str">
            <v>Agriculture, forestry and fishing</v>
          </cell>
          <cell r="BC15" t="str">
            <v>Agriculture, forestry and fishing</v>
          </cell>
          <cell r="BD15" t="str">
            <v>Production</v>
          </cell>
          <cell r="BE15" t="str">
            <v>Production</v>
          </cell>
          <cell r="BF15" t="str">
            <v>Production</v>
          </cell>
          <cell r="BG15" t="str">
            <v>Construction</v>
          </cell>
          <cell r="BH15" t="str">
            <v>Construction</v>
          </cell>
          <cell r="BI15" t="str">
            <v>Construction</v>
          </cell>
          <cell r="BJ15" t="str">
            <v>Services</v>
          </cell>
          <cell r="BK15" t="str">
            <v>Services</v>
          </cell>
          <cell r="BL15" t="str">
            <v>Services</v>
          </cell>
          <cell r="BM15" t="str">
            <v>A</v>
          </cell>
          <cell r="BN15" t="str">
            <v>A</v>
          </cell>
          <cell r="BO15" t="str">
            <v>A</v>
          </cell>
          <cell r="BP15" t="str">
            <v>B</v>
          </cell>
          <cell r="BQ15" t="str">
            <v>B</v>
          </cell>
          <cell r="BR15" t="str">
            <v>B</v>
          </cell>
          <cell r="BS15" t="str">
            <v>C</v>
          </cell>
          <cell r="BT15" t="str">
            <v>C</v>
          </cell>
          <cell r="BU15" t="str">
            <v>C</v>
          </cell>
          <cell r="BV15" t="str">
            <v>D</v>
          </cell>
          <cell r="BW15" t="str">
            <v>D</v>
          </cell>
          <cell r="BX15" t="str">
            <v>D</v>
          </cell>
          <cell r="BY15" t="str">
            <v>E</v>
          </cell>
          <cell r="BZ15" t="str">
            <v>E</v>
          </cell>
          <cell r="CA15" t="str">
            <v>E</v>
          </cell>
          <cell r="CB15" t="str">
            <v>F</v>
          </cell>
          <cell r="CC15" t="str">
            <v>F</v>
          </cell>
          <cell r="CD15" t="str">
            <v>F</v>
          </cell>
          <cell r="CE15" t="str">
            <v>G</v>
          </cell>
          <cell r="CF15" t="str">
            <v>G</v>
          </cell>
          <cell r="CG15" t="str">
            <v>G</v>
          </cell>
          <cell r="CH15" t="str">
            <v>H</v>
          </cell>
          <cell r="CI15" t="str">
            <v>H</v>
          </cell>
          <cell r="CJ15" t="str">
            <v>H</v>
          </cell>
          <cell r="CK15" t="str">
            <v>I</v>
          </cell>
          <cell r="CL15" t="str">
            <v>I</v>
          </cell>
          <cell r="CM15" t="str">
            <v>I</v>
          </cell>
          <cell r="CN15" t="str">
            <v>J</v>
          </cell>
          <cell r="CO15" t="str">
            <v>J</v>
          </cell>
          <cell r="CP15" t="str">
            <v>J</v>
          </cell>
          <cell r="CQ15" t="str">
            <v>K</v>
          </cell>
          <cell r="CR15" t="str">
            <v>K</v>
          </cell>
          <cell r="CS15" t="str">
            <v>K</v>
          </cell>
          <cell r="CT15" t="str">
            <v>L</v>
          </cell>
          <cell r="CU15" t="str">
            <v>L</v>
          </cell>
          <cell r="CV15" t="str">
            <v>L</v>
          </cell>
          <cell r="CW15" t="str">
            <v>M</v>
          </cell>
          <cell r="CX15" t="str">
            <v>M</v>
          </cell>
          <cell r="CY15" t="str">
            <v>M</v>
          </cell>
          <cell r="CZ15" t="str">
            <v>N</v>
          </cell>
          <cell r="DA15" t="str">
            <v>N</v>
          </cell>
          <cell r="DB15" t="str">
            <v>N</v>
          </cell>
          <cell r="DC15" t="str">
            <v>P</v>
          </cell>
          <cell r="DD15" t="str">
            <v>P</v>
          </cell>
          <cell r="DE15" t="str">
            <v>P</v>
          </cell>
          <cell r="DF15" t="str">
            <v>Q</v>
          </cell>
          <cell r="DG15" t="str">
            <v>Q</v>
          </cell>
          <cell r="DH15" t="str">
            <v>Q</v>
          </cell>
          <cell r="DI15" t="str">
            <v>R</v>
          </cell>
          <cell r="DJ15" t="str">
            <v>R</v>
          </cell>
          <cell r="DK15" t="str">
            <v>R</v>
          </cell>
          <cell r="DL15" t="str">
            <v>S</v>
          </cell>
          <cell r="DM15" t="str">
            <v>S</v>
          </cell>
          <cell r="DN15" t="str">
            <v>S</v>
          </cell>
          <cell r="DO15" t="str">
            <v>Total</v>
          </cell>
          <cell r="DP15" t="str">
            <v>Total</v>
          </cell>
          <cell r="DQ15" t="str">
            <v>Agriculture, forestry and fishing</v>
          </cell>
          <cell r="DR15" t="str">
            <v>Agriculture, forestry and fishing</v>
          </cell>
          <cell r="DS15" t="str">
            <v>Production</v>
          </cell>
          <cell r="DT15" t="str">
            <v>Production</v>
          </cell>
          <cell r="DU15" t="str">
            <v>Construction</v>
          </cell>
          <cell r="DV15" t="str">
            <v>Construction</v>
          </cell>
          <cell r="DW15" t="str">
            <v>Services</v>
          </cell>
          <cell r="DX15" t="str">
            <v>Services</v>
          </cell>
          <cell r="DY15" t="str">
            <v>A</v>
          </cell>
          <cell r="DZ15" t="str">
            <v>A</v>
          </cell>
          <cell r="EA15" t="str">
            <v>B</v>
          </cell>
          <cell r="EB15" t="str">
            <v>B</v>
          </cell>
          <cell r="EC15" t="str">
            <v>C</v>
          </cell>
          <cell r="ED15" t="str">
            <v>C</v>
          </cell>
          <cell r="EE15" t="str">
            <v>D</v>
          </cell>
          <cell r="EF15" t="str">
            <v>D</v>
          </cell>
          <cell r="EG15" t="str">
            <v>E</v>
          </cell>
          <cell r="EH15" t="str">
            <v>E</v>
          </cell>
          <cell r="EI15" t="str">
            <v>F</v>
          </cell>
          <cell r="EJ15" t="str">
            <v>F</v>
          </cell>
          <cell r="EK15" t="str">
            <v>G</v>
          </cell>
          <cell r="EL15" t="str">
            <v>G</v>
          </cell>
          <cell r="EM15" t="str">
            <v>H</v>
          </cell>
          <cell r="EN15" t="str">
            <v>H</v>
          </cell>
          <cell r="EO15" t="str">
            <v>I</v>
          </cell>
          <cell r="EP15" t="str">
            <v>I</v>
          </cell>
          <cell r="EQ15" t="str">
            <v>J</v>
          </cell>
          <cell r="ER15" t="str">
            <v>J</v>
          </cell>
          <cell r="ES15" t="str">
            <v>K</v>
          </cell>
          <cell r="ET15" t="str">
            <v>K</v>
          </cell>
          <cell r="EU15" t="str">
            <v>L</v>
          </cell>
          <cell r="EV15" t="str">
            <v>L</v>
          </cell>
          <cell r="EW15" t="str">
            <v>M</v>
          </cell>
          <cell r="EX15" t="str">
            <v>M</v>
          </cell>
          <cell r="EY15" t="str">
            <v>N</v>
          </cell>
          <cell r="EZ15" t="str">
            <v>N</v>
          </cell>
          <cell r="FA15" t="str">
            <v>P</v>
          </cell>
          <cell r="FB15" t="str">
            <v>P</v>
          </cell>
          <cell r="FC15" t="str">
            <v>Q</v>
          </cell>
          <cell r="FD15" t="str">
            <v>Q</v>
          </cell>
          <cell r="FE15" t="str">
            <v>R</v>
          </cell>
          <cell r="FF15" t="str">
            <v>R</v>
          </cell>
          <cell r="FG15" t="str">
            <v>S</v>
          </cell>
          <cell r="FH15" t="str">
            <v>S</v>
          </cell>
          <cell r="FI15" t="str">
            <v>Total</v>
          </cell>
          <cell r="FJ15" t="str">
            <v>Total</v>
          </cell>
          <cell r="FK15" t="str">
            <v>Total</v>
          </cell>
          <cell r="FL15" t="str">
            <v>Agriculture, forestry and fishing</v>
          </cell>
          <cell r="FM15" t="str">
            <v>Agriculture, forestry and fishing</v>
          </cell>
          <cell r="FN15" t="str">
            <v>Agriculture, forestry and fishing</v>
          </cell>
          <cell r="FO15" t="str">
            <v>Production</v>
          </cell>
          <cell r="FP15" t="str">
            <v>Production</v>
          </cell>
          <cell r="FQ15" t="str">
            <v>Production</v>
          </cell>
          <cell r="FR15" t="str">
            <v>Construction</v>
          </cell>
          <cell r="FS15" t="str">
            <v>Construction</v>
          </cell>
          <cell r="FT15" t="str">
            <v>Construction</v>
          </cell>
          <cell r="FU15" t="str">
            <v>Services</v>
          </cell>
          <cell r="FV15" t="str">
            <v>Services</v>
          </cell>
          <cell r="FW15" t="str">
            <v>Services</v>
          </cell>
          <cell r="FX15" t="str">
            <v>A</v>
          </cell>
          <cell r="FY15" t="str">
            <v>A</v>
          </cell>
          <cell r="FZ15" t="str">
            <v>A</v>
          </cell>
          <cell r="GA15" t="str">
            <v>B</v>
          </cell>
          <cell r="GB15" t="str">
            <v>B</v>
          </cell>
          <cell r="GC15" t="str">
            <v>B</v>
          </cell>
          <cell r="GD15" t="str">
            <v>C</v>
          </cell>
          <cell r="GE15" t="str">
            <v>C</v>
          </cell>
          <cell r="GF15" t="str">
            <v>C</v>
          </cell>
          <cell r="GG15" t="str">
            <v>D</v>
          </cell>
          <cell r="GH15" t="str">
            <v>D</v>
          </cell>
          <cell r="GI15" t="str">
            <v>D</v>
          </cell>
          <cell r="GJ15" t="str">
            <v>E</v>
          </cell>
          <cell r="GK15" t="str">
            <v>E</v>
          </cell>
          <cell r="GL15" t="str">
            <v>E</v>
          </cell>
          <cell r="GM15" t="str">
            <v>F</v>
          </cell>
          <cell r="GN15" t="str">
            <v>F</v>
          </cell>
          <cell r="GO15" t="str">
            <v>F</v>
          </cell>
          <cell r="GP15" t="str">
            <v>G</v>
          </cell>
          <cell r="GQ15" t="str">
            <v>G</v>
          </cell>
          <cell r="GR15" t="str">
            <v>G</v>
          </cell>
          <cell r="GS15" t="str">
            <v>H</v>
          </cell>
          <cell r="GT15" t="str">
            <v>H</v>
          </cell>
          <cell r="GU15" t="str">
            <v>H</v>
          </cell>
          <cell r="GV15" t="str">
            <v>I</v>
          </cell>
          <cell r="GW15" t="str">
            <v>I</v>
          </cell>
          <cell r="GX15" t="str">
            <v>I</v>
          </cell>
          <cell r="GY15" t="str">
            <v>J</v>
          </cell>
          <cell r="GZ15" t="str">
            <v>J</v>
          </cell>
          <cell r="HA15" t="str">
            <v>J</v>
          </cell>
          <cell r="HB15" t="str">
            <v>K</v>
          </cell>
          <cell r="HC15" t="str">
            <v>K</v>
          </cell>
          <cell r="HD15" t="str">
            <v>K</v>
          </cell>
          <cell r="HE15" t="str">
            <v>L</v>
          </cell>
          <cell r="HF15" t="str">
            <v>L</v>
          </cell>
          <cell r="HG15" t="str">
            <v>L</v>
          </cell>
          <cell r="HH15" t="str">
            <v>M</v>
          </cell>
          <cell r="HI15" t="str">
            <v>M</v>
          </cell>
          <cell r="HJ15" t="str">
            <v>M</v>
          </cell>
          <cell r="HK15" t="str">
            <v>N</v>
          </cell>
          <cell r="HL15" t="str">
            <v>N</v>
          </cell>
          <cell r="HM15" t="str">
            <v>N</v>
          </cell>
          <cell r="HN15" t="str">
            <v>P</v>
          </cell>
          <cell r="HO15" t="str">
            <v>P</v>
          </cell>
          <cell r="HP15" t="str">
            <v>P</v>
          </cell>
          <cell r="HQ15" t="str">
            <v>Q</v>
          </cell>
          <cell r="HR15" t="str">
            <v>Q</v>
          </cell>
          <cell r="HS15" t="str">
            <v>Q</v>
          </cell>
          <cell r="HT15" t="str">
            <v>R</v>
          </cell>
          <cell r="HU15" t="str">
            <v>R</v>
          </cell>
          <cell r="HV15" t="str">
            <v>R</v>
          </cell>
          <cell r="HW15" t="str">
            <v>S</v>
          </cell>
          <cell r="HX15" t="str">
            <v>S</v>
          </cell>
          <cell r="HY15" t="str">
            <v>S</v>
          </cell>
          <cell r="HZ15"/>
          <cell r="IA15"/>
        </row>
        <row r="16">
          <cell r="C16" t="str">
            <v>Index</v>
          </cell>
          <cell r="D16" t="str">
            <v>Diffusion index</v>
          </cell>
          <cell r="E16" t="str">
            <v>Number of firms in diffusion index</v>
          </cell>
          <cell r="F16" t="str">
            <v>Diffusion index</v>
          </cell>
          <cell r="G16" t="str">
            <v>Number of firms in diffusion index</v>
          </cell>
          <cell r="H16" t="str">
            <v>Diffusion index</v>
          </cell>
          <cell r="I16" t="str">
            <v>Number of firms in diffusion index</v>
          </cell>
          <cell r="J16" t="str">
            <v>Diffusion index</v>
          </cell>
          <cell r="K16" t="str">
            <v>Number of firms in diffusion index</v>
          </cell>
          <cell r="L16" t="str">
            <v>Diffusion index</v>
          </cell>
          <cell r="M16" t="str">
            <v>Number of firms in diffusion index</v>
          </cell>
          <cell r="N16" t="str">
            <v>Diffusion index</v>
          </cell>
          <cell r="O16" t="str">
            <v>Number of firms in diffusion index</v>
          </cell>
          <cell r="P16" t="str">
            <v>Diffusion index</v>
          </cell>
          <cell r="Q16" t="str">
            <v>Number of firms in diffusion index</v>
          </cell>
          <cell r="R16" t="str">
            <v>Diffusion index</v>
          </cell>
          <cell r="S16" t="str">
            <v>Number of firms in diffusion index</v>
          </cell>
          <cell r="T16" t="str">
            <v>Diffusion index</v>
          </cell>
          <cell r="U16" t="str">
            <v>Number of firms in diffusion index</v>
          </cell>
          <cell r="V16" t="str">
            <v>Diffusion index</v>
          </cell>
          <cell r="W16" t="str">
            <v>Number of firms in diffusion index</v>
          </cell>
          <cell r="X16" t="str">
            <v>Diffusion index</v>
          </cell>
          <cell r="Y16" t="str">
            <v>Number of firms in diffusion index</v>
          </cell>
          <cell r="Z16" t="str">
            <v>Diffusion index</v>
          </cell>
          <cell r="AA16" t="str">
            <v>Number of firms in diffusion index</v>
          </cell>
          <cell r="AB16" t="str">
            <v>Diffusion index</v>
          </cell>
          <cell r="AC16" t="str">
            <v>Number of firms in diffusion index</v>
          </cell>
          <cell r="AD16" t="str">
            <v>Diffusion index</v>
          </cell>
          <cell r="AE16" t="str">
            <v>Number of firms in diffusion index</v>
          </cell>
          <cell r="AF16" t="str">
            <v>Diffusion index</v>
          </cell>
          <cell r="AG16" t="str">
            <v>Number of firms in diffusion index</v>
          </cell>
          <cell r="AH16" t="str">
            <v>Diffusion index</v>
          </cell>
          <cell r="AI16" t="str">
            <v>Number of firms in diffusion index</v>
          </cell>
          <cell r="AJ16" t="str">
            <v>Diffusion index</v>
          </cell>
          <cell r="AK16" t="str">
            <v>Number of firms in diffusion index</v>
          </cell>
          <cell r="AL16" t="str">
            <v>Diffusion index</v>
          </cell>
          <cell r="AM16" t="str">
            <v>Number of firms in diffusion index</v>
          </cell>
          <cell r="AN16" t="str">
            <v>Diffusion index</v>
          </cell>
          <cell r="AO16" t="str">
            <v>Number of firms in diffusion index</v>
          </cell>
          <cell r="AP16" t="str">
            <v>Diffusion index</v>
          </cell>
          <cell r="AQ16" t="str">
            <v>Number of firms in diffusion index</v>
          </cell>
          <cell r="AR16" t="str">
            <v>Diffusion index</v>
          </cell>
          <cell r="AS16" t="str">
            <v>Number of firms in diffusion index</v>
          </cell>
          <cell r="AT16" t="str">
            <v>Diffusion index</v>
          </cell>
          <cell r="AU16" t="str">
            <v>Number of firms in diffusion index</v>
          </cell>
          <cell r="AV16" t="str">
            <v>Diffusion index</v>
          </cell>
          <cell r="AW16" t="str">
            <v>Number of firms in diffusion index</v>
          </cell>
          <cell r="AX16" t="str">
            <v>Diffusion index</v>
          </cell>
          <cell r="AY16" t="str">
            <v>Diffusion index</v>
          </cell>
          <cell r="AZ16" t="str">
            <v>Number of firms in diffusion index</v>
          </cell>
          <cell r="BA16" t="str">
            <v>Diffusion index</v>
          </cell>
          <cell r="BB16" t="str">
            <v>Diffusion index</v>
          </cell>
          <cell r="BC16" t="str">
            <v>Number of firms in diffusion index</v>
          </cell>
          <cell r="BD16" t="str">
            <v>Diffusion index</v>
          </cell>
          <cell r="BE16" t="str">
            <v>Diffusion index</v>
          </cell>
          <cell r="BF16" t="str">
            <v>Number of firms in diffusion index</v>
          </cell>
          <cell r="BG16" t="str">
            <v>Diffusion index</v>
          </cell>
          <cell r="BH16" t="str">
            <v>Diffusion index</v>
          </cell>
          <cell r="BI16" t="str">
            <v>Number of firms in diffusion index</v>
          </cell>
          <cell r="BJ16" t="str">
            <v>Diffusion index</v>
          </cell>
          <cell r="BK16" t="str">
            <v>Diffusion index</v>
          </cell>
          <cell r="BL16" t="str">
            <v>Number of firms in diffusion index</v>
          </cell>
          <cell r="BM16" t="str">
            <v>Diffusion index</v>
          </cell>
          <cell r="BN16" t="str">
            <v>Diffusion index</v>
          </cell>
          <cell r="BO16" t="str">
            <v>Number of firms in diffusion index</v>
          </cell>
          <cell r="BP16" t="str">
            <v>Diffusion index</v>
          </cell>
          <cell r="BQ16" t="str">
            <v>Diffusion index</v>
          </cell>
          <cell r="BR16" t="str">
            <v>Number of firms in diffusion index</v>
          </cell>
          <cell r="BS16" t="str">
            <v>Diffusion index</v>
          </cell>
          <cell r="BT16" t="str">
            <v>Diffusion index</v>
          </cell>
          <cell r="BU16" t="str">
            <v>Number of firms in diffusion index</v>
          </cell>
          <cell r="BV16" t="str">
            <v>Diffusion index</v>
          </cell>
          <cell r="BW16" t="str">
            <v>Diffusion index</v>
          </cell>
          <cell r="BX16" t="str">
            <v>Number of firms in diffusion index</v>
          </cell>
          <cell r="BY16" t="str">
            <v>Diffusion index</v>
          </cell>
          <cell r="BZ16" t="str">
            <v>Diffusion index</v>
          </cell>
          <cell r="CA16" t="str">
            <v>Number of firms in diffusion index</v>
          </cell>
          <cell r="CB16" t="str">
            <v>Diffusion index</v>
          </cell>
          <cell r="CC16" t="str">
            <v>Diffusion index</v>
          </cell>
          <cell r="CD16" t="str">
            <v>Number of firms in diffusion index</v>
          </cell>
          <cell r="CE16" t="str">
            <v>Diffusion index</v>
          </cell>
          <cell r="CF16" t="str">
            <v>Diffusion index</v>
          </cell>
          <cell r="CG16" t="str">
            <v>Number of firms in diffusion index</v>
          </cell>
          <cell r="CH16" t="str">
            <v>Diffusion index</v>
          </cell>
          <cell r="CI16" t="str">
            <v>Diffusion index</v>
          </cell>
          <cell r="CJ16" t="str">
            <v>Number of firms in diffusion index</v>
          </cell>
          <cell r="CK16" t="str">
            <v>Diffusion index</v>
          </cell>
          <cell r="CL16" t="str">
            <v>Diffusion index</v>
          </cell>
          <cell r="CM16" t="str">
            <v>Number of firms in diffusion index</v>
          </cell>
          <cell r="CN16" t="str">
            <v>Diffusion index</v>
          </cell>
          <cell r="CO16" t="str">
            <v>Diffusion index</v>
          </cell>
          <cell r="CP16" t="str">
            <v>Number of firms in diffusion index</v>
          </cell>
          <cell r="CQ16" t="str">
            <v>Diffusion index</v>
          </cell>
          <cell r="CR16" t="str">
            <v>Diffusion index</v>
          </cell>
          <cell r="CS16" t="str">
            <v>Number of firms in diffusion index</v>
          </cell>
          <cell r="CT16" t="str">
            <v>Diffusion index</v>
          </cell>
          <cell r="CU16" t="str">
            <v>Diffusion index</v>
          </cell>
          <cell r="CV16" t="str">
            <v>Number of firms in diffusion index</v>
          </cell>
          <cell r="CW16" t="str">
            <v>Diffusion index</v>
          </cell>
          <cell r="CX16" t="str">
            <v>Diffusion index</v>
          </cell>
          <cell r="CY16" t="str">
            <v>Number of firms in diffusion index</v>
          </cell>
          <cell r="CZ16" t="str">
            <v>Diffusion index</v>
          </cell>
          <cell r="DA16" t="str">
            <v>Diffusion index</v>
          </cell>
          <cell r="DB16" t="str">
            <v>Number of firms in diffusion index</v>
          </cell>
          <cell r="DC16" t="str">
            <v>Diffusion index</v>
          </cell>
          <cell r="DD16" t="str">
            <v>Diffusion index</v>
          </cell>
          <cell r="DE16" t="str">
            <v>Number of firms in diffusion index</v>
          </cell>
          <cell r="DF16" t="str">
            <v>Diffusion index</v>
          </cell>
          <cell r="DG16" t="str">
            <v>Diffusion index</v>
          </cell>
          <cell r="DH16" t="str">
            <v>Number of firms in diffusion index</v>
          </cell>
          <cell r="DI16" t="str">
            <v>Diffusion index</v>
          </cell>
          <cell r="DJ16" t="str">
            <v>Diffusion index</v>
          </cell>
          <cell r="DK16" t="str">
            <v>Number of firms in diffusion index</v>
          </cell>
          <cell r="DL16" t="str">
            <v>Diffusion index</v>
          </cell>
          <cell r="DM16" t="str">
            <v>Diffusion index</v>
          </cell>
          <cell r="DN16" t="str">
            <v>Number of firms in diffusion index</v>
          </cell>
          <cell r="DO16" t="str">
            <v>Diffusion index</v>
          </cell>
          <cell r="DP16" t="str">
            <v>Number of firms in diffusion index</v>
          </cell>
          <cell r="DQ16" t="str">
            <v>Diffusion index</v>
          </cell>
          <cell r="DR16" t="str">
            <v>Number of firms in diffusion index</v>
          </cell>
          <cell r="DS16" t="str">
            <v>Diffusion index</v>
          </cell>
          <cell r="DT16" t="str">
            <v>Number of firms in diffusion index</v>
          </cell>
          <cell r="DU16" t="str">
            <v>Diffusion index</v>
          </cell>
          <cell r="DV16" t="str">
            <v>Number of firms in diffusion index</v>
          </cell>
          <cell r="DW16" t="str">
            <v>Diffusion index</v>
          </cell>
          <cell r="DX16" t="str">
            <v>Number of firms in diffusion index</v>
          </cell>
          <cell r="DY16" t="str">
            <v>Diffusion index</v>
          </cell>
          <cell r="DZ16" t="str">
            <v>Number of firms in diffusion index</v>
          </cell>
          <cell r="EA16" t="str">
            <v>Diffusion index</v>
          </cell>
          <cell r="EB16" t="str">
            <v>Number of firms in diffusion index</v>
          </cell>
          <cell r="EC16" t="str">
            <v>Diffusion index</v>
          </cell>
          <cell r="ED16" t="str">
            <v>Number of firms in diffusion index</v>
          </cell>
          <cell r="EE16" t="str">
            <v>Diffusion index</v>
          </cell>
          <cell r="EF16" t="str">
            <v>Number of firms in diffusion index</v>
          </cell>
          <cell r="EG16" t="str">
            <v>Diffusion index</v>
          </cell>
          <cell r="EH16" t="str">
            <v>Number of firms in diffusion index</v>
          </cell>
          <cell r="EI16" t="str">
            <v>Diffusion index</v>
          </cell>
          <cell r="EJ16" t="str">
            <v>Number of firms in diffusion index</v>
          </cell>
          <cell r="EK16" t="str">
            <v>Diffusion index</v>
          </cell>
          <cell r="EL16" t="str">
            <v>Number of firms in diffusion index</v>
          </cell>
          <cell r="EM16" t="str">
            <v>Diffusion index</v>
          </cell>
          <cell r="EN16" t="str">
            <v>Number of firms in diffusion index</v>
          </cell>
          <cell r="EO16" t="str">
            <v>Diffusion index</v>
          </cell>
          <cell r="EP16" t="str">
            <v>Number of firms in diffusion index</v>
          </cell>
          <cell r="EQ16" t="str">
            <v>Diffusion index</v>
          </cell>
          <cell r="ER16" t="str">
            <v>Number of firms in diffusion index</v>
          </cell>
          <cell r="ES16" t="str">
            <v>Diffusion index</v>
          </cell>
          <cell r="ET16" t="str">
            <v>Number of firms in diffusion index</v>
          </cell>
          <cell r="EU16" t="str">
            <v>Diffusion index</v>
          </cell>
          <cell r="EV16" t="str">
            <v>Number of firms in diffusion index</v>
          </cell>
          <cell r="EW16" t="str">
            <v>Diffusion index</v>
          </cell>
          <cell r="EX16" t="str">
            <v>Number of firms in diffusion index</v>
          </cell>
          <cell r="EY16" t="str">
            <v>Diffusion index</v>
          </cell>
          <cell r="EZ16" t="str">
            <v>Number of firms in diffusion index</v>
          </cell>
          <cell r="FA16" t="str">
            <v>Diffusion index</v>
          </cell>
          <cell r="FB16" t="str">
            <v>Number of firms in diffusion index</v>
          </cell>
          <cell r="FC16" t="str">
            <v>Diffusion index</v>
          </cell>
          <cell r="FD16" t="str">
            <v>Number of firms in diffusion index</v>
          </cell>
          <cell r="FE16" t="str">
            <v>Diffusion index</v>
          </cell>
          <cell r="FF16" t="str">
            <v>Number of firms in diffusion index</v>
          </cell>
          <cell r="FG16" t="str">
            <v>Diffusion index</v>
          </cell>
          <cell r="FH16" t="str">
            <v>Number of firms in diffusion index</v>
          </cell>
          <cell r="FI16" t="str">
            <v>Diffusion index</v>
          </cell>
          <cell r="FJ16" t="str">
            <v>Diffusion index</v>
          </cell>
          <cell r="FK16" t="str">
            <v>Number of firms in diffusion index</v>
          </cell>
          <cell r="FL16" t="str">
            <v>Diffusion index</v>
          </cell>
          <cell r="FM16" t="str">
            <v>Diffusion index</v>
          </cell>
          <cell r="FN16" t="str">
            <v>Number of firms in diffusion index</v>
          </cell>
          <cell r="FO16" t="str">
            <v>Diffusion index</v>
          </cell>
          <cell r="FP16" t="str">
            <v>Diffusion index</v>
          </cell>
          <cell r="FQ16" t="str">
            <v>Number of firms in diffusion index</v>
          </cell>
          <cell r="FR16" t="str">
            <v>Diffusion index</v>
          </cell>
          <cell r="FS16" t="str">
            <v>Diffusion index</v>
          </cell>
          <cell r="FT16" t="str">
            <v>Number of firms in diffusion index</v>
          </cell>
          <cell r="FU16" t="str">
            <v>Diffusion index</v>
          </cell>
          <cell r="FV16" t="str">
            <v>Diffusion index</v>
          </cell>
          <cell r="FW16" t="str">
            <v>Number of firms in diffusion index</v>
          </cell>
          <cell r="FX16" t="str">
            <v>Diffusion index</v>
          </cell>
          <cell r="FY16" t="str">
            <v>Diffusion index</v>
          </cell>
          <cell r="FZ16" t="str">
            <v>Number of firms in diffusion index</v>
          </cell>
          <cell r="GA16" t="str">
            <v>Diffusion index</v>
          </cell>
          <cell r="GB16" t="str">
            <v>Diffusion index</v>
          </cell>
          <cell r="GC16" t="str">
            <v>Number of firms in diffusion index</v>
          </cell>
          <cell r="GD16" t="str">
            <v>Diffusion index</v>
          </cell>
          <cell r="GE16" t="str">
            <v>Diffusion index</v>
          </cell>
          <cell r="GF16" t="str">
            <v>Number of firms in diffusion index</v>
          </cell>
          <cell r="GG16" t="str">
            <v>Diffusion index</v>
          </cell>
          <cell r="GH16" t="str">
            <v>Diffusion index</v>
          </cell>
          <cell r="GI16" t="str">
            <v>Number of firms in diffusion index</v>
          </cell>
          <cell r="GJ16" t="str">
            <v>Diffusion index</v>
          </cell>
          <cell r="GK16" t="str">
            <v>Diffusion index</v>
          </cell>
          <cell r="GL16" t="str">
            <v>Number of firms in diffusion index</v>
          </cell>
          <cell r="GM16" t="str">
            <v>Diffusion index</v>
          </cell>
          <cell r="GN16" t="str">
            <v>Diffusion index</v>
          </cell>
          <cell r="GO16" t="str">
            <v>Number of firms in diffusion index</v>
          </cell>
          <cell r="GP16" t="str">
            <v>Diffusion index</v>
          </cell>
          <cell r="GQ16" t="str">
            <v>Diffusion index</v>
          </cell>
          <cell r="GR16" t="str">
            <v>Number of firms in diffusion index</v>
          </cell>
          <cell r="GS16" t="str">
            <v>Diffusion index</v>
          </cell>
          <cell r="GT16" t="str">
            <v>Diffusion index</v>
          </cell>
          <cell r="GU16" t="str">
            <v>Number of firms in diffusion index</v>
          </cell>
          <cell r="GV16" t="str">
            <v>Diffusion index</v>
          </cell>
          <cell r="GW16" t="str">
            <v>Diffusion index</v>
          </cell>
          <cell r="GX16" t="str">
            <v>Number of firms in diffusion index</v>
          </cell>
          <cell r="GY16" t="str">
            <v>Diffusion index</v>
          </cell>
          <cell r="GZ16" t="str">
            <v>Diffusion index</v>
          </cell>
          <cell r="HA16" t="str">
            <v>Number of firms in diffusion index</v>
          </cell>
          <cell r="HB16" t="str">
            <v>Diffusion index</v>
          </cell>
          <cell r="HC16" t="str">
            <v>Diffusion index</v>
          </cell>
          <cell r="HD16" t="str">
            <v>Number of firms in diffusion index</v>
          </cell>
          <cell r="HE16" t="str">
            <v>Diffusion index</v>
          </cell>
          <cell r="HF16" t="str">
            <v>Diffusion index</v>
          </cell>
          <cell r="HG16" t="str">
            <v>Number of firms in diffusion index</v>
          </cell>
          <cell r="HH16" t="str">
            <v>Diffusion index</v>
          </cell>
          <cell r="HI16" t="str">
            <v>Diffusion index</v>
          </cell>
          <cell r="HJ16" t="str">
            <v>Number of firms in diffusion index</v>
          </cell>
          <cell r="HK16" t="str">
            <v>Diffusion index</v>
          </cell>
          <cell r="HL16" t="str">
            <v>Diffusion index</v>
          </cell>
          <cell r="HM16" t="str">
            <v>Number of firms in diffusion index</v>
          </cell>
          <cell r="HN16" t="str">
            <v>Diffusion index</v>
          </cell>
          <cell r="HO16" t="str">
            <v>Diffusion index</v>
          </cell>
          <cell r="HP16" t="str">
            <v>Number of firms in diffusion index</v>
          </cell>
          <cell r="HQ16" t="str">
            <v>Diffusion index</v>
          </cell>
          <cell r="HR16" t="str">
            <v>Diffusion index</v>
          </cell>
          <cell r="HS16" t="str">
            <v>Number of firms in diffusion index</v>
          </cell>
          <cell r="HT16" t="str">
            <v>Diffusion index</v>
          </cell>
          <cell r="HU16" t="str">
            <v>Diffusion index</v>
          </cell>
          <cell r="HV16" t="str">
            <v>Number of firms in diffusion index</v>
          </cell>
          <cell r="HW16" t="str">
            <v>Diffusion index</v>
          </cell>
          <cell r="HX16" t="str">
            <v>Diffusion index</v>
          </cell>
          <cell r="HY16" t="str">
            <v>Number of firms in diffusion index</v>
          </cell>
          <cell r="HZ16"/>
          <cell r="IA16"/>
        </row>
        <row r="17">
          <cell r="C17"/>
          <cell r="D17"/>
          <cell r="E17"/>
          <cell r="F17"/>
          <cell r="G17"/>
          <cell r="H17"/>
          <cell r="I17"/>
          <cell r="J17"/>
          <cell r="K17"/>
          <cell r="L17"/>
          <cell r="M17"/>
          <cell r="N17"/>
          <cell r="O17"/>
          <cell r="P17"/>
          <cell r="Q17"/>
          <cell r="R17"/>
          <cell r="S17"/>
          <cell r="T17"/>
          <cell r="U17"/>
          <cell r="V17"/>
          <cell r="W17"/>
          <cell r="X17"/>
          <cell r="Y17"/>
          <cell r="Z17"/>
          <cell r="AA17"/>
          <cell r="AB17"/>
          <cell r="AC17"/>
          <cell r="AD17"/>
          <cell r="AE17"/>
          <cell r="AF17"/>
          <cell r="AG17"/>
          <cell r="AH17"/>
          <cell r="AI17"/>
          <cell r="AJ17"/>
          <cell r="AK17"/>
          <cell r="AL17"/>
          <cell r="AM17"/>
          <cell r="AN17"/>
          <cell r="AO17"/>
          <cell r="AP17"/>
          <cell r="AQ17"/>
          <cell r="AR17"/>
          <cell r="AS17"/>
          <cell r="AT17"/>
          <cell r="AU17"/>
          <cell r="AV17"/>
          <cell r="AW17"/>
          <cell r="AX17"/>
          <cell r="AY17"/>
          <cell r="AZ17"/>
          <cell r="BA17"/>
          <cell r="BB17"/>
          <cell r="BC17"/>
          <cell r="BD17"/>
          <cell r="BE17"/>
          <cell r="BF17"/>
          <cell r="BG17"/>
          <cell r="BH17"/>
          <cell r="BI17"/>
          <cell r="BJ17"/>
          <cell r="BK17"/>
          <cell r="BL17"/>
          <cell r="BM17"/>
          <cell r="BN17"/>
          <cell r="BO17"/>
          <cell r="BP17"/>
          <cell r="BQ17"/>
          <cell r="BR17"/>
          <cell r="BS17"/>
          <cell r="BT17"/>
          <cell r="BU17"/>
          <cell r="BV17"/>
          <cell r="BW17"/>
          <cell r="BX17"/>
          <cell r="BY17"/>
          <cell r="BZ17"/>
          <cell r="CA17"/>
          <cell r="CB17"/>
          <cell r="CC17"/>
          <cell r="CD17"/>
          <cell r="CE17"/>
          <cell r="CF17"/>
          <cell r="CG17"/>
          <cell r="CH17"/>
          <cell r="CI17"/>
          <cell r="CJ17"/>
          <cell r="CK17"/>
          <cell r="CL17"/>
          <cell r="CM17"/>
          <cell r="CN17"/>
          <cell r="CO17"/>
          <cell r="CP17"/>
          <cell r="CQ17"/>
          <cell r="CR17"/>
          <cell r="CS17"/>
          <cell r="CT17"/>
          <cell r="CU17"/>
          <cell r="CV17"/>
          <cell r="CW17"/>
          <cell r="CX17"/>
          <cell r="CY17"/>
          <cell r="CZ17"/>
          <cell r="DA17"/>
          <cell r="DB17"/>
          <cell r="DC17"/>
          <cell r="DD17"/>
          <cell r="DE17"/>
          <cell r="DF17"/>
          <cell r="DG17"/>
          <cell r="DH17"/>
          <cell r="DI17"/>
          <cell r="DJ17"/>
          <cell r="DK17"/>
          <cell r="DL17"/>
          <cell r="DM17"/>
          <cell r="DN17"/>
          <cell r="DO17"/>
          <cell r="DP17"/>
          <cell r="DQ17"/>
          <cell r="DR17"/>
          <cell r="DS17"/>
          <cell r="DT17"/>
          <cell r="DU17"/>
          <cell r="DV17"/>
          <cell r="DW17"/>
          <cell r="DX17"/>
          <cell r="DY17"/>
          <cell r="DZ17"/>
          <cell r="EA17"/>
          <cell r="EB17"/>
          <cell r="EC17"/>
          <cell r="ED17"/>
          <cell r="EE17"/>
          <cell r="EF17"/>
          <cell r="EG17"/>
          <cell r="EH17"/>
          <cell r="EI17"/>
          <cell r="EJ17"/>
          <cell r="EK17"/>
          <cell r="EL17"/>
          <cell r="EM17"/>
          <cell r="EN17"/>
          <cell r="EO17"/>
          <cell r="EP17"/>
          <cell r="EQ17"/>
          <cell r="ER17"/>
          <cell r="ES17"/>
          <cell r="ET17"/>
          <cell r="EU17"/>
          <cell r="EV17"/>
          <cell r="EW17"/>
          <cell r="EX17"/>
          <cell r="EY17"/>
          <cell r="EZ17"/>
          <cell r="FA17"/>
          <cell r="FB17"/>
          <cell r="FC17"/>
          <cell r="FD17"/>
          <cell r="FE17"/>
          <cell r="FF17"/>
          <cell r="FG17"/>
          <cell r="FH17"/>
          <cell r="FI17"/>
          <cell r="FJ17"/>
          <cell r="FK17"/>
          <cell r="FL17"/>
          <cell r="FM17"/>
          <cell r="FN17"/>
          <cell r="FO17"/>
          <cell r="FP17"/>
          <cell r="FQ17"/>
          <cell r="FR17"/>
          <cell r="FS17"/>
          <cell r="FT17"/>
          <cell r="FU17"/>
          <cell r="FV17"/>
          <cell r="FW17"/>
          <cell r="FX17"/>
          <cell r="FY17"/>
          <cell r="FZ17"/>
          <cell r="GA17"/>
          <cell r="GB17"/>
          <cell r="GC17"/>
          <cell r="GD17"/>
          <cell r="GE17"/>
          <cell r="GF17"/>
          <cell r="GG17"/>
          <cell r="GH17"/>
          <cell r="GI17"/>
          <cell r="GJ17"/>
          <cell r="GK17"/>
          <cell r="GL17"/>
          <cell r="GM17"/>
          <cell r="GN17"/>
          <cell r="GO17"/>
          <cell r="GP17"/>
          <cell r="GQ17"/>
          <cell r="GR17"/>
          <cell r="GS17"/>
          <cell r="GT17"/>
          <cell r="GU17"/>
          <cell r="GV17"/>
          <cell r="GW17"/>
          <cell r="GX17"/>
          <cell r="GY17"/>
          <cell r="GZ17"/>
          <cell r="HA17"/>
          <cell r="HB17"/>
          <cell r="HC17"/>
          <cell r="HD17"/>
          <cell r="HE17"/>
          <cell r="HF17"/>
          <cell r="HG17"/>
          <cell r="HH17"/>
          <cell r="HI17"/>
          <cell r="HJ17"/>
          <cell r="HK17"/>
          <cell r="HL17"/>
          <cell r="HM17"/>
          <cell r="HN17"/>
          <cell r="HO17"/>
          <cell r="HP17"/>
          <cell r="HQ17"/>
          <cell r="HR17"/>
          <cell r="HS17"/>
          <cell r="HT17"/>
          <cell r="HU17"/>
          <cell r="HV17"/>
          <cell r="HW17"/>
          <cell r="HX17"/>
          <cell r="HY17"/>
          <cell r="HZ17"/>
          <cell r="IA17"/>
        </row>
        <row r="18">
          <cell r="C18" t="str">
            <v>2002Q2</v>
          </cell>
          <cell r="D18"/>
          <cell r="E18"/>
          <cell r="F18"/>
          <cell r="G18"/>
          <cell r="H18"/>
          <cell r="I18"/>
          <cell r="J18"/>
          <cell r="K18"/>
          <cell r="L18"/>
          <cell r="M18"/>
          <cell r="N18"/>
          <cell r="O18"/>
          <cell r="P18"/>
          <cell r="Q18"/>
          <cell r="R18"/>
          <cell r="S18"/>
          <cell r="T18"/>
          <cell r="U18"/>
          <cell r="V18"/>
          <cell r="W18"/>
          <cell r="X18"/>
          <cell r="Y18"/>
          <cell r="Z18"/>
          <cell r="AA18"/>
          <cell r="AB18"/>
          <cell r="AC18"/>
          <cell r="AD18"/>
          <cell r="AE18"/>
          <cell r="AF18"/>
          <cell r="AG18"/>
          <cell r="AH18"/>
          <cell r="AI18"/>
          <cell r="AJ18"/>
          <cell r="AK18"/>
          <cell r="AL18"/>
          <cell r="AM18"/>
          <cell r="AN18"/>
          <cell r="AO18"/>
          <cell r="AP18"/>
          <cell r="AQ18"/>
          <cell r="AR18"/>
          <cell r="AS18"/>
          <cell r="AT18"/>
          <cell r="AU18"/>
          <cell r="AV18"/>
          <cell r="AW18"/>
          <cell r="AX18"/>
          <cell r="AY18"/>
          <cell r="AZ18"/>
          <cell r="BA18"/>
          <cell r="BB18"/>
          <cell r="BC18"/>
          <cell r="BD18"/>
          <cell r="BE18"/>
          <cell r="BF18"/>
          <cell r="BG18"/>
          <cell r="BH18"/>
          <cell r="BI18"/>
          <cell r="BJ18"/>
          <cell r="BK18"/>
          <cell r="BL18"/>
          <cell r="BM18"/>
          <cell r="BN18"/>
          <cell r="BO18"/>
          <cell r="BP18"/>
          <cell r="BQ18"/>
          <cell r="BR18"/>
          <cell r="BS18"/>
          <cell r="BT18"/>
          <cell r="BU18"/>
          <cell r="BV18"/>
          <cell r="BW18"/>
          <cell r="BX18"/>
          <cell r="BY18"/>
          <cell r="BZ18"/>
          <cell r="CA18"/>
          <cell r="CB18"/>
          <cell r="CC18"/>
          <cell r="CD18"/>
          <cell r="CE18"/>
          <cell r="CF18"/>
          <cell r="CG18"/>
          <cell r="CH18"/>
          <cell r="CI18"/>
          <cell r="CJ18"/>
          <cell r="CK18"/>
          <cell r="CL18"/>
          <cell r="CM18"/>
          <cell r="CN18"/>
          <cell r="CO18"/>
          <cell r="CP18"/>
          <cell r="CQ18"/>
          <cell r="CR18"/>
          <cell r="CS18"/>
          <cell r="CT18"/>
          <cell r="CU18"/>
          <cell r="CV18"/>
          <cell r="CW18"/>
          <cell r="CX18"/>
          <cell r="CY18"/>
          <cell r="CZ18"/>
          <cell r="DA18"/>
          <cell r="DB18"/>
          <cell r="DC18"/>
          <cell r="DD18"/>
          <cell r="DE18"/>
          <cell r="DF18"/>
          <cell r="DG18"/>
          <cell r="DH18"/>
          <cell r="DI18"/>
          <cell r="DJ18"/>
          <cell r="DK18"/>
          <cell r="DL18"/>
          <cell r="DM18"/>
          <cell r="DN18"/>
          <cell r="DO18"/>
          <cell r="DP18"/>
          <cell r="DQ18"/>
          <cell r="DR18"/>
          <cell r="DS18"/>
          <cell r="DT18"/>
          <cell r="DU18"/>
          <cell r="DV18"/>
          <cell r="DW18"/>
          <cell r="DX18"/>
          <cell r="DY18"/>
          <cell r="DZ18"/>
          <cell r="EA18"/>
          <cell r="EB18"/>
          <cell r="EC18"/>
          <cell r="ED18"/>
          <cell r="EE18"/>
          <cell r="EF18"/>
          <cell r="EG18"/>
          <cell r="EH18"/>
          <cell r="EI18"/>
          <cell r="EJ18"/>
          <cell r="EK18"/>
          <cell r="EL18"/>
          <cell r="EM18"/>
          <cell r="EN18"/>
          <cell r="EO18"/>
          <cell r="EP18"/>
          <cell r="EQ18"/>
          <cell r="ER18"/>
          <cell r="ES18"/>
          <cell r="ET18"/>
          <cell r="EU18"/>
          <cell r="EV18"/>
          <cell r="EW18"/>
          <cell r="EX18"/>
          <cell r="EY18"/>
          <cell r="EZ18"/>
          <cell r="FA18"/>
          <cell r="FB18"/>
          <cell r="FC18"/>
          <cell r="FD18"/>
          <cell r="FE18"/>
          <cell r="FF18"/>
          <cell r="FG18"/>
          <cell r="FH18"/>
          <cell r="FI18"/>
          <cell r="FJ18"/>
          <cell r="FK18"/>
          <cell r="FL18"/>
          <cell r="FM18"/>
          <cell r="FN18"/>
          <cell r="FO18"/>
          <cell r="FP18"/>
          <cell r="FQ18"/>
          <cell r="FR18"/>
          <cell r="FS18"/>
          <cell r="FT18"/>
          <cell r="FU18"/>
          <cell r="FV18"/>
          <cell r="FW18"/>
          <cell r="FX18"/>
          <cell r="FY18"/>
          <cell r="FZ18"/>
          <cell r="GA18"/>
          <cell r="GB18"/>
          <cell r="GC18"/>
          <cell r="GD18"/>
          <cell r="GE18"/>
          <cell r="GF18"/>
          <cell r="GG18"/>
          <cell r="GH18"/>
          <cell r="GI18"/>
          <cell r="GJ18"/>
          <cell r="GK18"/>
          <cell r="GL18"/>
          <cell r="GM18"/>
          <cell r="GN18"/>
          <cell r="GO18"/>
          <cell r="GP18"/>
          <cell r="GQ18"/>
          <cell r="GR18"/>
          <cell r="GS18"/>
          <cell r="GT18"/>
          <cell r="GU18"/>
          <cell r="GV18"/>
          <cell r="GW18"/>
          <cell r="GX18"/>
          <cell r="GY18"/>
          <cell r="GZ18"/>
          <cell r="HA18"/>
          <cell r="HB18"/>
          <cell r="HC18"/>
          <cell r="HD18"/>
          <cell r="HE18"/>
          <cell r="HF18"/>
          <cell r="HG18"/>
          <cell r="HH18"/>
          <cell r="HI18"/>
          <cell r="HJ18"/>
          <cell r="HK18"/>
          <cell r="HL18"/>
          <cell r="HM18"/>
          <cell r="HN18"/>
          <cell r="HO18"/>
          <cell r="HP18"/>
          <cell r="HQ18"/>
          <cell r="HR18"/>
          <cell r="HS18"/>
          <cell r="HT18"/>
          <cell r="HU18"/>
          <cell r="HV18"/>
          <cell r="HW18"/>
          <cell r="HX18"/>
          <cell r="HY18"/>
          <cell r="HZ18"/>
          <cell r="IA18"/>
        </row>
        <row r="19">
          <cell r="C19" t="str">
            <v>2002Q3</v>
          </cell>
          <cell r="D19"/>
          <cell r="E19"/>
          <cell r="F19"/>
          <cell r="G19"/>
          <cell r="H19"/>
          <cell r="I19"/>
          <cell r="J19"/>
          <cell r="K19"/>
          <cell r="L19"/>
          <cell r="M19"/>
          <cell r="N19"/>
          <cell r="O19"/>
          <cell r="P19"/>
          <cell r="Q19"/>
          <cell r="R19"/>
          <cell r="S19"/>
          <cell r="T19"/>
          <cell r="U19"/>
          <cell r="V19"/>
          <cell r="W19"/>
          <cell r="X19"/>
          <cell r="Y19"/>
          <cell r="Z19"/>
          <cell r="AA19"/>
          <cell r="AB19"/>
          <cell r="AC19"/>
          <cell r="AD19"/>
          <cell r="AE19"/>
          <cell r="AF19"/>
          <cell r="AG19"/>
          <cell r="AH19"/>
          <cell r="AI19"/>
          <cell r="AJ19"/>
          <cell r="AK19"/>
          <cell r="AL19"/>
          <cell r="AM19"/>
          <cell r="AN19"/>
          <cell r="AO19"/>
          <cell r="AP19"/>
          <cell r="AQ19"/>
          <cell r="AR19"/>
          <cell r="AS19"/>
          <cell r="AT19"/>
          <cell r="AU19"/>
          <cell r="AV19"/>
          <cell r="AW19"/>
          <cell r="AX19"/>
          <cell r="AY19"/>
          <cell r="AZ19"/>
          <cell r="BA19"/>
          <cell r="BB19"/>
          <cell r="BC19"/>
          <cell r="BD19"/>
          <cell r="BE19"/>
          <cell r="BF19"/>
          <cell r="BG19"/>
          <cell r="BH19"/>
          <cell r="BI19"/>
          <cell r="BJ19"/>
          <cell r="BK19"/>
          <cell r="BL19"/>
          <cell r="BM19"/>
          <cell r="BN19"/>
          <cell r="BO19"/>
          <cell r="BP19"/>
          <cell r="BQ19"/>
          <cell r="BR19"/>
          <cell r="BS19"/>
          <cell r="BT19"/>
          <cell r="BU19"/>
          <cell r="BV19"/>
          <cell r="BW19"/>
          <cell r="BX19"/>
          <cell r="BY19"/>
          <cell r="BZ19"/>
          <cell r="CA19"/>
          <cell r="CB19"/>
          <cell r="CC19"/>
          <cell r="CD19"/>
          <cell r="CE19"/>
          <cell r="CF19"/>
          <cell r="CG19"/>
          <cell r="CH19"/>
          <cell r="CI19"/>
          <cell r="CJ19"/>
          <cell r="CK19"/>
          <cell r="CL19"/>
          <cell r="CM19"/>
          <cell r="CN19"/>
          <cell r="CO19"/>
          <cell r="CP19"/>
          <cell r="CQ19"/>
          <cell r="CR19"/>
          <cell r="CS19"/>
          <cell r="CT19"/>
          <cell r="CU19"/>
          <cell r="CV19"/>
          <cell r="CW19"/>
          <cell r="CX19"/>
          <cell r="CY19"/>
          <cell r="CZ19"/>
          <cell r="DA19"/>
          <cell r="DB19"/>
          <cell r="DC19"/>
          <cell r="DD19"/>
          <cell r="DE19"/>
          <cell r="DF19"/>
          <cell r="DG19"/>
          <cell r="DH19"/>
          <cell r="DI19"/>
          <cell r="DJ19"/>
          <cell r="DK19"/>
          <cell r="DL19"/>
          <cell r="DM19"/>
          <cell r="DN19"/>
          <cell r="DO19"/>
          <cell r="DP19"/>
          <cell r="DQ19"/>
          <cell r="DR19"/>
          <cell r="DS19"/>
          <cell r="DT19"/>
          <cell r="DU19"/>
          <cell r="DV19"/>
          <cell r="DW19"/>
          <cell r="DX19"/>
          <cell r="DY19"/>
          <cell r="DZ19"/>
          <cell r="EA19"/>
          <cell r="EB19"/>
          <cell r="EC19"/>
          <cell r="ED19"/>
          <cell r="EE19"/>
          <cell r="EF19"/>
          <cell r="EG19"/>
          <cell r="EH19"/>
          <cell r="EI19"/>
          <cell r="EJ19"/>
          <cell r="EK19"/>
          <cell r="EL19"/>
          <cell r="EM19"/>
          <cell r="EN19"/>
          <cell r="EO19"/>
          <cell r="EP19"/>
          <cell r="EQ19"/>
          <cell r="ER19"/>
          <cell r="ES19"/>
          <cell r="ET19"/>
          <cell r="EU19"/>
          <cell r="EV19"/>
          <cell r="EW19"/>
          <cell r="EX19"/>
          <cell r="EY19"/>
          <cell r="EZ19"/>
          <cell r="FA19"/>
          <cell r="FB19"/>
          <cell r="FC19"/>
          <cell r="FD19"/>
          <cell r="FE19"/>
          <cell r="FF19"/>
          <cell r="FG19"/>
          <cell r="FH19"/>
          <cell r="FI19"/>
          <cell r="FJ19"/>
          <cell r="FK19"/>
          <cell r="FL19"/>
          <cell r="FM19"/>
          <cell r="FN19"/>
          <cell r="FO19"/>
          <cell r="FP19"/>
          <cell r="FQ19"/>
          <cell r="FR19"/>
          <cell r="FS19"/>
          <cell r="FT19"/>
          <cell r="FU19"/>
          <cell r="FV19"/>
          <cell r="FW19"/>
          <cell r="FX19"/>
          <cell r="FY19"/>
          <cell r="FZ19"/>
          <cell r="GA19"/>
          <cell r="GB19"/>
          <cell r="GC19"/>
          <cell r="GD19"/>
          <cell r="GE19"/>
          <cell r="GF19"/>
          <cell r="GG19"/>
          <cell r="GH19"/>
          <cell r="GI19"/>
          <cell r="GJ19"/>
          <cell r="GK19"/>
          <cell r="GL19"/>
          <cell r="GM19"/>
          <cell r="GN19"/>
          <cell r="GO19"/>
          <cell r="GP19"/>
          <cell r="GQ19"/>
          <cell r="GR19"/>
          <cell r="GS19"/>
          <cell r="GT19"/>
          <cell r="GU19"/>
          <cell r="GV19"/>
          <cell r="GW19"/>
          <cell r="GX19"/>
          <cell r="GY19"/>
          <cell r="GZ19"/>
          <cell r="HA19"/>
          <cell r="HB19"/>
          <cell r="HC19"/>
          <cell r="HD19"/>
          <cell r="HE19"/>
          <cell r="HF19"/>
          <cell r="HG19"/>
          <cell r="HH19"/>
          <cell r="HI19"/>
          <cell r="HJ19"/>
          <cell r="HK19"/>
          <cell r="HL19"/>
          <cell r="HM19"/>
          <cell r="HN19"/>
          <cell r="HO19"/>
          <cell r="HP19"/>
          <cell r="HQ19"/>
          <cell r="HR19"/>
          <cell r="HS19"/>
          <cell r="HT19"/>
          <cell r="HU19"/>
          <cell r="HV19"/>
          <cell r="HW19"/>
          <cell r="HX19"/>
          <cell r="HY19"/>
          <cell r="HZ19"/>
          <cell r="IA19"/>
        </row>
        <row r="20">
          <cell r="C20" t="str">
            <v>2002Q4</v>
          </cell>
          <cell r="D20"/>
          <cell r="E20"/>
          <cell r="F20"/>
          <cell r="G20"/>
          <cell r="H20"/>
          <cell r="I20"/>
          <cell r="J20"/>
          <cell r="K20"/>
          <cell r="L20"/>
          <cell r="M20"/>
          <cell r="N20"/>
          <cell r="O20"/>
          <cell r="P20"/>
          <cell r="Q20"/>
          <cell r="R20"/>
          <cell r="S20"/>
          <cell r="T20"/>
          <cell r="U20"/>
          <cell r="V20"/>
          <cell r="W20"/>
          <cell r="X20"/>
          <cell r="Y20"/>
          <cell r="Z20"/>
          <cell r="AA20"/>
          <cell r="AB20"/>
          <cell r="AC20"/>
          <cell r="AD20"/>
          <cell r="AE20"/>
          <cell r="AF20"/>
          <cell r="AG20"/>
          <cell r="AH20"/>
          <cell r="AI20"/>
          <cell r="AJ20"/>
          <cell r="AK20"/>
          <cell r="AL20"/>
          <cell r="AM20"/>
          <cell r="AN20"/>
          <cell r="AO20"/>
          <cell r="AP20"/>
          <cell r="AQ20"/>
          <cell r="AR20"/>
          <cell r="AS20"/>
          <cell r="AT20"/>
          <cell r="AU20"/>
          <cell r="AV20"/>
          <cell r="AW20"/>
          <cell r="AX20"/>
          <cell r="AY20"/>
          <cell r="AZ20"/>
          <cell r="BA20"/>
          <cell r="BB20"/>
          <cell r="BC20"/>
          <cell r="BD20"/>
          <cell r="BE20"/>
          <cell r="BF20"/>
          <cell r="BG20"/>
          <cell r="BH20"/>
          <cell r="BI20"/>
          <cell r="BJ20"/>
          <cell r="BK20"/>
          <cell r="BL20"/>
          <cell r="BM20"/>
          <cell r="BN20"/>
          <cell r="BO20"/>
          <cell r="BP20"/>
          <cell r="BQ20"/>
          <cell r="BR20"/>
          <cell r="BS20"/>
          <cell r="BT20"/>
          <cell r="BU20"/>
          <cell r="BV20"/>
          <cell r="BW20"/>
          <cell r="BX20"/>
          <cell r="BY20"/>
          <cell r="BZ20"/>
          <cell r="CA20"/>
          <cell r="CB20"/>
          <cell r="CC20"/>
          <cell r="CD20"/>
          <cell r="CE20"/>
          <cell r="CF20"/>
          <cell r="CG20"/>
          <cell r="CH20"/>
          <cell r="CI20"/>
          <cell r="CJ20"/>
          <cell r="CK20"/>
          <cell r="CL20"/>
          <cell r="CM20"/>
          <cell r="CN20"/>
          <cell r="CO20"/>
          <cell r="CP20"/>
          <cell r="CQ20"/>
          <cell r="CR20"/>
          <cell r="CS20"/>
          <cell r="CT20"/>
          <cell r="CU20"/>
          <cell r="CV20"/>
          <cell r="CW20"/>
          <cell r="CX20"/>
          <cell r="CY20"/>
          <cell r="CZ20"/>
          <cell r="DA20"/>
          <cell r="DB20"/>
          <cell r="DC20"/>
          <cell r="DD20"/>
          <cell r="DE20"/>
          <cell r="DF20"/>
          <cell r="DG20"/>
          <cell r="DH20"/>
          <cell r="DI20"/>
          <cell r="DJ20"/>
          <cell r="DK20"/>
          <cell r="DL20"/>
          <cell r="DM20"/>
          <cell r="DN20"/>
          <cell r="DO20"/>
          <cell r="DP20"/>
          <cell r="DQ20"/>
          <cell r="DR20"/>
          <cell r="DS20"/>
          <cell r="DT20"/>
          <cell r="DU20"/>
          <cell r="DV20"/>
          <cell r="DW20"/>
          <cell r="DX20"/>
          <cell r="DY20"/>
          <cell r="DZ20"/>
          <cell r="EA20"/>
          <cell r="EB20"/>
          <cell r="EC20"/>
          <cell r="ED20"/>
          <cell r="EE20"/>
          <cell r="EF20"/>
          <cell r="EG20"/>
          <cell r="EH20"/>
          <cell r="EI20"/>
          <cell r="EJ20"/>
          <cell r="EK20"/>
          <cell r="EL20"/>
          <cell r="EM20"/>
          <cell r="EN20"/>
          <cell r="EO20"/>
          <cell r="EP20"/>
          <cell r="EQ20"/>
          <cell r="ER20"/>
          <cell r="ES20"/>
          <cell r="ET20"/>
          <cell r="EU20"/>
          <cell r="EV20"/>
          <cell r="EW20"/>
          <cell r="EX20"/>
          <cell r="EY20"/>
          <cell r="EZ20"/>
          <cell r="FA20"/>
          <cell r="FB20"/>
          <cell r="FC20"/>
          <cell r="FD20"/>
          <cell r="FE20"/>
          <cell r="FF20"/>
          <cell r="FG20"/>
          <cell r="FH20"/>
          <cell r="FI20"/>
          <cell r="FJ20"/>
          <cell r="FK20"/>
          <cell r="FL20"/>
          <cell r="FM20"/>
          <cell r="FN20"/>
          <cell r="FO20"/>
          <cell r="FP20"/>
          <cell r="FQ20"/>
          <cell r="FR20"/>
          <cell r="FS20"/>
          <cell r="FT20"/>
          <cell r="FU20"/>
          <cell r="FV20"/>
          <cell r="FW20"/>
          <cell r="FX20"/>
          <cell r="FY20"/>
          <cell r="FZ20"/>
          <cell r="GA20"/>
          <cell r="GB20"/>
          <cell r="GC20"/>
          <cell r="GD20"/>
          <cell r="GE20"/>
          <cell r="GF20"/>
          <cell r="GG20"/>
          <cell r="GH20"/>
          <cell r="GI20"/>
          <cell r="GJ20"/>
          <cell r="GK20"/>
          <cell r="GL20"/>
          <cell r="GM20"/>
          <cell r="GN20"/>
          <cell r="GO20"/>
          <cell r="GP20"/>
          <cell r="GQ20"/>
          <cell r="GR20"/>
          <cell r="GS20"/>
          <cell r="GT20"/>
          <cell r="GU20"/>
          <cell r="GV20"/>
          <cell r="GW20"/>
          <cell r="GX20"/>
          <cell r="GY20"/>
          <cell r="GZ20"/>
          <cell r="HA20"/>
          <cell r="HB20"/>
          <cell r="HC20"/>
          <cell r="HD20"/>
          <cell r="HE20"/>
          <cell r="HF20"/>
          <cell r="HG20"/>
          <cell r="HH20"/>
          <cell r="HI20"/>
          <cell r="HJ20"/>
          <cell r="HK20"/>
          <cell r="HL20"/>
          <cell r="HM20"/>
          <cell r="HN20"/>
          <cell r="HO20"/>
          <cell r="HP20"/>
          <cell r="HQ20"/>
          <cell r="HR20"/>
          <cell r="HS20"/>
          <cell r="HT20"/>
          <cell r="HU20"/>
          <cell r="HV20"/>
          <cell r="HW20"/>
          <cell r="HX20"/>
          <cell r="HY20"/>
          <cell r="HZ20"/>
          <cell r="IA20"/>
        </row>
        <row r="21">
          <cell r="C21" t="str">
            <v>2003Q1</v>
          </cell>
          <cell r="D21"/>
          <cell r="E21"/>
          <cell r="F21"/>
          <cell r="G21"/>
          <cell r="H21"/>
          <cell r="I21"/>
          <cell r="J21"/>
          <cell r="K21"/>
          <cell r="L21"/>
          <cell r="M21"/>
          <cell r="N21"/>
          <cell r="O21"/>
          <cell r="P21"/>
          <cell r="Q21"/>
          <cell r="R21"/>
          <cell r="S21"/>
          <cell r="T21"/>
          <cell r="U21"/>
          <cell r="V21"/>
          <cell r="W21"/>
          <cell r="X21"/>
          <cell r="Y21"/>
          <cell r="Z21"/>
          <cell r="AA21"/>
          <cell r="AB21"/>
          <cell r="AC21"/>
          <cell r="AD21"/>
          <cell r="AE21"/>
          <cell r="AF21"/>
          <cell r="AG21"/>
          <cell r="AH21"/>
          <cell r="AI21"/>
          <cell r="AJ21"/>
          <cell r="AK21"/>
          <cell r="AL21"/>
          <cell r="AM21"/>
          <cell r="AN21"/>
          <cell r="AO21"/>
          <cell r="AP21"/>
          <cell r="AQ21"/>
          <cell r="AR21"/>
          <cell r="AS21"/>
          <cell r="AT21"/>
          <cell r="AU21"/>
          <cell r="AV21"/>
          <cell r="AW21"/>
          <cell r="AX21"/>
          <cell r="AY21"/>
          <cell r="AZ21"/>
          <cell r="BA21"/>
          <cell r="BB21"/>
          <cell r="BC21"/>
          <cell r="BD21"/>
          <cell r="BE21"/>
          <cell r="BF21"/>
          <cell r="BG21"/>
          <cell r="BH21"/>
          <cell r="BI21"/>
          <cell r="BJ21"/>
          <cell r="BK21"/>
          <cell r="BL21"/>
          <cell r="BM21"/>
          <cell r="BN21"/>
          <cell r="BO21"/>
          <cell r="BP21"/>
          <cell r="BQ21"/>
          <cell r="BR21"/>
          <cell r="BS21"/>
          <cell r="BT21"/>
          <cell r="BU21"/>
          <cell r="BV21"/>
          <cell r="BW21"/>
          <cell r="BX21"/>
          <cell r="BY21"/>
          <cell r="BZ21"/>
          <cell r="CA21"/>
          <cell r="CB21"/>
          <cell r="CC21"/>
          <cell r="CD21"/>
          <cell r="CE21"/>
          <cell r="CF21"/>
          <cell r="CG21"/>
          <cell r="CH21"/>
          <cell r="CI21"/>
          <cell r="CJ21"/>
          <cell r="CK21"/>
          <cell r="CL21"/>
          <cell r="CM21"/>
          <cell r="CN21"/>
          <cell r="CO21"/>
          <cell r="CP21"/>
          <cell r="CQ21"/>
          <cell r="CR21"/>
          <cell r="CS21"/>
          <cell r="CT21"/>
          <cell r="CU21"/>
          <cell r="CV21"/>
          <cell r="CW21"/>
          <cell r="CX21"/>
          <cell r="CY21"/>
          <cell r="CZ21"/>
          <cell r="DA21"/>
          <cell r="DB21"/>
          <cell r="DC21"/>
          <cell r="DD21"/>
          <cell r="DE21"/>
          <cell r="DF21"/>
          <cell r="DG21"/>
          <cell r="DH21"/>
          <cell r="DI21"/>
          <cell r="DJ21"/>
          <cell r="DK21"/>
          <cell r="DL21"/>
          <cell r="DM21"/>
          <cell r="DN21"/>
          <cell r="DO21"/>
          <cell r="DP21"/>
          <cell r="DQ21"/>
          <cell r="DR21"/>
          <cell r="DS21"/>
          <cell r="DT21"/>
          <cell r="DU21"/>
          <cell r="DV21"/>
          <cell r="DW21"/>
          <cell r="DX21"/>
          <cell r="DY21"/>
          <cell r="DZ21"/>
          <cell r="EA21"/>
          <cell r="EB21"/>
          <cell r="EC21"/>
          <cell r="ED21"/>
          <cell r="EE21"/>
          <cell r="EF21"/>
          <cell r="EG21"/>
          <cell r="EH21"/>
          <cell r="EI21"/>
          <cell r="EJ21"/>
          <cell r="EK21"/>
          <cell r="EL21"/>
          <cell r="EM21"/>
          <cell r="EN21"/>
          <cell r="EO21"/>
          <cell r="EP21"/>
          <cell r="EQ21"/>
          <cell r="ER21"/>
          <cell r="ES21"/>
          <cell r="ET21"/>
          <cell r="EU21"/>
          <cell r="EV21"/>
          <cell r="EW21"/>
          <cell r="EX21"/>
          <cell r="EY21"/>
          <cell r="EZ21"/>
          <cell r="FA21"/>
          <cell r="FB21"/>
          <cell r="FC21"/>
          <cell r="FD21"/>
          <cell r="FE21"/>
          <cell r="FF21"/>
          <cell r="FG21"/>
          <cell r="FH21"/>
          <cell r="FI21"/>
          <cell r="FJ21"/>
          <cell r="FK21"/>
          <cell r="FL21"/>
          <cell r="FM21"/>
          <cell r="FN21"/>
          <cell r="FO21"/>
          <cell r="FP21"/>
          <cell r="FQ21"/>
          <cell r="FR21"/>
          <cell r="FS21"/>
          <cell r="FT21"/>
          <cell r="FU21"/>
          <cell r="FV21"/>
          <cell r="FW21"/>
          <cell r="FX21"/>
          <cell r="FY21"/>
          <cell r="FZ21"/>
          <cell r="GA21"/>
          <cell r="GB21"/>
          <cell r="GC21"/>
          <cell r="GD21"/>
          <cell r="GE21"/>
          <cell r="GF21"/>
          <cell r="GG21"/>
          <cell r="GH21"/>
          <cell r="GI21"/>
          <cell r="GJ21"/>
          <cell r="GK21"/>
          <cell r="GL21"/>
          <cell r="GM21"/>
          <cell r="GN21"/>
          <cell r="GO21"/>
          <cell r="GP21"/>
          <cell r="GQ21"/>
          <cell r="GR21"/>
          <cell r="GS21"/>
          <cell r="GT21"/>
          <cell r="GU21"/>
          <cell r="GV21"/>
          <cell r="GW21"/>
          <cell r="GX21"/>
          <cell r="GY21"/>
          <cell r="GZ21"/>
          <cell r="HA21"/>
          <cell r="HB21"/>
          <cell r="HC21"/>
          <cell r="HD21"/>
          <cell r="HE21"/>
          <cell r="HF21"/>
          <cell r="HG21"/>
          <cell r="HH21"/>
          <cell r="HI21"/>
          <cell r="HJ21"/>
          <cell r="HK21"/>
          <cell r="HL21"/>
          <cell r="HM21"/>
          <cell r="HN21"/>
          <cell r="HO21"/>
          <cell r="HP21"/>
          <cell r="HQ21"/>
          <cell r="HR21"/>
          <cell r="HS21"/>
          <cell r="HT21"/>
          <cell r="HU21"/>
          <cell r="HV21"/>
          <cell r="HW21"/>
          <cell r="HX21"/>
          <cell r="HY21"/>
          <cell r="HZ21"/>
          <cell r="IA21"/>
        </row>
        <row r="22">
          <cell r="C22" t="str">
            <v>2003Q2</v>
          </cell>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cell r="CS22"/>
          <cell r="CT22"/>
          <cell r="CU22"/>
          <cell r="CV22"/>
          <cell r="CW22"/>
          <cell r="CX22"/>
          <cell r="CY22"/>
          <cell r="CZ22"/>
          <cell r="DA22"/>
          <cell r="DB22"/>
          <cell r="DC22"/>
          <cell r="DD22"/>
          <cell r="DE22"/>
          <cell r="DF22"/>
          <cell r="DG22"/>
          <cell r="DH22"/>
          <cell r="DI22"/>
          <cell r="DJ22"/>
          <cell r="DK22"/>
          <cell r="DL22"/>
          <cell r="DM22"/>
          <cell r="DN22"/>
          <cell r="DO22"/>
          <cell r="DP22"/>
          <cell r="DQ22"/>
          <cell r="DR22"/>
          <cell r="DS22"/>
          <cell r="DT22"/>
          <cell r="DU22"/>
          <cell r="DV22"/>
          <cell r="DW22"/>
          <cell r="DX22"/>
          <cell r="DY22"/>
          <cell r="DZ22"/>
          <cell r="EA22"/>
          <cell r="EB22"/>
          <cell r="EC22"/>
          <cell r="ED22"/>
          <cell r="EE22"/>
          <cell r="EF22"/>
          <cell r="EG22"/>
          <cell r="EH22"/>
          <cell r="EI22"/>
          <cell r="EJ22"/>
          <cell r="EK22"/>
          <cell r="EL22"/>
          <cell r="EM22"/>
          <cell r="EN22"/>
          <cell r="EO22"/>
          <cell r="EP22"/>
          <cell r="EQ22"/>
          <cell r="ER22"/>
          <cell r="ES22"/>
          <cell r="ET22"/>
          <cell r="EU22"/>
          <cell r="EV22"/>
          <cell r="EW22"/>
          <cell r="EX22"/>
          <cell r="EY22"/>
          <cell r="EZ22"/>
          <cell r="FA22"/>
          <cell r="FB22"/>
          <cell r="FC22"/>
          <cell r="FD22"/>
          <cell r="FE22"/>
          <cell r="FF22"/>
          <cell r="FG22"/>
          <cell r="FH22"/>
          <cell r="FI22"/>
          <cell r="FJ22"/>
          <cell r="FK22"/>
          <cell r="FL22"/>
          <cell r="FM22"/>
          <cell r="FN22"/>
          <cell r="FO22"/>
          <cell r="FP22"/>
          <cell r="FQ22"/>
          <cell r="FR22"/>
          <cell r="FS22"/>
          <cell r="FT22"/>
          <cell r="FU22"/>
          <cell r="FV22"/>
          <cell r="FW22"/>
          <cell r="FX22"/>
          <cell r="FY22"/>
          <cell r="FZ22"/>
          <cell r="GA22"/>
          <cell r="GB22"/>
          <cell r="GC22"/>
          <cell r="GD22"/>
          <cell r="GE22"/>
          <cell r="GF22"/>
          <cell r="GG22"/>
          <cell r="GH22"/>
          <cell r="GI22"/>
          <cell r="GJ22"/>
          <cell r="GK22"/>
          <cell r="GL22"/>
          <cell r="GM22"/>
          <cell r="GN22"/>
          <cell r="GO22"/>
          <cell r="GP22"/>
          <cell r="GQ22"/>
          <cell r="GR22"/>
          <cell r="GS22"/>
          <cell r="GT22"/>
          <cell r="GU22"/>
          <cell r="GV22"/>
          <cell r="GW22"/>
          <cell r="GX22"/>
          <cell r="GY22"/>
          <cell r="GZ22"/>
          <cell r="HA22"/>
          <cell r="HB22"/>
          <cell r="HC22"/>
          <cell r="HD22"/>
          <cell r="HE22"/>
          <cell r="HF22"/>
          <cell r="HG22"/>
          <cell r="HH22"/>
          <cell r="HI22"/>
          <cell r="HJ22"/>
          <cell r="HK22"/>
          <cell r="HL22"/>
          <cell r="HM22"/>
          <cell r="HN22"/>
          <cell r="HO22"/>
          <cell r="HP22"/>
          <cell r="HQ22"/>
          <cell r="HR22"/>
          <cell r="HS22"/>
          <cell r="HT22"/>
          <cell r="HU22"/>
          <cell r="HV22"/>
          <cell r="HW22"/>
          <cell r="HX22"/>
          <cell r="HY22"/>
          <cell r="HZ22"/>
          <cell r="IA22"/>
        </row>
        <row r="23">
          <cell r="C23" t="str">
            <v>2003Q3</v>
          </cell>
          <cell r="D23"/>
          <cell r="E23"/>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cell r="BL23"/>
          <cell r="BM23"/>
          <cell r="BN23"/>
          <cell r="BO23"/>
          <cell r="BP23"/>
          <cell r="BQ23"/>
          <cell r="BR23"/>
          <cell r="BS23"/>
          <cell r="BT23"/>
          <cell r="BU23"/>
          <cell r="BV23"/>
          <cell r="BW23"/>
          <cell r="BX23"/>
          <cell r="BY23"/>
          <cell r="BZ23"/>
          <cell r="CA23"/>
          <cell r="CB23"/>
          <cell r="CC23"/>
          <cell r="CD23"/>
          <cell r="CE23"/>
          <cell r="CF23"/>
          <cell r="CG23"/>
          <cell r="CH23"/>
          <cell r="CI23"/>
          <cell r="CJ23"/>
          <cell r="CK23"/>
          <cell r="CL23"/>
          <cell r="CM23"/>
          <cell r="CN23"/>
          <cell r="CO23"/>
          <cell r="CP23"/>
          <cell r="CQ23"/>
          <cell r="CR23"/>
          <cell r="CS23"/>
          <cell r="CT23"/>
          <cell r="CU23"/>
          <cell r="CV23"/>
          <cell r="CW23"/>
          <cell r="CX23"/>
          <cell r="CY23"/>
          <cell r="CZ23"/>
          <cell r="DA23"/>
          <cell r="DB23"/>
          <cell r="DC23"/>
          <cell r="DD23"/>
          <cell r="DE23"/>
          <cell r="DF23"/>
          <cell r="DG23"/>
          <cell r="DH23"/>
          <cell r="DI23"/>
          <cell r="DJ23"/>
          <cell r="DK23"/>
          <cell r="DL23"/>
          <cell r="DM23"/>
          <cell r="DN23"/>
          <cell r="DO23"/>
          <cell r="DP23"/>
          <cell r="DQ23"/>
          <cell r="DR23"/>
          <cell r="DS23"/>
          <cell r="DT23"/>
          <cell r="DU23"/>
          <cell r="DV23"/>
          <cell r="DW23"/>
          <cell r="DX23"/>
          <cell r="DY23"/>
          <cell r="DZ23"/>
          <cell r="EA23"/>
          <cell r="EB23"/>
          <cell r="EC23"/>
          <cell r="ED23"/>
          <cell r="EE23"/>
          <cell r="EF23"/>
          <cell r="EG23"/>
          <cell r="EH23"/>
          <cell r="EI23"/>
          <cell r="EJ23"/>
          <cell r="EK23"/>
          <cell r="EL23"/>
          <cell r="EM23"/>
          <cell r="EN23"/>
          <cell r="EO23"/>
          <cell r="EP23"/>
          <cell r="EQ23"/>
          <cell r="ER23"/>
          <cell r="ES23"/>
          <cell r="ET23"/>
          <cell r="EU23"/>
          <cell r="EV23"/>
          <cell r="EW23"/>
          <cell r="EX23"/>
          <cell r="EY23"/>
          <cell r="EZ23"/>
          <cell r="FA23"/>
          <cell r="FB23"/>
          <cell r="FC23"/>
          <cell r="FD23"/>
          <cell r="FE23"/>
          <cell r="FF23"/>
          <cell r="FG23"/>
          <cell r="FH23"/>
          <cell r="FI23"/>
          <cell r="FJ23"/>
          <cell r="FK23"/>
          <cell r="FL23"/>
          <cell r="FM23"/>
          <cell r="FN23"/>
          <cell r="FO23"/>
          <cell r="FP23"/>
          <cell r="FQ23"/>
          <cell r="FR23"/>
          <cell r="FS23"/>
          <cell r="FT23"/>
          <cell r="FU23"/>
          <cell r="FV23"/>
          <cell r="FW23"/>
          <cell r="FX23"/>
          <cell r="FY23"/>
          <cell r="FZ23"/>
          <cell r="GA23"/>
          <cell r="GB23"/>
          <cell r="GC23"/>
          <cell r="GD23"/>
          <cell r="GE23"/>
          <cell r="GF23"/>
          <cell r="GG23"/>
          <cell r="GH23"/>
          <cell r="GI23"/>
          <cell r="GJ23"/>
          <cell r="GK23"/>
          <cell r="GL23"/>
          <cell r="GM23"/>
          <cell r="GN23"/>
          <cell r="GO23"/>
          <cell r="GP23"/>
          <cell r="GQ23"/>
          <cell r="GR23"/>
          <cell r="GS23"/>
          <cell r="GT23"/>
          <cell r="GU23"/>
          <cell r="GV23"/>
          <cell r="GW23"/>
          <cell r="GX23"/>
          <cell r="GY23"/>
          <cell r="GZ23"/>
          <cell r="HA23"/>
          <cell r="HB23"/>
          <cell r="HC23"/>
          <cell r="HD23"/>
          <cell r="HE23"/>
          <cell r="HF23"/>
          <cell r="HG23"/>
          <cell r="HH23"/>
          <cell r="HI23"/>
          <cell r="HJ23"/>
          <cell r="HK23"/>
          <cell r="HL23"/>
          <cell r="HM23"/>
          <cell r="HN23"/>
          <cell r="HO23"/>
          <cell r="HP23"/>
          <cell r="HQ23"/>
          <cell r="HR23"/>
          <cell r="HS23"/>
          <cell r="HT23"/>
          <cell r="HU23"/>
          <cell r="HV23"/>
          <cell r="HW23"/>
          <cell r="HX23"/>
          <cell r="HY23"/>
          <cell r="HZ23"/>
          <cell r="IA23"/>
        </row>
        <row r="24">
          <cell r="C24" t="str">
            <v>2003Q4</v>
          </cell>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cell r="CS24"/>
          <cell r="CT24"/>
          <cell r="CU24"/>
          <cell r="CV24"/>
          <cell r="CW24"/>
          <cell r="CX24"/>
          <cell r="CY24"/>
          <cell r="CZ24"/>
          <cell r="DA24"/>
          <cell r="DB24"/>
          <cell r="DC24"/>
          <cell r="DD24"/>
          <cell r="DE24"/>
          <cell r="DF24"/>
          <cell r="DG24"/>
          <cell r="DH24"/>
          <cell r="DI24"/>
          <cell r="DJ24"/>
          <cell r="DK24"/>
          <cell r="DL24"/>
          <cell r="DM24"/>
          <cell r="DN24"/>
          <cell r="DO24"/>
          <cell r="DP24"/>
          <cell r="DQ24"/>
          <cell r="DR24"/>
          <cell r="DS24"/>
          <cell r="DT24"/>
          <cell r="DU24"/>
          <cell r="DV24"/>
          <cell r="DW24"/>
          <cell r="DX24"/>
          <cell r="DY24"/>
          <cell r="DZ24"/>
          <cell r="EA24"/>
          <cell r="EB24"/>
          <cell r="EC24"/>
          <cell r="ED24"/>
          <cell r="EE24"/>
          <cell r="EF24"/>
          <cell r="EG24"/>
          <cell r="EH24"/>
          <cell r="EI24"/>
          <cell r="EJ24"/>
          <cell r="EK24"/>
          <cell r="EL24"/>
          <cell r="EM24"/>
          <cell r="EN24"/>
          <cell r="EO24"/>
          <cell r="EP24"/>
          <cell r="EQ24"/>
          <cell r="ER24"/>
          <cell r="ES24"/>
          <cell r="ET24"/>
          <cell r="EU24"/>
          <cell r="EV24"/>
          <cell r="EW24"/>
          <cell r="EX24"/>
          <cell r="EY24"/>
          <cell r="EZ24"/>
          <cell r="FA24"/>
          <cell r="FB24"/>
          <cell r="FC24"/>
          <cell r="FD24"/>
          <cell r="FE24"/>
          <cell r="FF24"/>
          <cell r="FG24"/>
          <cell r="FH24"/>
          <cell r="FI24"/>
          <cell r="FJ24"/>
          <cell r="FK24"/>
          <cell r="FL24"/>
          <cell r="FM24"/>
          <cell r="FN24"/>
          <cell r="FO24"/>
          <cell r="FP24"/>
          <cell r="FQ24"/>
          <cell r="FR24"/>
          <cell r="FS24"/>
          <cell r="FT24"/>
          <cell r="FU24"/>
          <cell r="FV24"/>
          <cell r="FW24"/>
          <cell r="FX24"/>
          <cell r="FY24"/>
          <cell r="FZ24"/>
          <cell r="GA24"/>
          <cell r="GB24"/>
          <cell r="GC24"/>
          <cell r="GD24"/>
          <cell r="GE24"/>
          <cell r="GF24"/>
          <cell r="GG24"/>
          <cell r="GH24"/>
          <cell r="GI24"/>
          <cell r="GJ24"/>
          <cell r="GK24"/>
          <cell r="GL24"/>
          <cell r="GM24"/>
          <cell r="GN24"/>
          <cell r="GO24"/>
          <cell r="GP24"/>
          <cell r="GQ24"/>
          <cell r="GR24"/>
          <cell r="GS24"/>
          <cell r="GT24"/>
          <cell r="GU24"/>
          <cell r="GV24"/>
          <cell r="GW24"/>
          <cell r="GX24"/>
          <cell r="GY24"/>
          <cell r="GZ24"/>
          <cell r="HA24"/>
          <cell r="HB24"/>
          <cell r="HC24"/>
          <cell r="HD24"/>
          <cell r="HE24"/>
          <cell r="HF24"/>
          <cell r="HG24"/>
          <cell r="HH24"/>
          <cell r="HI24"/>
          <cell r="HJ24"/>
          <cell r="HK24"/>
          <cell r="HL24"/>
          <cell r="HM24"/>
          <cell r="HN24"/>
          <cell r="HO24"/>
          <cell r="HP24"/>
          <cell r="HQ24"/>
          <cell r="HR24"/>
          <cell r="HS24"/>
          <cell r="HT24"/>
          <cell r="HU24"/>
          <cell r="HV24"/>
          <cell r="HW24"/>
          <cell r="HX24"/>
          <cell r="HY24"/>
          <cell r="HZ24"/>
          <cell r="IA24"/>
        </row>
        <row r="25">
          <cell r="C25" t="str">
            <v>2004Q1</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cell r="BL25"/>
          <cell r="BM25"/>
          <cell r="BN25"/>
          <cell r="BO25"/>
          <cell r="BP25"/>
          <cell r="BQ25"/>
          <cell r="BR25"/>
          <cell r="BS25"/>
          <cell r="BT25"/>
          <cell r="BU25"/>
          <cell r="BV25"/>
          <cell r="BW25"/>
          <cell r="BX25"/>
          <cell r="BY25"/>
          <cell r="BZ25"/>
          <cell r="CA25"/>
          <cell r="CB25"/>
          <cell r="CC25"/>
          <cell r="CD25"/>
          <cell r="CE25"/>
          <cell r="CF25"/>
          <cell r="CG25"/>
          <cell r="CH25"/>
          <cell r="CI25"/>
          <cell r="CJ25"/>
          <cell r="CK25"/>
          <cell r="CL25"/>
          <cell r="CM25"/>
          <cell r="CN25"/>
          <cell r="CO25"/>
          <cell r="CP25"/>
          <cell r="CQ25"/>
          <cell r="CR25"/>
          <cell r="CS25"/>
          <cell r="CT25"/>
          <cell r="CU25"/>
          <cell r="CV25"/>
          <cell r="CW25"/>
          <cell r="CX25"/>
          <cell r="CY25"/>
          <cell r="CZ25"/>
          <cell r="DA25"/>
          <cell r="DB25"/>
          <cell r="DC25"/>
          <cell r="DD25"/>
          <cell r="DE25"/>
          <cell r="DF25"/>
          <cell r="DG25"/>
          <cell r="DH25"/>
          <cell r="DI25"/>
          <cell r="DJ25"/>
          <cell r="DK25"/>
          <cell r="DL25"/>
          <cell r="DM25"/>
          <cell r="DN25"/>
          <cell r="DO25"/>
          <cell r="DP25"/>
          <cell r="DQ25"/>
          <cell r="DR25"/>
          <cell r="DS25"/>
          <cell r="DT25"/>
          <cell r="DU25"/>
          <cell r="DV25"/>
          <cell r="DW25"/>
          <cell r="DX25"/>
          <cell r="DY25"/>
          <cell r="DZ25"/>
          <cell r="EA25"/>
          <cell r="EB25"/>
          <cell r="EC25"/>
          <cell r="ED25"/>
          <cell r="EE25"/>
          <cell r="EF25"/>
          <cell r="EG25"/>
          <cell r="EH25"/>
          <cell r="EI25"/>
          <cell r="EJ25"/>
          <cell r="EK25"/>
          <cell r="EL25"/>
          <cell r="EM25"/>
          <cell r="EN25"/>
          <cell r="EO25"/>
          <cell r="EP25"/>
          <cell r="EQ25"/>
          <cell r="ER25"/>
          <cell r="ES25"/>
          <cell r="ET25"/>
          <cell r="EU25"/>
          <cell r="EV25"/>
          <cell r="EW25"/>
          <cell r="EX25"/>
          <cell r="EY25"/>
          <cell r="EZ25"/>
          <cell r="FA25"/>
          <cell r="FB25"/>
          <cell r="FC25"/>
          <cell r="FD25"/>
          <cell r="FE25"/>
          <cell r="FF25"/>
          <cell r="FG25"/>
          <cell r="FH25"/>
          <cell r="FI25"/>
          <cell r="FJ25"/>
          <cell r="FK25"/>
          <cell r="FL25"/>
          <cell r="FM25"/>
          <cell r="FN25"/>
          <cell r="FO25"/>
          <cell r="FP25"/>
          <cell r="FQ25"/>
          <cell r="FR25"/>
          <cell r="FS25"/>
          <cell r="FT25"/>
          <cell r="FU25"/>
          <cell r="FV25"/>
          <cell r="FW25"/>
          <cell r="FX25"/>
          <cell r="FY25"/>
          <cell r="FZ25"/>
          <cell r="GA25"/>
          <cell r="GB25"/>
          <cell r="GC25"/>
          <cell r="GD25"/>
          <cell r="GE25"/>
          <cell r="GF25"/>
          <cell r="GG25"/>
          <cell r="GH25"/>
          <cell r="GI25"/>
          <cell r="GJ25"/>
          <cell r="GK25"/>
          <cell r="GL25"/>
          <cell r="GM25"/>
          <cell r="GN25"/>
          <cell r="GO25"/>
          <cell r="GP25"/>
          <cell r="GQ25"/>
          <cell r="GR25"/>
          <cell r="GS25"/>
          <cell r="GT25"/>
          <cell r="GU25"/>
          <cell r="GV25"/>
          <cell r="GW25"/>
          <cell r="GX25"/>
          <cell r="GY25"/>
          <cell r="GZ25"/>
          <cell r="HA25"/>
          <cell r="HB25"/>
          <cell r="HC25"/>
          <cell r="HD25"/>
          <cell r="HE25"/>
          <cell r="HF25"/>
          <cell r="HG25"/>
          <cell r="HH25"/>
          <cell r="HI25"/>
          <cell r="HJ25"/>
          <cell r="HK25"/>
          <cell r="HL25"/>
          <cell r="HM25"/>
          <cell r="HN25"/>
          <cell r="HO25"/>
          <cell r="HP25"/>
          <cell r="HQ25"/>
          <cell r="HR25"/>
          <cell r="HS25"/>
          <cell r="HT25"/>
          <cell r="HU25"/>
          <cell r="HV25"/>
          <cell r="HW25"/>
          <cell r="HX25"/>
          <cell r="HY25"/>
          <cell r="HZ25"/>
          <cell r="IA25"/>
        </row>
        <row r="26">
          <cell r="C26" t="str">
            <v>2004Q2</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cell r="CS26"/>
          <cell r="CT26"/>
          <cell r="CU26"/>
          <cell r="CV26"/>
          <cell r="CW26"/>
          <cell r="CX26"/>
          <cell r="CY26"/>
          <cell r="CZ26"/>
          <cell r="DA26"/>
          <cell r="DB26"/>
          <cell r="DC26"/>
          <cell r="DD26"/>
          <cell r="DE26"/>
          <cell r="DF26"/>
          <cell r="DG26"/>
          <cell r="DH26"/>
          <cell r="DI26"/>
          <cell r="DJ26"/>
          <cell r="DK26"/>
          <cell r="DL26"/>
          <cell r="DM26"/>
          <cell r="DN26"/>
          <cell r="DO26"/>
          <cell r="DP26"/>
          <cell r="DQ26"/>
          <cell r="DR26"/>
          <cell r="DS26"/>
          <cell r="DT26"/>
          <cell r="DU26"/>
          <cell r="DV26"/>
          <cell r="DW26"/>
          <cell r="DX26"/>
          <cell r="DY26"/>
          <cell r="DZ26"/>
          <cell r="EA26"/>
          <cell r="EB26"/>
          <cell r="EC26"/>
          <cell r="ED26"/>
          <cell r="EE26"/>
          <cell r="EF26"/>
          <cell r="EG26"/>
          <cell r="EH26"/>
          <cell r="EI26"/>
          <cell r="EJ26"/>
          <cell r="EK26"/>
          <cell r="EL26"/>
          <cell r="EM26"/>
          <cell r="EN26"/>
          <cell r="EO26"/>
          <cell r="EP26"/>
          <cell r="EQ26"/>
          <cell r="ER26"/>
          <cell r="ES26"/>
          <cell r="ET26"/>
          <cell r="EU26"/>
          <cell r="EV26"/>
          <cell r="EW26"/>
          <cell r="EX26"/>
          <cell r="EY26"/>
          <cell r="EZ26"/>
          <cell r="FA26"/>
          <cell r="FB26"/>
          <cell r="FC26"/>
          <cell r="FD26"/>
          <cell r="FE26"/>
          <cell r="FF26"/>
          <cell r="FG26"/>
          <cell r="FH26"/>
          <cell r="FI26"/>
          <cell r="FJ26"/>
          <cell r="FK26"/>
          <cell r="FL26"/>
          <cell r="FM26"/>
          <cell r="FN26"/>
          <cell r="FO26"/>
          <cell r="FP26"/>
          <cell r="FQ26"/>
          <cell r="FR26"/>
          <cell r="FS26"/>
          <cell r="FT26"/>
          <cell r="FU26"/>
          <cell r="FV26"/>
          <cell r="FW26"/>
          <cell r="FX26"/>
          <cell r="FY26"/>
          <cell r="FZ26"/>
          <cell r="GA26"/>
          <cell r="GB26"/>
          <cell r="GC26"/>
          <cell r="GD26"/>
          <cell r="GE26"/>
          <cell r="GF26"/>
          <cell r="GG26"/>
          <cell r="GH26"/>
          <cell r="GI26"/>
          <cell r="GJ26"/>
          <cell r="GK26"/>
          <cell r="GL26"/>
          <cell r="GM26"/>
          <cell r="GN26"/>
          <cell r="GO26"/>
          <cell r="GP26"/>
          <cell r="GQ26"/>
          <cell r="GR26"/>
          <cell r="GS26"/>
          <cell r="GT26"/>
          <cell r="GU26"/>
          <cell r="GV26"/>
          <cell r="GW26"/>
          <cell r="GX26"/>
          <cell r="GY26"/>
          <cell r="GZ26"/>
          <cell r="HA26"/>
          <cell r="HB26"/>
          <cell r="HC26"/>
          <cell r="HD26"/>
          <cell r="HE26"/>
          <cell r="HF26"/>
          <cell r="HG26"/>
          <cell r="HH26"/>
          <cell r="HI26"/>
          <cell r="HJ26"/>
          <cell r="HK26"/>
          <cell r="HL26"/>
          <cell r="HM26"/>
          <cell r="HN26"/>
          <cell r="HO26"/>
          <cell r="HP26"/>
          <cell r="HQ26"/>
          <cell r="HR26"/>
          <cell r="HS26"/>
          <cell r="HT26"/>
          <cell r="HU26"/>
          <cell r="HV26"/>
          <cell r="HW26"/>
          <cell r="HX26"/>
          <cell r="HY26"/>
          <cell r="HZ26"/>
          <cell r="IA26"/>
        </row>
        <row r="27">
          <cell r="C27" t="str">
            <v>2004Q3</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cell r="BL27"/>
          <cell r="BM27"/>
          <cell r="BN27"/>
          <cell r="BO27"/>
          <cell r="BP27"/>
          <cell r="BQ27"/>
          <cell r="BR27"/>
          <cell r="BS27"/>
          <cell r="BT27"/>
          <cell r="BU27"/>
          <cell r="BV27"/>
          <cell r="BW27"/>
          <cell r="BX27"/>
          <cell r="BY27"/>
          <cell r="BZ27"/>
          <cell r="CA27"/>
          <cell r="CB27"/>
          <cell r="CC27"/>
          <cell r="CD27"/>
          <cell r="CE27"/>
          <cell r="CF27"/>
          <cell r="CG27"/>
          <cell r="CH27"/>
          <cell r="CI27"/>
          <cell r="CJ27"/>
          <cell r="CK27"/>
          <cell r="CL27"/>
          <cell r="CM27"/>
          <cell r="CN27"/>
          <cell r="CO27"/>
          <cell r="CP27"/>
          <cell r="CQ27"/>
          <cell r="CR27"/>
          <cell r="CS27"/>
          <cell r="CT27"/>
          <cell r="CU27"/>
          <cell r="CV27"/>
          <cell r="CW27"/>
          <cell r="CX27"/>
          <cell r="CY27"/>
          <cell r="CZ27"/>
          <cell r="DA27"/>
          <cell r="DB27"/>
          <cell r="DC27"/>
          <cell r="DD27"/>
          <cell r="DE27"/>
          <cell r="DF27"/>
          <cell r="DG27"/>
          <cell r="DH27"/>
          <cell r="DI27"/>
          <cell r="DJ27"/>
          <cell r="DK27"/>
          <cell r="DL27"/>
          <cell r="DM27"/>
          <cell r="DN27"/>
          <cell r="DO27"/>
          <cell r="DP27"/>
          <cell r="DQ27"/>
          <cell r="DR27"/>
          <cell r="DS27"/>
          <cell r="DT27"/>
          <cell r="DU27"/>
          <cell r="DV27"/>
          <cell r="DW27"/>
          <cell r="DX27"/>
          <cell r="DY27"/>
          <cell r="DZ27"/>
          <cell r="EA27"/>
          <cell r="EB27"/>
          <cell r="EC27"/>
          <cell r="ED27"/>
          <cell r="EE27"/>
          <cell r="EF27"/>
          <cell r="EG27"/>
          <cell r="EH27"/>
          <cell r="EI27"/>
          <cell r="EJ27"/>
          <cell r="EK27"/>
          <cell r="EL27"/>
          <cell r="EM27"/>
          <cell r="EN27"/>
          <cell r="EO27"/>
          <cell r="EP27"/>
          <cell r="EQ27"/>
          <cell r="ER27"/>
          <cell r="ES27"/>
          <cell r="ET27"/>
          <cell r="EU27"/>
          <cell r="EV27"/>
          <cell r="EW27"/>
          <cell r="EX27"/>
          <cell r="EY27"/>
          <cell r="EZ27"/>
          <cell r="FA27"/>
          <cell r="FB27"/>
          <cell r="FC27"/>
          <cell r="FD27"/>
          <cell r="FE27"/>
          <cell r="FF27"/>
          <cell r="FG27"/>
          <cell r="FH27"/>
          <cell r="FI27"/>
          <cell r="FJ27"/>
          <cell r="FK27"/>
          <cell r="FL27"/>
          <cell r="FM27"/>
          <cell r="FN27"/>
          <cell r="FO27"/>
          <cell r="FP27"/>
          <cell r="FQ27"/>
          <cell r="FR27"/>
          <cell r="FS27"/>
          <cell r="FT27"/>
          <cell r="FU27"/>
          <cell r="FV27"/>
          <cell r="FW27"/>
          <cell r="FX27"/>
          <cell r="FY27"/>
          <cell r="FZ27"/>
          <cell r="GA27"/>
          <cell r="GB27"/>
          <cell r="GC27"/>
          <cell r="GD27"/>
          <cell r="GE27"/>
          <cell r="GF27"/>
          <cell r="GG27"/>
          <cell r="GH27"/>
          <cell r="GI27"/>
          <cell r="GJ27"/>
          <cell r="GK27"/>
          <cell r="GL27"/>
          <cell r="GM27"/>
          <cell r="GN27"/>
          <cell r="GO27"/>
          <cell r="GP27"/>
          <cell r="GQ27"/>
          <cell r="GR27"/>
          <cell r="GS27"/>
          <cell r="GT27"/>
          <cell r="GU27"/>
          <cell r="GV27"/>
          <cell r="GW27"/>
          <cell r="GX27"/>
          <cell r="GY27"/>
          <cell r="GZ27"/>
          <cell r="HA27"/>
          <cell r="HB27"/>
          <cell r="HC27"/>
          <cell r="HD27"/>
          <cell r="HE27"/>
          <cell r="HF27"/>
          <cell r="HG27"/>
          <cell r="HH27"/>
          <cell r="HI27"/>
          <cell r="HJ27"/>
          <cell r="HK27"/>
          <cell r="HL27"/>
          <cell r="HM27"/>
          <cell r="HN27"/>
          <cell r="HO27"/>
          <cell r="HP27"/>
          <cell r="HQ27"/>
          <cell r="HR27"/>
          <cell r="HS27"/>
          <cell r="HT27"/>
          <cell r="HU27"/>
          <cell r="HV27"/>
          <cell r="HW27"/>
          <cell r="HX27"/>
          <cell r="HY27"/>
          <cell r="HZ27"/>
          <cell r="IA27"/>
        </row>
        <row r="28">
          <cell r="C28" t="str">
            <v>2004Q4</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cell r="AZ28"/>
          <cell r="BA28"/>
          <cell r="BB28"/>
          <cell r="BC28"/>
          <cell r="BD28"/>
          <cell r="BE28"/>
          <cell r="BF28"/>
          <cell r="BG28"/>
          <cell r="BH28"/>
          <cell r="BI28"/>
          <cell r="BJ28"/>
          <cell r="BK28"/>
          <cell r="BL28"/>
          <cell r="BM28"/>
          <cell r="BN28"/>
          <cell r="BO28"/>
          <cell r="BP28"/>
          <cell r="BQ28"/>
          <cell r="BR28"/>
          <cell r="BS28"/>
          <cell r="BT28"/>
          <cell r="BU28"/>
          <cell r="BV28"/>
          <cell r="BW28"/>
          <cell r="BX28"/>
          <cell r="BY28"/>
          <cell r="BZ28"/>
          <cell r="CA28"/>
          <cell r="CB28"/>
          <cell r="CC28"/>
          <cell r="CD28"/>
          <cell r="CE28"/>
          <cell r="CF28"/>
          <cell r="CG28"/>
          <cell r="CH28"/>
          <cell r="CI28"/>
          <cell r="CJ28"/>
          <cell r="CK28"/>
          <cell r="CL28"/>
          <cell r="CM28"/>
          <cell r="CN28"/>
          <cell r="CO28"/>
          <cell r="CP28"/>
          <cell r="CQ28"/>
          <cell r="CR28"/>
          <cell r="CS28"/>
          <cell r="CT28"/>
          <cell r="CU28"/>
          <cell r="CV28"/>
          <cell r="CW28"/>
          <cell r="CX28"/>
          <cell r="CY28"/>
          <cell r="CZ28"/>
          <cell r="DA28"/>
          <cell r="DB28"/>
          <cell r="DC28"/>
          <cell r="DD28"/>
          <cell r="DE28"/>
          <cell r="DF28"/>
          <cell r="DG28"/>
          <cell r="DH28"/>
          <cell r="DI28"/>
          <cell r="DJ28"/>
          <cell r="DK28"/>
          <cell r="DL28"/>
          <cell r="DM28"/>
          <cell r="DN28"/>
          <cell r="DO28"/>
          <cell r="DP28"/>
          <cell r="DQ28"/>
          <cell r="DR28"/>
          <cell r="DS28"/>
          <cell r="DT28"/>
          <cell r="DU28"/>
          <cell r="DV28"/>
          <cell r="DW28"/>
          <cell r="DX28"/>
          <cell r="DY28"/>
          <cell r="DZ28"/>
          <cell r="EA28"/>
          <cell r="EB28"/>
          <cell r="EC28"/>
          <cell r="ED28"/>
          <cell r="EE28"/>
          <cell r="EF28"/>
          <cell r="EG28"/>
          <cell r="EH28"/>
          <cell r="EI28"/>
          <cell r="EJ28"/>
          <cell r="EK28"/>
          <cell r="EL28"/>
          <cell r="EM28"/>
          <cell r="EN28"/>
          <cell r="EO28"/>
          <cell r="EP28"/>
          <cell r="EQ28"/>
          <cell r="ER28"/>
          <cell r="ES28"/>
          <cell r="ET28"/>
          <cell r="EU28"/>
          <cell r="EV28"/>
          <cell r="EW28"/>
          <cell r="EX28"/>
          <cell r="EY28"/>
          <cell r="EZ28"/>
          <cell r="FA28"/>
          <cell r="FB28"/>
          <cell r="FC28"/>
          <cell r="FD28"/>
          <cell r="FE28"/>
          <cell r="FF28"/>
          <cell r="FG28"/>
          <cell r="FH28"/>
          <cell r="FI28"/>
          <cell r="FJ28"/>
          <cell r="FK28"/>
          <cell r="FL28"/>
          <cell r="FM28"/>
          <cell r="FN28"/>
          <cell r="FO28"/>
          <cell r="FP28"/>
          <cell r="FQ28"/>
          <cell r="FR28"/>
          <cell r="FS28"/>
          <cell r="FT28"/>
          <cell r="FU28"/>
          <cell r="FV28"/>
          <cell r="FW28"/>
          <cell r="FX28"/>
          <cell r="FY28"/>
          <cell r="FZ28"/>
          <cell r="GA28"/>
          <cell r="GB28"/>
          <cell r="GC28"/>
          <cell r="GD28"/>
          <cell r="GE28"/>
          <cell r="GF28"/>
          <cell r="GG28"/>
          <cell r="GH28"/>
          <cell r="GI28"/>
          <cell r="GJ28"/>
          <cell r="GK28"/>
          <cell r="GL28"/>
          <cell r="GM28"/>
          <cell r="GN28"/>
          <cell r="GO28"/>
          <cell r="GP28"/>
          <cell r="GQ28"/>
          <cell r="GR28"/>
          <cell r="GS28"/>
          <cell r="GT28"/>
          <cell r="GU28"/>
          <cell r="GV28"/>
          <cell r="GW28"/>
          <cell r="GX28"/>
          <cell r="GY28"/>
          <cell r="GZ28"/>
          <cell r="HA28"/>
          <cell r="HB28"/>
          <cell r="HC28"/>
          <cell r="HD28"/>
          <cell r="HE28"/>
          <cell r="HF28"/>
          <cell r="HG28"/>
          <cell r="HH28"/>
          <cell r="HI28"/>
          <cell r="HJ28"/>
          <cell r="HK28"/>
          <cell r="HL28"/>
          <cell r="HM28"/>
          <cell r="HN28"/>
          <cell r="HO28"/>
          <cell r="HP28"/>
          <cell r="HQ28"/>
          <cell r="HR28"/>
          <cell r="HS28"/>
          <cell r="HT28"/>
          <cell r="HU28"/>
          <cell r="HV28"/>
          <cell r="HW28"/>
          <cell r="HX28"/>
          <cell r="HY28"/>
          <cell r="HZ28"/>
          <cell r="IA28"/>
        </row>
        <row r="29">
          <cell r="C29" t="str">
            <v>2005Q1</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cell r="CS29"/>
          <cell r="CT29"/>
          <cell r="CU29"/>
          <cell r="CV29"/>
          <cell r="CW29"/>
          <cell r="CX29"/>
          <cell r="CY29"/>
          <cell r="CZ29"/>
          <cell r="DA29"/>
          <cell r="DB29"/>
          <cell r="DC29"/>
          <cell r="DD29"/>
          <cell r="DE29"/>
          <cell r="DF29"/>
          <cell r="DG29"/>
          <cell r="DH29"/>
          <cell r="DI29"/>
          <cell r="DJ29"/>
          <cell r="DK29"/>
          <cell r="DL29"/>
          <cell r="DM29"/>
          <cell r="DN29"/>
          <cell r="DO29"/>
          <cell r="DP29"/>
          <cell r="DQ29"/>
          <cell r="DR29"/>
          <cell r="DS29"/>
          <cell r="DT29"/>
          <cell r="DU29"/>
          <cell r="DV29"/>
          <cell r="DW29"/>
          <cell r="DX29"/>
          <cell r="DY29"/>
          <cell r="DZ29"/>
          <cell r="EA29"/>
          <cell r="EB29"/>
          <cell r="EC29"/>
          <cell r="ED29"/>
          <cell r="EE29"/>
          <cell r="EF29"/>
          <cell r="EG29"/>
          <cell r="EH29"/>
          <cell r="EI29"/>
          <cell r="EJ29"/>
          <cell r="EK29"/>
          <cell r="EL29"/>
          <cell r="EM29"/>
          <cell r="EN29"/>
          <cell r="EO29"/>
          <cell r="EP29"/>
          <cell r="EQ29"/>
          <cell r="ER29"/>
          <cell r="ES29"/>
          <cell r="ET29"/>
          <cell r="EU29"/>
          <cell r="EV29"/>
          <cell r="EW29"/>
          <cell r="EX29"/>
          <cell r="EY29"/>
          <cell r="EZ29"/>
          <cell r="FA29"/>
          <cell r="FB29"/>
          <cell r="FC29"/>
          <cell r="FD29"/>
          <cell r="FE29"/>
          <cell r="FF29"/>
          <cell r="FG29"/>
          <cell r="FH29"/>
          <cell r="FI29"/>
          <cell r="FJ29"/>
          <cell r="FK29"/>
          <cell r="FL29"/>
          <cell r="FM29"/>
          <cell r="FN29"/>
          <cell r="FO29"/>
          <cell r="FP29"/>
          <cell r="FQ29"/>
          <cell r="FR29"/>
          <cell r="FS29"/>
          <cell r="FT29"/>
          <cell r="FU29"/>
          <cell r="FV29"/>
          <cell r="FW29"/>
          <cell r="FX29"/>
          <cell r="FY29"/>
          <cell r="FZ29"/>
          <cell r="GA29"/>
          <cell r="GB29"/>
          <cell r="GC29"/>
          <cell r="GD29"/>
          <cell r="GE29"/>
          <cell r="GF29"/>
          <cell r="GG29"/>
          <cell r="GH29"/>
          <cell r="GI29"/>
          <cell r="GJ29"/>
          <cell r="GK29"/>
          <cell r="GL29"/>
          <cell r="GM29"/>
          <cell r="GN29"/>
          <cell r="GO29"/>
          <cell r="GP29"/>
          <cell r="GQ29"/>
          <cell r="GR29"/>
          <cell r="GS29"/>
          <cell r="GT29"/>
          <cell r="GU29"/>
          <cell r="GV29"/>
          <cell r="GW29"/>
          <cell r="GX29"/>
          <cell r="GY29"/>
          <cell r="GZ29"/>
          <cell r="HA29"/>
          <cell r="HB29"/>
          <cell r="HC29"/>
          <cell r="HD29"/>
          <cell r="HE29"/>
          <cell r="HF29"/>
          <cell r="HG29"/>
          <cell r="HH29"/>
          <cell r="HI29"/>
          <cell r="HJ29"/>
          <cell r="HK29"/>
          <cell r="HL29"/>
          <cell r="HM29"/>
          <cell r="HN29"/>
          <cell r="HO29"/>
          <cell r="HP29"/>
          <cell r="HQ29"/>
          <cell r="HR29"/>
          <cell r="HS29"/>
          <cell r="HT29"/>
          <cell r="HU29"/>
          <cell r="HV29"/>
          <cell r="HW29"/>
          <cell r="HX29"/>
          <cell r="HY29"/>
          <cell r="HZ29"/>
          <cell r="IA29"/>
        </row>
        <row r="30">
          <cell r="C30" t="str">
            <v>2005Q2</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cell r="BL30"/>
          <cell r="BM30"/>
          <cell r="BN30"/>
          <cell r="BO30"/>
          <cell r="BP30"/>
          <cell r="BQ30"/>
          <cell r="BR30"/>
          <cell r="BS30"/>
          <cell r="BT30"/>
          <cell r="BU30"/>
          <cell r="BV30"/>
          <cell r="BW30"/>
          <cell r="BX30"/>
          <cell r="BY30"/>
          <cell r="BZ30"/>
          <cell r="CA30"/>
          <cell r="CB30"/>
          <cell r="CC30"/>
          <cell r="CD30"/>
          <cell r="CE30"/>
          <cell r="CF30"/>
          <cell r="CG30"/>
          <cell r="CH30"/>
          <cell r="CI30"/>
          <cell r="CJ30"/>
          <cell r="CK30"/>
          <cell r="CL30"/>
          <cell r="CM30"/>
          <cell r="CN30"/>
          <cell r="CO30"/>
          <cell r="CP30"/>
          <cell r="CQ30"/>
          <cell r="CR30"/>
          <cell r="CS30"/>
          <cell r="CT30"/>
          <cell r="CU30"/>
          <cell r="CV30"/>
          <cell r="CW30"/>
          <cell r="CX30"/>
          <cell r="CY30"/>
          <cell r="CZ30"/>
          <cell r="DA30"/>
          <cell r="DB30"/>
          <cell r="DC30"/>
          <cell r="DD30"/>
          <cell r="DE30"/>
          <cell r="DF30"/>
          <cell r="DG30"/>
          <cell r="DH30"/>
          <cell r="DI30"/>
          <cell r="DJ30"/>
          <cell r="DK30"/>
          <cell r="DL30"/>
          <cell r="DM30"/>
          <cell r="DN30"/>
          <cell r="DO30"/>
          <cell r="DP30"/>
          <cell r="DQ30"/>
          <cell r="DR30"/>
          <cell r="DS30"/>
          <cell r="DT30"/>
          <cell r="DU30"/>
          <cell r="DV30"/>
          <cell r="DW30"/>
          <cell r="DX30"/>
          <cell r="DY30"/>
          <cell r="DZ30"/>
          <cell r="EA30"/>
          <cell r="EB30"/>
          <cell r="EC30"/>
          <cell r="ED30"/>
          <cell r="EE30"/>
          <cell r="EF30"/>
          <cell r="EG30"/>
          <cell r="EH30"/>
          <cell r="EI30"/>
          <cell r="EJ30"/>
          <cell r="EK30"/>
          <cell r="EL30"/>
          <cell r="EM30"/>
          <cell r="EN30"/>
          <cell r="EO30"/>
          <cell r="EP30"/>
          <cell r="EQ30"/>
          <cell r="ER30"/>
          <cell r="ES30"/>
          <cell r="ET30"/>
          <cell r="EU30"/>
          <cell r="EV30"/>
          <cell r="EW30"/>
          <cell r="EX30"/>
          <cell r="EY30"/>
          <cell r="EZ30"/>
          <cell r="FA30"/>
          <cell r="FB30"/>
          <cell r="FC30"/>
          <cell r="FD30"/>
          <cell r="FE30"/>
          <cell r="FF30"/>
          <cell r="FG30"/>
          <cell r="FH30"/>
          <cell r="FI30"/>
          <cell r="FJ30"/>
          <cell r="FK30"/>
          <cell r="FL30"/>
          <cell r="FM30"/>
          <cell r="FN30"/>
          <cell r="FO30"/>
          <cell r="FP30"/>
          <cell r="FQ30"/>
          <cell r="FR30"/>
          <cell r="FS30"/>
          <cell r="FT30"/>
          <cell r="FU30"/>
          <cell r="FV30"/>
          <cell r="FW30"/>
          <cell r="FX30"/>
          <cell r="FY30"/>
          <cell r="FZ30"/>
          <cell r="GA30"/>
          <cell r="GB30"/>
          <cell r="GC30"/>
          <cell r="GD30"/>
          <cell r="GE30"/>
          <cell r="GF30"/>
          <cell r="GG30"/>
          <cell r="GH30"/>
          <cell r="GI30"/>
          <cell r="GJ30"/>
          <cell r="GK30"/>
          <cell r="GL30"/>
          <cell r="GM30"/>
          <cell r="GN30"/>
          <cell r="GO30"/>
          <cell r="GP30"/>
          <cell r="GQ30"/>
          <cell r="GR30"/>
          <cell r="GS30"/>
          <cell r="GT30"/>
          <cell r="GU30"/>
          <cell r="GV30"/>
          <cell r="GW30"/>
          <cell r="GX30"/>
          <cell r="GY30"/>
          <cell r="GZ30"/>
          <cell r="HA30"/>
          <cell r="HB30"/>
          <cell r="HC30"/>
          <cell r="HD30"/>
          <cell r="HE30"/>
          <cell r="HF30"/>
          <cell r="HG30"/>
          <cell r="HH30"/>
          <cell r="HI30"/>
          <cell r="HJ30"/>
          <cell r="HK30"/>
          <cell r="HL30"/>
          <cell r="HM30"/>
          <cell r="HN30"/>
          <cell r="HO30"/>
          <cell r="HP30"/>
          <cell r="HQ30"/>
          <cell r="HR30"/>
          <cell r="HS30"/>
          <cell r="HT30"/>
          <cell r="HU30"/>
          <cell r="HV30"/>
          <cell r="HW30"/>
          <cell r="HX30"/>
          <cell r="HY30"/>
          <cell r="HZ30"/>
          <cell r="IA30"/>
        </row>
        <row r="31">
          <cell r="C31" t="str">
            <v>2005Q3</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cell r="AZ31"/>
          <cell r="BA31"/>
          <cell r="BB31"/>
          <cell r="BC31"/>
          <cell r="BD31"/>
          <cell r="BE31"/>
          <cell r="BF31"/>
          <cell r="BG31"/>
          <cell r="BH31"/>
          <cell r="BI31"/>
          <cell r="BJ31"/>
          <cell r="BK31"/>
          <cell r="BL31"/>
          <cell r="BM31"/>
          <cell r="BN31"/>
          <cell r="BO31"/>
          <cell r="BP31"/>
          <cell r="BQ31"/>
          <cell r="BR31"/>
          <cell r="BS31"/>
          <cell r="BT31"/>
          <cell r="BU31"/>
          <cell r="BV31"/>
          <cell r="BW31"/>
          <cell r="BX31"/>
          <cell r="BY31"/>
          <cell r="BZ31"/>
          <cell r="CA31"/>
          <cell r="CB31"/>
          <cell r="CC31"/>
          <cell r="CD31"/>
          <cell r="CE31"/>
          <cell r="CF31"/>
          <cell r="CG31"/>
          <cell r="CH31"/>
          <cell r="CI31"/>
          <cell r="CJ31"/>
          <cell r="CK31"/>
          <cell r="CL31"/>
          <cell r="CM31"/>
          <cell r="CN31"/>
          <cell r="CO31"/>
          <cell r="CP31"/>
          <cell r="CQ31"/>
          <cell r="CR31"/>
          <cell r="CS31"/>
          <cell r="CT31"/>
          <cell r="CU31"/>
          <cell r="CV31"/>
          <cell r="CW31"/>
          <cell r="CX31"/>
          <cell r="CY31"/>
          <cell r="CZ31"/>
          <cell r="DA31"/>
          <cell r="DB31"/>
          <cell r="DC31"/>
          <cell r="DD31"/>
          <cell r="DE31"/>
          <cell r="DF31"/>
          <cell r="DG31"/>
          <cell r="DH31"/>
          <cell r="DI31"/>
          <cell r="DJ31"/>
          <cell r="DK31"/>
          <cell r="DL31"/>
          <cell r="DM31"/>
          <cell r="DN31"/>
          <cell r="DO31"/>
          <cell r="DP31"/>
          <cell r="DQ31"/>
          <cell r="DR31"/>
          <cell r="DS31"/>
          <cell r="DT31"/>
          <cell r="DU31"/>
          <cell r="DV31"/>
          <cell r="DW31"/>
          <cell r="DX31"/>
          <cell r="DY31"/>
          <cell r="DZ31"/>
          <cell r="EA31"/>
          <cell r="EB31"/>
          <cell r="EC31"/>
          <cell r="ED31"/>
          <cell r="EE31"/>
          <cell r="EF31"/>
          <cell r="EG31"/>
          <cell r="EH31"/>
          <cell r="EI31"/>
          <cell r="EJ31"/>
          <cell r="EK31"/>
          <cell r="EL31"/>
          <cell r="EM31"/>
          <cell r="EN31"/>
          <cell r="EO31"/>
          <cell r="EP31"/>
          <cell r="EQ31"/>
          <cell r="ER31"/>
          <cell r="ES31"/>
          <cell r="ET31"/>
          <cell r="EU31"/>
          <cell r="EV31"/>
          <cell r="EW31"/>
          <cell r="EX31"/>
          <cell r="EY31"/>
          <cell r="EZ31"/>
          <cell r="FA31"/>
          <cell r="FB31"/>
          <cell r="FC31"/>
          <cell r="FD31"/>
          <cell r="FE31"/>
          <cell r="FF31"/>
          <cell r="FG31"/>
          <cell r="FH31"/>
          <cell r="FI31"/>
          <cell r="FJ31"/>
          <cell r="FK31"/>
          <cell r="FL31"/>
          <cell r="FM31"/>
          <cell r="FN31"/>
          <cell r="FO31"/>
          <cell r="FP31"/>
          <cell r="FQ31"/>
          <cell r="FR31"/>
          <cell r="FS31"/>
          <cell r="FT31"/>
          <cell r="FU31"/>
          <cell r="FV31"/>
          <cell r="FW31"/>
          <cell r="FX31"/>
          <cell r="FY31"/>
          <cell r="FZ31"/>
          <cell r="GA31"/>
          <cell r="GB31"/>
          <cell r="GC31"/>
          <cell r="GD31"/>
          <cell r="GE31"/>
          <cell r="GF31"/>
          <cell r="GG31"/>
          <cell r="GH31"/>
          <cell r="GI31"/>
          <cell r="GJ31"/>
          <cell r="GK31"/>
          <cell r="GL31"/>
          <cell r="GM31"/>
          <cell r="GN31"/>
          <cell r="GO31"/>
          <cell r="GP31"/>
          <cell r="GQ31"/>
          <cell r="GR31"/>
          <cell r="GS31"/>
          <cell r="GT31"/>
          <cell r="GU31"/>
          <cell r="GV31"/>
          <cell r="GW31"/>
          <cell r="GX31"/>
          <cell r="GY31"/>
          <cell r="GZ31"/>
          <cell r="HA31"/>
          <cell r="HB31"/>
          <cell r="HC31"/>
          <cell r="HD31"/>
          <cell r="HE31"/>
          <cell r="HF31"/>
          <cell r="HG31"/>
          <cell r="HH31"/>
          <cell r="HI31"/>
          <cell r="HJ31"/>
          <cell r="HK31"/>
          <cell r="HL31"/>
          <cell r="HM31"/>
          <cell r="HN31"/>
          <cell r="HO31"/>
          <cell r="HP31"/>
          <cell r="HQ31"/>
          <cell r="HR31"/>
          <cell r="HS31"/>
          <cell r="HT31"/>
          <cell r="HU31"/>
          <cell r="HV31"/>
          <cell r="HW31"/>
          <cell r="HX31"/>
          <cell r="HY31"/>
          <cell r="HZ31"/>
          <cell r="IA31"/>
        </row>
        <row r="32">
          <cell r="C32" t="str">
            <v>2005Q4</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cell r="AZ32"/>
          <cell r="BA32"/>
          <cell r="BB32"/>
          <cell r="BC32"/>
          <cell r="BD32"/>
          <cell r="BE32"/>
          <cell r="BF32"/>
          <cell r="BG32"/>
          <cell r="BH32"/>
          <cell r="BI32"/>
          <cell r="BJ32"/>
          <cell r="BK32"/>
          <cell r="BL32"/>
          <cell r="BM32"/>
          <cell r="BN32"/>
          <cell r="BO32"/>
          <cell r="BP32"/>
          <cell r="BQ32"/>
          <cell r="BR32"/>
          <cell r="BS32"/>
          <cell r="BT32"/>
          <cell r="BU32"/>
          <cell r="BV32"/>
          <cell r="BW32"/>
          <cell r="BX32"/>
          <cell r="BY32"/>
          <cell r="BZ32"/>
          <cell r="CA32"/>
          <cell r="CB32"/>
          <cell r="CC32"/>
          <cell r="CD32"/>
          <cell r="CE32"/>
          <cell r="CF32"/>
          <cell r="CG32"/>
          <cell r="CH32"/>
          <cell r="CI32"/>
          <cell r="CJ32"/>
          <cell r="CK32"/>
          <cell r="CL32"/>
          <cell r="CM32"/>
          <cell r="CN32"/>
          <cell r="CO32"/>
          <cell r="CP32"/>
          <cell r="CQ32"/>
          <cell r="CR32"/>
          <cell r="CS32"/>
          <cell r="CT32"/>
          <cell r="CU32"/>
          <cell r="CV32"/>
          <cell r="CW32"/>
          <cell r="CX32"/>
          <cell r="CY32"/>
          <cell r="CZ32"/>
          <cell r="DA32"/>
          <cell r="DB32"/>
          <cell r="DC32"/>
          <cell r="DD32"/>
          <cell r="DE32"/>
          <cell r="DF32"/>
          <cell r="DG32"/>
          <cell r="DH32"/>
          <cell r="DI32"/>
          <cell r="DJ32"/>
          <cell r="DK32"/>
          <cell r="DL32"/>
          <cell r="DM32"/>
          <cell r="DN32"/>
          <cell r="DO32"/>
          <cell r="DP32"/>
          <cell r="DQ32"/>
          <cell r="DR32"/>
          <cell r="DS32"/>
          <cell r="DT32"/>
          <cell r="DU32"/>
          <cell r="DV32"/>
          <cell r="DW32"/>
          <cell r="DX32"/>
          <cell r="DY32"/>
          <cell r="DZ32"/>
          <cell r="EA32"/>
          <cell r="EB32"/>
          <cell r="EC32"/>
          <cell r="ED32"/>
          <cell r="EE32"/>
          <cell r="EF32"/>
          <cell r="EG32"/>
          <cell r="EH32"/>
          <cell r="EI32"/>
          <cell r="EJ32"/>
          <cell r="EK32"/>
          <cell r="EL32"/>
          <cell r="EM32"/>
          <cell r="EN32"/>
          <cell r="EO32"/>
          <cell r="EP32"/>
          <cell r="EQ32"/>
          <cell r="ER32"/>
          <cell r="ES32"/>
          <cell r="ET32"/>
          <cell r="EU32"/>
          <cell r="EV32"/>
          <cell r="EW32"/>
          <cell r="EX32"/>
          <cell r="EY32"/>
          <cell r="EZ32"/>
          <cell r="FA32"/>
          <cell r="FB32"/>
          <cell r="FC32"/>
          <cell r="FD32"/>
          <cell r="FE32"/>
          <cell r="FF32"/>
          <cell r="FG32"/>
          <cell r="FH32"/>
          <cell r="FI32"/>
          <cell r="FJ32"/>
          <cell r="FK32"/>
          <cell r="FL32"/>
          <cell r="FM32"/>
          <cell r="FN32"/>
          <cell r="FO32"/>
          <cell r="FP32"/>
          <cell r="FQ32"/>
          <cell r="FR32"/>
          <cell r="FS32"/>
          <cell r="FT32"/>
          <cell r="FU32"/>
          <cell r="FV32"/>
          <cell r="FW32"/>
          <cell r="FX32"/>
          <cell r="FY32"/>
          <cell r="FZ32"/>
          <cell r="GA32"/>
          <cell r="GB32"/>
          <cell r="GC32"/>
          <cell r="GD32"/>
          <cell r="GE32"/>
          <cell r="GF32"/>
          <cell r="GG32"/>
          <cell r="GH32"/>
          <cell r="GI32"/>
          <cell r="GJ32"/>
          <cell r="GK32"/>
          <cell r="GL32"/>
          <cell r="GM32"/>
          <cell r="GN32"/>
          <cell r="GO32"/>
          <cell r="GP32"/>
          <cell r="GQ32"/>
          <cell r="GR32"/>
          <cell r="GS32"/>
          <cell r="GT32"/>
          <cell r="GU32"/>
          <cell r="GV32"/>
          <cell r="GW32"/>
          <cell r="GX32"/>
          <cell r="GY32"/>
          <cell r="GZ32"/>
          <cell r="HA32"/>
          <cell r="HB32"/>
          <cell r="HC32"/>
          <cell r="HD32"/>
          <cell r="HE32"/>
          <cell r="HF32"/>
          <cell r="HG32"/>
          <cell r="HH32"/>
          <cell r="HI32"/>
          <cell r="HJ32"/>
          <cell r="HK32"/>
          <cell r="HL32"/>
          <cell r="HM32"/>
          <cell r="HN32"/>
          <cell r="HO32"/>
          <cell r="HP32"/>
          <cell r="HQ32"/>
          <cell r="HR32"/>
          <cell r="HS32"/>
          <cell r="HT32"/>
          <cell r="HU32"/>
          <cell r="HV32"/>
          <cell r="HW32"/>
          <cell r="HX32"/>
          <cell r="HY32"/>
          <cell r="HZ32"/>
          <cell r="IA32"/>
        </row>
        <row r="33">
          <cell r="C33" t="str">
            <v>2006Q1</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cell r="BL33"/>
          <cell r="BM33"/>
          <cell r="BN33"/>
          <cell r="BO33"/>
          <cell r="BP33"/>
          <cell r="BQ33"/>
          <cell r="BR33"/>
          <cell r="BS33"/>
          <cell r="BT33"/>
          <cell r="BU33"/>
          <cell r="BV33"/>
          <cell r="BW33"/>
          <cell r="BX33"/>
          <cell r="BY33"/>
          <cell r="BZ33"/>
          <cell r="CA33"/>
          <cell r="CB33"/>
          <cell r="CC33"/>
          <cell r="CD33"/>
          <cell r="CE33"/>
          <cell r="CF33"/>
          <cell r="CG33"/>
          <cell r="CH33"/>
          <cell r="CI33"/>
          <cell r="CJ33"/>
          <cell r="CK33"/>
          <cell r="CL33"/>
          <cell r="CM33"/>
          <cell r="CN33"/>
          <cell r="CO33"/>
          <cell r="CP33"/>
          <cell r="CQ33"/>
          <cell r="CR33"/>
          <cell r="CS33"/>
          <cell r="CT33"/>
          <cell r="CU33"/>
          <cell r="CV33"/>
          <cell r="CW33"/>
          <cell r="CX33"/>
          <cell r="CY33"/>
          <cell r="CZ33"/>
          <cell r="DA33"/>
          <cell r="DB33"/>
          <cell r="DC33"/>
          <cell r="DD33"/>
          <cell r="DE33"/>
          <cell r="DF33"/>
          <cell r="DG33"/>
          <cell r="DH33"/>
          <cell r="DI33"/>
          <cell r="DJ33"/>
          <cell r="DK33"/>
          <cell r="DL33"/>
          <cell r="DM33"/>
          <cell r="DN33"/>
          <cell r="DO33"/>
          <cell r="DP33"/>
          <cell r="DQ33"/>
          <cell r="DR33"/>
          <cell r="DS33"/>
          <cell r="DT33"/>
          <cell r="DU33"/>
          <cell r="DV33"/>
          <cell r="DW33"/>
          <cell r="DX33"/>
          <cell r="DY33"/>
          <cell r="DZ33"/>
          <cell r="EA33"/>
          <cell r="EB33"/>
          <cell r="EC33"/>
          <cell r="ED33"/>
          <cell r="EE33"/>
          <cell r="EF33"/>
          <cell r="EG33"/>
          <cell r="EH33"/>
          <cell r="EI33"/>
          <cell r="EJ33"/>
          <cell r="EK33"/>
          <cell r="EL33"/>
          <cell r="EM33"/>
          <cell r="EN33"/>
          <cell r="EO33"/>
          <cell r="EP33"/>
          <cell r="EQ33"/>
          <cell r="ER33"/>
          <cell r="ES33"/>
          <cell r="ET33"/>
          <cell r="EU33"/>
          <cell r="EV33"/>
          <cell r="EW33"/>
          <cell r="EX33"/>
          <cell r="EY33"/>
          <cell r="EZ33"/>
          <cell r="FA33"/>
          <cell r="FB33"/>
          <cell r="FC33"/>
          <cell r="FD33"/>
          <cell r="FE33"/>
          <cell r="FF33"/>
          <cell r="FG33"/>
          <cell r="FH33"/>
          <cell r="FI33"/>
          <cell r="FJ33"/>
          <cell r="FK33"/>
          <cell r="FL33"/>
          <cell r="FM33"/>
          <cell r="FN33"/>
          <cell r="FO33"/>
          <cell r="FP33"/>
          <cell r="FQ33"/>
          <cell r="FR33"/>
          <cell r="FS33"/>
          <cell r="FT33"/>
          <cell r="FU33"/>
          <cell r="FV33"/>
          <cell r="FW33"/>
          <cell r="FX33"/>
          <cell r="FY33"/>
          <cell r="FZ33"/>
          <cell r="GA33"/>
          <cell r="GB33"/>
          <cell r="GC33"/>
          <cell r="GD33"/>
          <cell r="GE33"/>
          <cell r="GF33"/>
          <cell r="GG33"/>
          <cell r="GH33"/>
          <cell r="GI33"/>
          <cell r="GJ33"/>
          <cell r="GK33"/>
          <cell r="GL33"/>
          <cell r="GM33"/>
          <cell r="GN33"/>
          <cell r="GO33"/>
          <cell r="GP33"/>
          <cell r="GQ33"/>
          <cell r="GR33"/>
          <cell r="GS33"/>
          <cell r="GT33"/>
          <cell r="GU33"/>
          <cell r="GV33"/>
          <cell r="GW33"/>
          <cell r="GX33"/>
          <cell r="GY33"/>
          <cell r="GZ33"/>
          <cell r="HA33"/>
          <cell r="HB33"/>
          <cell r="HC33"/>
          <cell r="HD33"/>
          <cell r="HE33"/>
          <cell r="HF33"/>
          <cell r="HG33"/>
          <cell r="HH33"/>
          <cell r="HI33"/>
          <cell r="HJ33"/>
          <cell r="HK33"/>
          <cell r="HL33"/>
          <cell r="HM33"/>
          <cell r="HN33"/>
          <cell r="HO33"/>
          <cell r="HP33"/>
          <cell r="HQ33"/>
          <cell r="HR33"/>
          <cell r="HS33"/>
          <cell r="HT33"/>
          <cell r="HU33"/>
          <cell r="HV33"/>
          <cell r="HW33"/>
          <cell r="HX33"/>
          <cell r="HY33"/>
          <cell r="HZ33"/>
          <cell r="IA33"/>
        </row>
        <row r="34">
          <cell r="C34" t="str">
            <v>2006Q2</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cell r="BL34"/>
          <cell r="BM34"/>
          <cell r="BN34"/>
          <cell r="BO34"/>
          <cell r="BP34"/>
          <cell r="BQ34"/>
          <cell r="BR34"/>
          <cell r="BS34"/>
          <cell r="BT34"/>
          <cell r="BU34"/>
          <cell r="BV34"/>
          <cell r="BW34"/>
          <cell r="BX34"/>
          <cell r="BY34"/>
          <cell r="BZ34"/>
          <cell r="CA34"/>
          <cell r="CB34"/>
          <cell r="CC34"/>
          <cell r="CD34"/>
          <cell r="CE34"/>
          <cell r="CF34"/>
          <cell r="CG34"/>
          <cell r="CH34"/>
          <cell r="CI34"/>
          <cell r="CJ34"/>
          <cell r="CK34"/>
          <cell r="CL34"/>
          <cell r="CM34"/>
          <cell r="CN34"/>
          <cell r="CO34"/>
          <cell r="CP34"/>
          <cell r="CQ34"/>
          <cell r="CR34"/>
          <cell r="CS34"/>
          <cell r="CT34"/>
          <cell r="CU34"/>
          <cell r="CV34"/>
          <cell r="CW34"/>
          <cell r="CX34"/>
          <cell r="CY34"/>
          <cell r="CZ34"/>
          <cell r="DA34"/>
          <cell r="DB34"/>
          <cell r="DC34"/>
          <cell r="DD34"/>
          <cell r="DE34"/>
          <cell r="DF34"/>
          <cell r="DG34"/>
          <cell r="DH34"/>
          <cell r="DI34"/>
          <cell r="DJ34"/>
          <cell r="DK34"/>
          <cell r="DL34"/>
          <cell r="DM34"/>
          <cell r="DN34"/>
          <cell r="DO34"/>
          <cell r="DP34"/>
          <cell r="DQ34"/>
          <cell r="DR34"/>
          <cell r="DS34"/>
          <cell r="DT34"/>
          <cell r="DU34"/>
          <cell r="DV34"/>
          <cell r="DW34"/>
          <cell r="DX34"/>
          <cell r="DY34"/>
          <cell r="DZ34"/>
          <cell r="EA34"/>
          <cell r="EB34"/>
          <cell r="EC34"/>
          <cell r="ED34"/>
          <cell r="EE34"/>
          <cell r="EF34"/>
          <cell r="EG34"/>
          <cell r="EH34"/>
          <cell r="EI34"/>
          <cell r="EJ34"/>
          <cell r="EK34"/>
          <cell r="EL34"/>
          <cell r="EM34"/>
          <cell r="EN34"/>
          <cell r="EO34"/>
          <cell r="EP34"/>
          <cell r="EQ34"/>
          <cell r="ER34"/>
          <cell r="ES34"/>
          <cell r="ET34"/>
          <cell r="EU34"/>
          <cell r="EV34"/>
          <cell r="EW34"/>
          <cell r="EX34"/>
          <cell r="EY34"/>
          <cell r="EZ34"/>
          <cell r="FA34"/>
          <cell r="FB34"/>
          <cell r="FC34"/>
          <cell r="FD34"/>
          <cell r="FE34"/>
          <cell r="FF34"/>
          <cell r="FG34"/>
          <cell r="FH34"/>
          <cell r="FI34"/>
          <cell r="FJ34"/>
          <cell r="FK34"/>
          <cell r="FL34"/>
          <cell r="FM34"/>
          <cell r="FN34"/>
          <cell r="FO34"/>
          <cell r="FP34"/>
          <cell r="FQ34"/>
          <cell r="FR34"/>
          <cell r="FS34"/>
          <cell r="FT34"/>
          <cell r="FU34"/>
          <cell r="FV34"/>
          <cell r="FW34"/>
          <cell r="FX34"/>
          <cell r="FY34"/>
          <cell r="FZ34"/>
          <cell r="GA34"/>
          <cell r="GB34"/>
          <cell r="GC34"/>
          <cell r="GD34"/>
          <cell r="GE34"/>
          <cell r="GF34"/>
          <cell r="GG34"/>
          <cell r="GH34"/>
          <cell r="GI34"/>
          <cell r="GJ34"/>
          <cell r="GK34"/>
          <cell r="GL34"/>
          <cell r="GM34"/>
          <cell r="GN34"/>
          <cell r="GO34"/>
          <cell r="GP34"/>
          <cell r="GQ34"/>
          <cell r="GR34"/>
          <cell r="GS34"/>
          <cell r="GT34"/>
          <cell r="GU34"/>
          <cell r="GV34"/>
          <cell r="GW34"/>
          <cell r="GX34"/>
          <cell r="GY34"/>
          <cell r="GZ34"/>
          <cell r="HA34"/>
          <cell r="HB34"/>
          <cell r="HC34"/>
          <cell r="HD34"/>
          <cell r="HE34"/>
          <cell r="HF34"/>
          <cell r="HG34"/>
          <cell r="HH34"/>
          <cell r="HI34"/>
          <cell r="HJ34"/>
          <cell r="HK34"/>
          <cell r="HL34"/>
          <cell r="HM34"/>
          <cell r="HN34"/>
          <cell r="HO34"/>
          <cell r="HP34"/>
          <cell r="HQ34"/>
          <cell r="HR34"/>
          <cell r="HS34"/>
          <cell r="HT34"/>
          <cell r="HU34"/>
          <cell r="HV34"/>
          <cell r="HW34"/>
          <cell r="HX34"/>
          <cell r="HY34"/>
          <cell r="HZ34"/>
          <cell r="IA34"/>
        </row>
        <row r="35">
          <cell r="C35" t="str">
            <v>2006Q3</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cell r="BL35"/>
          <cell r="BM35"/>
          <cell r="BN35"/>
          <cell r="BO35"/>
          <cell r="BP35"/>
          <cell r="BQ35"/>
          <cell r="BR35"/>
          <cell r="BS35"/>
          <cell r="BT35"/>
          <cell r="BU35"/>
          <cell r="BV35"/>
          <cell r="BW35"/>
          <cell r="BX35"/>
          <cell r="BY35"/>
          <cell r="BZ35"/>
          <cell r="CA35"/>
          <cell r="CB35"/>
          <cell r="CC35"/>
          <cell r="CD35"/>
          <cell r="CE35"/>
          <cell r="CF35"/>
          <cell r="CG35"/>
          <cell r="CH35"/>
          <cell r="CI35"/>
          <cell r="CJ35"/>
          <cell r="CK35"/>
          <cell r="CL35"/>
          <cell r="CM35"/>
          <cell r="CN35"/>
          <cell r="CO35"/>
          <cell r="CP35"/>
          <cell r="CQ35"/>
          <cell r="CR35"/>
          <cell r="CS35"/>
          <cell r="CT35"/>
          <cell r="CU35"/>
          <cell r="CV35"/>
          <cell r="CW35"/>
          <cell r="CX35"/>
          <cell r="CY35"/>
          <cell r="CZ35"/>
          <cell r="DA35"/>
          <cell r="DB35"/>
          <cell r="DC35"/>
          <cell r="DD35"/>
          <cell r="DE35"/>
          <cell r="DF35"/>
          <cell r="DG35"/>
          <cell r="DH35"/>
          <cell r="DI35"/>
          <cell r="DJ35"/>
          <cell r="DK35"/>
          <cell r="DL35"/>
          <cell r="DM35"/>
          <cell r="DN35"/>
          <cell r="DO35"/>
          <cell r="DP35"/>
          <cell r="DQ35"/>
          <cell r="DR35"/>
          <cell r="DS35"/>
          <cell r="DT35"/>
          <cell r="DU35"/>
          <cell r="DV35"/>
          <cell r="DW35"/>
          <cell r="DX35"/>
          <cell r="DY35"/>
          <cell r="DZ35"/>
          <cell r="EA35"/>
          <cell r="EB35"/>
          <cell r="EC35"/>
          <cell r="ED35"/>
          <cell r="EE35"/>
          <cell r="EF35"/>
          <cell r="EG35"/>
          <cell r="EH35"/>
          <cell r="EI35"/>
          <cell r="EJ35"/>
          <cell r="EK35"/>
          <cell r="EL35"/>
          <cell r="EM35"/>
          <cell r="EN35"/>
          <cell r="EO35"/>
          <cell r="EP35"/>
          <cell r="EQ35"/>
          <cell r="ER35"/>
          <cell r="ES35"/>
          <cell r="ET35"/>
          <cell r="EU35"/>
          <cell r="EV35"/>
          <cell r="EW35"/>
          <cell r="EX35"/>
          <cell r="EY35"/>
          <cell r="EZ35"/>
          <cell r="FA35"/>
          <cell r="FB35"/>
          <cell r="FC35"/>
          <cell r="FD35"/>
          <cell r="FE35"/>
          <cell r="FF35"/>
          <cell r="FG35"/>
          <cell r="FH35"/>
          <cell r="FI35"/>
          <cell r="FJ35"/>
          <cell r="FK35"/>
          <cell r="FL35"/>
          <cell r="FM35"/>
          <cell r="FN35"/>
          <cell r="FO35"/>
          <cell r="FP35"/>
          <cell r="FQ35"/>
          <cell r="FR35"/>
          <cell r="FS35"/>
          <cell r="FT35"/>
          <cell r="FU35"/>
          <cell r="FV35"/>
          <cell r="FW35"/>
          <cell r="FX35"/>
          <cell r="FY35"/>
          <cell r="FZ35"/>
          <cell r="GA35"/>
          <cell r="GB35"/>
          <cell r="GC35"/>
          <cell r="GD35"/>
          <cell r="GE35"/>
          <cell r="GF35"/>
          <cell r="GG35"/>
          <cell r="GH35"/>
          <cell r="GI35"/>
          <cell r="GJ35"/>
          <cell r="GK35"/>
          <cell r="GL35"/>
          <cell r="GM35"/>
          <cell r="GN35"/>
          <cell r="GO35"/>
          <cell r="GP35"/>
          <cell r="GQ35"/>
          <cell r="GR35"/>
          <cell r="GS35"/>
          <cell r="GT35"/>
          <cell r="GU35"/>
          <cell r="GV35"/>
          <cell r="GW35"/>
          <cell r="GX35"/>
          <cell r="GY35"/>
          <cell r="GZ35"/>
          <cell r="HA35"/>
          <cell r="HB35"/>
          <cell r="HC35"/>
          <cell r="HD35"/>
          <cell r="HE35"/>
          <cell r="HF35"/>
          <cell r="HG35"/>
          <cell r="HH35"/>
          <cell r="HI35"/>
          <cell r="HJ35"/>
          <cell r="HK35"/>
          <cell r="HL35"/>
          <cell r="HM35"/>
          <cell r="HN35"/>
          <cell r="HO35"/>
          <cell r="HP35"/>
          <cell r="HQ35"/>
          <cell r="HR35"/>
          <cell r="HS35"/>
          <cell r="HT35"/>
          <cell r="HU35"/>
          <cell r="HV35"/>
          <cell r="HW35"/>
          <cell r="HX35"/>
          <cell r="HY35"/>
          <cell r="HZ35"/>
          <cell r="IA35"/>
        </row>
        <row r="36">
          <cell r="C36" t="str">
            <v>2006Q4</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cell r="BL36"/>
          <cell r="BM36"/>
          <cell r="BN36"/>
          <cell r="BO36"/>
          <cell r="BP36"/>
          <cell r="BQ36"/>
          <cell r="BR36"/>
          <cell r="BS36"/>
          <cell r="BT36"/>
          <cell r="BU36"/>
          <cell r="BV36"/>
          <cell r="BW36"/>
          <cell r="BX36"/>
          <cell r="BY36"/>
          <cell r="BZ36"/>
          <cell r="CA36"/>
          <cell r="CB36"/>
          <cell r="CC36"/>
          <cell r="CD36"/>
          <cell r="CE36"/>
          <cell r="CF36"/>
          <cell r="CG36"/>
          <cell r="CH36"/>
          <cell r="CI36"/>
          <cell r="CJ36"/>
          <cell r="CK36"/>
          <cell r="CL36"/>
          <cell r="CM36"/>
          <cell r="CN36"/>
          <cell r="CO36"/>
          <cell r="CP36"/>
          <cell r="CQ36"/>
          <cell r="CR36"/>
          <cell r="CS36"/>
          <cell r="CT36"/>
          <cell r="CU36"/>
          <cell r="CV36"/>
          <cell r="CW36"/>
          <cell r="CX36"/>
          <cell r="CY36"/>
          <cell r="CZ36"/>
          <cell r="DA36"/>
          <cell r="DB36"/>
          <cell r="DC36"/>
          <cell r="DD36"/>
          <cell r="DE36"/>
          <cell r="DF36"/>
          <cell r="DG36"/>
          <cell r="DH36"/>
          <cell r="DI36"/>
          <cell r="DJ36"/>
          <cell r="DK36"/>
          <cell r="DL36"/>
          <cell r="DM36"/>
          <cell r="DN36"/>
          <cell r="DO36"/>
          <cell r="DP36"/>
          <cell r="DQ36"/>
          <cell r="DR36"/>
          <cell r="DS36"/>
          <cell r="DT36"/>
          <cell r="DU36"/>
          <cell r="DV36"/>
          <cell r="DW36"/>
          <cell r="DX36"/>
          <cell r="DY36"/>
          <cell r="DZ36"/>
          <cell r="EA36"/>
          <cell r="EB36"/>
          <cell r="EC36"/>
          <cell r="ED36"/>
          <cell r="EE36"/>
          <cell r="EF36"/>
          <cell r="EG36"/>
          <cell r="EH36"/>
          <cell r="EI36"/>
          <cell r="EJ36"/>
          <cell r="EK36"/>
          <cell r="EL36"/>
          <cell r="EM36"/>
          <cell r="EN36"/>
          <cell r="EO36"/>
          <cell r="EP36"/>
          <cell r="EQ36"/>
          <cell r="ER36"/>
          <cell r="ES36"/>
          <cell r="ET36"/>
          <cell r="EU36"/>
          <cell r="EV36"/>
          <cell r="EW36"/>
          <cell r="EX36"/>
          <cell r="EY36"/>
          <cell r="EZ36"/>
          <cell r="FA36"/>
          <cell r="FB36"/>
          <cell r="FC36"/>
          <cell r="FD36"/>
          <cell r="FE36"/>
          <cell r="FF36"/>
          <cell r="FG36"/>
          <cell r="FH36"/>
          <cell r="FI36"/>
          <cell r="FJ36"/>
          <cell r="FK36"/>
          <cell r="FL36"/>
          <cell r="FM36"/>
          <cell r="FN36"/>
          <cell r="FO36"/>
          <cell r="FP36"/>
          <cell r="FQ36"/>
          <cell r="FR36"/>
          <cell r="FS36"/>
          <cell r="FT36"/>
          <cell r="FU36"/>
          <cell r="FV36"/>
          <cell r="FW36"/>
          <cell r="FX36"/>
          <cell r="FY36"/>
          <cell r="FZ36"/>
          <cell r="GA36"/>
          <cell r="GB36"/>
          <cell r="GC36"/>
          <cell r="GD36"/>
          <cell r="GE36"/>
          <cell r="GF36"/>
          <cell r="GG36"/>
          <cell r="GH36"/>
          <cell r="GI36"/>
          <cell r="GJ36"/>
          <cell r="GK36"/>
          <cell r="GL36"/>
          <cell r="GM36"/>
          <cell r="GN36"/>
          <cell r="GO36"/>
          <cell r="GP36"/>
          <cell r="GQ36"/>
          <cell r="GR36"/>
          <cell r="GS36"/>
          <cell r="GT36"/>
          <cell r="GU36"/>
          <cell r="GV36"/>
          <cell r="GW36"/>
          <cell r="GX36"/>
          <cell r="GY36"/>
          <cell r="GZ36"/>
          <cell r="HA36"/>
          <cell r="HB36"/>
          <cell r="HC36"/>
          <cell r="HD36"/>
          <cell r="HE36"/>
          <cell r="HF36"/>
          <cell r="HG36"/>
          <cell r="HH36"/>
          <cell r="HI36"/>
          <cell r="HJ36"/>
          <cell r="HK36"/>
          <cell r="HL36"/>
          <cell r="HM36"/>
          <cell r="HN36"/>
          <cell r="HO36"/>
          <cell r="HP36"/>
          <cell r="HQ36"/>
          <cell r="HR36"/>
          <cell r="HS36"/>
          <cell r="HT36"/>
          <cell r="HU36"/>
          <cell r="HV36"/>
          <cell r="HW36"/>
          <cell r="HX36"/>
          <cell r="HY36"/>
          <cell r="HZ36"/>
          <cell r="IA36"/>
        </row>
        <row r="37">
          <cell r="C37" t="str">
            <v>2007Q1</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cell r="BL37"/>
          <cell r="BM37"/>
          <cell r="BN37"/>
          <cell r="BO37"/>
          <cell r="BP37"/>
          <cell r="BQ37"/>
          <cell r="BR37"/>
          <cell r="BS37"/>
          <cell r="BT37"/>
          <cell r="BU37"/>
          <cell r="BV37"/>
          <cell r="BW37"/>
          <cell r="BX37"/>
          <cell r="BY37"/>
          <cell r="BZ37"/>
          <cell r="CA37"/>
          <cell r="CB37"/>
          <cell r="CC37"/>
          <cell r="CD37"/>
          <cell r="CE37"/>
          <cell r="CF37"/>
          <cell r="CG37"/>
          <cell r="CH37"/>
          <cell r="CI37"/>
          <cell r="CJ37"/>
          <cell r="CK37"/>
          <cell r="CL37"/>
          <cell r="CM37"/>
          <cell r="CN37"/>
          <cell r="CO37"/>
          <cell r="CP37"/>
          <cell r="CQ37"/>
          <cell r="CR37"/>
          <cell r="CS37"/>
          <cell r="CT37"/>
          <cell r="CU37"/>
          <cell r="CV37"/>
          <cell r="CW37"/>
          <cell r="CX37"/>
          <cell r="CY37"/>
          <cell r="CZ37"/>
          <cell r="DA37"/>
          <cell r="DB37"/>
          <cell r="DC37"/>
          <cell r="DD37"/>
          <cell r="DE37"/>
          <cell r="DF37"/>
          <cell r="DG37"/>
          <cell r="DH37"/>
          <cell r="DI37"/>
          <cell r="DJ37"/>
          <cell r="DK37"/>
          <cell r="DL37"/>
          <cell r="DM37"/>
          <cell r="DN37"/>
          <cell r="DO37"/>
          <cell r="DP37"/>
          <cell r="DQ37"/>
          <cell r="DR37"/>
          <cell r="DS37"/>
          <cell r="DT37"/>
          <cell r="DU37"/>
          <cell r="DV37"/>
          <cell r="DW37"/>
          <cell r="DX37"/>
          <cell r="DY37"/>
          <cell r="DZ37"/>
          <cell r="EA37"/>
          <cell r="EB37"/>
          <cell r="EC37"/>
          <cell r="ED37"/>
          <cell r="EE37"/>
          <cell r="EF37"/>
          <cell r="EG37"/>
          <cell r="EH37"/>
          <cell r="EI37"/>
          <cell r="EJ37"/>
          <cell r="EK37"/>
          <cell r="EL37"/>
          <cell r="EM37"/>
          <cell r="EN37"/>
          <cell r="EO37"/>
          <cell r="EP37"/>
          <cell r="EQ37"/>
          <cell r="ER37"/>
          <cell r="ES37"/>
          <cell r="ET37"/>
          <cell r="EU37"/>
          <cell r="EV37"/>
          <cell r="EW37"/>
          <cell r="EX37"/>
          <cell r="EY37"/>
          <cell r="EZ37"/>
          <cell r="FA37"/>
          <cell r="FB37"/>
          <cell r="FC37"/>
          <cell r="FD37"/>
          <cell r="FE37"/>
          <cell r="FF37"/>
          <cell r="FG37"/>
          <cell r="FH37"/>
          <cell r="FI37"/>
          <cell r="FJ37"/>
          <cell r="FK37"/>
          <cell r="FL37"/>
          <cell r="FM37"/>
          <cell r="FN37"/>
          <cell r="FO37"/>
          <cell r="FP37"/>
          <cell r="FQ37"/>
          <cell r="FR37"/>
          <cell r="FS37"/>
          <cell r="FT37"/>
          <cell r="FU37"/>
          <cell r="FV37"/>
          <cell r="FW37"/>
          <cell r="FX37"/>
          <cell r="FY37"/>
          <cell r="FZ37"/>
          <cell r="GA37"/>
          <cell r="GB37"/>
          <cell r="GC37"/>
          <cell r="GD37"/>
          <cell r="GE37"/>
          <cell r="GF37"/>
          <cell r="GG37"/>
          <cell r="GH37"/>
          <cell r="GI37"/>
          <cell r="GJ37"/>
          <cell r="GK37"/>
          <cell r="GL37"/>
          <cell r="GM37"/>
          <cell r="GN37"/>
          <cell r="GO37"/>
          <cell r="GP37"/>
          <cell r="GQ37"/>
          <cell r="GR37"/>
          <cell r="GS37"/>
          <cell r="GT37"/>
          <cell r="GU37"/>
          <cell r="GV37"/>
          <cell r="GW37"/>
          <cell r="GX37"/>
          <cell r="GY37"/>
          <cell r="GZ37"/>
          <cell r="HA37"/>
          <cell r="HB37"/>
          <cell r="HC37"/>
          <cell r="HD37"/>
          <cell r="HE37"/>
          <cell r="HF37"/>
          <cell r="HG37"/>
          <cell r="HH37"/>
          <cell r="HI37"/>
          <cell r="HJ37"/>
          <cell r="HK37"/>
          <cell r="HL37"/>
          <cell r="HM37"/>
          <cell r="HN37"/>
          <cell r="HO37"/>
          <cell r="HP37"/>
          <cell r="HQ37"/>
          <cell r="HR37"/>
          <cell r="HS37"/>
          <cell r="HT37"/>
          <cell r="HU37"/>
          <cell r="HV37"/>
          <cell r="HW37"/>
          <cell r="HX37"/>
          <cell r="HY37"/>
          <cell r="HZ37"/>
          <cell r="IA37"/>
        </row>
        <row r="38">
          <cell r="C38" t="str">
            <v>2007Q2</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cell r="BL38"/>
          <cell r="BM38"/>
          <cell r="BN38"/>
          <cell r="BO38"/>
          <cell r="BP38"/>
          <cell r="BQ38"/>
          <cell r="BR38"/>
          <cell r="BS38"/>
          <cell r="BT38"/>
          <cell r="BU38"/>
          <cell r="BV38"/>
          <cell r="BW38"/>
          <cell r="BX38"/>
          <cell r="BY38"/>
          <cell r="BZ38"/>
          <cell r="CA38"/>
          <cell r="CB38"/>
          <cell r="CC38"/>
          <cell r="CD38"/>
          <cell r="CE38"/>
          <cell r="CF38"/>
          <cell r="CG38"/>
          <cell r="CH38"/>
          <cell r="CI38"/>
          <cell r="CJ38"/>
          <cell r="CK38"/>
          <cell r="CL38"/>
          <cell r="CM38"/>
          <cell r="CN38"/>
          <cell r="CO38"/>
          <cell r="CP38"/>
          <cell r="CQ38"/>
          <cell r="CR38"/>
          <cell r="CS38"/>
          <cell r="CT38"/>
          <cell r="CU38"/>
          <cell r="CV38"/>
          <cell r="CW38"/>
          <cell r="CX38"/>
          <cell r="CY38"/>
          <cell r="CZ38"/>
          <cell r="DA38"/>
          <cell r="DB38"/>
          <cell r="DC38"/>
          <cell r="DD38"/>
          <cell r="DE38"/>
          <cell r="DF38"/>
          <cell r="DG38"/>
          <cell r="DH38"/>
          <cell r="DI38"/>
          <cell r="DJ38"/>
          <cell r="DK38"/>
          <cell r="DL38"/>
          <cell r="DM38"/>
          <cell r="DN38"/>
          <cell r="DO38"/>
          <cell r="DP38"/>
          <cell r="DQ38"/>
          <cell r="DR38"/>
          <cell r="DS38"/>
          <cell r="DT38"/>
          <cell r="DU38"/>
          <cell r="DV38"/>
          <cell r="DW38"/>
          <cell r="DX38"/>
          <cell r="DY38"/>
          <cell r="DZ38"/>
          <cell r="EA38"/>
          <cell r="EB38"/>
          <cell r="EC38"/>
          <cell r="ED38"/>
          <cell r="EE38"/>
          <cell r="EF38"/>
          <cell r="EG38"/>
          <cell r="EH38"/>
          <cell r="EI38"/>
          <cell r="EJ38"/>
          <cell r="EK38"/>
          <cell r="EL38"/>
          <cell r="EM38"/>
          <cell r="EN38"/>
          <cell r="EO38"/>
          <cell r="EP38"/>
          <cell r="EQ38"/>
          <cell r="ER38"/>
          <cell r="ES38"/>
          <cell r="ET38"/>
          <cell r="EU38"/>
          <cell r="EV38"/>
          <cell r="EW38"/>
          <cell r="EX38"/>
          <cell r="EY38"/>
          <cell r="EZ38"/>
          <cell r="FA38"/>
          <cell r="FB38"/>
          <cell r="FC38"/>
          <cell r="FD38"/>
          <cell r="FE38"/>
          <cell r="FF38"/>
          <cell r="FG38"/>
          <cell r="FH38"/>
          <cell r="FI38"/>
          <cell r="FJ38"/>
          <cell r="FK38"/>
          <cell r="FL38"/>
          <cell r="FM38"/>
          <cell r="FN38"/>
          <cell r="FO38"/>
          <cell r="FP38"/>
          <cell r="FQ38"/>
          <cell r="FR38"/>
          <cell r="FS38"/>
          <cell r="FT38"/>
          <cell r="FU38"/>
          <cell r="FV38"/>
          <cell r="FW38"/>
          <cell r="FX38"/>
          <cell r="FY38"/>
          <cell r="FZ38"/>
          <cell r="GA38"/>
          <cell r="GB38"/>
          <cell r="GC38"/>
          <cell r="GD38"/>
          <cell r="GE38"/>
          <cell r="GF38"/>
          <cell r="GG38"/>
          <cell r="GH38"/>
          <cell r="GI38"/>
          <cell r="GJ38"/>
          <cell r="GK38"/>
          <cell r="GL38"/>
          <cell r="GM38"/>
          <cell r="GN38"/>
          <cell r="GO38"/>
          <cell r="GP38"/>
          <cell r="GQ38"/>
          <cell r="GR38"/>
          <cell r="GS38"/>
          <cell r="GT38"/>
          <cell r="GU38"/>
          <cell r="GV38"/>
          <cell r="GW38"/>
          <cell r="GX38"/>
          <cell r="GY38"/>
          <cell r="GZ38"/>
          <cell r="HA38"/>
          <cell r="HB38"/>
          <cell r="HC38"/>
          <cell r="HD38"/>
          <cell r="HE38"/>
          <cell r="HF38"/>
          <cell r="HG38"/>
          <cell r="HH38"/>
          <cell r="HI38"/>
          <cell r="HJ38"/>
          <cell r="HK38"/>
          <cell r="HL38"/>
          <cell r="HM38"/>
          <cell r="HN38"/>
          <cell r="HO38"/>
          <cell r="HP38"/>
          <cell r="HQ38"/>
          <cell r="HR38"/>
          <cell r="HS38"/>
          <cell r="HT38"/>
          <cell r="HU38"/>
          <cell r="HV38"/>
          <cell r="HW38"/>
          <cell r="HX38"/>
          <cell r="HY38"/>
          <cell r="HZ38"/>
          <cell r="IA38"/>
        </row>
        <row r="39">
          <cell r="C39" t="str">
            <v>2007Q3</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cell r="BL39"/>
          <cell r="BM39"/>
          <cell r="BN39"/>
          <cell r="BO39"/>
          <cell r="BP39"/>
          <cell r="BQ39"/>
          <cell r="BR39"/>
          <cell r="BS39"/>
          <cell r="BT39"/>
          <cell r="BU39"/>
          <cell r="BV39"/>
          <cell r="BW39"/>
          <cell r="BX39"/>
          <cell r="BY39"/>
          <cell r="BZ39"/>
          <cell r="CA39"/>
          <cell r="CB39"/>
          <cell r="CC39"/>
          <cell r="CD39"/>
          <cell r="CE39"/>
          <cell r="CF39"/>
          <cell r="CG39"/>
          <cell r="CH39"/>
          <cell r="CI39"/>
          <cell r="CJ39"/>
          <cell r="CK39"/>
          <cell r="CL39"/>
          <cell r="CM39"/>
          <cell r="CN39"/>
          <cell r="CO39"/>
          <cell r="CP39"/>
          <cell r="CQ39"/>
          <cell r="CR39"/>
          <cell r="CS39"/>
          <cell r="CT39"/>
          <cell r="CU39"/>
          <cell r="CV39"/>
          <cell r="CW39"/>
          <cell r="CX39"/>
          <cell r="CY39"/>
          <cell r="CZ39"/>
          <cell r="DA39"/>
          <cell r="DB39"/>
          <cell r="DC39"/>
          <cell r="DD39"/>
          <cell r="DE39"/>
          <cell r="DF39"/>
          <cell r="DG39"/>
          <cell r="DH39"/>
          <cell r="DI39"/>
          <cell r="DJ39"/>
          <cell r="DK39"/>
          <cell r="DL39"/>
          <cell r="DM39"/>
          <cell r="DN39"/>
          <cell r="DO39"/>
          <cell r="DP39"/>
          <cell r="DQ39"/>
          <cell r="DR39"/>
          <cell r="DS39"/>
          <cell r="DT39"/>
          <cell r="DU39"/>
          <cell r="DV39"/>
          <cell r="DW39"/>
          <cell r="DX39"/>
          <cell r="DY39"/>
          <cell r="DZ39"/>
          <cell r="EA39"/>
          <cell r="EB39"/>
          <cell r="EC39"/>
          <cell r="ED39"/>
          <cell r="EE39"/>
          <cell r="EF39"/>
          <cell r="EG39"/>
          <cell r="EH39"/>
          <cell r="EI39"/>
          <cell r="EJ39"/>
          <cell r="EK39"/>
          <cell r="EL39"/>
          <cell r="EM39"/>
          <cell r="EN39"/>
          <cell r="EO39"/>
          <cell r="EP39"/>
          <cell r="EQ39"/>
          <cell r="ER39"/>
          <cell r="ES39"/>
          <cell r="ET39"/>
          <cell r="EU39"/>
          <cell r="EV39"/>
          <cell r="EW39"/>
          <cell r="EX39"/>
          <cell r="EY39"/>
          <cell r="EZ39"/>
          <cell r="FA39"/>
          <cell r="FB39"/>
          <cell r="FC39"/>
          <cell r="FD39"/>
          <cell r="FE39"/>
          <cell r="FF39"/>
          <cell r="FG39"/>
          <cell r="FH39"/>
          <cell r="FI39"/>
          <cell r="FJ39"/>
          <cell r="FK39"/>
          <cell r="FL39"/>
          <cell r="FM39"/>
          <cell r="FN39"/>
          <cell r="FO39"/>
          <cell r="FP39"/>
          <cell r="FQ39"/>
          <cell r="FR39"/>
          <cell r="FS39"/>
          <cell r="FT39"/>
          <cell r="FU39"/>
          <cell r="FV39"/>
          <cell r="FW39"/>
          <cell r="FX39"/>
          <cell r="FY39"/>
          <cell r="FZ39"/>
          <cell r="GA39"/>
          <cell r="GB39"/>
          <cell r="GC39"/>
          <cell r="GD39"/>
          <cell r="GE39"/>
          <cell r="GF39"/>
          <cell r="GG39"/>
          <cell r="GH39"/>
          <cell r="GI39"/>
          <cell r="GJ39"/>
          <cell r="GK39"/>
          <cell r="GL39"/>
          <cell r="GM39"/>
          <cell r="GN39"/>
          <cell r="GO39"/>
          <cell r="GP39"/>
          <cell r="GQ39"/>
          <cell r="GR39"/>
          <cell r="GS39"/>
          <cell r="GT39"/>
          <cell r="GU39"/>
          <cell r="GV39"/>
          <cell r="GW39"/>
          <cell r="GX39"/>
          <cell r="GY39"/>
          <cell r="GZ39"/>
          <cell r="HA39"/>
          <cell r="HB39"/>
          <cell r="HC39"/>
          <cell r="HD39"/>
          <cell r="HE39"/>
          <cell r="HF39"/>
          <cell r="HG39"/>
          <cell r="HH39"/>
          <cell r="HI39"/>
          <cell r="HJ39"/>
          <cell r="HK39"/>
          <cell r="HL39"/>
          <cell r="HM39"/>
          <cell r="HN39"/>
          <cell r="HO39"/>
          <cell r="HP39"/>
          <cell r="HQ39"/>
          <cell r="HR39"/>
          <cell r="HS39"/>
          <cell r="HT39"/>
          <cell r="HU39"/>
          <cell r="HV39"/>
          <cell r="HW39"/>
          <cell r="HX39"/>
          <cell r="HY39"/>
          <cell r="HZ39"/>
          <cell r="IA39"/>
        </row>
        <row r="40">
          <cell r="C40" t="str">
            <v>2007Q4</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cell r="BL40"/>
          <cell r="BM40"/>
          <cell r="BN40"/>
          <cell r="BO40"/>
          <cell r="BP40"/>
          <cell r="BQ40"/>
          <cell r="BR40"/>
          <cell r="BS40"/>
          <cell r="BT40"/>
          <cell r="BU40"/>
          <cell r="BV40"/>
          <cell r="BW40"/>
          <cell r="BX40"/>
          <cell r="BY40"/>
          <cell r="BZ40"/>
          <cell r="CA40"/>
          <cell r="CB40"/>
          <cell r="CC40"/>
          <cell r="CD40"/>
          <cell r="CE40"/>
          <cell r="CF40"/>
          <cell r="CG40"/>
          <cell r="CH40"/>
          <cell r="CI40"/>
          <cell r="CJ40"/>
          <cell r="CK40"/>
          <cell r="CL40"/>
          <cell r="CM40"/>
          <cell r="CN40"/>
          <cell r="CO40"/>
          <cell r="CP40"/>
          <cell r="CQ40"/>
          <cell r="CR40"/>
          <cell r="CS40"/>
          <cell r="CT40"/>
          <cell r="CU40"/>
          <cell r="CV40"/>
          <cell r="CW40"/>
          <cell r="CX40"/>
          <cell r="CY40"/>
          <cell r="CZ40"/>
          <cell r="DA40"/>
          <cell r="DB40"/>
          <cell r="DC40"/>
          <cell r="DD40"/>
          <cell r="DE40"/>
          <cell r="DF40"/>
          <cell r="DG40"/>
          <cell r="DH40"/>
          <cell r="DI40"/>
          <cell r="DJ40"/>
          <cell r="DK40"/>
          <cell r="DL40"/>
          <cell r="DM40"/>
          <cell r="DN40"/>
          <cell r="DO40"/>
          <cell r="DP40"/>
          <cell r="DQ40"/>
          <cell r="DR40"/>
          <cell r="DS40"/>
          <cell r="DT40"/>
          <cell r="DU40"/>
          <cell r="DV40"/>
          <cell r="DW40"/>
          <cell r="DX40"/>
          <cell r="DY40"/>
          <cell r="DZ40"/>
          <cell r="EA40"/>
          <cell r="EB40"/>
          <cell r="EC40"/>
          <cell r="ED40"/>
          <cell r="EE40"/>
          <cell r="EF40"/>
          <cell r="EG40"/>
          <cell r="EH40"/>
          <cell r="EI40"/>
          <cell r="EJ40"/>
          <cell r="EK40"/>
          <cell r="EL40"/>
          <cell r="EM40"/>
          <cell r="EN40"/>
          <cell r="EO40"/>
          <cell r="EP40"/>
          <cell r="EQ40"/>
          <cell r="ER40"/>
          <cell r="ES40"/>
          <cell r="ET40"/>
          <cell r="EU40"/>
          <cell r="EV40"/>
          <cell r="EW40"/>
          <cell r="EX40"/>
          <cell r="EY40"/>
          <cell r="EZ40"/>
          <cell r="FA40"/>
          <cell r="FB40"/>
          <cell r="FC40"/>
          <cell r="FD40"/>
          <cell r="FE40"/>
          <cell r="FF40"/>
          <cell r="FG40"/>
          <cell r="FH40"/>
          <cell r="FI40"/>
          <cell r="FJ40"/>
          <cell r="FK40"/>
          <cell r="FL40"/>
          <cell r="FM40"/>
          <cell r="FN40"/>
          <cell r="FO40"/>
          <cell r="FP40"/>
          <cell r="FQ40"/>
          <cell r="FR40"/>
          <cell r="FS40"/>
          <cell r="FT40"/>
          <cell r="FU40"/>
          <cell r="FV40"/>
          <cell r="FW40"/>
          <cell r="FX40"/>
          <cell r="FY40"/>
          <cell r="FZ40"/>
          <cell r="GA40"/>
          <cell r="GB40"/>
          <cell r="GC40"/>
          <cell r="GD40"/>
          <cell r="GE40"/>
          <cell r="GF40"/>
          <cell r="GG40"/>
          <cell r="GH40"/>
          <cell r="GI40"/>
          <cell r="GJ40"/>
          <cell r="GK40"/>
          <cell r="GL40"/>
          <cell r="GM40"/>
          <cell r="GN40"/>
          <cell r="GO40"/>
          <cell r="GP40"/>
          <cell r="GQ40"/>
          <cell r="GR40"/>
          <cell r="GS40"/>
          <cell r="GT40"/>
          <cell r="GU40"/>
          <cell r="GV40"/>
          <cell r="GW40"/>
          <cell r="GX40"/>
          <cell r="GY40"/>
          <cell r="GZ40"/>
          <cell r="HA40"/>
          <cell r="HB40"/>
          <cell r="HC40"/>
          <cell r="HD40"/>
          <cell r="HE40"/>
          <cell r="HF40"/>
          <cell r="HG40"/>
          <cell r="HH40"/>
          <cell r="HI40"/>
          <cell r="HJ40"/>
          <cell r="HK40"/>
          <cell r="HL40"/>
          <cell r="HM40"/>
          <cell r="HN40"/>
          <cell r="HO40"/>
          <cell r="HP40"/>
          <cell r="HQ40"/>
          <cell r="HR40"/>
          <cell r="HS40"/>
          <cell r="HT40"/>
          <cell r="HU40"/>
          <cell r="HV40"/>
          <cell r="HW40"/>
          <cell r="HX40"/>
          <cell r="HY40"/>
          <cell r="HZ40"/>
          <cell r="IA40"/>
        </row>
        <row r="41">
          <cell r="C41" t="str">
            <v>2008Q1</v>
          </cell>
          <cell r="D41">
            <v>0.06</v>
          </cell>
          <cell r="E41">
            <v>220270</v>
          </cell>
          <cell r="F41">
            <v>0.18</v>
          </cell>
          <cell r="G41">
            <v>36950</v>
          </cell>
          <cell r="H41">
            <v>0.11</v>
          </cell>
          <cell r="I41">
            <v>15930</v>
          </cell>
          <cell r="J41">
            <v>0.02</v>
          </cell>
          <cell r="K41">
            <v>31260</v>
          </cell>
          <cell r="L41">
            <v>0.02</v>
          </cell>
          <cell r="M41">
            <v>136130</v>
          </cell>
          <cell r="N41">
            <v>0.18</v>
          </cell>
          <cell r="O41">
            <v>36950</v>
          </cell>
          <cell r="P41">
            <v>0.08</v>
          </cell>
          <cell r="Q41">
            <v>280</v>
          </cell>
          <cell r="R41">
            <v>0.11</v>
          </cell>
          <cell r="S41">
            <v>15150</v>
          </cell>
          <cell r="T41">
            <v>0.06</v>
          </cell>
          <cell r="U41">
            <v>110</v>
          </cell>
          <cell r="V41">
            <v>0.26</v>
          </cell>
          <cell r="W41">
            <v>390</v>
          </cell>
          <cell r="X41">
            <v>0.02</v>
          </cell>
          <cell r="Y41">
            <v>31260</v>
          </cell>
          <cell r="Z41">
            <v>0.08</v>
          </cell>
          <cell r="AA41">
            <v>36400</v>
          </cell>
          <cell r="AB41">
            <v>0.11</v>
          </cell>
          <cell r="AC41">
            <v>7660</v>
          </cell>
          <cell r="AD41">
            <v>-0.01</v>
          </cell>
          <cell r="AE41">
            <v>6830</v>
          </cell>
          <cell r="AF41">
            <v>0</v>
          </cell>
          <cell r="AG41">
            <v>14760</v>
          </cell>
          <cell r="AH41">
            <v>0.02</v>
          </cell>
          <cell r="AI41">
            <v>1350</v>
          </cell>
          <cell r="AJ41">
            <v>0.06</v>
          </cell>
          <cell r="AK41">
            <v>8450</v>
          </cell>
          <cell r="AL41">
            <v>0.03</v>
          </cell>
          <cell r="AM41">
            <v>28640</v>
          </cell>
          <cell r="AN41">
            <v>-0.14000000000000001</v>
          </cell>
          <cell r="AO41">
            <v>16160</v>
          </cell>
          <cell r="AP41">
            <v>0.05</v>
          </cell>
          <cell r="AQ41">
            <v>1440</v>
          </cell>
          <cell r="AR41">
            <v>0.06</v>
          </cell>
          <cell r="AS41">
            <v>1340</v>
          </cell>
          <cell r="AT41">
            <v>-0.01</v>
          </cell>
          <cell r="AU41">
            <v>5550</v>
          </cell>
          <cell r="AV41">
            <v>0.04</v>
          </cell>
          <cell r="AW41">
            <v>6860</v>
          </cell>
          <cell r="AX41">
            <v>-0.01</v>
          </cell>
          <cell r="AY41">
            <v>-0.16</v>
          </cell>
          <cell r="AZ41">
            <v>235780</v>
          </cell>
          <cell r="BA41">
            <v>0.06</v>
          </cell>
          <cell r="BB41">
            <v>0.03</v>
          </cell>
          <cell r="BC41">
            <v>37640</v>
          </cell>
          <cell r="BD41">
            <v>0.01</v>
          </cell>
          <cell r="BE41">
            <v>-0.28999999999999998</v>
          </cell>
          <cell r="BF41">
            <v>16830</v>
          </cell>
          <cell r="BG41">
            <v>-0.04</v>
          </cell>
          <cell r="BH41">
            <v>-0.25</v>
          </cell>
          <cell r="BI41">
            <v>33770</v>
          </cell>
          <cell r="BJ41">
            <v>-0.01</v>
          </cell>
          <cell r="BK41">
            <v>-0.18</v>
          </cell>
          <cell r="BL41">
            <v>147540</v>
          </cell>
          <cell r="BM41">
            <v>0.06</v>
          </cell>
          <cell r="BN41">
            <v>0.03</v>
          </cell>
          <cell r="BO41">
            <v>37640</v>
          </cell>
          <cell r="BP41">
            <v>0</v>
          </cell>
          <cell r="BQ41">
            <v>-0.21</v>
          </cell>
          <cell r="BR41">
            <v>330</v>
          </cell>
          <cell r="BS41">
            <v>0.02</v>
          </cell>
          <cell r="BT41">
            <v>-0.28999999999999998</v>
          </cell>
          <cell r="BU41">
            <v>15940</v>
          </cell>
          <cell r="BV41">
            <v>0.1</v>
          </cell>
          <cell r="BW41">
            <v>0.16</v>
          </cell>
          <cell r="BX41">
            <v>110</v>
          </cell>
          <cell r="BY41">
            <v>0.11</v>
          </cell>
          <cell r="BZ41">
            <v>-0.14000000000000001</v>
          </cell>
          <cell r="CA41">
            <v>440</v>
          </cell>
          <cell r="CB41">
            <v>-0.04</v>
          </cell>
          <cell r="CC41">
            <v>-0.25</v>
          </cell>
          <cell r="CD41">
            <v>33770</v>
          </cell>
          <cell r="CE41">
            <v>0.01</v>
          </cell>
          <cell r="CF41">
            <v>-0.22</v>
          </cell>
          <cell r="CG41">
            <v>38590</v>
          </cell>
          <cell r="CH41">
            <v>-0.01</v>
          </cell>
          <cell r="CI41">
            <v>-0.31</v>
          </cell>
          <cell r="CJ41">
            <v>8250</v>
          </cell>
          <cell r="CK41">
            <v>-0.03</v>
          </cell>
          <cell r="CL41">
            <v>-0.3</v>
          </cell>
          <cell r="CM41">
            <v>7730</v>
          </cell>
          <cell r="CN41">
            <v>0</v>
          </cell>
          <cell r="CO41">
            <v>-0.17</v>
          </cell>
          <cell r="CP41">
            <v>17190</v>
          </cell>
          <cell r="CQ41">
            <v>-0.04</v>
          </cell>
          <cell r="CR41">
            <v>-0.11</v>
          </cell>
          <cell r="CS41">
            <v>1460</v>
          </cell>
          <cell r="CT41">
            <v>0.01</v>
          </cell>
          <cell r="CU41">
            <v>-0.06</v>
          </cell>
          <cell r="CV41">
            <v>9130</v>
          </cell>
          <cell r="CW41">
            <v>0</v>
          </cell>
          <cell r="CX41">
            <v>-0.13</v>
          </cell>
          <cell r="CY41">
            <v>33560</v>
          </cell>
          <cell r="CZ41">
            <v>0.03</v>
          </cell>
          <cell r="DA41">
            <v>-0.2</v>
          </cell>
          <cell r="DB41">
            <v>14390</v>
          </cell>
          <cell r="DC41">
            <v>-0.01</v>
          </cell>
          <cell r="DD41">
            <v>-0.1</v>
          </cell>
          <cell r="DE41">
            <v>1620</v>
          </cell>
          <cell r="DF41">
            <v>0.02</v>
          </cell>
          <cell r="DG41">
            <v>-0.04</v>
          </cell>
          <cell r="DH41">
            <v>1560</v>
          </cell>
          <cell r="DI41">
            <v>0</v>
          </cell>
          <cell r="DJ41">
            <v>-0.16</v>
          </cell>
          <cell r="DK41">
            <v>6100</v>
          </cell>
          <cell r="DL41">
            <v>-0.02</v>
          </cell>
          <cell r="DM41">
            <v>-0.14000000000000001</v>
          </cell>
          <cell r="DN41">
            <v>7230</v>
          </cell>
          <cell r="DO41"/>
          <cell r="DP41"/>
          <cell r="DQ41"/>
          <cell r="DR41"/>
          <cell r="DS41"/>
          <cell r="DT41"/>
          <cell r="DU41"/>
          <cell r="DV41"/>
          <cell r="DW41"/>
          <cell r="DX41"/>
          <cell r="DY41"/>
          <cell r="DZ41"/>
          <cell r="EA41"/>
          <cell r="EB41"/>
          <cell r="EC41"/>
          <cell r="ED41"/>
          <cell r="EE41"/>
          <cell r="EF41"/>
          <cell r="EG41"/>
          <cell r="EH41"/>
          <cell r="EI41"/>
          <cell r="EJ41"/>
          <cell r="EK41"/>
          <cell r="EL41"/>
          <cell r="EM41"/>
          <cell r="EN41"/>
          <cell r="EO41"/>
          <cell r="EP41"/>
          <cell r="EQ41"/>
          <cell r="ER41"/>
          <cell r="ES41"/>
          <cell r="ET41"/>
          <cell r="EU41"/>
          <cell r="EV41"/>
          <cell r="EW41"/>
          <cell r="EX41"/>
          <cell r="EY41"/>
          <cell r="EZ41"/>
          <cell r="FA41"/>
          <cell r="FB41"/>
          <cell r="FC41"/>
          <cell r="FD41"/>
          <cell r="FE41"/>
          <cell r="FF41"/>
          <cell r="FG41"/>
          <cell r="FH41"/>
          <cell r="FI41"/>
          <cell r="FJ41"/>
          <cell r="FK41"/>
          <cell r="FL41"/>
          <cell r="FM41"/>
          <cell r="FN41"/>
          <cell r="FO41"/>
          <cell r="FP41"/>
          <cell r="FQ41"/>
          <cell r="FR41"/>
          <cell r="FS41"/>
          <cell r="FT41"/>
          <cell r="FU41"/>
          <cell r="FV41"/>
          <cell r="FW41"/>
          <cell r="FX41"/>
          <cell r="FY41"/>
          <cell r="FZ41"/>
          <cell r="GA41"/>
          <cell r="GB41"/>
          <cell r="GC41"/>
          <cell r="GD41"/>
          <cell r="GE41"/>
          <cell r="GF41"/>
          <cell r="GG41"/>
          <cell r="GH41"/>
          <cell r="GI41"/>
          <cell r="GJ41"/>
          <cell r="GK41"/>
          <cell r="GL41"/>
          <cell r="GM41"/>
          <cell r="GN41"/>
          <cell r="GO41"/>
          <cell r="GP41"/>
          <cell r="GQ41"/>
          <cell r="GR41"/>
          <cell r="GS41"/>
          <cell r="GT41"/>
          <cell r="GU41"/>
          <cell r="GV41"/>
          <cell r="GW41"/>
          <cell r="GX41"/>
          <cell r="GY41"/>
          <cell r="GZ41"/>
          <cell r="HA41"/>
          <cell r="HB41"/>
          <cell r="HC41"/>
          <cell r="HD41"/>
          <cell r="HE41"/>
          <cell r="HF41"/>
          <cell r="HG41"/>
          <cell r="HH41"/>
          <cell r="HI41"/>
          <cell r="HJ41"/>
          <cell r="HK41"/>
          <cell r="HL41"/>
          <cell r="HM41"/>
          <cell r="HN41"/>
          <cell r="HO41"/>
          <cell r="HP41"/>
          <cell r="HQ41"/>
          <cell r="HR41"/>
          <cell r="HS41"/>
          <cell r="HT41"/>
          <cell r="HU41"/>
          <cell r="HV41"/>
          <cell r="HW41"/>
          <cell r="HX41"/>
          <cell r="HY41"/>
          <cell r="HZ41"/>
          <cell r="IA41"/>
        </row>
        <row r="42">
          <cell r="C42" t="str">
            <v>2008Q2</v>
          </cell>
          <cell r="D42">
            <v>0.03</v>
          </cell>
          <cell r="E42">
            <v>224270</v>
          </cell>
          <cell r="F42">
            <v>0.17</v>
          </cell>
          <cell r="G42">
            <v>37150</v>
          </cell>
          <cell r="H42">
            <v>0.06</v>
          </cell>
          <cell r="I42">
            <v>16080</v>
          </cell>
          <cell r="J42">
            <v>-0.02</v>
          </cell>
          <cell r="K42">
            <v>31620</v>
          </cell>
          <cell r="L42">
            <v>0</v>
          </cell>
          <cell r="M42">
            <v>139420</v>
          </cell>
          <cell r="N42">
            <v>0.17</v>
          </cell>
          <cell r="O42">
            <v>37150</v>
          </cell>
          <cell r="P42">
            <v>0.11</v>
          </cell>
          <cell r="Q42">
            <v>280</v>
          </cell>
          <cell r="R42">
            <v>0.05</v>
          </cell>
          <cell r="S42">
            <v>15290</v>
          </cell>
          <cell r="T42">
            <v>0.37</v>
          </cell>
          <cell r="U42">
            <v>110</v>
          </cell>
          <cell r="V42">
            <v>0.25</v>
          </cell>
          <cell r="W42">
            <v>400</v>
          </cell>
          <cell r="X42">
            <v>-0.02</v>
          </cell>
          <cell r="Y42">
            <v>31620</v>
          </cell>
          <cell r="Z42">
            <v>0.02</v>
          </cell>
          <cell r="AA42">
            <v>36640</v>
          </cell>
          <cell r="AB42">
            <v>7.0000000000000007E-2</v>
          </cell>
          <cell r="AC42">
            <v>7710</v>
          </cell>
          <cell r="AD42">
            <v>-0.09</v>
          </cell>
          <cell r="AE42">
            <v>6800</v>
          </cell>
          <cell r="AF42">
            <v>-0.01</v>
          </cell>
          <cell r="AG42">
            <v>14720</v>
          </cell>
          <cell r="AH42">
            <v>0.01</v>
          </cell>
          <cell r="AI42">
            <v>1410</v>
          </cell>
          <cell r="AJ42">
            <v>0.04</v>
          </cell>
          <cell r="AK42">
            <v>8790</v>
          </cell>
          <cell r="AL42">
            <v>0.01</v>
          </cell>
          <cell r="AM42">
            <v>28750</v>
          </cell>
          <cell r="AN42">
            <v>-0.02</v>
          </cell>
          <cell r="AO42">
            <v>18280</v>
          </cell>
          <cell r="AP42">
            <v>0.05</v>
          </cell>
          <cell r="AQ42">
            <v>1510</v>
          </cell>
          <cell r="AR42">
            <v>0</v>
          </cell>
          <cell r="AS42">
            <v>1320</v>
          </cell>
          <cell r="AT42">
            <v>-0.05</v>
          </cell>
          <cell r="AU42">
            <v>5780</v>
          </cell>
          <cell r="AV42">
            <v>0</v>
          </cell>
          <cell r="AW42">
            <v>7040</v>
          </cell>
          <cell r="AX42">
            <v>-0.04</v>
          </cell>
          <cell r="AY42">
            <v>0.09</v>
          </cell>
          <cell r="AZ42">
            <v>240090</v>
          </cell>
          <cell r="BA42">
            <v>-0.05</v>
          </cell>
          <cell r="BB42">
            <v>-0.11</v>
          </cell>
          <cell r="BC42">
            <v>37700</v>
          </cell>
          <cell r="BD42">
            <v>-0.02</v>
          </cell>
          <cell r="BE42">
            <v>0.19</v>
          </cell>
          <cell r="BF42">
            <v>16990</v>
          </cell>
          <cell r="BG42">
            <v>-0.06</v>
          </cell>
          <cell r="BH42">
            <v>0.08</v>
          </cell>
          <cell r="BI42">
            <v>34120</v>
          </cell>
          <cell r="BJ42">
            <v>-0.05</v>
          </cell>
          <cell r="BK42">
            <v>0.13</v>
          </cell>
          <cell r="BL42">
            <v>151270</v>
          </cell>
          <cell r="BM42">
            <v>-0.05</v>
          </cell>
          <cell r="BN42">
            <v>-0.11</v>
          </cell>
          <cell r="BO42">
            <v>37700</v>
          </cell>
          <cell r="BP42">
            <v>-0.01</v>
          </cell>
          <cell r="BQ42">
            <v>0.19</v>
          </cell>
          <cell r="BR42">
            <v>340</v>
          </cell>
          <cell r="BS42">
            <v>-0.02</v>
          </cell>
          <cell r="BT42">
            <v>0.19</v>
          </cell>
          <cell r="BU42">
            <v>16060</v>
          </cell>
          <cell r="BV42">
            <v>0.15</v>
          </cell>
          <cell r="BW42">
            <v>0.06</v>
          </cell>
          <cell r="BX42">
            <v>120</v>
          </cell>
          <cell r="BY42">
            <v>0.08</v>
          </cell>
          <cell r="BZ42">
            <v>0.35</v>
          </cell>
          <cell r="CA42">
            <v>470</v>
          </cell>
          <cell r="CB42">
            <v>-0.06</v>
          </cell>
          <cell r="CC42">
            <v>0.08</v>
          </cell>
          <cell r="CD42">
            <v>34120</v>
          </cell>
          <cell r="CE42">
            <v>-0.06</v>
          </cell>
          <cell r="CF42">
            <v>0.15</v>
          </cell>
          <cell r="CG42">
            <v>38740</v>
          </cell>
          <cell r="CH42">
            <v>-0.06</v>
          </cell>
          <cell r="CI42">
            <v>0.19</v>
          </cell>
          <cell r="CJ42">
            <v>8220</v>
          </cell>
          <cell r="CK42">
            <v>-7.0000000000000007E-2</v>
          </cell>
          <cell r="CL42">
            <v>0.27</v>
          </cell>
          <cell r="CM42">
            <v>7630</v>
          </cell>
          <cell r="CN42">
            <v>-0.05</v>
          </cell>
          <cell r="CO42">
            <v>0.06</v>
          </cell>
          <cell r="CP42">
            <v>17180</v>
          </cell>
          <cell r="CQ42">
            <v>-0.06</v>
          </cell>
          <cell r="CR42">
            <v>0.02</v>
          </cell>
          <cell r="CS42">
            <v>1510</v>
          </cell>
          <cell r="CT42">
            <v>-0.02</v>
          </cell>
          <cell r="CU42">
            <v>0.04</v>
          </cell>
          <cell r="CV42">
            <v>9550</v>
          </cell>
          <cell r="CW42">
            <v>-0.02</v>
          </cell>
          <cell r="CX42">
            <v>0.08</v>
          </cell>
          <cell r="CY42">
            <v>33640</v>
          </cell>
          <cell r="CZ42">
            <v>0.1</v>
          </cell>
          <cell r="DA42">
            <v>0.27</v>
          </cell>
          <cell r="DB42">
            <v>17300</v>
          </cell>
          <cell r="DC42">
            <v>-0.03</v>
          </cell>
          <cell r="DD42">
            <v>0.13</v>
          </cell>
          <cell r="DE42">
            <v>1670</v>
          </cell>
          <cell r="DF42">
            <v>0.28999999999999998</v>
          </cell>
          <cell r="DG42">
            <v>0.36</v>
          </cell>
          <cell r="DH42">
            <v>1550</v>
          </cell>
          <cell r="DI42">
            <v>-0.08</v>
          </cell>
          <cell r="DJ42">
            <v>0.1</v>
          </cell>
          <cell r="DK42">
            <v>6170</v>
          </cell>
          <cell r="DL42">
            <v>-7.0000000000000007E-2</v>
          </cell>
          <cell r="DM42">
            <v>0.1</v>
          </cell>
          <cell r="DN42">
            <v>7420</v>
          </cell>
          <cell r="DO42"/>
          <cell r="DP42"/>
          <cell r="DQ42"/>
          <cell r="DR42"/>
          <cell r="DS42"/>
          <cell r="DT42"/>
          <cell r="DU42"/>
          <cell r="DV42"/>
          <cell r="DW42"/>
          <cell r="DX42"/>
          <cell r="DY42"/>
          <cell r="DZ42"/>
          <cell r="EA42"/>
          <cell r="EB42"/>
          <cell r="EC42"/>
          <cell r="ED42"/>
          <cell r="EE42"/>
          <cell r="EF42"/>
          <cell r="EG42"/>
          <cell r="EH42"/>
          <cell r="EI42"/>
          <cell r="EJ42"/>
          <cell r="EK42"/>
          <cell r="EL42"/>
          <cell r="EM42"/>
          <cell r="EN42"/>
          <cell r="EO42"/>
          <cell r="EP42"/>
          <cell r="EQ42"/>
          <cell r="ER42"/>
          <cell r="ES42"/>
          <cell r="ET42"/>
          <cell r="EU42"/>
          <cell r="EV42"/>
          <cell r="EW42"/>
          <cell r="EX42"/>
          <cell r="EY42"/>
          <cell r="EZ42"/>
          <cell r="FA42"/>
          <cell r="FB42"/>
          <cell r="FC42"/>
          <cell r="FD42"/>
          <cell r="FE42"/>
          <cell r="FF42"/>
          <cell r="FG42"/>
          <cell r="FH42"/>
          <cell r="FI42"/>
          <cell r="FJ42"/>
          <cell r="FK42"/>
          <cell r="FL42"/>
          <cell r="FM42"/>
          <cell r="FN42"/>
          <cell r="FO42"/>
          <cell r="FP42"/>
          <cell r="FQ42"/>
          <cell r="FR42"/>
          <cell r="FS42"/>
          <cell r="FT42"/>
          <cell r="FU42"/>
          <cell r="FV42"/>
          <cell r="FW42"/>
          <cell r="FX42"/>
          <cell r="FY42"/>
          <cell r="FZ42"/>
          <cell r="GA42"/>
          <cell r="GB42"/>
          <cell r="GC42"/>
          <cell r="GD42"/>
          <cell r="GE42"/>
          <cell r="GF42"/>
          <cell r="GG42"/>
          <cell r="GH42"/>
          <cell r="GI42"/>
          <cell r="GJ42"/>
          <cell r="GK42"/>
          <cell r="GL42"/>
          <cell r="GM42"/>
          <cell r="GN42"/>
          <cell r="GO42"/>
          <cell r="GP42"/>
          <cell r="GQ42"/>
          <cell r="GR42"/>
          <cell r="GS42"/>
          <cell r="GT42"/>
          <cell r="GU42"/>
          <cell r="GV42"/>
          <cell r="GW42"/>
          <cell r="GX42"/>
          <cell r="GY42"/>
          <cell r="GZ42"/>
          <cell r="HA42"/>
          <cell r="HB42"/>
          <cell r="HC42"/>
          <cell r="HD42"/>
          <cell r="HE42"/>
          <cell r="HF42"/>
          <cell r="HG42"/>
          <cell r="HH42"/>
          <cell r="HI42"/>
          <cell r="HJ42"/>
          <cell r="HK42"/>
          <cell r="HL42"/>
          <cell r="HM42"/>
          <cell r="HN42"/>
          <cell r="HO42"/>
          <cell r="HP42"/>
          <cell r="HQ42"/>
          <cell r="HR42"/>
          <cell r="HS42"/>
          <cell r="HT42"/>
          <cell r="HU42"/>
          <cell r="HV42"/>
          <cell r="HW42"/>
          <cell r="HX42"/>
          <cell r="HY42"/>
          <cell r="HZ42"/>
          <cell r="IA42"/>
        </row>
        <row r="43">
          <cell r="C43" t="str">
            <v>2008Q3</v>
          </cell>
          <cell r="D43">
            <v>0.01</v>
          </cell>
          <cell r="E43">
            <v>265370</v>
          </cell>
          <cell r="F43">
            <v>0.25</v>
          </cell>
          <cell r="G43">
            <v>37480</v>
          </cell>
          <cell r="H43">
            <v>0.01</v>
          </cell>
          <cell r="I43">
            <v>19690</v>
          </cell>
          <cell r="J43">
            <v>-0.05</v>
          </cell>
          <cell r="K43">
            <v>39680</v>
          </cell>
          <cell r="L43">
            <v>-0.03</v>
          </cell>
          <cell r="M43">
            <v>168530</v>
          </cell>
          <cell r="N43">
            <v>0.25</v>
          </cell>
          <cell r="O43">
            <v>37480</v>
          </cell>
          <cell r="P43">
            <v>0.08</v>
          </cell>
          <cell r="Q43">
            <v>340</v>
          </cell>
          <cell r="R43">
            <v>0</v>
          </cell>
          <cell r="S43">
            <v>18720</v>
          </cell>
          <cell r="T43">
            <v>0.31</v>
          </cell>
          <cell r="U43">
            <v>130</v>
          </cell>
          <cell r="V43">
            <v>0.17</v>
          </cell>
          <cell r="W43">
            <v>500</v>
          </cell>
          <cell r="X43">
            <v>-0.05</v>
          </cell>
          <cell r="Y43">
            <v>39680</v>
          </cell>
          <cell r="Z43">
            <v>-0.02</v>
          </cell>
          <cell r="AA43">
            <v>45370</v>
          </cell>
          <cell r="AB43">
            <v>0.02</v>
          </cell>
          <cell r="AC43">
            <v>9330</v>
          </cell>
          <cell r="AD43">
            <v>-0.11</v>
          </cell>
          <cell r="AE43">
            <v>10460</v>
          </cell>
          <cell r="AF43">
            <v>-0.03</v>
          </cell>
          <cell r="AG43">
            <v>17390</v>
          </cell>
          <cell r="AH43">
            <v>-0.05</v>
          </cell>
          <cell r="AI43">
            <v>1580</v>
          </cell>
          <cell r="AJ43">
            <v>0.04</v>
          </cell>
          <cell r="AK43">
            <v>10650</v>
          </cell>
          <cell r="AL43">
            <v>-0.02</v>
          </cell>
          <cell r="AM43">
            <v>36030</v>
          </cell>
          <cell r="AN43">
            <v>-0.1</v>
          </cell>
          <cell r="AO43">
            <v>17770</v>
          </cell>
          <cell r="AP43">
            <v>0</v>
          </cell>
          <cell r="AQ43">
            <v>1720</v>
          </cell>
          <cell r="AR43">
            <v>0.02</v>
          </cell>
          <cell r="AS43">
            <v>1490</v>
          </cell>
          <cell r="AT43">
            <v>-0.04</v>
          </cell>
          <cell r="AU43">
            <v>6920</v>
          </cell>
          <cell r="AV43">
            <v>-0.04</v>
          </cell>
          <cell r="AW43">
            <v>9120</v>
          </cell>
          <cell r="AX43">
            <v>-0.04</v>
          </cell>
          <cell r="AY43">
            <v>-0.03</v>
          </cell>
          <cell r="AZ43">
            <v>285640</v>
          </cell>
          <cell r="BA43">
            <v>0</v>
          </cell>
          <cell r="BB43">
            <v>-0.05</v>
          </cell>
          <cell r="BC43">
            <v>38020</v>
          </cell>
          <cell r="BD43">
            <v>-0.03</v>
          </cell>
          <cell r="BE43">
            <v>-0.03</v>
          </cell>
          <cell r="BF43">
            <v>20570</v>
          </cell>
          <cell r="BG43">
            <v>-7.0000000000000007E-2</v>
          </cell>
          <cell r="BH43">
            <v>-0.03</v>
          </cell>
          <cell r="BI43">
            <v>42390</v>
          </cell>
          <cell r="BJ43">
            <v>-0.05</v>
          </cell>
          <cell r="BK43">
            <v>-0.03</v>
          </cell>
          <cell r="BL43">
            <v>184670</v>
          </cell>
          <cell r="BM43">
            <v>0</v>
          </cell>
          <cell r="BN43">
            <v>-0.05</v>
          </cell>
          <cell r="BO43">
            <v>38020</v>
          </cell>
          <cell r="BP43">
            <v>-0.03</v>
          </cell>
          <cell r="BQ43">
            <v>-0.05</v>
          </cell>
          <cell r="BR43">
            <v>370</v>
          </cell>
          <cell r="BS43">
            <v>-0.03</v>
          </cell>
          <cell r="BT43">
            <v>-0.03</v>
          </cell>
          <cell r="BU43">
            <v>19490</v>
          </cell>
          <cell r="BV43">
            <v>0.06</v>
          </cell>
          <cell r="BW43">
            <v>-0.11</v>
          </cell>
          <cell r="BX43">
            <v>140</v>
          </cell>
          <cell r="BY43">
            <v>0.03</v>
          </cell>
          <cell r="BZ43">
            <v>0.03</v>
          </cell>
          <cell r="CA43">
            <v>560</v>
          </cell>
          <cell r="CB43">
            <v>-7.0000000000000007E-2</v>
          </cell>
          <cell r="CC43">
            <v>-0.03</v>
          </cell>
          <cell r="CD43">
            <v>42390</v>
          </cell>
          <cell r="CE43">
            <v>-0.02</v>
          </cell>
          <cell r="CF43">
            <v>-0.01</v>
          </cell>
          <cell r="CG43">
            <v>47880</v>
          </cell>
          <cell r="CH43">
            <v>-0.02</v>
          </cell>
          <cell r="CI43">
            <v>0.05</v>
          </cell>
          <cell r="CJ43">
            <v>9920</v>
          </cell>
          <cell r="CK43">
            <v>-0.06</v>
          </cell>
          <cell r="CL43">
            <v>0.06</v>
          </cell>
          <cell r="CM43">
            <v>11580</v>
          </cell>
          <cell r="CN43">
            <v>-0.03</v>
          </cell>
          <cell r="CO43">
            <v>-0.04</v>
          </cell>
          <cell r="CP43">
            <v>19940</v>
          </cell>
          <cell r="CQ43">
            <v>-0.06</v>
          </cell>
          <cell r="CR43">
            <v>-0.09</v>
          </cell>
          <cell r="CS43">
            <v>1760</v>
          </cell>
          <cell r="CT43">
            <v>-0.01</v>
          </cell>
          <cell r="CU43">
            <v>0.01</v>
          </cell>
          <cell r="CV43">
            <v>11400</v>
          </cell>
          <cell r="CW43">
            <v>-0.02</v>
          </cell>
          <cell r="CX43">
            <v>-0.03</v>
          </cell>
          <cell r="CY43">
            <v>40560</v>
          </cell>
          <cell r="CZ43">
            <v>-0.19</v>
          </cell>
          <cell r="DA43">
            <v>-0.15</v>
          </cell>
          <cell r="DB43">
            <v>20280</v>
          </cell>
          <cell r="DC43">
            <v>0</v>
          </cell>
          <cell r="DD43">
            <v>-0.13</v>
          </cell>
          <cell r="DE43">
            <v>1880</v>
          </cell>
          <cell r="DF43">
            <v>-0.28000000000000003</v>
          </cell>
          <cell r="DG43">
            <v>-0.23</v>
          </cell>
          <cell r="DH43">
            <v>1710</v>
          </cell>
          <cell r="DI43">
            <v>-0.03</v>
          </cell>
          <cell r="DJ43">
            <v>-0.04</v>
          </cell>
          <cell r="DK43">
            <v>7480</v>
          </cell>
          <cell r="DL43">
            <v>-0.05</v>
          </cell>
          <cell r="DM43">
            <v>-0.02</v>
          </cell>
          <cell r="DN43">
            <v>9520</v>
          </cell>
          <cell r="DO43"/>
          <cell r="DP43"/>
          <cell r="DQ43"/>
          <cell r="DR43"/>
          <cell r="DS43"/>
          <cell r="DT43"/>
          <cell r="DU43"/>
          <cell r="DV43"/>
          <cell r="DW43"/>
          <cell r="DX43"/>
          <cell r="DY43"/>
          <cell r="DZ43"/>
          <cell r="EA43"/>
          <cell r="EB43"/>
          <cell r="EC43"/>
          <cell r="ED43"/>
          <cell r="EE43"/>
          <cell r="EF43"/>
          <cell r="EG43"/>
          <cell r="EH43"/>
          <cell r="EI43"/>
          <cell r="EJ43"/>
          <cell r="EK43"/>
          <cell r="EL43"/>
          <cell r="EM43"/>
          <cell r="EN43"/>
          <cell r="EO43"/>
          <cell r="EP43"/>
          <cell r="EQ43"/>
          <cell r="ER43"/>
          <cell r="ES43"/>
          <cell r="ET43"/>
          <cell r="EU43"/>
          <cell r="EV43"/>
          <cell r="EW43"/>
          <cell r="EX43"/>
          <cell r="EY43"/>
          <cell r="EZ43"/>
          <cell r="FA43"/>
          <cell r="FB43"/>
          <cell r="FC43"/>
          <cell r="FD43"/>
          <cell r="FE43"/>
          <cell r="FF43"/>
          <cell r="FG43"/>
          <cell r="FH43"/>
          <cell r="FI43"/>
          <cell r="FJ43"/>
          <cell r="FK43"/>
          <cell r="FL43"/>
          <cell r="FM43"/>
          <cell r="FN43"/>
          <cell r="FO43"/>
          <cell r="FP43"/>
          <cell r="FQ43"/>
          <cell r="FR43"/>
          <cell r="FS43"/>
          <cell r="FT43"/>
          <cell r="FU43"/>
          <cell r="FV43"/>
          <cell r="FW43"/>
          <cell r="FX43"/>
          <cell r="FY43"/>
          <cell r="FZ43"/>
          <cell r="GA43"/>
          <cell r="GB43"/>
          <cell r="GC43"/>
          <cell r="GD43"/>
          <cell r="GE43"/>
          <cell r="GF43"/>
          <cell r="GG43"/>
          <cell r="GH43"/>
          <cell r="GI43"/>
          <cell r="GJ43"/>
          <cell r="GK43"/>
          <cell r="GL43"/>
          <cell r="GM43"/>
          <cell r="GN43"/>
          <cell r="GO43"/>
          <cell r="GP43"/>
          <cell r="GQ43"/>
          <cell r="GR43"/>
          <cell r="GS43"/>
          <cell r="GT43"/>
          <cell r="GU43"/>
          <cell r="GV43"/>
          <cell r="GW43"/>
          <cell r="GX43"/>
          <cell r="GY43"/>
          <cell r="GZ43"/>
          <cell r="HA43"/>
          <cell r="HB43"/>
          <cell r="HC43"/>
          <cell r="HD43"/>
          <cell r="HE43"/>
          <cell r="HF43"/>
          <cell r="HG43"/>
          <cell r="HH43"/>
          <cell r="HI43"/>
          <cell r="HJ43"/>
          <cell r="HK43"/>
          <cell r="HL43"/>
          <cell r="HM43"/>
          <cell r="HN43"/>
          <cell r="HO43"/>
          <cell r="HP43"/>
          <cell r="HQ43"/>
          <cell r="HR43"/>
          <cell r="HS43"/>
          <cell r="HT43"/>
          <cell r="HU43"/>
          <cell r="HV43"/>
          <cell r="HW43"/>
          <cell r="HX43"/>
          <cell r="HY43"/>
          <cell r="HZ43"/>
          <cell r="IA43"/>
        </row>
        <row r="44">
          <cell r="C44" t="str">
            <v>2008Q4</v>
          </cell>
          <cell r="D44">
            <v>-0.04</v>
          </cell>
          <cell r="E44">
            <v>322650</v>
          </cell>
          <cell r="F44">
            <v>0.13</v>
          </cell>
          <cell r="G44">
            <v>38020</v>
          </cell>
          <cell r="H44">
            <v>-0.08</v>
          </cell>
          <cell r="I44">
            <v>24310</v>
          </cell>
          <cell r="J44">
            <v>-0.09</v>
          </cell>
          <cell r="K44">
            <v>50070</v>
          </cell>
          <cell r="L44">
            <v>-0.05</v>
          </cell>
          <cell r="M44">
            <v>210250</v>
          </cell>
          <cell r="N44">
            <v>0.13</v>
          </cell>
          <cell r="O44">
            <v>38020</v>
          </cell>
          <cell r="P44">
            <v>-0.05</v>
          </cell>
          <cell r="Q44">
            <v>410</v>
          </cell>
          <cell r="R44">
            <v>-0.08</v>
          </cell>
          <cell r="S44">
            <v>23130</v>
          </cell>
          <cell r="T44">
            <v>0.24</v>
          </cell>
          <cell r="U44">
            <v>150</v>
          </cell>
          <cell r="V44">
            <v>-0.05</v>
          </cell>
          <cell r="W44">
            <v>620</v>
          </cell>
          <cell r="X44">
            <v>-0.09</v>
          </cell>
          <cell r="Y44">
            <v>50070</v>
          </cell>
          <cell r="Z44">
            <v>-0.08</v>
          </cell>
          <cell r="AA44">
            <v>56040</v>
          </cell>
          <cell r="AB44">
            <v>-7.0000000000000007E-2</v>
          </cell>
          <cell r="AC44">
            <v>11360</v>
          </cell>
          <cell r="AD44">
            <v>-0.14000000000000001</v>
          </cell>
          <cell r="AE44">
            <v>14720</v>
          </cell>
          <cell r="AF44">
            <v>-0.03</v>
          </cell>
          <cell r="AG44">
            <v>21530</v>
          </cell>
          <cell r="AH44">
            <v>-0.08</v>
          </cell>
          <cell r="AI44">
            <v>1880</v>
          </cell>
          <cell r="AJ44">
            <v>0.04</v>
          </cell>
          <cell r="AK44">
            <v>13330</v>
          </cell>
          <cell r="AL44">
            <v>-0.01</v>
          </cell>
          <cell r="AM44">
            <v>46460</v>
          </cell>
          <cell r="AN44">
            <v>-0.06</v>
          </cell>
          <cell r="AO44">
            <v>20020</v>
          </cell>
          <cell r="AP44">
            <v>0.02</v>
          </cell>
          <cell r="AQ44">
            <v>2140</v>
          </cell>
          <cell r="AR44">
            <v>0.17</v>
          </cell>
          <cell r="AS44">
            <v>1770</v>
          </cell>
          <cell r="AT44">
            <v>-0.06</v>
          </cell>
          <cell r="AU44">
            <v>8650</v>
          </cell>
          <cell r="AV44">
            <v>-7.0000000000000007E-2</v>
          </cell>
          <cell r="AW44">
            <v>11590</v>
          </cell>
          <cell r="AX44">
            <v>-0.04</v>
          </cell>
          <cell r="AY44">
            <v>0</v>
          </cell>
          <cell r="AZ44">
            <v>338290</v>
          </cell>
          <cell r="BA44">
            <v>-0.01</v>
          </cell>
          <cell r="BB44">
            <v>0.19</v>
          </cell>
          <cell r="BC44">
            <v>38420</v>
          </cell>
          <cell r="BD44">
            <v>-0.08</v>
          </cell>
          <cell r="BE44">
            <v>0.01</v>
          </cell>
          <cell r="BF44">
            <v>25130</v>
          </cell>
          <cell r="BG44">
            <v>-0.08</v>
          </cell>
          <cell r="BH44">
            <v>-0.01</v>
          </cell>
          <cell r="BI44">
            <v>52390</v>
          </cell>
          <cell r="BJ44">
            <v>-0.03</v>
          </cell>
          <cell r="BK44">
            <v>-0.03</v>
          </cell>
          <cell r="BL44">
            <v>222360</v>
          </cell>
          <cell r="BM44">
            <v>-0.01</v>
          </cell>
          <cell r="BN44">
            <v>0.19</v>
          </cell>
          <cell r="BO44">
            <v>38420</v>
          </cell>
          <cell r="BP44">
            <v>-0.12</v>
          </cell>
          <cell r="BQ44">
            <v>-0.1</v>
          </cell>
          <cell r="BR44">
            <v>440</v>
          </cell>
          <cell r="BS44">
            <v>-0.08</v>
          </cell>
          <cell r="BT44">
            <v>0.02</v>
          </cell>
          <cell r="BU44">
            <v>23800</v>
          </cell>
          <cell r="BV44">
            <v>0.08</v>
          </cell>
          <cell r="BW44">
            <v>0.27</v>
          </cell>
          <cell r="BX44">
            <v>180</v>
          </cell>
          <cell r="BY44">
            <v>-0.12</v>
          </cell>
          <cell r="BZ44">
            <v>-0.15</v>
          </cell>
          <cell r="CA44">
            <v>700</v>
          </cell>
          <cell r="CB44">
            <v>-0.08</v>
          </cell>
          <cell r="CC44">
            <v>-0.01</v>
          </cell>
          <cell r="CD44">
            <v>52390</v>
          </cell>
          <cell r="CE44">
            <v>-0.04</v>
          </cell>
          <cell r="CF44">
            <v>-0.03</v>
          </cell>
          <cell r="CG44">
            <v>58480</v>
          </cell>
          <cell r="CH44">
            <v>-7.0000000000000007E-2</v>
          </cell>
          <cell r="CI44">
            <v>-0.05</v>
          </cell>
          <cell r="CJ44">
            <v>11860</v>
          </cell>
          <cell r="CK44">
            <v>-0.03</v>
          </cell>
          <cell r="CL44">
            <v>-0.23</v>
          </cell>
          <cell r="CM44">
            <v>15940</v>
          </cell>
          <cell r="CN44">
            <v>-0.03</v>
          </cell>
          <cell r="CO44">
            <v>0.05</v>
          </cell>
          <cell r="CP44">
            <v>23240</v>
          </cell>
          <cell r="CQ44">
            <v>-0.02</v>
          </cell>
          <cell r="CR44">
            <v>0.01</v>
          </cell>
          <cell r="CS44">
            <v>2060</v>
          </cell>
          <cell r="CT44">
            <v>0</v>
          </cell>
          <cell r="CU44">
            <v>0</v>
          </cell>
          <cell r="CV44">
            <v>13980</v>
          </cell>
          <cell r="CW44">
            <v>-0.03</v>
          </cell>
          <cell r="CX44">
            <v>0.01</v>
          </cell>
          <cell r="CY44">
            <v>49990</v>
          </cell>
          <cell r="CZ44">
            <v>-0.06</v>
          </cell>
          <cell r="DA44">
            <v>-0.03</v>
          </cell>
          <cell r="DB44">
            <v>20860</v>
          </cell>
          <cell r="DC44">
            <v>-7.0000000000000007E-2</v>
          </cell>
          <cell r="DD44">
            <v>0.04</v>
          </cell>
          <cell r="DE44">
            <v>2320</v>
          </cell>
          <cell r="DF44">
            <v>0.21</v>
          </cell>
          <cell r="DG44">
            <v>0.14000000000000001</v>
          </cell>
          <cell r="DH44">
            <v>1900</v>
          </cell>
          <cell r="DI44">
            <v>-0.03</v>
          </cell>
          <cell r="DJ44">
            <v>-0.01</v>
          </cell>
          <cell r="DK44">
            <v>9090</v>
          </cell>
          <cell r="DL44">
            <v>-0.05</v>
          </cell>
          <cell r="DM44">
            <v>-0.09</v>
          </cell>
          <cell r="DN44">
            <v>11870</v>
          </cell>
          <cell r="DO44"/>
          <cell r="DP44"/>
          <cell r="DQ44"/>
          <cell r="DR44"/>
          <cell r="DS44"/>
          <cell r="DT44"/>
          <cell r="DU44"/>
          <cell r="DV44"/>
          <cell r="DW44"/>
          <cell r="DX44"/>
          <cell r="DY44"/>
          <cell r="DZ44"/>
          <cell r="EA44"/>
          <cell r="EB44"/>
          <cell r="EC44"/>
          <cell r="ED44"/>
          <cell r="EE44"/>
          <cell r="EF44"/>
          <cell r="EG44"/>
          <cell r="EH44"/>
          <cell r="EI44"/>
          <cell r="EJ44"/>
          <cell r="EK44"/>
          <cell r="EL44"/>
          <cell r="EM44"/>
          <cell r="EN44"/>
          <cell r="EO44"/>
          <cell r="EP44"/>
          <cell r="EQ44"/>
          <cell r="ER44"/>
          <cell r="ES44"/>
          <cell r="ET44"/>
          <cell r="EU44"/>
          <cell r="EV44"/>
          <cell r="EW44"/>
          <cell r="EX44"/>
          <cell r="EY44"/>
          <cell r="EZ44"/>
          <cell r="FA44"/>
          <cell r="FB44"/>
          <cell r="FC44"/>
          <cell r="FD44"/>
          <cell r="FE44"/>
          <cell r="FF44"/>
          <cell r="FG44"/>
          <cell r="FH44"/>
          <cell r="FI44"/>
          <cell r="FJ44"/>
          <cell r="FK44"/>
          <cell r="FL44"/>
          <cell r="FM44"/>
          <cell r="FN44"/>
          <cell r="FO44"/>
          <cell r="FP44"/>
          <cell r="FQ44"/>
          <cell r="FR44"/>
          <cell r="FS44"/>
          <cell r="FT44"/>
          <cell r="FU44"/>
          <cell r="FV44"/>
          <cell r="FW44"/>
          <cell r="FX44"/>
          <cell r="FY44"/>
          <cell r="FZ44"/>
          <cell r="GA44"/>
          <cell r="GB44"/>
          <cell r="GC44"/>
          <cell r="GD44"/>
          <cell r="GE44"/>
          <cell r="GF44"/>
          <cell r="GG44"/>
          <cell r="GH44"/>
          <cell r="GI44"/>
          <cell r="GJ44"/>
          <cell r="GK44"/>
          <cell r="GL44"/>
          <cell r="GM44"/>
          <cell r="GN44"/>
          <cell r="GO44"/>
          <cell r="GP44"/>
          <cell r="GQ44"/>
          <cell r="GR44"/>
          <cell r="GS44"/>
          <cell r="GT44"/>
          <cell r="GU44"/>
          <cell r="GV44"/>
          <cell r="GW44"/>
          <cell r="GX44"/>
          <cell r="GY44"/>
          <cell r="GZ44"/>
          <cell r="HA44"/>
          <cell r="HB44"/>
          <cell r="HC44"/>
          <cell r="HD44"/>
          <cell r="HE44"/>
          <cell r="HF44"/>
          <cell r="HG44"/>
          <cell r="HH44"/>
          <cell r="HI44"/>
          <cell r="HJ44"/>
          <cell r="HK44"/>
          <cell r="HL44"/>
          <cell r="HM44"/>
          <cell r="HN44"/>
          <cell r="HO44"/>
          <cell r="HP44"/>
          <cell r="HQ44"/>
          <cell r="HR44"/>
          <cell r="HS44"/>
          <cell r="HT44"/>
          <cell r="HU44"/>
          <cell r="HV44"/>
          <cell r="HW44"/>
          <cell r="HX44"/>
          <cell r="HY44"/>
          <cell r="HZ44"/>
          <cell r="IA44"/>
        </row>
        <row r="45">
          <cell r="C45" t="str">
            <v>2009Q1</v>
          </cell>
          <cell r="D45">
            <v>-0.12</v>
          </cell>
          <cell r="E45">
            <v>300620</v>
          </cell>
          <cell r="F45">
            <v>0</v>
          </cell>
          <cell r="G45">
            <v>37210</v>
          </cell>
          <cell r="H45">
            <v>-0.2</v>
          </cell>
          <cell r="I45">
            <v>22000</v>
          </cell>
          <cell r="J45">
            <v>-0.2</v>
          </cell>
          <cell r="K45">
            <v>46100</v>
          </cell>
          <cell r="L45">
            <v>-0.11</v>
          </cell>
          <cell r="M45">
            <v>195300</v>
          </cell>
          <cell r="N45">
            <v>0</v>
          </cell>
          <cell r="O45">
            <v>37210</v>
          </cell>
          <cell r="P45">
            <v>-0.08</v>
          </cell>
          <cell r="Q45">
            <v>410</v>
          </cell>
          <cell r="R45">
            <v>-0.21</v>
          </cell>
          <cell r="S45">
            <v>20840</v>
          </cell>
          <cell r="T45">
            <v>0.32</v>
          </cell>
          <cell r="U45">
            <v>150</v>
          </cell>
          <cell r="V45">
            <v>-0.18</v>
          </cell>
          <cell r="W45">
            <v>600</v>
          </cell>
          <cell r="X45">
            <v>-0.2</v>
          </cell>
          <cell r="Y45">
            <v>46100</v>
          </cell>
          <cell r="Z45">
            <v>-0.09</v>
          </cell>
          <cell r="AA45">
            <v>51880</v>
          </cell>
          <cell r="AB45">
            <v>-0.25</v>
          </cell>
          <cell r="AC45">
            <v>10600</v>
          </cell>
          <cell r="AD45">
            <v>-0.12</v>
          </cell>
          <cell r="AE45">
            <v>13560</v>
          </cell>
          <cell r="AF45">
            <v>-0.13</v>
          </cell>
          <cell r="AG45">
            <v>20560</v>
          </cell>
          <cell r="AH45">
            <v>-0.09</v>
          </cell>
          <cell r="AI45">
            <v>1770</v>
          </cell>
          <cell r="AJ45">
            <v>0.01</v>
          </cell>
          <cell r="AK45">
            <v>12430</v>
          </cell>
          <cell r="AL45">
            <v>-0.1</v>
          </cell>
          <cell r="AM45">
            <v>43220</v>
          </cell>
          <cell r="AN45">
            <v>-0.16</v>
          </cell>
          <cell r="AO45">
            <v>18370</v>
          </cell>
          <cell r="AP45">
            <v>-0.12</v>
          </cell>
          <cell r="AQ45">
            <v>1990</v>
          </cell>
          <cell r="AR45">
            <v>0.12</v>
          </cell>
          <cell r="AS45">
            <v>1690</v>
          </cell>
          <cell r="AT45">
            <v>-0.11</v>
          </cell>
          <cell r="AU45">
            <v>7920</v>
          </cell>
          <cell r="AV45">
            <v>-0.14000000000000001</v>
          </cell>
          <cell r="AW45">
            <v>10560</v>
          </cell>
          <cell r="AX45">
            <v>-0.03</v>
          </cell>
          <cell r="AY45">
            <v>-0.23</v>
          </cell>
          <cell r="AZ45">
            <v>313230</v>
          </cell>
          <cell r="BA45">
            <v>0.02</v>
          </cell>
          <cell r="BB45">
            <v>-0.08</v>
          </cell>
          <cell r="BC45">
            <v>37820</v>
          </cell>
          <cell r="BD45">
            <v>-0.09</v>
          </cell>
          <cell r="BE45">
            <v>-0.39</v>
          </cell>
          <cell r="BF45">
            <v>22640</v>
          </cell>
          <cell r="BG45">
            <v>-0.08</v>
          </cell>
          <cell r="BH45">
            <v>-0.32</v>
          </cell>
          <cell r="BI45">
            <v>47720</v>
          </cell>
          <cell r="BJ45">
            <v>-0.03</v>
          </cell>
          <cell r="BK45">
            <v>-0.22</v>
          </cell>
          <cell r="BL45">
            <v>205060</v>
          </cell>
          <cell r="BM45">
            <v>0.02</v>
          </cell>
          <cell r="BN45">
            <v>-0.08</v>
          </cell>
          <cell r="BO45">
            <v>37820</v>
          </cell>
          <cell r="BP45">
            <v>-0.1</v>
          </cell>
          <cell r="BQ45">
            <v>-0.31</v>
          </cell>
          <cell r="BR45">
            <v>420</v>
          </cell>
          <cell r="BS45">
            <v>-0.08</v>
          </cell>
          <cell r="BT45">
            <v>-0.39</v>
          </cell>
          <cell r="BU45">
            <v>21370</v>
          </cell>
          <cell r="BV45">
            <v>-0.05</v>
          </cell>
          <cell r="BW45">
            <v>0.01</v>
          </cell>
          <cell r="BX45">
            <v>180</v>
          </cell>
          <cell r="BY45">
            <v>-0.18</v>
          </cell>
          <cell r="BZ45">
            <v>-0.43</v>
          </cell>
          <cell r="CA45">
            <v>670</v>
          </cell>
          <cell r="CB45">
            <v>-0.08</v>
          </cell>
          <cell r="CC45">
            <v>-0.32</v>
          </cell>
          <cell r="CD45">
            <v>47720</v>
          </cell>
          <cell r="CE45">
            <v>0.03</v>
          </cell>
          <cell r="CF45">
            <v>-0.2</v>
          </cell>
          <cell r="CG45">
            <v>53880</v>
          </cell>
          <cell r="CH45">
            <v>-0.1</v>
          </cell>
          <cell r="CI45">
            <v>-0.46</v>
          </cell>
          <cell r="CJ45">
            <v>11030</v>
          </cell>
          <cell r="CK45">
            <v>0.04</v>
          </cell>
          <cell r="CL45">
            <v>-0.23</v>
          </cell>
          <cell r="CM45">
            <v>14690</v>
          </cell>
          <cell r="CN45">
            <v>-0.1</v>
          </cell>
          <cell r="CO45">
            <v>-0.26</v>
          </cell>
          <cell r="CP45">
            <v>21590</v>
          </cell>
          <cell r="CQ45">
            <v>-7.0000000000000007E-2</v>
          </cell>
          <cell r="CR45">
            <v>-0.14000000000000001</v>
          </cell>
          <cell r="CS45">
            <v>1940</v>
          </cell>
          <cell r="CT45">
            <v>-0.01</v>
          </cell>
          <cell r="CU45">
            <v>-0.08</v>
          </cell>
          <cell r="CV45">
            <v>12830</v>
          </cell>
          <cell r="CW45">
            <v>-7.0000000000000007E-2</v>
          </cell>
          <cell r="CX45">
            <v>-0.19</v>
          </cell>
          <cell r="CY45">
            <v>46040</v>
          </cell>
          <cell r="CZ45">
            <v>-0.06</v>
          </cell>
          <cell r="DA45">
            <v>-0.28999999999999998</v>
          </cell>
          <cell r="DB45">
            <v>19150</v>
          </cell>
          <cell r="DC45">
            <v>-7.0000000000000007E-2</v>
          </cell>
          <cell r="DD45">
            <v>-0.21</v>
          </cell>
          <cell r="DE45">
            <v>2130</v>
          </cell>
          <cell r="DF45">
            <v>-7.0000000000000007E-2</v>
          </cell>
          <cell r="DG45">
            <v>-0.12</v>
          </cell>
          <cell r="DH45">
            <v>1830</v>
          </cell>
          <cell r="DI45">
            <v>-0.03</v>
          </cell>
          <cell r="DJ45">
            <v>-0.22</v>
          </cell>
          <cell r="DK45">
            <v>8370</v>
          </cell>
          <cell r="DL45">
            <v>-0.02</v>
          </cell>
          <cell r="DM45">
            <v>-0.19</v>
          </cell>
          <cell r="DN45">
            <v>10800</v>
          </cell>
          <cell r="DO45"/>
          <cell r="DP45"/>
          <cell r="DQ45"/>
          <cell r="DR45"/>
          <cell r="DS45"/>
          <cell r="DT45"/>
          <cell r="DU45"/>
          <cell r="DV45"/>
          <cell r="DW45"/>
          <cell r="DX45"/>
          <cell r="DY45"/>
          <cell r="DZ45"/>
          <cell r="EA45"/>
          <cell r="EB45"/>
          <cell r="EC45"/>
          <cell r="ED45"/>
          <cell r="EE45"/>
          <cell r="EF45"/>
          <cell r="EG45"/>
          <cell r="EH45"/>
          <cell r="EI45"/>
          <cell r="EJ45"/>
          <cell r="EK45"/>
          <cell r="EL45"/>
          <cell r="EM45"/>
          <cell r="EN45"/>
          <cell r="EO45"/>
          <cell r="EP45"/>
          <cell r="EQ45"/>
          <cell r="ER45"/>
          <cell r="ES45"/>
          <cell r="ET45"/>
          <cell r="EU45"/>
          <cell r="EV45"/>
          <cell r="EW45"/>
          <cell r="EX45"/>
          <cell r="EY45"/>
          <cell r="EZ45"/>
          <cell r="FA45"/>
          <cell r="FB45"/>
          <cell r="FC45"/>
          <cell r="FD45"/>
          <cell r="FE45"/>
          <cell r="FF45"/>
          <cell r="FG45"/>
          <cell r="FH45"/>
          <cell r="FI45"/>
          <cell r="FJ45"/>
          <cell r="FK45"/>
          <cell r="FL45"/>
          <cell r="FM45"/>
          <cell r="FN45"/>
          <cell r="FO45"/>
          <cell r="FP45"/>
          <cell r="FQ45"/>
          <cell r="FR45"/>
          <cell r="FS45"/>
          <cell r="FT45"/>
          <cell r="FU45"/>
          <cell r="FV45"/>
          <cell r="FW45"/>
          <cell r="FX45"/>
          <cell r="FY45"/>
          <cell r="FZ45"/>
          <cell r="GA45"/>
          <cell r="GB45"/>
          <cell r="GC45"/>
          <cell r="GD45"/>
          <cell r="GE45"/>
          <cell r="GF45"/>
          <cell r="GG45"/>
          <cell r="GH45"/>
          <cell r="GI45"/>
          <cell r="GJ45"/>
          <cell r="GK45"/>
          <cell r="GL45"/>
          <cell r="GM45"/>
          <cell r="GN45"/>
          <cell r="GO45"/>
          <cell r="GP45"/>
          <cell r="GQ45"/>
          <cell r="GR45"/>
          <cell r="GS45"/>
          <cell r="GT45"/>
          <cell r="GU45"/>
          <cell r="GV45"/>
          <cell r="GW45"/>
          <cell r="GX45"/>
          <cell r="GY45"/>
          <cell r="GZ45"/>
          <cell r="HA45"/>
          <cell r="HB45"/>
          <cell r="HC45"/>
          <cell r="HD45"/>
          <cell r="HE45"/>
          <cell r="HF45"/>
          <cell r="HG45"/>
          <cell r="HH45"/>
          <cell r="HI45"/>
          <cell r="HJ45"/>
          <cell r="HK45"/>
          <cell r="HL45"/>
          <cell r="HM45"/>
          <cell r="HN45"/>
          <cell r="HO45"/>
          <cell r="HP45"/>
          <cell r="HQ45"/>
          <cell r="HR45"/>
          <cell r="HS45"/>
          <cell r="HT45"/>
          <cell r="HU45"/>
          <cell r="HV45"/>
          <cell r="HW45"/>
          <cell r="HX45"/>
          <cell r="HY45"/>
          <cell r="HZ45"/>
          <cell r="IA45"/>
        </row>
        <row r="46">
          <cell r="C46" t="str">
            <v>2009Q2</v>
          </cell>
          <cell r="D46">
            <v>-0.13</v>
          </cell>
          <cell r="E46">
            <v>284480</v>
          </cell>
          <cell r="F46">
            <v>0</v>
          </cell>
          <cell r="G46">
            <v>37150</v>
          </cell>
          <cell r="H46">
            <v>-0.26</v>
          </cell>
          <cell r="I46">
            <v>20830</v>
          </cell>
          <cell r="J46">
            <v>-0.23</v>
          </cell>
          <cell r="K46">
            <v>42760</v>
          </cell>
          <cell r="L46">
            <v>-0.12</v>
          </cell>
          <cell r="M46">
            <v>183730</v>
          </cell>
          <cell r="N46">
            <v>0</v>
          </cell>
          <cell r="O46">
            <v>37150</v>
          </cell>
          <cell r="P46">
            <v>-0.21</v>
          </cell>
          <cell r="Q46">
            <v>370</v>
          </cell>
          <cell r="R46">
            <v>-0.26</v>
          </cell>
          <cell r="S46">
            <v>19740</v>
          </cell>
          <cell r="T46">
            <v>0.06</v>
          </cell>
          <cell r="U46">
            <v>140</v>
          </cell>
          <cell r="V46">
            <v>-0.19</v>
          </cell>
          <cell r="W46">
            <v>580</v>
          </cell>
          <cell r="X46">
            <v>-0.23</v>
          </cell>
          <cell r="Y46">
            <v>42760</v>
          </cell>
          <cell r="Z46">
            <v>-7.0000000000000007E-2</v>
          </cell>
          <cell r="AA46">
            <v>48650</v>
          </cell>
          <cell r="AB46">
            <v>-0.26</v>
          </cell>
          <cell r="AC46">
            <v>9930</v>
          </cell>
          <cell r="AD46">
            <v>-0.05</v>
          </cell>
          <cell r="AE46">
            <v>12000</v>
          </cell>
          <cell r="AF46">
            <v>-0.17</v>
          </cell>
          <cell r="AG46">
            <v>19630</v>
          </cell>
          <cell r="AH46">
            <v>-0.13</v>
          </cell>
          <cell r="AI46">
            <v>1730</v>
          </cell>
          <cell r="AJ46">
            <v>0.01</v>
          </cell>
          <cell r="AK46">
            <v>12020</v>
          </cell>
          <cell r="AL46">
            <v>-0.15</v>
          </cell>
          <cell r="AM46">
            <v>41150</v>
          </cell>
          <cell r="AN46">
            <v>-0.19</v>
          </cell>
          <cell r="AO46">
            <v>17230</v>
          </cell>
          <cell r="AP46">
            <v>-0.16</v>
          </cell>
          <cell r="AQ46">
            <v>1920</v>
          </cell>
          <cell r="AR46">
            <v>-0.14000000000000001</v>
          </cell>
          <cell r="AS46">
            <v>1720</v>
          </cell>
          <cell r="AT46">
            <v>-0.08</v>
          </cell>
          <cell r="AU46">
            <v>7460</v>
          </cell>
          <cell r="AV46">
            <v>-0.17</v>
          </cell>
          <cell r="AW46">
            <v>9600</v>
          </cell>
          <cell r="AX46">
            <v>-0.06</v>
          </cell>
          <cell r="AY46">
            <v>7.0000000000000007E-2</v>
          </cell>
          <cell r="AZ46">
            <v>291580</v>
          </cell>
          <cell r="BA46">
            <v>-0.05</v>
          </cell>
          <cell r="BB46">
            <v>-0.1</v>
          </cell>
          <cell r="BC46">
            <v>37610</v>
          </cell>
          <cell r="BD46">
            <v>-0.09</v>
          </cell>
          <cell r="BE46">
            <v>0.12</v>
          </cell>
          <cell r="BF46">
            <v>21280</v>
          </cell>
          <cell r="BG46">
            <v>-7.0000000000000007E-2</v>
          </cell>
          <cell r="BH46">
            <v>0.06</v>
          </cell>
          <cell r="BI46">
            <v>43340</v>
          </cell>
          <cell r="BJ46">
            <v>-0.06</v>
          </cell>
          <cell r="BK46">
            <v>0.1</v>
          </cell>
          <cell r="BL46">
            <v>189340</v>
          </cell>
          <cell r="BM46">
            <v>-0.05</v>
          </cell>
          <cell r="BN46">
            <v>-0.1</v>
          </cell>
          <cell r="BO46">
            <v>37610</v>
          </cell>
          <cell r="BP46">
            <v>-0.18</v>
          </cell>
          <cell r="BQ46">
            <v>0.03</v>
          </cell>
          <cell r="BR46">
            <v>390</v>
          </cell>
          <cell r="BS46">
            <v>-0.09</v>
          </cell>
          <cell r="BT46">
            <v>0.12</v>
          </cell>
          <cell r="BU46">
            <v>20110</v>
          </cell>
          <cell r="BV46">
            <v>-7.0000000000000007E-2</v>
          </cell>
          <cell r="BW46">
            <v>-0.16</v>
          </cell>
          <cell r="BX46">
            <v>160</v>
          </cell>
          <cell r="BY46">
            <v>0.03</v>
          </cell>
          <cell r="BZ46">
            <v>0.3</v>
          </cell>
          <cell r="CA46">
            <v>620</v>
          </cell>
          <cell r="CB46">
            <v>-7.0000000000000007E-2</v>
          </cell>
          <cell r="CC46">
            <v>0.06</v>
          </cell>
          <cell r="CD46">
            <v>43340</v>
          </cell>
          <cell r="CE46">
            <v>-0.06</v>
          </cell>
          <cell r="CF46">
            <v>0.15</v>
          </cell>
          <cell r="CG46">
            <v>49890</v>
          </cell>
          <cell r="CH46">
            <v>-0.12</v>
          </cell>
          <cell r="CI46">
            <v>0.13</v>
          </cell>
          <cell r="CJ46">
            <v>10140</v>
          </cell>
          <cell r="CK46">
            <v>-0.02</v>
          </cell>
          <cell r="CL46">
            <v>0.32</v>
          </cell>
          <cell r="CM46">
            <v>12760</v>
          </cell>
          <cell r="CN46">
            <v>-0.08</v>
          </cell>
          <cell r="CO46">
            <v>0.02</v>
          </cell>
          <cell r="CP46">
            <v>20020</v>
          </cell>
          <cell r="CQ46">
            <v>-0.08</v>
          </cell>
          <cell r="CR46">
            <v>0</v>
          </cell>
          <cell r="CS46">
            <v>1870</v>
          </cell>
          <cell r="CT46">
            <v>0.02</v>
          </cell>
          <cell r="CU46">
            <v>0.08</v>
          </cell>
          <cell r="CV46">
            <v>12270</v>
          </cell>
          <cell r="CW46">
            <v>-7.0000000000000007E-2</v>
          </cell>
          <cell r="CX46">
            <v>0.02</v>
          </cell>
          <cell r="CY46">
            <v>42820</v>
          </cell>
          <cell r="CZ46">
            <v>-0.09</v>
          </cell>
          <cell r="DA46">
            <v>0.08</v>
          </cell>
          <cell r="DB46">
            <v>17630</v>
          </cell>
          <cell r="DC46">
            <v>-0.06</v>
          </cell>
          <cell r="DD46">
            <v>0.1</v>
          </cell>
          <cell r="DE46">
            <v>2020</v>
          </cell>
          <cell r="DF46">
            <v>-0.01</v>
          </cell>
          <cell r="DG46">
            <v>0.06</v>
          </cell>
          <cell r="DH46">
            <v>1820</v>
          </cell>
          <cell r="DI46">
            <v>-0.04</v>
          </cell>
          <cell r="DJ46">
            <v>0.14000000000000001</v>
          </cell>
          <cell r="DK46">
            <v>7670</v>
          </cell>
          <cell r="DL46">
            <v>-0.09</v>
          </cell>
          <cell r="DM46">
            <v>0.08</v>
          </cell>
          <cell r="DN46">
            <v>9720</v>
          </cell>
          <cell r="DO46"/>
          <cell r="DP46"/>
          <cell r="DQ46"/>
          <cell r="DR46"/>
          <cell r="DS46"/>
          <cell r="DT46"/>
          <cell r="DU46"/>
          <cell r="DV46"/>
          <cell r="DW46"/>
          <cell r="DX46"/>
          <cell r="DY46"/>
          <cell r="DZ46"/>
          <cell r="EA46"/>
          <cell r="EB46"/>
          <cell r="EC46"/>
          <cell r="ED46"/>
          <cell r="EE46"/>
          <cell r="EF46"/>
          <cell r="EG46"/>
          <cell r="EH46"/>
          <cell r="EI46"/>
          <cell r="EJ46"/>
          <cell r="EK46"/>
          <cell r="EL46"/>
          <cell r="EM46"/>
          <cell r="EN46"/>
          <cell r="EO46"/>
          <cell r="EP46"/>
          <cell r="EQ46"/>
          <cell r="ER46"/>
          <cell r="ES46"/>
          <cell r="ET46"/>
          <cell r="EU46"/>
          <cell r="EV46"/>
          <cell r="EW46"/>
          <cell r="EX46"/>
          <cell r="EY46"/>
          <cell r="EZ46"/>
          <cell r="FA46"/>
          <cell r="FB46"/>
          <cell r="FC46"/>
          <cell r="FD46"/>
          <cell r="FE46"/>
          <cell r="FF46"/>
          <cell r="FG46"/>
          <cell r="FH46"/>
          <cell r="FI46"/>
          <cell r="FJ46"/>
          <cell r="FK46"/>
          <cell r="FL46"/>
          <cell r="FM46"/>
          <cell r="FN46"/>
          <cell r="FO46"/>
          <cell r="FP46"/>
          <cell r="FQ46"/>
          <cell r="FR46"/>
          <cell r="FS46"/>
          <cell r="FT46"/>
          <cell r="FU46"/>
          <cell r="FV46"/>
          <cell r="FW46"/>
          <cell r="FX46"/>
          <cell r="FY46"/>
          <cell r="FZ46"/>
          <cell r="GA46"/>
          <cell r="GB46"/>
          <cell r="GC46"/>
          <cell r="GD46"/>
          <cell r="GE46"/>
          <cell r="GF46"/>
          <cell r="GG46"/>
          <cell r="GH46"/>
          <cell r="GI46"/>
          <cell r="GJ46"/>
          <cell r="GK46"/>
          <cell r="GL46"/>
          <cell r="GM46"/>
          <cell r="GN46"/>
          <cell r="GO46"/>
          <cell r="GP46"/>
          <cell r="GQ46"/>
          <cell r="GR46"/>
          <cell r="GS46"/>
          <cell r="GT46"/>
          <cell r="GU46"/>
          <cell r="GV46"/>
          <cell r="GW46"/>
          <cell r="GX46"/>
          <cell r="GY46"/>
          <cell r="GZ46"/>
          <cell r="HA46"/>
          <cell r="HB46"/>
          <cell r="HC46"/>
          <cell r="HD46"/>
          <cell r="HE46"/>
          <cell r="HF46"/>
          <cell r="HG46"/>
          <cell r="HH46"/>
          <cell r="HI46"/>
          <cell r="HJ46"/>
          <cell r="HK46"/>
          <cell r="HL46"/>
          <cell r="HM46"/>
          <cell r="HN46"/>
          <cell r="HO46"/>
          <cell r="HP46"/>
          <cell r="HQ46"/>
          <cell r="HR46"/>
          <cell r="HS46"/>
          <cell r="HT46"/>
          <cell r="HU46"/>
          <cell r="HV46"/>
          <cell r="HW46"/>
          <cell r="HX46"/>
          <cell r="HY46"/>
          <cell r="HZ46"/>
          <cell r="IA46"/>
        </row>
        <row r="47">
          <cell r="C47" t="str">
            <v>2009Q3</v>
          </cell>
          <cell r="D47">
            <v>-0.13</v>
          </cell>
          <cell r="E47">
            <v>289000</v>
          </cell>
          <cell r="F47">
            <v>-0.05</v>
          </cell>
          <cell r="G47">
            <v>36910</v>
          </cell>
          <cell r="H47">
            <v>-0.22</v>
          </cell>
          <cell r="I47">
            <v>21490</v>
          </cell>
          <cell r="J47">
            <v>-0.21</v>
          </cell>
          <cell r="K47">
            <v>44180</v>
          </cell>
          <cell r="L47">
            <v>-0.12</v>
          </cell>
          <cell r="M47">
            <v>186430</v>
          </cell>
          <cell r="N47">
            <v>-0.05</v>
          </cell>
          <cell r="O47">
            <v>36910</v>
          </cell>
          <cell r="P47">
            <v>-0.21</v>
          </cell>
          <cell r="Q47">
            <v>400</v>
          </cell>
          <cell r="R47">
            <v>-0.22</v>
          </cell>
          <cell r="S47">
            <v>20300</v>
          </cell>
          <cell r="T47">
            <v>0.02</v>
          </cell>
          <cell r="U47">
            <v>160</v>
          </cell>
          <cell r="V47">
            <v>-0.18</v>
          </cell>
          <cell r="W47">
            <v>620</v>
          </cell>
          <cell r="X47">
            <v>-0.21</v>
          </cell>
          <cell r="Y47">
            <v>44180</v>
          </cell>
          <cell r="Z47">
            <v>-0.05</v>
          </cell>
          <cell r="AA47">
            <v>50010</v>
          </cell>
          <cell r="AB47">
            <v>-0.26</v>
          </cell>
          <cell r="AC47">
            <v>10140</v>
          </cell>
          <cell r="AD47">
            <v>-0.04</v>
          </cell>
          <cell r="AE47">
            <v>12300</v>
          </cell>
          <cell r="AF47">
            <v>-0.18</v>
          </cell>
          <cell r="AG47">
            <v>19700</v>
          </cell>
          <cell r="AH47">
            <v>-0.1</v>
          </cell>
          <cell r="AI47">
            <v>1730</v>
          </cell>
          <cell r="AJ47">
            <v>0.02</v>
          </cell>
          <cell r="AK47">
            <v>12150</v>
          </cell>
          <cell r="AL47">
            <v>-0.17</v>
          </cell>
          <cell r="AM47">
            <v>41500</v>
          </cell>
          <cell r="AN47">
            <v>-0.19</v>
          </cell>
          <cell r="AO47">
            <v>17540</v>
          </cell>
          <cell r="AP47">
            <v>-0.18</v>
          </cell>
          <cell r="AQ47">
            <v>1910</v>
          </cell>
          <cell r="AR47">
            <v>0.17</v>
          </cell>
          <cell r="AS47">
            <v>1640</v>
          </cell>
          <cell r="AT47">
            <v>-0.1</v>
          </cell>
          <cell r="AU47">
            <v>7300</v>
          </cell>
          <cell r="AV47">
            <v>-0.16</v>
          </cell>
          <cell r="AW47">
            <v>9800</v>
          </cell>
          <cell r="AX47">
            <v>-0.02</v>
          </cell>
          <cell r="AY47">
            <v>-0.01</v>
          </cell>
          <cell r="AZ47">
            <v>297140</v>
          </cell>
          <cell r="BA47">
            <v>-0.04</v>
          </cell>
          <cell r="BB47">
            <v>-0.09</v>
          </cell>
          <cell r="BC47">
            <v>37490</v>
          </cell>
          <cell r="BD47">
            <v>0</v>
          </cell>
          <cell r="BE47">
            <v>0</v>
          </cell>
          <cell r="BF47">
            <v>22010</v>
          </cell>
          <cell r="BG47">
            <v>-0.02</v>
          </cell>
          <cell r="BH47">
            <v>0.02</v>
          </cell>
          <cell r="BI47">
            <v>44940</v>
          </cell>
          <cell r="BJ47">
            <v>-0.03</v>
          </cell>
          <cell r="BK47">
            <v>-0.01</v>
          </cell>
          <cell r="BL47">
            <v>192710</v>
          </cell>
          <cell r="BM47">
            <v>-0.04</v>
          </cell>
          <cell r="BN47">
            <v>-0.09</v>
          </cell>
          <cell r="BO47">
            <v>37490</v>
          </cell>
          <cell r="BP47">
            <v>-0.06</v>
          </cell>
          <cell r="BQ47">
            <v>-0.08</v>
          </cell>
          <cell r="BR47">
            <v>420</v>
          </cell>
          <cell r="BS47">
            <v>0</v>
          </cell>
          <cell r="BT47">
            <v>0</v>
          </cell>
          <cell r="BU47">
            <v>20730</v>
          </cell>
          <cell r="BV47">
            <v>-0.08</v>
          </cell>
          <cell r="BW47">
            <v>-0.24</v>
          </cell>
          <cell r="BX47">
            <v>180</v>
          </cell>
          <cell r="BY47">
            <v>0.11</v>
          </cell>
          <cell r="BZ47">
            <v>0.11</v>
          </cell>
          <cell r="CA47">
            <v>680</v>
          </cell>
          <cell r="CB47">
            <v>-0.02</v>
          </cell>
          <cell r="CC47">
            <v>0.02</v>
          </cell>
          <cell r="CD47">
            <v>44940</v>
          </cell>
          <cell r="CE47">
            <v>0</v>
          </cell>
          <cell r="CF47">
            <v>0.01</v>
          </cell>
          <cell r="CG47">
            <v>51660</v>
          </cell>
          <cell r="CH47">
            <v>0.01</v>
          </cell>
          <cell r="CI47">
            <v>0.08</v>
          </cell>
          <cell r="CJ47">
            <v>10420</v>
          </cell>
          <cell r="CK47">
            <v>-0.03</v>
          </cell>
          <cell r="CL47">
            <v>0.09</v>
          </cell>
          <cell r="CM47">
            <v>13190</v>
          </cell>
          <cell r="CN47">
            <v>-0.05</v>
          </cell>
          <cell r="CO47">
            <v>-7.0000000000000007E-2</v>
          </cell>
          <cell r="CP47">
            <v>19970</v>
          </cell>
          <cell r="CQ47">
            <v>-0.04</v>
          </cell>
          <cell r="CR47">
            <v>-7.0000000000000007E-2</v>
          </cell>
          <cell r="CS47">
            <v>1860</v>
          </cell>
          <cell r="CT47">
            <v>0</v>
          </cell>
          <cell r="CU47">
            <v>0.02</v>
          </cell>
          <cell r="CV47">
            <v>12410</v>
          </cell>
          <cell r="CW47">
            <v>-0.04</v>
          </cell>
          <cell r="CX47">
            <v>-0.05</v>
          </cell>
          <cell r="CY47">
            <v>43270</v>
          </cell>
          <cell r="CZ47">
            <v>-0.03</v>
          </cell>
          <cell r="DA47">
            <v>0</v>
          </cell>
          <cell r="DB47">
            <v>17980</v>
          </cell>
          <cell r="DC47">
            <v>-0.06</v>
          </cell>
          <cell r="DD47">
            <v>-0.19</v>
          </cell>
          <cell r="DE47">
            <v>2020</v>
          </cell>
          <cell r="DF47">
            <v>0.03</v>
          </cell>
          <cell r="DG47">
            <v>0.08</v>
          </cell>
          <cell r="DH47">
            <v>1750</v>
          </cell>
          <cell r="DI47">
            <v>-0.03</v>
          </cell>
          <cell r="DJ47">
            <v>-0.04</v>
          </cell>
          <cell r="DK47">
            <v>7500</v>
          </cell>
          <cell r="DL47">
            <v>-0.01</v>
          </cell>
          <cell r="DM47">
            <v>0.02</v>
          </cell>
          <cell r="DN47">
            <v>9950</v>
          </cell>
          <cell r="DO47"/>
          <cell r="DP47"/>
          <cell r="DQ47"/>
          <cell r="DR47"/>
          <cell r="DS47"/>
          <cell r="DT47"/>
          <cell r="DU47"/>
          <cell r="DV47"/>
          <cell r="DW47"/>
          <cell r="DX47"/>
          <cell r="DY47"/>
          <cell r="DZ47"/>
          <cell r="EA47"/>
          <cell r="EB47"/>
          <cell r="EC47"/>
          <cell r="ED47"/>
          <cell r="EE47"/>
          <cell r="EF47"/>
          <cell r="EG47"/>
          <cell r="EH47"/>
          <cell r="EI47"/>
          <cell r="EJ47"/>
          <cell r="EK47"/>
          <cell r="EL47"/>
          <cell r="EM47"/>
          <cell r="EN47"/>
          <cell r="EO47"/>
          <cell r="EP47"/>
          <cell r="EQ47"/>
          <cell r="ER47"/>
          <cell r="ES47"/>
          <cell r="ET47"/>
          <cell r="EU47"/>
          <cell r="EV47"/>
          <cell r="EW47"/>
          <cell r="EX47"/>
          <cell r="EY47"/>
          <cell r="EZ47"/>
          <cell r="FA47"/>
          <cell r="FB47"/>
          <cell r="FC47"/>
          <cell r="FD47"/>
          <cell r="FE47"/>
          <cell r="FF47"/>
          <cell r="FG47"/>
          <cell r="FH47"/>
          <cell r="FI47"/>
          <cell r="FJ47"/>
          <cell r="FK47"/>
          <cell r="FL47"/>
          <cell r="FM47"/>
          <cell r="FN47"/>
          <cell r="FO47"/>
          <cell r="FP47"/>
          <cell r="FQ47"/>
          <cell r="FR47"/>
          <cell r="FS47"/>
          <cell r="FT47"/>
          <cell r="FU47"/>
          <cell r="FV47"/>
          <cell r="FW47"/>
          <cell r="FX47"/>
          <cell r="FY47"/>
          <cell r="FZ47"/>
          <cell r="GA47"/>
          <cell r="GB47"/>
          <cell r="GC47"/>
          <cell r="GD47"/>
          <cell r="GE47"/>
          <cell r="GF47"/>
          <cell r="GG47"/>
          <cell r="GH47"/>
          <cell r="GI47"/>
          <cell r="GJ47"/>
          <cell r="GK47"/>
          <cell r="GL47"/>
          <cell r="GM47"/>
          <cell r="GN47"/>
          <cell r="GO47"/>
          <cell r="GP47"/>
          <cell r="GQ47"/>
          <cell r="GR47"/>
          <cell r="GS47"/>
          <cell r="GT47"/>
          <cell r="GU47"/>
          <cell r="GV47"/>
          <cell r="GW47"/>
          <cell r="GX47"/>
          <cell r="GY47"/>
          <cell r="GZ47"/>
          <cell r="HA47"/>
          <cell r="HB47"/>
          <cell r="HC47"/>
          <cell r="HD47"/>
          <cell r="HE47"/>
          <cell r="HF47"/>
          <cell r="HG47"/>
          <cell r="HH47"/>
          <cell r="HI47"/>
          <cell r="HJ47"/>
          <cell r="HK47"/>
          <cell r="HL47"/>
          <cell r="HM47"/>
          <cell r="HN47"/>
          <cell r="HO47"/>
          <cell r="HP47"/>
          <cell r="HQ47"/>
          <cell r="HR47"/>
          <cell r="HS47"/>
          <cell r="HT47"/>
          <cell r="HU47"/>
          <cell r="HV47"/>
          <cell r="HW47"/>
          <cell r="HX47"/>
          <cell r="HY47"/>
          <cell r="HZ47"/>
          <cell r="IA47"/>
        </row>
        <row r="48">
          <cell r="C48" t="str">
            <v>2009Q4</v>
          </cell>
          <cell r="D48">
            <v>-0.1</v>
          </cell>
          <cell r="E48">
            <v>314090</v>
          </cell>
          <cell r="F48">
            <v>-0.04</v>
          </cell>
          <cell r="G48">
            <v>37400</v>
          </cell>
          <cell r="H48">
            <v>-0.15</v>
          </cell>
          <cell r="I48">
            <v>23600</v>
          </cell>
          <cell r="J48">
            <v>-0.16</v>
          </cell>
          <cell r="K48">
            <v>47770</v>
          </cell>
          <cell r="L48">
            <v>-0.08</v>
          </cell>
          <cell r="M48">
            <v>205320</v>
          </cell>
          <cell r="N48">
            <v>-0.04</v>
          </cell>
          <cell r="O48">
            <v>37400</v>
          </cell>
          <cell r="P48">
            <v>-0.22</v>
          </cell>
          <cell r="Q48">
            <v>420</v>
          </cell>
          <cell r="R48">
            <v>-0.16</v>
          </cell>
          <cell r="S48">
            <v>22320</v>
          </cell>
          <cell r="T48">
            <v>-0.03</v>
          </cell>
          <cell r="U48">
            <v>180</v>
          </cell>
          <cell r="V48">
            <v>0</v>
          </cell>
          <cell r="W48">
            <v>680</v>
          </cell>
          <cell r="X48">
            <v>-0.16</v>
          </cell>
          <cell r="Y48">
            <v>47770</v>
          </cell>
          <cell r="Z48">
            <v>0</v>
          </cell>
          <cell r="AA48">
            <v>54500</v>
          </cell>
          <cell r="AB48">
            <v>-0.19</v>
          </cell>
          <cell r="AC48">
            <v>10750</v>
          </cell>
          <cell r="AD48">
            <v>0</v>
          </cell>
          <cell r="AE48">
            <v>14030</v>
          </cell>
          <cell r="AF48">
            <v>-0.19</v>
          </cell>
          <cell r="AG48">
            <v>20990</v>
          </cell>
          <cell r="AH48">
            <v>-0.06</v>
          </cell>
          <cell r="AI48">
            <v>1960</v>
          </cell>
          <cell r="AJ48">
            <v>0.04</v>
          </cell>
          <cell r="AK48">
            <v>13780</v>
          </cell>
          <cell r="AL48">
            <v>-0.15</v>
          </cell>
          <cell r="AM48">
            <v>46390</v>
          </cell>
          <cell r="AN48">
            <v>-0.14000000000000001</v>
          </cell>
          <cell r="AO48">
            <v>19130</v>
          </cell>
          <cell r="AP48">
            <v>-0.15</v>
          </cell>
          <cell r="AQ48">
            <v>2070</v>
          </cell>
          <cell r="AR48">
            <v>0.02</v>
          </cell>
          <cell r="AS48">
            <v>1830</v>
          </cell>
          <cell r="AT48">
            <v>-0.09</v>
          </cell>
          <cell r="AU48">
            <v>8410</v>
          </cell>
          <cell r="AV48">
            <v>-0.11</v>
          </cell>
          <cell r="AW48">
            <v>10750</v>
          </cell>
          <cell r="AX48">
            <v>0</v>
          </cell>
          <cell r="AY48">
            <v>0.05</v>
          </cell>
          <cell r="AZ48">
            <v>323770</v>
          </cell>
          <cell r="BA48">
            <v>0</v>
          </cell>
          <cell r="BB48">
            <v>0.2</v>
          </cell>
          <cell r="BC48">
            <v>37780</v>
          </cell>
          <cell r="BD48">
            <v>0.02</v>
          </cell>
          <cell r="BE48">
            <v>0.11</v>
          </cell>
          <cell r="BF48">
            <v>24180</v>
          </cell>
          <cell r="BG48">
            <v>-0.01</v>
          </cell>
          <cell r="BH48">
            <v>0.06</v>
          </cell>
          <cell r="BI48">
            <v>48860</v>
          </cell>
          <cell r="BJ48">
            <v>0</v>
          </cell>
          <cell r="BK48">
            <v>0.01</v>
          </cell>
          <cell r="BL48">
            <v>212960</v>
          </cell>
          <cell r="BM48">
            <v>0</v>
          </cell>
          <cell r="BN48">
            <v>0.2</v>
          </cell>
          <cell r="BO48">
            <v>37780</v>
          </cell>
          <cell r="BP48">
            <v>0.02</v>
          </cell>
          <cell r="BQ48">
            <v>0.04</v>
          </cell>
          <cell r="BR48">
            <v>430</v>
          </cell>
          <cell r="BS48">
            <v>0.01</v>
          </cell>
          <cell r="BT48">
            <v>0.11</v>
          </cell>
          <cell r="BU48">
            <v>22790</v>
          </cell>
          <cell r="BV48">
            <v>0.03</v>
          </cell>
          <cell r="BW48">
            <v>0.21</v>
          </cell>
          <cell r="BX48">
            <v>190</v>
          </cell>
          <cell r="BY48">
            <v>0.11</v>
          </cell>
          <cell r="BZ48">
            <v>0.09</v>
          </cell>
          <cell r="CA48">
            <v>760</v>
          </cell>
          <cell r="CB48">
            <v>-0.01</v>
          </cell>
          <cell r="CC48">
            <v>0.06</v>
          </cell>
          <cell r="CD48">
            <v>48860</v>
          </cell>
          <cell r="CE48">
            <v>0</v>
          </cell>
          <cell r="CF48">
            <v>0.02</v>
          </cell>
          <cell r="CG48">
            <v>56590</v>
          </cell>
          <cell r="CH48">
            <v>0.05</v>
          </cell>
          <cell r="CI48">
            <v>0.08</v>
          </cell>
          <cell r="CJ48">
            <v>11060</v>
          </cell>
          <cell r="CK48">
            <v>0</v>
          </cell>
          <cell r="CL48">
            <v>-0.2</v>
          </cell>
          <cell r="CM48">
            <v>15110</v>
          </cell>
          <cell r="CN48">
            <v>-0.03</v>
          </cell>
          <cell r="CO48">
            <v>0.04</v>
          </cell>
          <cell r="CP48">
            <v>21460</v>
          </cell>
          <cell r="CQ48">
            <v>0.01</v>
          </cell>
          <cell r="CR48">
            <v>0.04</v>
          </cell>
          <cell r="CS48">
            <v>2080</v>
          </cell>
          <cell r="CT48">
            <v>0.05</v>
          </cell>
          <cell r="CU48">
            <v>0.04</v>
          </cell>
          <cell r="CV48">
            <v>14200</v>
          </cell>
          <cell r="CW48">
            <v>-0.01</v>
          </cell>
          <cell r="CX48">
            <v>0.03</v>
          </cell>
          <cell r="CY48">
            <v>48380</v>
          </cell>
          <cell r="CZ48">
            <v>0</v>
          </cell>
          <cell r="DA48">
            <v>0.03</v>
          </cell>
          <cell r="DB48">
            <v>19700</v>
          </cell>
          <cell r="DC48">
            <v>-0.01</v>
          </cell>
          <cell r="DD48">
            <v>0.1</v>
          </cell>
          <cell r="DE48">
            <v>2190</v>
          </cell>
          <cell r="DF48">
            <v>7.0000000000000007E-2</v>
          </cell>
          <cell r="DG48">
            <v>0</v>
          </cell>
          <cell r="DH48">
            <v>1940</v>
          </cell>
          <cell r="DI48">
            <v>-0.01</v>
          </cell>
          <cell r="DJ48">
            <v>0.01</v>
          </cell>
          <cell r="DK48">
            <v>8620</v>
          </cell>
          <cell r="DL48">
            <v>-0.01</v>
          </cell>
          <cell r="DM48">
            <v>-0.05</v>
          </cell>
          <cell r="DN48">
            <v>10880</v>
          </cell>
          <cell r="DO48"/>
          <cell r="DP48"/>
          <cell r="DQ48"/>
          <cell r="DR48"/>
          <cell r="DS48"/>
          <cell r="DT48"/>
          <cell r="DU48"/>
          <cell r="DV48"/>
          <cell r="DW48"/>
          <cell r="DX48"/>
          <cell r="DY48"/>
          <cell r="DZ48"/>
          <cell r="EA48"/>
          <cell r="EB48"/>
          <cell r="EC48"/>
          <cell r="ED48"/>
          <cell r="EE48"/>
          <cell r="EF48"/>
          <cell r="EG48"/>
          <cell r="EH48"/>
          <cell r="EI48"/>
          <cell r="EJ48"/>
          <cell r="EK48"/>
          <cell r="EL48"/>
          <cell r="EM48"/>
          <cell r="EN48"/>
          <cell r="EO48"/>
          <cell r="EP48"/>
          <cell r="EQ48"/>
          <cell r="ER48"/>
          <cell r="ES48"/>
          <cell r="ET48"/>
          <cell r="EU48"/>
          <cell r="EV48"/>
          <cell r="EW48"/>
          <cell r="EX48"/>
          <cell r="EY48"/>
          <cell r="EZ48"/>
          <cell r="FA48"/>
          <cell r="FB48"/>
          <cell r="FC48"/>
          <cell r="FD48"/>
          <cell r="FE48"/>
          <cell r="FF48"/>
          <cell r="FG48"/>
          <cell r="FH48"/>
          <cell r="FI48"/>
          <cell r="FJ48"/>
          <cell r="FK48"/>
          <cell r="FL48"/>
          <cell r="FM48"/>
          <cell r="FN48"/>
          <cell r="FO48"/>
          <cell r="FP48"/>
          <cell r="FQ48"/>
          <cell r="FR48"/>
          <cell r="FS48"/>
          <cell r="FT48"/>
          <cell r="FU48"/>
          <cell r="FV48"/>
          <cell r="FW48"/>
          <cell r="FX48"/>
          <cell r="FY48"/>
          <cell r="FZ48"/>
          <cell r="GA48"/>
          <cell r="GB48"/>
          <cell r="GC48"/>
          <cell r="GD48"/>
          <cell r="GE48"/>
          <cell r="GF48"/>
          <cell r="GG48"/>
          <cell r="GH48"/>
          <cell r="GI48"/>
          <cell r="GJ48"/>
          <cell r="GK48"/>
          <cell r="GL48"/>
          <cell r="GM48"/>
          <cell r="GN48"/>
          <cell r="GO48"/>
          <cell r="GP48"/>
          <cell r="GQ48"/>
          <cell r="GR48"/>
          <cell r="GS48"/>
          <cell r="GT48"/>
          <cell r="GU48"/>
          <cell r="GV48"/>
          <cell r="GW48"/>
          <cell r="GX48"/>
          <cell r="GY48"/>
          <cell r="GZ48"/>
          <cell r="HA48"/>
          <cell r="HB48"/>
          <cell r="HC48"/>
          <cell r="HD48"/>
          <cell r="HE48"/>
          <cell r="HF48"/>
          <cell r="HG48"/>
          <cell r="HH48"/>
          <cell r="HI48"/>
          <cell r="HJ48"/>
          <cell r="HK48"/>
          <cell r="HL48"/>
          <cell r="HM48"/>
          <cell r="HN48"/>
          <cell r="HO48"/>
          <cell r="HP48"/>
          <cell r="HQ48"/>
          <cell r="HR48"/>
          <cell r="HS48"/>
          <cell r="HT48"/>
          <cell r="HU48"/>
          <cell r="HV48"/>
          <cell r="HW48"/>
          <cell r="HX48"/>
          <cell r="HY48"/>
          <cell r="HZ48"/>
          <cell r="IA48"/>
        </row>
        <row r="49">
          <cell r="C49" t="str">
            <v>2010Q1</v>
          </cell>
          <cell r="D49">
            <v>-0.08</v>
          </cell>
          <cell r="E49">
            <v>310990</v>
          </cell>
          <cell r="F49">
            <v>-0.08</v>
          </cell>
          <cell r="G49">
            <v>37310</v>
          </cell>
          <cell r="H49">
            <v>-0.06</v>
          </cell>
          <cell r="I49">
            <v>23070</v>
          </cell>
          <cell r="J49">
            <v>-0.1</v>
          </cell>
          <cell r="K49">
            <v>46850</v>
          </cell>
          <cell r="L49">
            <v>-7.0000000000000007E-2</v>
          </cell>
          <cell r="M49">
            <v>203760</v>
          </cell>
          <cell r="N49">
            <v>-0.08</v>
          </cell>
          <cell r="O49">
            <v>37310</v>
          </cell>
          <cell r="P49">
            <v>-0.17</v>
          </cell>
          <cell r="Q49">
            <v>400</v>
          </cell>
          <cell r="R49">
            <v>-7.0000000000000007E-2</v>
          </cell>
          <cell r="S49">
            <v>21830</v>
          </cell>
          <cell r="T49">
            <v>-0.05</v>
          </cell>
          <cell r="U49">
            <v>180</v>
          </cell>
          <cell r="V49">
            <v>0.16</v>
          </cell>
          <cell r="W49">
            <v>660</v>
          </cell>
          <cell r="X49">
            <v>-0.1</v>
          </cell>
          <cell r="Y49">
            <v>46850</v>
          </cell>
          <cell r="Z49">
            <v>-0.06</v>
          </cell>
          <cell r="AA49">
            <v>54560</v>
          </cell>
          <cell r="AB49">
            <v>-0.05</v>
          </cell>
          <cell r="AC49">
            <v>10690</v>
          </cell>
          <cell r="AD49">
            <v>-0.19</v>
          </cell>
          <cell r="AE49">
            <v>14220</v>
          </cell>
          <cell r="AF49">
            <v>-0.08</v>
          </cell>
          <cell r="AG49">
            <v>20840</v>
          </cell>
          <cell r="AH49">
            <v>-0.02</v>
          </cell>
          <cell r="AI49">
            <v>1910</v>
          </cell>
          <cell r="AJ49">
            <v>0.04</v>
          </cell>
          <cell r="AK49">
            <v>13600</v>
          </cell>
          <cell r="AL49">
            <v>-0.09</v>
          </cell>
          <cell r="AM49">
            <v>45640</v>
          </cell>
          <cell r="AN49">
            <v>-0.08</v>
          </cell>
          <cell r="AO49">
            <v>18920</v>
          </cell>
          <cell r="AP49">
            <v>-0.09</v>
          </cell>
          <cell r="AQ49">
            <v>2130</v>
          </cell>
          <cell r="AR49">
            <v>0.09</v>
          </cell>
          <cell r="AS49">
            <v>1860</v>
          </cell>
          <cell r="AT49">
            <v>-0.1</v>
          </cell>
          <cell r="AU49">
            <v>8080</v>
          </cell>
          <cell r="AV49">
            <v>-0.12</v>
          </cell>
          <cell r="AW49">
            <v>10570</v>
          </cell>
          <cell r="AX49">
            <v>0</v>
          </cell>
          <cell r="AY49">
            <v>-0.2</v>
          </cell>
          <cell r="AZ49">
            <v>324000</v>
          </cell>
          <cell r="BA49">
            <v>0.01</v>
          </cell>
          <cell r="BB49">
            <v>-0.11</v>
          </cell>
          <cell r="BC49">
            <v>38120</v>
          </cell>
          <cell r="BD49">
            <v>0</v>
          </cell>
          <cell r="BE49">
            <v>-0.3</v>
          </cell>
          <cell r="BF49">
            <v>23820</v>
          </cell>
          <cell r="BG49">
            <v>-0.01</v>
          </cell>
          <cell r="BH49">
            <v>-0.26</v>
          </cell>
          <cell r="BI49">
            <v>48220</v>
          </cell>
          <cell r="BJ49">
            <v>0</v>
          </cell>
          <cell r="BK49">
            <v>-0.2</v>
          </cell>
          <cell r="BL49">
            <v>213840</v>
          </cell>
          <cell r="BM49">
            <v>0.01</v>
          </cell>
          <cell r="BN49">
            <v>-0.11</v>
          </cell>
          <cell r="BO49">
            <v>38120</v>
          </cell>
          <cell r="BP49">
            <v>-0.04</v>
          </cell>
          <cell r="BQ49">
            <v>-0.25</v>
          </cell>
          <cell r="BR49">
            <v>410</v>
          </cell>
          <cell r="BS49">
            <v>0</v>
          </cell>
          <cell r="BT49">
            <v>-0.31</v>
          </cell>
          <cell r="BU49">
            <v>22460</v>
          </cell>
          <cell r="BV49">
            <v>0.06</v>
          </cell>
          <cell r="BW49">
            <v>0.12</v>
          </cell>
          <cell r="BX49">
            <v>200</v>
          </cell>
          <cell r="BY49">
            <v>0.05</v>
          </cell>
          <cell r="BZ49">
            <v>-0.2</v>
          </cell>
          <cell r="CA49">
            <v>740</v>
          </cell>
          <cell r="CB49">
            <v>-0.01</v>
          </cell>
          <cell r="CC49">
            <v>-0.26</v>
          </cell>
          <cell r="CD49">
            <v>48220</v>
          </cell>
          <cell r="CE49">
            <v>-0.02</v>
          </cell>
          <cell r="CF49">
            <v>-0.26</v>
          </cell>
          <cell r="CG49">
            <v>57130</v>
          </cell>
          <cell r="CH49">
            <v>0.04</v>
          </cell>
          <cell r="CI49">
            <v>-0.33</v>
          </cell>
          <cell r="CJ49">
            <v>11110</v>
          </cell>
          <cell r="CK49">
            <v>-0.09</v>
          </cell>
          <cell r="CL49">
            <v>-0.36</v>
          </cell>
          <cell r="CM49">
            <v>15540</v>
          </cell>
          <cell r="CN49">
            <v>0.05</v>
          </cell>
          <cell r="CO49">
            <v>-0.12</v>
          </cell>
          <cell r="CP49">
            <v>21540</v>
          </cell>
          <cell r="CQ49">
            <v>0.02</v>
          </cell>
          <cell r="CR49">
            <v>-0.05</v>
          </cell>
          <cell r="CS49">
            <v>2070</v>
          </cell>
          <cell r="CT49">
            <v>0</v>
          </cell>
          <cell r="CU49">
            <v>-7.0000000000000007E-2</v>
          </cell>
          <cell r="CV49">
            <v>14240</v>
          </cell>
          <cell r="CW49">
            <v>0</v>
          </cell>
          <cell r="CX49">
            <v>-0.12</v>
          </cell>
          <cell r="CY49">
            <v>48170</v>
          </cell>
          <cell r="CZ49">
            <v>0.01</v>
          </cell>
          <cell r="DA49">
            <v>-0.22</v>
          </cell>
          <cell r="DB49">
            <v>19700</v>
          </cell>
          <cell r="DC49">
            <v>0.01</v>
          </cell>
          <cell r="DD49">
            <v>-0.13</v>
          </cell>
          <cell r="DE49">
            <v>2320</v>
          </cell>
          <cell r="DF49">
            <v>0.03</v>
          </cell>
          <cell r="DG49">
            <v>-0.02</v>
          </cell>
          <cell r="DH49">
            <v>1990</v>
          </cell>
          <cell r="DI49">
            <v>-0.01</v>
          </cell>
          <cell r="DJ49">
            <v>-0.2</v>
          </cell>
          <cell r="DK49">
            <v>8440</v>
          </cell>
          <cell r="DL49">
            <v>-0.02</v>
          </cell>
          <cell r="DM49">
            <v>-0.19</v>
          </cell>
          <cell r="DN49">
            <v>10820</v>
          </cell>
          <cell r="DO49"/>
          <cell r="DP49"/>
          <cell r="DQ49"/>
          <cell r="DR49"/>
          <cell r="DS49"/>
          <cell r="DT49"/>
          <cell r="DU49"/>
          <cell r="DV49"/>
          <cell r="DW49"/>
          <cell r="DX49"/>
          <cell r="DY49"/>
          <cell r="DZ49"/>
          <cell r="EA49"/>
          <cell r="EB49"/>
          <cell r="EC49"/>
          <cell r="ED49"/>
          <cell r="EE49"/>
          <cell r="EF49"/>
          <cell r="EG49"/>
          <cell r="EH49"/>
          <cell r="EI49"/>
          <cell r="EJ49"/>
          <cell r="EK49"/>
          <cell r="EL49"/>
          <cell r="EM49"/>
          <cell r="EN49"/>
          <cell r="EO49"/>
          <cell r="EP49"/>
          <cell r="EQ49"/>
          <cell r="ER49"/>
          <cell r="ES49"/>
          <cell r="ET49"/>
          <cell r="EU49"/>
          <cell r="EV49"/>
          <cell r="EW49"/>
          <cell r="EX49"/>
          <cell r="EY49"/>
          <cell r="EZ49"/>
          <cell r="FA49"/>
          <cell r="FB49"/>
          <cell r="FC49"/>
          <cell r="FD49"/>
          <cell r="FE49"/>
          <cell r="FF49"/>
          <cell r="FG49"/>
          <cell r="FH49"/>
          <cell r="FI49"/>
          <cell r="FJ49"/>
          <cell r="FK49"/>
          <cell r="FL49"/>
          <cell r="FM49"/>
          <cell r="FN49"/>
          <cell r="FO49"/>
          <cell r="FP49"/>
          <cell r="FQ49"/>
          <cell r="FR49"/>
          <cell r="FS49"/>
          <cell r="FT49"/>
          <cell r="FU49"/>
          <cell r="FV49"/>
          <cell r="FW49"/>
          <cell r="FX49"/>
          <cell r="FY49"/>
          <cell r="FZ49"/>
          <cell r="GA49"/>
          <cell r="GB49"/>
          <cell r="GC49"/>
          <cell r="GD49"/>
          <cell r="GE49"/>
          <cell r="GF49"/>
          <cell r="GG49"/>
          <cell r="GH49"/>
          <cell r="GI49"/>
          <cell r="GJ49"/>
          <cell r="GK49"/>
          <cell r="GL49"/>
          <cell r="GM49"/>
          <cell r="GN49"/>
          <cell r="GO49"/>
          <cell r="GP49"/>
          <cell r="GQ49"/>
          <cell r="GR49"/>
          <cell r="GS49"/>
          <cell r="GT49"/>
          <cell r="GU49"/>
          <cell r="GV49"/>
          <cell r="GW49"/>
          <cell r="GX49"/>
          <cell r="GY49"/>
          <cell r="GZ49"/>
          <cell r="HA49"/>
          <cell r="HB49"/>
          <cell r="HC49"/>
          <cell r="HD49"/>
          <cell r="HE49"/>
          <cell r="HF49"/>
          <cell r="HG49"/>
          <cell r="HH49"/>
          <cell r="HI49"/>
          <cell r="HJ49"/>
          <cell r="HK49"/>
          <cell r="HL49"/>
          <cell r="HM49"/>
          <cell r="HN49"/>
          <cell r="HO49"/>
          <cell r="HP49"/>
          <cell r="HQ49"/>
          <cell r="HR49"/>
          <cell r="HS49"/>
          <cell r="HT49"/>
          <cell r="HU49"/>
          <cell r="HV49"/>
          <cell r="HW49"/>
          <cell r="HX49"/>
          <cell r="HY49"/>
          <cell r="HZ49"/>
          <cell r="IA49"/>
        </row>
        <row r="50">
          <cell r="C50" t="str">
            <v>2010Q2</v>
          </cell>
          <cell r="D50">
            <v>0.01</v>
          </cell>
          <cell r="E50">
            <v>326840</v>
          </cell>
          <cell r="F50">
            <v>0.02</v>
          </cell>
          <cell r="G50">
            <v>38580</v>
          </cell>
          <cell r="H50">
            <v>0.09</v>
          </cell>
          <cell r="I50">
            <v>24530</v>
          </cell>
          <cell r="J50">
            <v>-0.01</v>
          </cell>
          <cell r="K50">
            <v>49140</v>
          </cell>
          <cell r="L50">
            <v>0.01</v>
          </cell>
          <cell r="M50">
            <v>214600</v>
          </cell>
          <cell r="N50">
            <v>0.02</v>
          </cell>
          <cell r="O50">
            <v>38580</v>
          </cell>
          <cell r="P50">
            <v>0.1</v>
          </cell>
          <cell r="Q50">
            <v>440</v>
          </cell>
          <cell r="R50">
            <v>0.09</v>
          </cell>
          <cell r="S50">
            <v>23180</v>
          </cell>
          <cell r="T50">
            <v>0.01</v>
          </cell>
          <cell r="U50">
            <v>180</v>
          </cell>
          <cell r="V50">
            <v>0.23</v>
          </cell>
          <cell r="W50">
            <v>730</v>
          </cell>
          <cell r="X50">
            <v>-0.01</v>
          </cell>
          <cell r="Y50">
            <v>49140</v>
          </cell>
          <cell r="Z50">
            <v>0.03</v>
          </cell>
          <cell r="AA50">
            <v>58080</v>
          </cell>
          <cell r="AB50">
            <v>0.16</v>
          </cell>
          <cell r="AC50">
            <v>11300</v>
          </cell>
          <cell r="AD50">
            <v>-0.19</v>
          </cell>
          <cell r="AE50">
            <v>15330</v>
          </cell>
          <cell r="AF50">
            <v>0.02</v>
          </cell>
          <cell r="AG50">
            <v>21380</v>
          </cell>
          <cell r="AH50">
            <v>0.06</v>
          </cell>
          <cell r="AI50">
            <v>2030</v>
          </cell>
          <cell r="AJ50">
            <v>0.06</v>
          </cell>
          <cell r="AK50">
            <v>14230</v>
          </cell>
          <cell r="AL50">
            <v>0</v>
          </cell>
          <cell r="AM50">
            <v>47680</v>
          </cell>
          <cell r="AN50">
            <v>0.03</v>
          </cell>
          <cell r="AO50">
            <v>20000</v>
          </cell>
          <cell r="AP50">
            <v>0</v>
          </cell>
          <cell r="AQ50">
            <v>2210</v>
          </cell>
          <cell r="AR50">
            <v>0.08</v>
          </cell>
          <cell r="AS50">
            <v>1910</v>
          </cell>
          <cell r="AT50">
            <v>-7.0000000000000007E-2</v>
          </cell>
          <cell r="AU50">
            <v>8520</v>
          </cell>
          <cell r="AV50">
            <v>0</v>
          </cell>
          <cell r="AW50">
            <v>11170</v>
          </cell>
          <cell r="AX50">
            <v>0.04</v>
          </cell>
          <cell r="AY50">
            <v>0.18</v>
          </cell>
          <cell r="AZ50">
            <v>339390</v>
          </cell>
          <cell r="BA50">
            <v>0.04</v>
          </cell>
          <cell r="BB50">
            <v>0</v>
          </cell>
          <cell r="BC50">
            <v>39080</v>
          </cell>
          <cell r="BD50">
            <v>0.1</v>
          </cell>
          <cell r="BE50">
            <v>0.31</v>
          </cell>
          <cell r="BF50">
            <v>25290</v>
          </cell>
          <cell r="BG50">
            <v>0.03</v>
          </cell>
          <cell r="BH50">
            <v>0.17</v>
          </cell>
          <cell r="BI50">
            <v>50460</v>
          </cell>
          <cell r="BJ50">
            <v>0.03</v>
          </cell>
          <cell r="BK50">
            <v>0.2</v>
          </cell>
          <cell r="BL50">
            <v>224570</v>
          </cell>
          <cell r="BM50">
            <v>0.04</v>
          </cell>
          <cell r="BN50">
            <v>0</v>
          </cell>
          <cell r="BO50">
            <v>39080</v>
          </cell>
          <cell r="BP50">
            <v>0.11</v>
          </cell>
          <cell r="BQ50">
            <v>0.32</v>
          </cell>
          <cell r="BR50">
            <v>450</v>
          </cell>
          <cell r="BS50">
            <v>0.1</v>
          </cell>
          <cell r="BT50">
            <v>0.31</v>
          </cell>
          <cell r="BU50">
            <v>23830</v>
          </cell>
          <cell r="BV50">
            <v>0.02</v>
          </cell>
          <cell r="BW50">
            <v>-7.0000000000000007E-2</v>
          </cell>
          <cell r="BX50">
            <v>200</v>
          </cell>
          <cell r="BY50">
            <v>0.09</v>
          </cell>
          <cell r="BZ50">
            <v>0.36</v>
          </cell>
          <cell r="CA50">
            <v>810</v>
          </cell>
          <cell r="CB50">
            <v>0.03</v>
          </cell>
          <cell r="CC50">
            <v>0.17</v>
          </cell>
          <cell r="CD50">
            <v>50460</v>
          </cell>
          <cell r="CE50">
            <v>0.05</v>
          </cell>
          <cell r="CF50">
            <v>0.26</v>
          </cell>
          <cell r="CG50">
            <v>60550</v>
          </cell>
          <cell r="CH50">
            <v>0.08</v>
          </cell>
          <cell r="CI50">
            <v>0.34</v>
          </cell>
          <cell r="CJ50">
            <v>11730</v>
          </cell>
          <cell r="CK50">
            <v>-0.02</v>
          </cell>
          <cell r="CL50">
            <v>0.33</v>
          </cell>
          <cell r="CM50">
            <v>16700</v>
          </cell>
          <cell r="CN50">
            <v>0.04</v>
          </cell>
          <cell r="CO50">
            <v>0.15</v>
          </cell>
          <cell r="CP50">
            <v>22290</v>
          </cell>
          <cell r="CQ50">
            <v>0.05</v>
          </cell>
          <cell r="CR50">
            <v>0.13</v>
          </cell>
          <cell r="CS50">
            <v>2210</v>
          </cell>
          <cell r="CT50">
            <v>0.01</v>
          </cell>
          <cell r="CU50">
            <v>7.0000000000000007E-2</v>
          </cell>
          <cell r="CV50">
            <v>14860</v>
          </cell>
          <cell r="CW50">
            <v>0.02</v>
          </cell>
          <cell r="CX50">
            <v>0.12</v>
          </cell>
          <cell r="CY50">
            <v>50050</v>
          </cell>
          <cell r="CZ50">
            <v>0.05</v>
          </cell>
          <cell r="DA50">
            <v>0.22</v>
          </cell>
          <cell r="DB50">
            <v>20770</v>
          </cell>
          <cell r="DC50">
            <v>0.03</v>
          </cell>
          <cell r="DD50">
            <v>0.19</v>
          </cell>
          <cell r="DE50">
            <v>2400</v>
          </cell>
          <cell r="DF50">
            <v>0.02</v>
          </cell>
          <cell r="DG50">
            <v>0.09</v>
          </cell>
          <cell r="DH50">
            <v>2050</v>
          </cell>
          <cell r="DI50">
            <v>0</v>
          </cell>
          <cell r="DJ50">
            <v>0.18</v>
          </cell>
          <cell r="DK50">
            <v>8750</v>
          </cell>
          <cell r="DL50">
            <v>0.04</v>
          </cell>
          <cell r="DM50">
            <v>0.21</v>
          </cell>
          <cell r="DN50">
            <v>11410</v>
          </cell>
          <cell r="DO50"/>
          <cell r="DP50"/>
          <cell r="DQ50"/>
          <cell r="DR50"/>
          <cell r="DS50"/>
          <cell r="DT50"/>
          <cell r="DU50"/>
          <cell r="DV50"/>
          <cell r="DW50"/>
          <cell r="DX50"/>
          <cell r="DY50"/>
          <cell r="DZ50"/>
          <cell r="EA50"/>
          <cell r="EB50"/>
          <cell r="EC50"/>
          <cell r="ED50"/>
          <cell r="EE50"/>
          <cell r="EF50"/>
          <cell r="EG50"/>
          <cell r="EH50"/>
          <cell r="EI50"/>
          <cell r="EJ50"/>
          <cell r="EK50"/>
          <cell r="EL50"/>
          <cell r="EM50"/>
          <cell r="EN50"/>
          <cell r="EO50"/>
          <cell r="EP50"/>
          <cell r="EQ50"/>
          <cell r="ER50"/>
          <cell r="ES50"/>
          <cell r="ET50"/>
          <cell r="EU50"/>
          <cell r="EV50"/>
          <cell r="EW50"/>
          <cell r="EX50"/>
          <cell r="EY50"/>
          <cell r="EZ50"/>
          <cell r="FA50"/>
          <cell r="FB50"/>
          <cell r="FC50"/>
          <cell r="FD50"/>
          <cell r="FE50"/>
          <cell r="FF50"/>
          <cell r="FG50"/>
          <cell r="FH50"/>
          <cell r="FI50"/>
          <cell r="FJ50"/>
          <cell r="FK50"/>
          <cell r="FL50"/>
          <cell r="FM50"/>
          <cell r="FN50"/>
          <cell r="FO50"/>
          <cell r="FP50"/>
          <cell r="FQ50"/>
          <cell r="FR50"/>
          <cell r="FS50"/>
          <cell r="FT50"/>
          <cell r="FU50"/>
          <cell r="FV50"/>
          <cell r="FW50"/>
          <cell r="FX50"/>
          <cell r="FY50"/>
          <cell r="FZ50"/>
          <cell r="GA50"/>
          <cell r="GB50"/>
          <cell r="GC50"/>
          <cell r="GD50"/>
          <cell r="GE50"/>
          <cell r="GF50"/>
          <cell r="GG50"/>
          <cell r="GH50"/>
          <cell r="GI50"/>
          <cell r="GJ50"/>
          <cell r="GK50"/>
          <cell r="GL50"/>
          <cell r="GM50"/>
          <cell r="GN50"/>
          <cell r="GO50"/>
          <cell r="GP50"/>
          <cell r="GQ50"/>
          <cell r="GR50"/>
          <cell r="GS50"/>
          <cell r="GT50"/>
          <cell r="GU50"/>
          <cell r="GV50"/>
          <cell r="GW50"/>
          <cell r="GX50"/>
          <cell r="GY50"/>
          <cell r="GZ50"/>
          <cell r="HA50"/>
          <cell r="HB50"/>
          <cell r="HC50"/>
          <cell r="HD50"/>
          <cell r="HE50"/>
          <cell r="HF50"/>
          <cell r="HG50"/>
          <cell r="HH50"/>
          <cell r="HI50"/>
          <cell r="HJ50"/>
          <cell r="HK50"/>
          <cell r="HL50"/>
          <cell r="HM50"/>
          <cell r="HN50"/>
          <cell r="HO50"/>
          <cell r="HP50"/>
          <cell r="HQ50"/>
          <cell r="HR50"/>
          <cell r="HS50"/>
          <cell r="HT50"/>
          <cell r="HU50"/>
          <cell r="HV50"/>
          <cell r="HW50"/>
          <cell r="HX50"/>
          <cell r="HY50"/>
          <cell r="HZ50"/>
          <cell r="IA50"/>
        </row>
        <row r="51">
          <cell r="C51" t="str">
            <v>2010Q3</v>
          </cell>
          <cell r="D51">
            <v>0.04</v>
          </cell>
          <cell r="E51">
            <v>326090</v>
          </cell>
          <cell r="F51">
            <v>0.1</v>
          </cell>
          <cell r="G51">
            <v>39130</v>
          </cell>
          <cell r="H51">
            <v>0.12</v>
          </cell>
          <cell r="I51">
            <v>24570</v>
          </cell>
          <cell r="J51">
            <v>0.01</v>
          </cell>
          <cell r="K51">
            <v>48610</v>
          </cell>
          <cell r="L51">
            <v>0.02</v>
          </cell>
          <cell r="M51">
            <v>213770</v>
          </cell>
          <cell r="N51">
            <v>0.1</v>
          </cell>
          <cell r="O51">
            <v>39130</v>
          </cell>
          <cell r="P51">
            <v>0.1</v>
          </cell>
          <cell r="Q51">
            <v>440</v>
          </cell>
          <cell r="R51">
            <v>0.12</v>
          </cell>
          <cell r="S51">
            <v>23180</v>
          </cell>
          <cell r="T51">
            <v>-0.03</v>
          </cell>
          <cell r="U51">
            <v>200</v>
          </cell>
          <cell r="V51">
            <v>0.23</v>
          </cell>
          <cell r="W51">
            <v>750</v>
          </cell>
          <cell r="X51">
            <v>0.01</v>
          </cell>
          <cell r="Y51">
            <v>48610</v>
          </cell>
          <cell r="Z51">
            <v>0.01</v>
          </cell>
          <cell r="AA51">
            <v>57880</v>
          </cell>
          <cell r="AB51">
            <v>0.18</v>
          </cell>
          <cell r="AC51">
            <v>11330</v>
          </cell>
          <cell r="AD51">
            <v>-0.14000000000000001</v>
          </cell>
          <cell r="AE51">
            <v>15390</v>
          </cell>
          <cell r="AF51">
            <v>0.05</v>
          </cell>
          <cell r="AG51">
            <v>21210</v>
          </cell>
          <cell r="AH51">
            <v>0.06</v>
          </cell>
          <cell r="AI51">
            <v>2000</v>
          </cell>
          <cell r="AJ51">
            <v>0.06</v>
          </cell>
          <cell r="AK51">
            <v>14220</v>
          </cell>
          <cell r="AL51">
            <v>0.02</v>
          </cell>
          <cell r="AM51">
            <v>47320</v>
          </cell>
          <cell r="AN51">
            <v>0.06</v>
          </cell>
          <cell r="AO51">
            <v>19990</v>
          </cell>
          <cell r="AP51">
            <v>0.01</v>
          </cell>
          <cell r="AQ51">
            <v>2210</v>
          </cell>
          <cell r="AR51">
            <v>0.14000000000000001</v>
          </cell>
          <cell r="AS51">
            <v>1860</v>
          </cell>
          <cell r="AT51">
            <v>-0.04</v>
          </cell>
          <cell r="AU51">
            <v>8480</v>
          </cell>
          <cell r="AV51">
            <v>0.01</v>
          </cell>
          <cell r="AW51">
            <v>11130</v>
          </cell>
          <cell r="AX51">
            <v>0</v>
          </cell>
          <cell r="AY51">
            <v>0.01</v>
          </cell>
          <cell r="AZ51">
            <v>340360</v>
          </cell>
          <cell r="BA51">
            <v>0.03</v>
          </cell>
          <cell r="BB51">
            <v>-0.03</v>
          </cell>
          <cell r="BC51">
            <v>39790</v>
          </cell>
          <cell r="BD51">
            <v>0.03</v>
          </cell>
          <cell r="BE51">
            <v>0.03</v>
          </cell>
          <cell r="BF51">
            <v>25380</v>
          </cell>
          <cell r="BG51">
            <v>0.01</v>
          </cell>
          <cell r="BH51">
            <v>0.04</v>
          </cell>
          <cell r="BI51">
            <v>50140</v>
          </cell>
          <cell r="BJ51">
            <v>0</v>
          </cell>
          <cell r="BK51">
            <v>0.01</v>
          </cell>
          <cell r="BL51">
            <v>225040</v>
          </cell>
          <cell r="BM51">
            <v>0.03</v>
          </cell>
          <cell r="BN51">
            <v>-0.03</v>
          </cell>
          <cell r="BO51">
            <v>39790</v>
          </cell>
          <cell r="BP51">
            <v>-0.05</v>
          </cell>
          <cell r="BQ51">
            <v>-7.0000000000000007E-2</v>
          </cell>
          <cell r="BR51">
            <v>450</v>
          </cell>
          <cell r="BS51">
            <v>0.03</v>
          </cell>
          <cell r="BT51">
            <v>0.03</v>
          </cell>
          <cell r="BU51">
            <v>23890</v>
          </cell>
          <cell r="BV51">
            <v>0.04</v>
          </cell>
          <cell r="BW51">
            <v>-0.09</v>
          </cell>
          <cell r="BX51">
            <v>210</v>
          </cell>
          <cell r="BY51">
            <v>-0.01</v>
          </cell>
          <cell r="BZ51">
            <v>-0.01</v>
          </cell>
          <cell r="CA51">
            <v>830</v>
          </cell>
          <cell r="CB51">
            <v>0.01</v>
          </cell>
          <cell r="CC51">
            <v>0.04</v>
          </cell>
          <cell r="CD51">
            <v>50140</v>
          </cell>
          <cell r="CE51">
            <v>-0.02</v>
          </cell>
          <cell r="CF51">
            <v>-0.01</v>
          </cell>
          <cell r="CG51">
            <v>60460</v>
          </cell>
          <cell r="CH51">
            <v>0.03</v>
          </cell>
          <cell r="CI51">
            <v>0.09</v>
          </cell>
          <cell r="CJ51">
            <v>11870</v>
          </cell>
          <cell r="CK51">
            <v>-0.03</v>
          </cell>
          <cell r="CL51">
            <v>0.09</v>
          </cell>
          <cell r="CM51">
            <v>16760</v>
          </cell>
          <cell r="CN51">
            <v>0</v>
          </cell>
          <cell r="CO51">
            <v>-0.02</v>
          </cell>
          <cell r="CP51">
            <v>22540</v>
          </cell>
          <cell r="CQ51">
            <v>-0.02</v>
          </cell>
          <cell r="CR51">
            <v>-0.05</v>
          </cell>
          <cell r="CS51">
            <v>2210</v>
          </cell>
          <cell r="CT51">
            <v>0.03</v>
          </cell>
          <cell r="CU51">
            <v>0.05</v>
          </cell>
          <cell r="CV51">
            <v>14890</v>
          </cell>
          <cell r="CW51">
            <v>0</v>
          </cell>
          <cell r="CX51">
            <v>-0.02</v>
          </cell>
          <cell r="CY51">
            <v>50110</v>
          </cell>
          <cell r="CZ51">
            <v>0.02</v>
          </cell>
          <cell r="DA51">
            <v>0.05</v>
          </cell>
          <cell r="DB51">
            <v>20760</v>
          </cell>
          <cell r="DC51">
            <v>-0.02</v>
          </cell>
          <cell r="DD51">
            <v>-0.15</v>
          </cell>
          <cell r="DE51">
            <v>2430</v>
          </cell>
          <cell r="DF51">
            <v>0.02</v>
          </cell>
          <cell r="DG51">
            <v>0.06</v>
          </cell>
          <cell r="DH51">
            <v>2010</v>
          </cell>
          <cell r="DI51">
            <v>-0.02</v>
          </cell>
          <cell r="DJ51">
            <v>-0.03</v>
          </cell>
          <cell r="DK51">
            <v>8830</v>
          </cell>
          <cell r="DL51">
            <v>-0.02</v>
          </cell>
          <cell r="DM51">
            <v>0.01</v>
          </cell>
          <cell r="DN51">
            <v>11400</v>
          </cell>
          <cell r="DO51"/>
          <cell r="DP51"/>
          <cell r="DQ51"/>
          <cell r="DR51"/>
          <cell r="DS51"/>
          <cell r="DT51"/>
          <cell r="DU51"/>
          <cell r="DV51"/>
          <cell r="DW51"/>
          <cell r="DX51"/>
          <cell r="DY51"/>
          <cell r="DZ51"/>
          <cell r="EA51"/>
          <cell r="EB51"/>
          <cell r="EC51"/>
          <cell r="ED51"/>
          <cell r="EE51"/>
          <cell r="EF51"/>
          <cell r="EG51"/>
          <cell r="EH51"/>
          <cell r="EI51"/>
          <cell r="EJ51"/>
          <cell r="EK51"/>
          <cell r="EL51"/>
          <cell r="EM51"/>
          <cell r="EN51"/>
          <cell r="EO51"/>
          <cell r="EP51"/>
          <cell r="EQ51"/>
          <cell r="ER51"/>
          <cell r="ES51"/>
          <cell r="ET51"/>
          <cell r="EU51"/>
          <cell r="EV51"/>
          <cell r="EW51"/>
          <cell r="EX51"/>
          <cell r="EY51"/>
          <cell r="EZ51"/>
          <cell r="FA51"/>
          <cell r="FB51"/>
          <cell r="FC51"/>
          <cell r="FD51"/>
          <cell r="FE51"/>
          <cell r="FF51"/>
          <cell r="FG51"/>
          <cell r="FH51"/>
          <cell r="FI51"/>
          <cell r="FJ51"/>
          <cell r="FK51"/>
          <cell r="FL51"/>
          <cell r="FM51"/>
          <cell r="FN51"/>
          <cell r="FO51"/>
          <cell r="FP51"/>
          <cell r="FQ51"/>
          <cell r="FR51"/>
          <cell r="FS51"/>
          <cell r="FT51"/>
          <cell r="FU51"/>
          <cell r="FV51"/>
          <cell r="FW51"/>
          <cell r="FX51"/>
          <cell r="FY51"/>
          <cell r="FZ51"/>
          <cell r="GA51"/>
          <cell r="GB51"/>
          <cell r="GC51"/>
          <cell r="GD51"/>
          <cell r="GE51"/>
          <cell r="GF51"/>
          <cell r="GG51"/>
          <cell r="GH51"/>
          <cell r="GI51"/>
          <cell r="GJ51"/>
          <cell r="GK51"/>
          <cell r="GL51"/>
          <cell r="GM51"/>
          <cell r="GN51"/>
          <cell r="GO51"/>
          <cell r="GP51"/>
          <cell r="GQ51"/>
          <cell r="GR51"/>
          <cell r="GS51"/>
          <cell r="GT51"/>
          <cell r="GU51"/>
          <cell r="GV51"/>
          <cell r="GW51"/>
          <cell r="GX51"/>
          <cell r="GY51"/>
          <cell r="GZ51"/>
          <cell r="HA51"/>
          <cell r="HB51"/>
          <cell r="HC51"/>
          <cell r="HD51"/>
          <cell r="HE51"/>
          <cell r="HF51"/>
          <cell r="HG51"/>
          <cell r="HH51"/>
          <cell r="HI51"/>
          <cell r="HJ51"/>
          <cell r="HK51"/>
          <cell r="HL51"/>
          <cell r="HM51"/>
          <cell r="HN51"/>
          <cell r="HO51"/>
          <cell r="HP51"/>
          <cell r="HQ51"/>
          <cell r="HR51"/>
          <cell r="HS51"/>
          <cell r="HT51"/>
          <cell r="HU51"/>
          <cell r="HV51"/>
          <cell r="HW51"/>
          <cell r="HX51"/>
          <cell r="HY51"/>
          <cell r="HZ51"/>
          <cell r="IA51"/>
        </row>
        <row r="52">
          <cell r="C52" t="str">
            <v>2010Q4</v>
          </cell>
          <cell r="D52">
            <v>0.04</v>
          </cell>
          <cell r="E52">
            <v>328320</v>
          </cell>
          <cell r="F52">
            <v>0.14000000000000001</v>
          </cell>
          <cell r="G52">
            <v>37980</v>
          </cell>
          <cell r="H52">
            <v>0.14000000000000001</v>
          </cell>
          <cell r="I52">
            <v>24730</v>
          </cell>
          <cell r="J52">
            <v>0.01</v>
          </cell>
          <cell r="K52">
            <v>48980</v>
          </cell>
          <cell r="L52">
            <v>0.02</v>
          </cell>
          <cell r="M52">
            <v>216640</v>
          </cell>
          <cell r="N52">
            <v>0.14000000000000001</v>
          </cell>
          <cell r="O52">
            <v>37980</v>
          </cell>
          <cell r="P52">
            <v>0.17</v>
          </cell>
          <cell r="Q52">
            <v>440</v>
          </cell>
          <cell r="R52">
            <v>0.14000000000000001</v>
          </cell>
          <cell r="S52">
            <v>23330</v>
          </cell>
          <cell r="T52">
            <v>0.19</v>
          </cell>
          <cell r="U52">
            <v>200</v>
          </cell>
          <cell r="V52">
            <v>0.24</v>
          </cell>
          <cell r="W52">
            <v>760</v>
          </cell>
          <cell r="X52">
            <v>0.01</v>
          </cell>
          <cell r="Y52">
            <v>48980</v>
          </cell>
          <cell r="Z52">
            <v>0</v>
          </cell>
          <cell r="AA52">
            <v>58600</v>
          </cell>
          <cell r="AB52">
            <v>0.14000000000000001</v>
          </cell>
          <cell r="AC52">
            <v>11240</v>
          </cell>
          <cell r="AD52">
            <v>-0.14000000000000001</v>
          </cell>
          <cell r="AE52">
            <v>15740</v>
          </cell>
          <cell r="AF52">
            <v>7.0000000000000007E-2</v>
          </cell>
          <cell r="AG52">
            <v>21460</v>
          </cell>
          <cell r="AH52">
            <v>0.06</v>
          </cell>
          <cell r="AI52">
            <v>2130</v>
          </cell>
          <cell r="AJ52">
            <v>0.04</v>
          </cell>
          <cell r="AK52">
            <v>14700</v>
          </cell>
          <cell r="AL52">
            <v>0.01</v>
          </cell>
          <cell r="AM52">
            <v>48280</v>
          </cell>
          <cell r="AN52">
            <v>0.06</v>
          </cell>
          <cell r="AO52">
            <v>20010</v>
          </cell>
          <cell r="AP52">
            <v>0.01</v>
          </cell>
          <cell r="AQ52">
            <v>2250</v>
          </cell>
          <cell r="AR52">
            <v>0.02</v>
          </cell>
          <cell r="AS52">
            <v>1900</v>
          </cell>
          <cell r="AT52">
            <v>-0.03</v>
          </cell>
          <cell r="AU52">
            <v>8470</v>
          </cell>
          <cell r="AV52">
            <v>-0.01</v>
          </cell>
          <cell r="AW52">
            <v>11090</v>
          </cell>
          <cell r="AX52">
            <v>-0.01</v>
          </cell>
          <cell r="AY52">
            <v>0.04</v>
          </cell>
          <cell r="AZ52">
            <v>342320</v>
          </cell>
          <cell r="BA52">
            <v>0.03</v>
          </cell>
          <cell r="BB52">
            <v>0.23</v>
          </cell>
          <cell r="BC52">
            <v>38360</v>
          </cell>
          <cell r="BD52">
            <v>0.01</v>
          </cell>
          <cell r="BE52">
            <v>0.1</v>
          </cell>
          <cell r="BF52">
            <v>25470</v>
          </cell>
          <cell r="BG52">
            <v>-0.01</v>
          </cell>
          <cell r="BH52">
            <v>0.06</v>
          </cell>
          <cell r="BI52">
            <v>50530</v>
          </cell>
          <cell r="BJ52">
            <v>-0.01</v>
          </cell>
          <cell r="BK52">
            <v>0</v>
          </cell>
          <cell r="BL52">
            <v>227970</v>
          </cell>
          <cell r="BM52">
            <v>0.03</v>
          </cell>
          <cell r="BN52">
            <v>0.23</v>
          </cell>
          <cell r="BO52">
            <v>38360</v>
          </cell>
          <cell r="BP52">
            <v>0.02</v>
          </cell>
          <cell r="BQ52">
            <v>0.04</v>
          </cell>
          <cell r="BR52">
            <v>460</v>
          </cell>
          <cell r="BS52">
            <v>0</v>
          </cell>
          <cell r="BT52">
            <v>0.1</v>
          </cell>
          <cell r="BU52">
            <v>23950</v>
          </cell>
          <cell r="BV52">
            <v>0.09</v>
          </cell>
          <cell r="BW52">
            <v>0.25</v>
          </cell>
          <cell r="BX52">
            <v>220</v>
          </cell>
          <cell r="BY52">
            <v>0.04</v>
          </cell>
          <cell r="BZ52">
            <v>0.02</v>
          </cell>
          <cell r="CA52">
            <v>840</v>
          </cell>
          <cell r="CB52">
            <v>-0.01</v>
          </cell>
          <cell r="CC52">
            <v>0.06</v>
          </cell>
          <cell r="CD52">
            <v>50530</v>
          </cell>
          <cell r="CE52">
            <v>-0.02</v>
          </cell>
          <cell r="CF52">
            <v>0</v>
          </cell>
          <cell r="CG52">
            <v>61040</v>
          </cell>
          <cell r="CH52">
            <v>0.01</v>
          </cell>
          <cell r="CI52">
            <v>0.04</v>
          </cell>
          <cell r="CJ52">
            <v>11800</v>
          </cell>
          <cell r="CK52">
            <v>0</v>
          </cell>
          <cell r="CL52">
            <v>-0.2</v>
          </cell>
          <cell r="CM52">
            <v>17120</v>
          </cell>
          <cell r="CN52">
            <v>0</v>
          </cell>
          <cell r="CO52">
            <v>7.0000000000000007E-2</v>
          </cell>
          <cell r="CP52">
            <v>22950</v>
          </cell>
          <cell r="CQ52">
            <v>-0.03</v>
          </cell>
          <cell r="CR52">
            <v>0</v>
          </cell>
          <cell r="CS52">
            <v>2320</v>
          </cell>
          <cell r="CT52">
            <v>0.01</v>
          </cell>
          <cell r="CU52">
            <v>0</v>
          </cell>
          <cell r="CV52">
            <v>15380</v>
          </cell>
          <cell r="CW52">
            <v>-0.01</v>
          </cell>
          <cell r="CX52">
            <v>0.03</v>
          </cell>
          <cell r="CY52">
            <v>51140</v>
          </cell>
          <cell r="CZ52">
            <v>0</v>
          </cell>
          <cell r="DA52">
            <v>0.03</v>
          </cell>
          <cell r="DB52">
            <v>20800</v>
          </cell>
          <cell r="DC52">
            <v>-0.01</v>
          </cell>
          <cell r="DD52">
            <v>0.1</v>
          </cell>
          <cell r="DE52">
            <v>2440</v>
          </cell>
          <cell r="DF52">
            <v>-0.06</v>
          </cell>
          <cell r="DG52">
            <v>-0.12</v>
          </cell>
          <cell r="DH52">
            <v>2040</v>
          </cell>
          <cell r="DI52">
            <v>-0.01</v>
          </cell>
          <cell r="DJ52">
            <v>0.01</v>
          </cell>
          <cell r="DK52">
            <v>8830</v>
          </cell>
          <cell r="DL52">
            <v>-0.01</v>
          </cell>
          <cell r="DM52">
            <v>-0.05</v>
          </cell>
          <cell r="DN52">
            <v>11320</v>
          </cell>
          <cell r="DO52"/>
          <cell r="DP52"/>
          <cell r="DQ52"/>
          <cell r="DR52"/>
          <cell r="DS52"/>
          <cell r="DT52"/>
          <cell r="DU52"/>
          <cell r="DV52"/>
          <cell r="DW52"/>
          <cell r="DX52"/>
          <cell r="DY52"/>
          <cell r="DZ52"/>
          <cell r="EA52"/>
          <cell r="EB52"/>
          <cell r="EC52"/>
          <cell r="ED52"/>
          <cell r="EE52"/>
          <cell r="EF52"/>
          <cell r="EG52"/>
          <cell r="EH52"/>
          <cell r="EI52"/>
          <cell r="EJ52"/>
          <cell r="EK52"/>
          <cell r="EL52"/>
          <cell r="EM52"/>
          <cell r="EN52"/>
          <cell r="EO52"/>
          <cell r="EP52"/>
          <cell r="EQ52"/>
          <cell r="ER52"/>
          <cell r="ES52"/>
          <cell r="ET52"/>
          <cell r="EU52"/>
          <cell r="EV52"/>
          <cell r="EW52"/>
          <cell r="EX52"/>
          <cell r="EY52"/>
          <cell r="EZ52"/>
          <cell r="FA52"/>
          <cell r="FB52"/>
          <cell r="FC52"/>
          <cell r="FD52"/>
          <cell r="FE52"/>
          <cell r="FF52"/>
          <cell r="FG52"/>
          <cell r="FH52"/>
          <cell r="FI52"/>
          <cell r="FJ52"/>
          <cell r="FK52"/>
          <cell r="FL52"/>
          <cell r="FM52"/>
          <cell r="FN52"/>
          <cell r="FO52"/>
          <cell r="FP52"/>
          <cell r="FQ52"/>
          <cell r="FR52"/>
          <cell r="FS52"/>
          <cell r="FT52"/>
          <cell r="FU52"/>
          <cell r="FV52"/>
          <cell r="FW52"/>
          <cell r="FX52"/>
          <cell r="FY52"/>
          <cell r="FZ52"/>
          <cell r="GA52"/>
          <cell r="GB52"/>
          <cell r="GC52"/>
          <cell r="GD52"/>
          <cell r="GE52"/>
          <cell r="GF52"/>
          <cell r="GG52"/>
          <cell r="GH52"/>
          <cell r="GI52"/>
          <cell r="GJ52"/>
          <cell r="GK52"/>
          <cell r="GL52"/>
          <cell r="GM52"/>
          <cell r="GN52"/>
          <cell r="GO52"/>
          <cell r="GP52"/>
          <cell r="GQ52"/>
          <cell r="GR52"/>
          <cell r="GS52"/>
          <cell r="GT52"/>
          <cell r="GU52"/>
          <cell r="GV52"/>
          <cell r="GW52"/>
          <cell r="GX52"/>
          <cell r="GY52"/>
          <cell r="GZ52"/>
          <cell r="HA52"/>
          <cell r="HB52"/>
          <cell r="HC52"/>
          <cell r="HD52"/>
          <cell r="HE52"/>
          <cell r="HF52"/>
          <cell r="HG52"/>
          <cell r="HH52"/>
          <cell r="HI52"/>
          <cell r="HJ52"/>
          <cell r="HK52"/>
          <cell r="HL52"/>
          <cell r="HM52"/>
          <cell r="HN52"/>
          <cell r="HO52"/>
          <cell r="HP52"/>
          <cell r="HQ52"/>
          <cell r="HR52"/>
          <cell r="HS52"/>
          <cell r="HT52"/>
          <cell r="HU52"/>
          <cell r="HV52"/>
          <cell r="HW52"/>
          <cell r="HX52"/>
          <cell r="HY52"/>
          <cell r="HZ52"/>
          <cell r="IA52"/>
        </row>
        <row r="53">
          <cell r="C53" t="str">
            <v>2011Q1</v>
          </cell>
          <cell r="D53">
            <v>0.04</v>
          </cell>
          <cell r="E53">
            <v>321590</v>
          </cell>
          <cell r="F53">
            <v>0.14000000000000001</v>
          </cell>
          <cell r="G53">
            <v>38240</v>
          </cell>
          <cell r="H53">
            <v>0.14000000000000001</v>
          </cell>
          <cell r="I53">
            <v>24270</v>
          </cell>
          <cell r="J53">
            <v>0.03</v>
          </cell>
          <cell r="K53">
            <v>47250</v>
          </cell>
          <cell r="L53">
            <v>0.01</v>
          </cell>
          <cell r="M53">
            <v>211820</v>
          </cell>
          <cell r="N53">
            <v>0.14000000000000001</v>
          </cell>
          <cell r="O53">
            <v>38240</v>
          </cell>
          <cell r="P53">
            <v>0.12</v>
          </cell>
          <cell r="Q53">
            <v>420</v>
          </cell>
          <cell r="R53">
            <v>0.14000000000000001</v>
          </cell>
          <cell r="S53">
            <v>22860</v>
          </cell>
          <cell r="T53">
            <v>0.2</v>
          </cell>
          <cell r="U53">
            <v>200</v>
          </cell>
          <cell r="V53">
            <v>0.21</v>
          </cell>
          <cell r="W53">
            <v>790</v>
          </cell>
          <cell r="X53">
            <v>0.03</v>
          </cell>
          <cell r="Y53">
            <v>47250</v>
          </cell>
          <cell r="Z53">
            <v>-0.01</v>
          </cell>
          <cell r="AA53">
            <v>57030</v>
          </cell>
          <cell r="AB53">
            <v>0.12</v>
          </cell>
          <cell r="AC53">
            <v>11170</v>
          </cell>
          <cell r="AD53">
            <v>-0.12</v>
          </cell>
          <cell r="AE53">
            <v>15120</v>
          </cell>
          <cell r="AF53">
            <v>7.0000000000000007E-2</v>
          </cell>
          <cell r="AG53">
            <v>21190</v>
          </cell>
          <cell r="AH53">
            <v>7.0000000000000007E-2</v>
          </cell>
          <cell r="AI53">
            <v>2130</v>
          </cell>
          <cell r="AJ53">
            <v>0.05</v>
          </cell>
          <cell r="AK53">
            <v>14630</v>
          </cell>
          <cell r="AL53">
            <v>0.01</v>
          </cell>
          <cell r="AM53">
            <v>47220</v>
          </cell>
          <cell r="AN53">
            <v>0.06</v>
          </cell>
          <cell r="AO53">
            <v>19570</v>
          </cell>
          <cell r="AP53">
            <v>-0.02</v>
          </cell>
          <cell r="AQ53">
            <v>2220</v>
          </cell>
          <cell r="AR53">
            <v>0.04</v>
          </cell>
          <cell r="AS53">
            <v>1910</v>
          </cell>
          <cell r="AT53">
            <v>-0.02</v>
          </cell>
          <cell r="AU53">
            <v>8100</v>
          </cell>
          <cell r="AV53">
            <v>0</v>
          </cell>
          <cell r="AW53">
            <v>10790</v>
          </cell>
          <cell r="AX53">
            <v>0</v>
          </cell>
          <cell r="AY53">
            <v>-0.2</v>
          </cell>
          <cell r="AZ53">
            <v>341020</v>
          </cell>
          <cell r="BA53">
            <v>0.03</v>
          </cell>
          <cell r="BB53">
            <v>-0.11</v>
          </cell>
          <cell r="BC53">
            <v>39310</v>
          </cell>
          <cell r="BD53">
            <v>0.01</v>
          </cell>
          <cell r="BE53">
            <v>-0.28999999999999998</v>
          </cell>
          <cell r="BF53">
            <v>25310</v>
          </cell>
          <cell r="BG53">
            <v>0</v>
          </cell>
          <cell r="BH53">
            <v>-0.24</v>
          </cell>
          <cell r="BI53">
            <v>49530</v>
          </cell>
          <cell r="BJ53">
            <v>0</v>
          </cell>
          <cell r="BK53">
            <v>-0.2</v>
          </cell>
          <cell r="BL53">
            <v>226870</v>
          </cell>
          <cell r="BM53">
            <v>0.03</v>
          </cell>
          <cell r="BN53">
            <v>-0.11</v>
          </cell>
          <cell r="BO53">
            <v>39310</v>
          </cell>
          <cell r="BP53">
            <v>0.04</v>
          </cell>
          <cell r="BQ53">
            <v>-0.18</v>
          </cell>
          <cell r="BR53">
            <v>450</v>
          </cell>
          <cell r="BS53">
            <v>0.01</v>
          </cell>
          <cell r="BT53">
            <v>-0.3</v>
          </cell>
          <cell r="BU53">
            <v>23720</v>
          </cell>
          <cell r="BV53">
            <v>0.14000000000000001</v>
          </cell>
          <cell r="BW53">
            <v>0.19</v>
          </cell>
          <cell r="BX53">
            <v>230</v>
          </cell>
          <cell r="BY53">
            <v>0.08</v>
          </cell>
          <cell r="BZ53">
            <v>-0.17</v>
          </cell>
          <cell r="CA53">
            <v>900</v>
          </cell>
          <cell r="CB53">
            <v>0</v>
          </cell>
          <cell r="CC53">
            <v>-0.24</v>
          </cell>
          <cell r="CD53">
            <v>49530</v>
          </cell>
          <cell r="CE53">
            <v>-0.03</v>
          </cell>
          <cell r="CF53">
            <v>-0.27</v>
          </cell>
          <cell r="CG53">
            <v>60190</v>
          </cell>
          <cell r="CH53">
            <v>0.04</v>
          </cell>
          <cell r="CI53">
            <v>-0.33</v>
          </cell>
          <cell r="CJ53">
            <v>11890</v>
          </cell>
          <cell r="CK53">
            <v>-0.05</v>
          </cell>
          <cell r="CL53">
            <v>-0.32</v>
          </cell>
          <cell r="CM53">
            <v>16780</v>
          </cell>
          <cell r="CN53">
            <v>0.04</v>
          </cell>
          <cell r="CO53">
            <v>-0.12</v>
          </cell>
          <cell r="CP53">
            <v>23500</v>
          </cell>
          <cell r="CQ53">
            <v>0.02</v>
          </cell>
          <cell r="CR53">
            <v>-0.05</v>
          </cell>
          <cell r="CS53">
            <v>2350</v>
          </cell>
          <cell r="CT53">
            <v>0</v>
          </cell>
          <cell r="CU53">
            <v>-0.06</v>
          </cell>
          <cell r="CV53">
            <v>15340</v>
          </cell>
          <cell r="CW53">
            <v>0.01</v>
          </cell>
          <cell r="CX53">
            <v>-0.11</v>
          </cell>
          <cell r="CY53">
            <v>51190</v>
          </cell>
          <cell r="CZ53">
            <v>-0.01</v>
          </cell>
          <cell r="DA53">
            <v>-0.24</v>
          </cell>
          <cell r="DB53">
            <v>20610</v>
          </cell>
          <cell r="DC53">
            <v>-0.04</v>
          </cell>
          <cell r="DD53">
            <v>-0.18</v>
          </cell>
          <cell r="DE53">
            <v>2420</v>
          </cell>
          <cell r="DF53">
            <v>0.03</v>
          </cell>
          <cell r="DG53">
            <v>-0.02</v>
          </cell>
          <cell r="DH53">
            <v>2070</v>
          </cell>
          <cell r="DI53">
            <v>-0.02</v>
          </cell>
          <cell r="DJ53">
            <v>-0.21</v>
          </cell>
          <cell r="DK53">
            <v>8620</v>
          </cell>
          <cell r="DL53">
            <v>-0.03</v>
          </cell>
          <cell r="DM53">
            <v>-0.2</v>
          </cell>
          <cell r="DN53">
            <v>11130</v>
          </cell>
          <cell r="DO53"/>
          <cell r="DP53"/>
          <cell r="DQ53"/>
          <cell r="DR53"/>
          <cell r="DS53"/>
          <cell r="DT53"/>
          <cell r="DU53"/>
          <cell r="DV53"/>
          <cell r="DW53"/>
          <cell r="DX53"/>
          <cell r="DY53"/>
          <cell r="DZ53"/>
          <cell r="EA53"/>
          <cell r="EB53"/>
          <cell r="EC53"/>
          <cell r="ED53"/>
          <cell r="EE53"/>
          <cell r="EF53"/>
          <cell r="EG53"/>
          <cell r="EH53"/>
          <cell r="EI53"/>
          <cell r="EJ53"/>
          <cell r="EK53"/>
          <cell r="EL53"/>
          <cell r="EM53"/>
          <cell r="EN53"/>
          <cell r="EO53"/>
          <cell r="EP53"/>
          <cell r="EQ53"/>
          <cell r="ER53"/>
          <cell r="ES53"/>
          <cell r="ET53"/>
          <cell r="EU53"/>
          <cell r="EV53"/>
          <cell r="EW53"/>
          <cell r="EX53"/>
          <cell r="EY53"/>
          <cell r="EZ53"/>
          <cell r="FA53"/>
          <cell r="FB53"/>
          <cell r="FC53"/>
          <cell r="FD53"/>
          <cell r="FE53"/>
          <cell r="FF53"/>
          <cell r="FG53"/>
          <cell r="FH53"/>
          <cell r="FI53"/>
          <cell r="FJ53"/>
          <cell r="FK53"/>
          <cell r="FL53"/>
          <cell r="FM53"/>
          <cell r="FN53"/>
          <cell r="FO53"/>
          <cell r="FP53"/>
          <cell r="FQ53"/>
          <cell r="FR53"/>
          <cell r="FS53"/>
          <cell r="FT53"/>
          <cell r="FU53"/>
          <cell r="FV53"/>
          <cell r="FW53"/>
          <cell r="FX53"/>
          <cell r="FY53"/>
          <cell r="FZ53"/>
          <cell r="GA53"/>
          <cell r="GB53"/>
          <cell r="GC53"/>
          <cell r="GD53"/>
          <cell r="GE53"/>
          <cell r="GF53"/>
          <cell r="GG53"/>
          <cell r="GH53"/>
          <cell r="GI53"/>
          <cell r="GJ53"/>
          <cell r="GK53"/>
          <cell r="GL53"/>
          <cell r="GM53"/>
          <cell r="GN53"/>
          <cell r="GO53"/>
          <cell r="GP53"/>
          <cell r="GQ53"/>
          <cell r="GR53"/>
          <cell r="GS53"/>
          <cell r="GT53"/>
          <cell r="GU53"/>
          <cell r="GV53"/>
          <cell r="GW53"/>
          <cell r="GX53"/>
          <cell r="GY53"/>
          <cell r="GZ53"/>
          <cell r="HA53"/>
          <cell r="HB53"/>
          <cell r="HC53"/>
          <cell r="HD53"/>
          <cell r="HE53"/>
          <cell r="HF53"/>
          <cell r="HG53"/>
          <cell r="HH53"/>
          <cell r="HI53"/>
          <cell r="HJ53"/>
          <cell r="HK53"/>
          <cell r="HL53"/>
          <cell r="HM53"/>
          <cell r="HN53"/>
          <cell r="HO53"/>
          <cell r="HP53"/>
          <cell r="HQ53"/>
          <cell r="HR53"/>
          <cell r="HS53"/>
          <cell r="HT53"/>
          <cell r="HU53"/>
          <cell r="HV53"/>
          <cell r="HW53"/>
          <cell r="HX53"/>
          <cell r="HY53"/>
          <cell r="HZ53"/>
          <cell r="IA53"/>
        </row>
        <row r="54">
          <cell r="C54" t="str">
            <v>2011Q2</v>
          </cell>
          <cell r="D54">
            <v>0.02</v>
          </cell>
          <cell r="E54">
            <v>300160</v>
          </cell>
          <cell r="F54">
            <v>0.17</v>
          </cell>
          <cell r="G54">
            <v>38450</v>
          </cell>
          <cell r="H54">
            <v>0.1</v>
          </cell>
          <cell r="I54">
            <v>22540</v>
          </cell>
          <cell r="J54">
            <v>0</v>
          </cell>
          <cell r="K54">
            <v>43190</v>
          </cell>
          <cell r="L54">
            <v>-0.02</v>
          </cell>
          <cell r="M54">
            <v>195980</v>
          </cell>
          <cell r="N54">
            <v>0.17</v>
          </cell>
          <cell r="O54">
            <v>38450</v>
          </cell>
          <cell r="P54">
            <v>0.06</v>
          </cell>
          <cell r="Q54">
            <v>400</v>
          </cell>
          <cell r="R54">
            <v>0.1</v>
          </cell>
          <cell r="S54">
            <v>21210</v>
          </cell>
          <cell r="T54">
            <v>0.22</v>
          </cell>
          <cell r="U54">
            <v>200</v>
          </cell>
          <cell r="V54">
            <v>0.18</v>
          </cell>
          <cell r="W54">
            <v>730</v>
          </cell>
          <cell r="X54">
            <v>0</v>
          </cell>
          <cell r="Y54">
            <v>43190</v>
          </cell>
          <cell r="Z54">
            <v>-0.05</v>
          </cell>
          <cell r="AA54">
            <v>52860</v>
          </cell>
          <cell r="AB54">
            <v>0.08</v>
          </cell>
          <cell r="AC54">
            <v>10260</v>
          </cell>
          <cell r="AD54">
            <v>-0.06</v>
          </cell>
          <cell r="AE54">
            <v>13560</v>
          </cell>
          <cell r="AF54">
            <v>0.02</v>
          </cell>
          <cell r="AG54">
            <v>19880</v>
          </cell>
          <cell r="AH54">
            <v>0.03</v>
          </cell>
          <cell r="AI54">
            <v>2010</v>
          </cell>
          <cell r="AJ54">
            <v>0.05</v>
          </cell>
          <cell r="AK54">
            <v>13750</v>
          </cell>
          <cell r="AL54">
            <v>-0.02</v>
          </cell>
          <cell r="AM54">
            <v>43760</v>
          </cell>
          <cell r="AN54">
            <v>0.01</v>
          </cell>
          <cell r="AO54">
            <v>17930</v>
          </cell>
          <cell r="AP54">
            <v>-7.0000000000000007E-2</v>
          </cell>
          <cell r="AQ54">
            <v>2020</v>
          </cell>
          <cell r="AR54">
            <v>-0.02</v>
          </cell>
          <cell r="AS54">
            <v>1840</v>
          </cell>
          <cell r="AT54">
            <v>-0.04</v>
          </cell>
          <cell r="AU54">
            <v>7600</v>
          </cell>
          <cell r="AV54">
            <v>-0.05</v>
          </cell>
          <cell r="AW54">
            <v>9770</v>
          </cell>
          <cell r="AX54">
            <v>0.01</v>
          </cell>
          <cell r="AY54">
            <v>0.15</v>
          </cell>
          <cell r="AZ54">
            <v>319310</v>
          </cell>
          <cell r="BA54">
            <v>0.04</v>
          </cell>
          <cell r="BB54">
            <v>0.02</v>
          </cell>
          <cell r="BC54">
            <v>39240</v>
          </cell>
          <cell r="BD54">
            <v>0.04</v>
          </cell>
          <cell r="BE54">
            <v>0.25</v>
          </cell>
          <cell r="BF54">
            <v>23580</v>
          </cell>
          <cell r="BG54">
            <v>0.01</v>
          </cell>
          <cell r="BH54">
            <v>0.14000000000000001</v>
          </cell>
          <cell r="BI54">
            <v>45500</v>
          </cell>
          <cell r="BJ54">
            <v>0</v>
          </cell>
          <cell r="BK54">
            <v>0.17</v>
          </cell>
          <cell r="BL54">
            <v>210980</v>
          </cell>
          <cell r="BM54">
            <v>0.04</v>
          </cell>
          <cell r="BN54">
            <v>0.02</v>
          </cell>
          <cell r="BO54">
            <v>39240</v>
          </cell>
          <cell r="BP54">
            <v>0.08</v>
          </cell>
          <cell r="BQ54">
            <v>0.3</v>
          </cell>
          <cell r="BR54">
            <v>420</v>
          </cell>
          <cell r="BS54">
            <v>0.04</v>
          </cell>
          <cell r="BT54">
            <v>0.25</v>
          </cell>
          <cell r="BU54">
            <v>22070</v>
          </cell>
          <cell r="BV54">
            <v>0.1</v>
          </cell>
          <cell r="BW54">
            <v>0.02</v>
          </cell>
          <cell r="BX54">
            <v>240</v>
          </cell>
          <cell r="BY54">
            <v>0.09</v>
          </cell>
          <cell r="BZ54">
            <v>0.35</v>
          </cell>
          <cell r="CA54">
            <v>850</v>
          </cell>
          <cell r="CB54">
            <v>0.01</v>
          </cell>
          <cell r="CC54">
            <v>0.14000000000000001</v>
          </cell>
          <cell r="CD54">
            <v>45500</v>
          </cell>
          <cell r="CE54">
            <v>0.01</v>
          </cell>
          <cell r="CF54">
            <v>0.22</v>
          </cell>
          <cell r="CG54">
            <v>55970</v>
          </cell>
          <cell r="CH54">
            <v>0.04</v>
          </cell>
          <cell r="CI54">
            <v>0.28999999999999998</v>
          </cell>
          <cell r="CJ54">
            <v>10980</v>
          </cell>
          <cell r="CK54">
            <v>0.01</v>
          </cell>
          <cell r="CL54">
            <v>0.36</v>
          </cell>
          <cell r="CM54">
            <v>15160</v>
          </cell>
          <cell r="CN54">
            <v>0</v>
          </cell>
          <cell r="CO54">
            <v>0.11</v>
          </cell>
          <cell r="CP54">
            <v>22340</v>
          </cell>
          <cell r="CQ54">
            <v>-0.02</v>
          </cell>
          <cell r="CR54">
            <v>0.06</v>
          </cell>
          <cell r="CS54">
            <v>2220</v>
          </cell>
          <cell r="CT54">
            <v>0.01</v>
          </cell>
          <cell r="CU54">
            <v>7.0000000000000007E-2</v>
          </cell>
          <cell r="CV54">
            <v>14410</v>
          </cell>
          <cell r="CW54">
            <v>0</v>
          </cell>
          <cell r="CX54">
            <v>0.1</v>
          </cell>
          <cell r="CY54">
            <v>47950</v>
          </cell>
          <cell r="CZ54">
            <v>0.01</v>
          </cell>
          <cell r="DA54">
            <v>0.18</v>
          </cell>
          <cell r="DB54">
            <v>18890</v>
          </cell>
          <cell r="DC54">
            <v>-0.01</v>
          </cell>
          <cell r="DD54">
            <v>0.14000000000000001</v>
          </cell>
          <cell r="DE54">
            <v>2170</v>
          </cell>
          <cell r="DF54">
            <v>-0.06</v>
          </cell>
          <cell r="DG54">
            <v>0.01</v>
          </cell>
          <cell r="DH54">
            <v>1990</v>
          </cell>
          <cell r="DI54">
            <v>-0.01</v>
          </cell>
          <cell r="DJ54">
            <v>0.17</v>
          </cell>
          <cell r="DK54">
            <v>8060</v>
          </cell>
          <cell r="DL54">
            <v>-0.02</v>
          </cell>
          <cell r="DM54">
            <v>0.15</v>
          </cell>
          <cell r="DN54">
            <v>10080</v>
          </cell>
          <cell r="DO54"/>
          <cell r="DP54"/>
          <cell r="DQ54"/>
          <cell r="DR54"/>
          <cell r="DS54"/>
          <cell r="DT54"/>
          <cell r="DU54"/>
          <cell r="DV54"/>
          <cell r="DW54"/>
          <cell r="DX54"/>
          <cell r="DY54"/>
          <cell r="DZ54"/>
          <cell r="EA54"/>
          <cell r="EB54"/>
          <cell r="EC54"/>
          <cell r="ED54"/>
          <cell r="EE54"/>
          <cell r="EF54"/>
          <cell r="EG54"/>
          <cell r="EH54"/>
          <cell r="EI54"/>
          <cell r="EJ54"/>
          <cell r="EK54"/>
          <cell r="EL54"/>
          <cell r="EM54"/>
          <cell r="EN54"/>
          <cell r="EO54"/>
          <cell r="EP54"/>
          <cell r="EQ54"/>
          <cell r="ER54"/>
          <cell r="ES54"/>
          <cell r="ET54"/>
          <cell r="EU54"/>
          <cell r="EV54"/>
          <cell r="EW54"/>
          <cell r="EX54"/>
          <cell r="EY54"/>
          <cell r="EZ54"/>
          <cell r="FA54"/>
          <cell r="FB54"/>
          <cell r="FC54"/>
          <cell r="FD54"/>
          <cell r="FE54"/>
          <cell r="FF54"/>
          <cell r="FG54"/>
          <cell r="FH54"/>
          <cell r="FI54"/>
          <cell r="FJ54"/>
          <cell r="FK54"/>
          <cell r="FL54"/>
          <cell r="FM54"/>
          <cell r="FN54"/>
          <cell r="FO54"/>
          <cell r="FP54"/>
          <cell r="FQ54"/>
          <cell r="FR54"/>
          <cell r="FS54"/>
          <cell r="FT54"/>
          <cell r="FU54"/>
          <cell r="FV54"/>
          <cell r="FW54"/>
          <cell r="FX54"/>
          <cell r="FY54"/>
          <cell r="FZ54"/>
          <cell r="GA54"/>
          <cell r="GB54"/>
          <cell r="GC54"/>
          <cell r="GD54"/>
          <cell r="GE54"/>
          <cell r="GF54"/>
          <cell r="GG54"/>
          <cell r="GH54"/>
          <cell r="GI54"/>
          <cell r="GJ54"/>
          <cell r="GK54"/>
          <cell r="GL54"/>
          <cell r="GM54"/>
          <cell r="GN54"/>
          <cell r="GO54"/>
          <cell r="GP54"/>
          <cell r="GQ54"/>
          <cell r="GR54"/>
          <cell r="GS54"/>
          <cell r="GT54"/>
          <cell r="GU54"/>
          <cell r="GV54"/>
          <cell r="GW54"/>
          <cell r="GX54"/>
          <cell r="GY54"/>
          <cell r="GZ54"/>
          <cell r="HA54"/>
          <cell r="HB54"/>
          <cell r="HC54"/>
          <cell r="HD54"/>
          <cell r="HE54"/>
          <cell r="HF54"/>
          <cell r="HG54"/>
          <cell r="HH54"/>
          <cell r="HI54"/>
          <cell r="HJ54"/>
          <cell r="HK54"/>
          <cell r="HL54"/>
          <cell r="HM54"/>
          <cell r="HN54"/>
          <cell r="HO54"/>
          <cell r="HP54"/>
          <cell r="HQ54"/>
          <cell r="HR54"/>
          <cell r="HS54"/>
          <cell r="HT54"/>
          <cell r="HU54"/>
          <cell r="HV54"/>
          <cell r="HW54"/>
          <cell r="HX54"/>
          <cell r="HY54"/>
          <cell r="HZ54"/>
          <cell r="IA54"/>
        </row>
        <row r="55">
          <cell r="C55" t="str">
            <v>2011Q3</v>
          </cell>
          <cell r="D55">
            <v>0.03</v>
          </cell>
          <cell r="E55">
            <v>311890</v>
          </cell>
          <cell r="F55">
            <v>0.19</v>
          </cell>
          <cell r="G55">
            <v>38730</v>
          </cell>
          <cell r="H55">
            <v>0.1</v>
          </cell>
          <cell r="I55">
            <v>23430</v>
          </cell>
          <cell r="J55">
            <v>-0.02</v>
          </cell>
          <cell r="K55">
            <v>45120</v>
          </cell>
          <cell r="L55">
            <v>0</v>
          </cell>
          <cell r="M55">
            <v>204620</v>
          </cell>
          <cell r="N55">
            <v>0.19</v>
          </cell>
          <cell r="O55">
            <v>38730</v>
          </cell>
          <cell r="P55">
            <v>0.08</v>
          </cell>
          <cell r="Q55">
            <v>410</v>
          </cell>
          <cell r="R55">
            <v>0.09</v>
          </cell>
          <cell r="S55">
            <v>22050</v>
          </cell>
          <cell r="T55">
            <v>0.31</v>
          </cell>
          <cell r="U55">
            <v>220</v>
          </cell>
          <cell r="V55">
            <v>0.24</v>
          </cell>
          <cell r="W55">
            <v>760</v>
          </cell>
          <cell r="X55">
            <v>-0.02</v>
          </cell>
          <cell r="Y55">
            <v>45120</v>
          </cell>
          <cell r="Z55">
            <v>-0.02</v>
          </cell>
          <cell r="AA55">
            <v>54580</v>
          </cell>
          <cell r="AB55">
            <v>0.06</v>
          </cell>
          <cell r="AC55">
            <v>10700</v>
          </cell>
          <cell r="AD55">
            <v>-0.08</v>
          </cell>
          <cell r="AE55">
            <v>13960</v>
          </cell>
          <cell r="AF55">
            <v>7.0000000000000007E-2</v>
          </cell>
          <cell r="AG55">
            <v>21020</v>
          </cell>
          <cell r="AH55">
            <v>7.0000000000000007E-2</v>
          </cell>
          <cell r="AI55">
            <v>2070</v>
          </cell>
          <cell r="AJ55">
            <v>0.05</v>
          </cell>
          <cell r="AK55">
            <v>14500</v>
          </cell>
          <cell r="AL55">
            <v>0.01</v>
          </cell>
          <cell r="AM55">
            <v>46290</v>
          </cell>
          <cell r="AN55">
            <v>0.01</v>
          </cell>
          <cell r="AO55">
            <v>18720</v>
          </cell>
          <cell r="AP55">
            <v>-0.03</v>
          </cell>
          <cell r="AQ55">
            <v>2120</v>
          </cell>
          <cell r="AR55">
            <v>-0.04</v>
          </cell>
          <cell r="AS55">
            <v>1870</v>
          </cell>
          <cell r="AT55">
            <v>-0.01</v>
          </cell>
          <cell r="AU55">
            <v>7970</v>
          </cell>
          <cell r="AV55">
            <v>-0.02</v>
          </cell>
          <cell r="AW55">
            <v>10070</v>
          </cell>
          <cell r="AX55">
            <v>0.03</v>
          </cell>
          <cell r="AY55">
            <v>0.03</v>
          </cell>
          <cell r="AZ55">
            <v>342320</v>
          </cell>
          <cell r="BA55">
            <v>0.03</v>
          </cell>
          <cell r="BB55">
            <v>-0.03</v>
          </cell>
          <cell r="BC55">
            <v>39840</v>
          </cell>
          <cell r="BD55">
            <v>0.05</v>
          </cell>
          <cell r="BE55">
            <v>0.05</v>
          </cell>
          <cell r="BF55">
            <v>25150</v>
          </cell>
          <cell r="BG55">
            <v>0.01</v>
          </cell>
          <cell r="BH55">
            <v>0.04</v>
          </cell>
          <cell r="BI55">
            <v>48710</v>
          </cell>
          <cell r="BJ55">
            <v>0.03</v>
          </cell>
          <cell r="BK55">
            <v>0.04</v>
          </cell>
          <cell r="BL55">
            <v>228620</v>
          </cell>
          <cell r="BM55">
            <v>0.03</v>
          </cell>
          <cell r="BN55">
            <v>-0.03</v>
          </cell>
          <cell r="BO55">
            <v>39840</v>
          </cell>
          <cell r="BP55">
            <v>7.0000000000000007E-2</v>
          </cell>
          <cell r="BQ55">
            <v>0.05</v>
          </cell>
          <cell r="BR55">
            <v>440</v>
          </cell>
          <cell r="BS55">
            <v>0.04</v>
          </cell>
          <cell r="BT55">
            <v>0.04</v>
          </cell>
          <cell r="BU55">
            <v>23490</v>
          </cell>
          <cell r="BV55">
            <v>0.09</v>
          </cell>
          <cell r="BW55">
            <v>-0.02</v>
          </cell>
          <cell r="BX55">
            <v>280</v>
          </cell>
          <cell r="BY55">
            <v>0.12</v>
          </cell>
          <cell r="BZ55">
            <v>0.12</v>
          </cell>
          <cell r="CA55">
            <v>950</v>
          </cell>
          <cell r="CB55">
            <v>0.01</v>
          </cell>
          <cell r="CC55">
            <v>0.04</v>
          </cell>
          <cell r="CD55">
            <v>48710</v>
          </cell>
          <cell r="CE55">
            <v>0.02</v>
          </cell>
          <cell r="CF55">
            <v>0.03</v>
          </cell>
          <cell r="CG55">
            <v>59130</v>
          </cell>
          <cell r="CH55">
            <v>0.04</v>
          </cell>
          <cell r="CI55">
            <v>0.1</v>
          </cell>
          <cell r="CJ55">
            <v>11790</v>
          </cell>
          <cell r="CK55">
            <v>0</v>
          </cell>
          <cell r="CL55">
            <v>0.12</v>
          </cell>
          <cell r="CM55">
            <v>16320</v>
          </cell>
          <cell r="CN55">
            <v>7.0000000000000007E-2</v>
          </cell>
          <cell r="CO55">
            <v>0.05</v>
          </cell>
          <cell r="CP55">
            <v>25130</v>
          </cell>
          <cell r="CQ55">
            <v>0.03</v>
          </cell>
          <cell r="CR55">
            <v>0</v>
          </cell>
          <cell r="CS55">
            <v>2380</v>
          </cell>
          <cell r="CT55">
            <v>0.03</v>
          </cell>
          <cell r="CU55">
            <v>0.04</v>
          </cell>
          <cell r="CV55">
            <v>15320</v>
          </cell>
          <cell r="CW55">
            <v>0.05</v>
          </cell>
          <cell r="CX55">
            <v>0.03</v>
          </cell>
          <cell r="CY55">
            <v>53700</v>
          </cell>
          <cell r="CZ55">
            <v>0.02</v>
          </cell>
          <cell r="DA55">
            <v>0.05</v>
          </cell>
          <cell r="DB55">
            <v>20130</v>
          </cell>
          <cell r="DC55">
            <v>0.03</v>
          </cell>
          <cell r="DD55">
            <v>-0.1</v>
          </cell>
          <cell r="DE55">
            <v>2400</v>
          </cell>
          <cell r="DF55">
            <v>-0.04</v>
          </cell>
          <cell r="DG55">
            <v>-0.01</v>
          </cell>
          <cell r="DH55">
            <v>2120</v>
          </cell>
          <cell r="DI55">
            <v>0</v>
          </cell>
          <cell r="DJ55">
            <v>-0.01</v>
          </cell>
          <cell r="DK55">
            <v>8760</v>
          </cell>
          <cell r="DL55">
            <v>0.02</v>
          </cell>
          <cell r="DM55">
            <v>0.05</v>
          </cell>
          <cell r="DN55">
            <v>10660</v>
          </cell>
          <cell r="DO55"/>
          <cell r="DP55"/>
          <cell r="DQ55"/>
          <cell r="DR55"/>
          <cell r="DS55"/>
          <cell r="DT55"/>
          <cell r="DU55"/>
          <cell r="DV55"/>
          <cell r="DW55"/>
          <cell r="DX55"/>
          <cell r="DY55"/>
          <cell r="DZ55"/>
          <cell r="EA55"/>
          <cell r="EB55"/>
          <cell r="EC55"/>
          <cell r="ED55"/>
          <cell r="EE55"/>
          <cell r="EF55"/>
          <cell r="EG55"/>
          <cell r="EH55"/>
          <cell r="EI55"/>
          <cell r="EJ55"/>
          <cell r="EK55"/>
          <cell r="EL55"/>
          <cell r="EM55"/>
          <cell r="EN55"/>
          <cell r="EO55"/>
          <cell r="EP55"/>
          <cell r="EQ55"/>
          <cell r="ER55"/>
          <cell r="ES55"/>
          <cell r="ET55"/>
          <cell r="EU55"/>
          <cell r="EV55"/>
          <cell r="EW55"/>
          <cell r="EX55"/>
          <cell r="EY55"/>
          <cell r="EZ55"/>
          <cell r="FA55"/>
          <cell r="FB55"/>
          <cell r="FC55"/>
          <cell r="FD55"/>
          <cell r="FE55"/>
          <cell r="FF55"/>
          <cell r="FG55"/>
          <cell r="FH55"/>
          <cell r="FI55"/>
          <cell r="FJ55"/>
          <cell r="FK55"/>
          <cell r="FL55"/>
          <cell r="FM55"/>
          <cell r="FN55"/>
          <cell r="FO55"/>
          <cell r="FP55"/>
          <cell r="FQ55"/>
          <cell r="FR55"/>
          <cell r="FS55"/>
          <cell r="FT55"/>
          <cell r="FU55"/>
          <cell r="FV55"/>
          <cell r="FW55"/>
          <cell r="FX55"/>
          <cell r="FY55"/>
          <cell r="FZ55"/>
          <cell r="GA55"/>
          <cell r="GB55"/>
          <cell r="GC55"/>
          <cell r="GD55"/>
          <cell r="GE55"/>
          <cell r="GF55"/>
          <cell r="GG55"/>
          <cell r="GH55"/>
          <cell r="GI55"/>
          <cell r="GJ55"/>
          <cell r="GK55"/>
          <cell r="GL55"/>
          <cell r="GM55"/>
          <cell r="GN55"/>
          <cell r="GO55"/>
          <cell r="GP55"/>
          <cell r="GQ55"/>
          <cell r="GR55"/>
          <cell r="GS55"/>
          <cell r="GT55"/>
          <cell r="GU55"/>
          <cell r="GV55"/>
          <cell r="GW55"/>
          <cell r="GX55"/>
          <cell r="GY55"/>
          <cell r="GZ55"/>
          <cell r="HA55"/>
          <cell r="HB55"/>
          <cell r="HC55"/>
          <cell r="HD55"/>
          <cell r="HE55"/>
          <cell r="HF55"/>
          <cell r="HG55"/>
          <cell r="HH55"/>
          <cell r="HI55"/>
          <cell r="HJ55"/>
          <cell r="HK55"/>
          <cell r="HL55"/>
          <cell r="HM55"/>
          <cell r="HN55"/>
          <cell r="HO55"/>
          <cell r="HP55"/>
          <cell r="HQ55"/>
          <cell r="HR55"/>
          <cell r="HS55"/>
          <cell r="HT55"/>
          <cell r="HU55"/>
          <cell r="HV55"/>
          <cell r="HW55"/>
          <cell r="HX55"/>
          <cell r="HY55"/>
          <cell r="HZ55"/>
          <cell r="IA55"/>
        </row>
        <row r="56">
          <cell r="C56" t="str">
            <v>2011Q4</v>
          </cell>
          <cell r="D56">
            <v>0.04</v>
          </cell>
          <cell r="E56">
            <v>299780</v>
          </cell>
          <cell r="F56">
            <v>0.18</v>
          </cell>
          <cell r="G56">
            <v>37930</v>
          </cell>
          <cell r="H56">
            <v>0.09</v>
          </cell>
          <cell r="I56">
            <v>22470</v>
          </cell>
          <cell r="J56">
            <v>0</v>
          </cell>
          <cell r="K56">
            <v>42480</v>
          </cell>
          <cell r="L56">
            <v>0.01</v>
          </cell>
          <cell r="M56">
            <v>196890</v>
          </cell>
          <cell r="N56">
            <v>0.18</v>
          </cell>
          <cell r="O56">
            <v>37930</v>
          </cell>
          <cell r="P56">
            <v>0.16</v>
          </cell>
          <cell r="Q56">
            <v>410</v>
          </cell>
          <cell r="R56">
            <v>0.08</v>
          </cell>
          <cell r="S56">
            <v>21080</v>
          </cell>
          <cell r="T56">
            <v>0.13</v>
          </cell>
          <cell r="U56">
            <v>220</v>
          </cell>
          <cell r="V56">
            <v>0.15</v>
          </cell>
          <cell r="W56">
            <v>770</v>
          </cell>
          <cell r="X56">
            <v>0</v>
          </cell>
          <cell r="Y56">
            <v>42480</v>
          </cell>
          <cell r="Z56">
            <v>-0.03</v>
          </cell>
          <cell r="AA56">
            <v>52190</v>
          </cell>
          <cell r="AB56">
            <v>0.09</v>
          </cell>
          <cell r="AC56">
            <v>10020</v>
          </cell>
          <cell r="AD56">
            <v>-0.05</v>
          </cell>
          <cell r="AE56">
            <v>13090</v>
          </cell>
          <cell r="AF56">
            <v>7.0000000000000007E-2</v>
          </cell>
          <cell r="AG56">
            <v>20720</v>
          </cell>
          <cell r="AH56">
            <v>0.04</v>
          </cell>
          <cell r="AI56">
            <v>2070</v>
          </cell>
          <cell r="AJ56">
            <v>7.0000000000000007E-2</v>
          </cell>
          <cell r="AK56">
            <v>14230</v>
          </cell>
          <cell r="AL56">
            <v>0.03</v>
          </cell>
          <cell r="AM56">
            <v>45140</v>
          </cell>
          <cell r="AN56">
            <v>0.01</v>
          </cell>
          <cell r="AO56">
            <v>17810</v>
          </cell>
          <cell r="AP56">
            <v>-0.04</v>
          </cell>
          <cell r="AQ56">
            <v>2020</v>
          </cell>
          <cell r="AR56">
            <v>-0.01</v>
          </cell>
          <cell r="AS56">
            <v>1840</v>
          </cell>
          <cell r="AT56">
            <v>-0.01</v>
          </cell>
          <cell r="AU56">
            <v>7600</v>
          </cell>
          <cell r="AV56">
            <v>-0.02</v>
          </cell>
          <cell r="AW56">
            <v>9420</v>
          </cell>
          <cell r="AX56">
            <v>-0.01</v>
          </cell>
          <cell r="AY56">
            <v>0.04</v>
          </cell>
          <cell r="AZ56">
            <v>330290</v>
          </cell>
          <cell r="BA56">
            <v>0</v>
          </cell>
          <cell r="BB56">
            <v>0.2</v>
          </cell>
          <cell r="BC56">
            <v>38750</v>
          </cell>
          <cell r="BD56">
            <v>0</v>
          </cell>
          <cell r="BE56">
            <v>0.09</v>
          </cell>
          <cell r="BF56">
            <v>24110</v>
          </cell>
          <cell r="BG56">
            <v>0</v>
          </cell>
          <cell r="BH56">
            <v>7.0000000000000007E-2</v>
          </cell>
          <cell r="BI56">
            <v>46150</v>
          </cell>
          <cell r="BJ56">
            <v>-0.01</v>
          </cell>
          <cell r="BK56">
            <v>0</v>
          </cell>
          <cell r="BL56">
            <v>221280</v>
          </cell>
          <cell r="BM56">
            <v>0</v>
          </cell>
          <cell r="BN56">
            <v>0.2</v>
          </cell>
          <cell r="BO56">
            <v>38750</v>
          </cell>
          <cell r="BP56">
            <v>0.04</v>
          </cell>
          <cell r="BQ56">
            <v>0.06</v>
          </cell>
          <cell r="BR56">
            <v>450</v>
          </cell>
          <cell r="BS56">
            <v>0</v>
          </cell>
          <cell r="BT56">
            <v>0.1</v>
          </cell>
          <cell r="BU56">
            <v>22430</v>
          </cell>
          <cell r="BV56">
            <v>0.05</v>
          </cell>
          <cell r="BW56">
            <v>0.18</v>
          </cell>
          <cell r="BX56">
            <v>310</v>
          </cell>
          <cell r="BY56">
            <v>-0.02</v>
          </cell>
          <cell r="BZ56">
            <v>-0.04</v>
          </cell>
          <cell r="CA56">
            <v>930</v>
          </cell>
          <cell r="CB56">
            <v>0</v>
          </cell>
          <cell r="CC56">
            <v>7.0000000000000007E-2</v>
          </cell>
          <cell r="CD56">
            <v>46150</v>
          </cell>
          <cell r="CE56">
            <v>-0.02</v>
          </cell>
          <cell r="CF56">
            <v>0</v>
          </cell>
          <cell r="CG56">
            <v>56670</v>
          </cell>
          <cell r="CH56">
            <v>0.01</v>
          </cell>
          <cell r="CI56">
            <v>0.05</v>
          </cell>
          <cell r="CJ56">
            <v>11120</v>
          </cell>
          <cell r="CK56">
            <v>-0.01</v>
          </cell>
          <cell r="CL56">
            <v>-0.21</v>
          </cell>
          <cell r="CM56">
            <v>15350</v>
          </cell>
          <cell r="CN56">
            <v>-0.02</v>
          </cell>
          <cell r="CO56">
            <v>0.06</v>
          </cell>
          <cell r="CP56">
            <v>24800</v>
          </cell>
          <cell r="CQ56">
            <v>-0.05</v>
          </cell>
          <cell r="CR56">
            <v>-0.02</v>
          </cell>
          <cell r="CS56">
            <v>2380</v>
          </cell>
          <cell r="CT56">
            <v>0.02</v>
          </cell>
          <cell r="CU56">
            <v>0.01</v>
          </cell>
          <cell r="CV56">
            <v>15040</v>
          </cell>
          <cell r="CW56">
            <v>0</v>
          </cell>
          <cell r="CX56">
            <v>0.05</v>
          </cell>
          <cell r="CY56">
            <v>53000</v>
          </cell>
          <cell r="CZ56">
            <v>-0.02</v>
          </cell>
          <cell r="DA56">
            <v>0.01</v>
          </cell>
          <cell r="DB56">
            <v>19250</v>
          </cell>
          <cell r="DC56">
            <v>-0.02</v>
          </cell>
          <cell r="DD56">
            <v>0.08</v>
          </cell>
          <cell r="DE56">
            <v>2360</v>
          </cell>
          <cell r="DF56">
            <v>-0.03</v>
          </cell>
          <cell r="DG56">
            <v>-0.09</v>
          </cell>
          <cell r="DH56">
            <v>2120</v>
          </cell>
          <cell r="DI56">
            <v>-0.01</v>
          </cell>
          <cell r="DJ56">
            <v>0</v>
          </cell>
          <cell r="DK56">
            <v>8380</v>
          </cell>
          <cell r="DL56">
            <v>-0.02</v>
          </cell>
          <cell r="DM56">
            <v>-0.06</v>
          </cell>
          <cell r="DN56">
            <v>10030</v>
          </cell>
          <cell r="DO56"/>
          <cell r="DP56"/>
          <cell r="DQ56"/>
          <cell r="DR56"/>
          <cell r="DS56"/>
          <cell r="DT56"/>
          <cell r="DU56"/>
          <cell r="DV56"/>
          <cell r="DW56"/>
          <cell r="DX56"/>
          <cell r="DY56"/>
          <cell r="DZ56"/>
          <cell r="EA56"/>
          <cell r="EB56"/>
          <cell r="EC56"/>
          <cell r="ED56"/>
          <cell r="EE56"/>
          <cell r="EF56"/>
          <cell r="EG56"/>
          <cell r="EH56"/>
          <cell r="EI56"/>
          <cell r="EJ56"/>
          <cell r="EK56"/>
          <cell r="EL56"/>
          <cell r="EM56"/>
          <cell r="EN56"/>
          <cell r="EO56"/>
          <cell r="EP56"/>
          <cell r="EQ56"/>
          <cell r="ER56"/>
          <cell r="ES56"/>
          <cell r="ET56"/>
          <cell r="EU56"/>
          <cell r="EV56"/>
          <cell r="EW56"/>
          <cell r="EX56"/>
          <cell r="EY56"/>
          <cell r="EZ56"/>
          <cell r="FA56"/>
          <cell r="FB56"/>
          <cell r="FC56"/>
          <cell r="FD56"/>
          <cell r="FE56"/>
          <cell r="FF56"/>
          <cell r="FG56"/>
          <cell r="FH56"/>
          <cell r="FI56"/>
          <cell r="FJ56"/>
          <cell r="FK56"/>
          <cell r="FL56"/>
          <cell r="FM56"/>
          <cell r="FN56"/>
          <cell r="FO56"/>
          <cell r="FP56"/>
          <cell r="FQ56"/>
          <cell r="FR56"/>
          <cell r="FS56"/>
          <cell r="FT56"/>
          <cell r="FU56"/>
          <cell r="FV56"/>
          <cell r="FW56"/>
          <cell r="FX56"/>
          <cell r="FY56"/>
          <cell r="FZ56"/>
          <cell r="GA56"/>
          <cell r="GB56"/>
          <cell r="GC56"/>
          <cell r="GD56"/>
          <cell r="GE56"/>
          <cell r="GF56"/>
          <cell r="GG56"/>
          <cell r="GH56"/>
          <cell r="GI56"/>
          <cell r="GJ56"/>
          <cell r="GK56"/>
          <cell r="GL56"/>
          <cell r="GM56"/>
          <cell r="GN56"/>
          <cell r="GO56"/>
          <cell r="GP56"/>
          <cell r="GQ56"/>
          <cell r="GR56"/>
          <cell r="GS56"/>
          <cell r="GT56"/>
          <cell r="GU56"/>
          <cell r="GV56"/>
          <cell r="GW56"/>
          <cell r="GX56"/>
          <cell r="GY56"/>
          <cell r="GZ56"/>
          <cell r="HA56"/>
          <cell r="HB56"/>
          <cell r="HC56"/>
          <cell r="HD56"/>
          <cell r="HE56"/>
          <cell r="HF56"/>
          <cell r="HG56"/>
          <cell r="HH56"/>
          <cell r="HI56"/>
          <cell r="HJ56"/>
          <cell r="HK56"/>
          <cell r="HL56"/>
          <cell r="HM56"/>
          <cell r="HN56"/>
          <cell r="HO56"/>
          <cell r="HP56"/>
          <cell r="HQ56"/>
          <cell r="HR56"/>
          <cell r="HS56"/>
          <cell r="HT56"/>
          <cell r="HU56"/>
          <cell r="HV56"/>
          <cell r="HW56"/>
          <cell r="HX56"/>
          <cell r="HY56"/>
          <cell r="HZ56"/>
          <cell r="IA56"/>
        </row>
        <row r="57">
          <cell r="C57" t="str">
            <v>2012Q1</v>
          </cell>
          <cell r="D57">
            <v>7.0000000000000007E-2</v>
          </cell>
          <cell r="E57">
            <v>303290</v>
          </cell>
          <cell r="F57">
            <v>0.14000000000000001</v>
          </cell>
          <cell r="G57">
            <v>38220</v>
          </cell>
          <cell r="H57">
            <v>0.12</v>
          </cell>
          <cell r="I57">
            <v>22680</v>
          </cell>
          <cell r="J57">
            <v>0.03</v>
          </cell>
          <cell r="K57">
            <v>42470</v>
          </cell>
          <cell r="L57">
            <v>0.06</v>
          </cell>
          <cell r="M57">
            <v>199920</v>
          </cell>
          <cell r="N57">
            <v>0.14000000000000001</v>
          </cell>
          <cell r="O57">
            <v>38220</v>
          </cell>
          <cell r="P57">
            <v>0.16</v>
          </cell>
          <cell r="Q57">
            <v>410</v>
          </cell>
          <cell r="R57">
            <v>0.11</v>
          </cell>
          <cell r="S57">
            <v>21250</v>
          </cell>
          <cell r="T57">
            <v>0.35</v>
          </cell>
          <cell r="U57">
            <v>230</v>
          </cell>
          <cell r="V57">
            <v>0.15</v>
          </cell>
          <cell r="W57">
            <v>780</v>
          </cell>
          <cell r="X57">
            <v>0.03</v>
          </cell>
          <cell r="Y57">
            <v>42470</v>
          </cell>
          <cell r="Z57">
            <v>0.04</v>
          </cell>
          <cell r="AA57">
            <v>52260</v>
          </cell>
          <cell r="AB57">
            <v>0.1</v>
          </cell>
          <cell r="AC57">
            <v>10340</v>
          </cell>
          <cell r="AD57">
            <v>0.08</v>
          </cell>
          <cell r="AE57">
            <v>13020</v>
          </cell>
          <cell r="AF57">
            <v>0.05</v>
          </cell>
          <cell r="AG57">
            <v>21570</v>
          </cell>
          <cell r="AH57">
            <v>0.03</v>
          </cell>
          <cell r="AI57">
            <v>2110</v>
          </cell>
          <cell r="AJ57">
            <v>0.09</v>
          </cell>
          <cell r="AK57">
            <v>14570</v>
          </cell>
          <cell r="AL57">
            <v>0.06</v>
          </cell>
          <cell r="AM57">
            <v>46330</v>
          </cell>
          <cell r="AN57">
            <v>7.0000000000000007E-2</v>
          </cell>
          <cell r="AO57">
            <v>18000</v>
          </cell>
          <cell r="AP57">
            <v>0.05</v>
          </cell>
          <cell r="AQ57">
            <v>2060</v>
          </cell>
          <cell r="AR57">
            <v>0.01</v>
          </cell>
          <cell r="AS57">
            <v>1840</v>
          </cell>
          <cell r="AT57">
            <v>0.03</v>
          </cell>
          <cell r="AU57">
            <v>7650</v>
          </cell>
          <cell r="AV57">
            <v>0.03</v>
          </cell>
          <cell r="AW57">
            <v>9420</v>
          </cell>
          <cell r="AX57">
            <v>-0.01</v>
          </cell>
          <cell r="AY57">
            <v>-0.17</v>
          </cell>
          <cell r="AZ57">
            <v>335550</v>
          </cell>
          <cell r="BA57">
            <v>-0.02</v>
          </cell>
          <cell r="BB57">
            <v>-0.11</v>
          </cell>
          <cell r="BC57">
            <v>39610</v>
          </cell>
          <cell r="BD57">
            <v>0.03</v>
          </cell>
          <cell r="BE57">
            <v>-0.27</v>
          </cell>
          <cell r="BF57">
            <v>24410</v>
          </cell>
          <cell r="BG57">
            <v>-0.02</v>
          </cell>
          <cell r="BH57">
            <v>-0.22</v>
          </cell>
          <cell r="BI57">
            <v>46190</v>
          </cell>
          <cell r="BJ57">
            <v>0</v>
          </cell>
          <cell r="BK57">
            <v>-0.16</v>
          </cell>
          <cell r="BL57">
            <v>225340</v>
          </cell>
          <cell r="BM57">
            <v>-0.02</v>
          </cell>
          <cell r="BN57">
            <v>-0.11</v>
          </cell>
          <cell r="BO57">
            <v>39610</v>
          </cell>
          <cell r="BP57">
            <v>0.05</v>
          </cell>
          <cell r="BQ57">
            <v>-0.17</v>
          </cell>
          <cell r="BR57">
            <v>470</v>
          </cell>
          <cell r="BS57">
            <v>0.03</v>
          </cell>
          <cell r="BT57">
            <v>-0.28000000000000003</v>
          </cell>
          <cell r="BU57">
            <v>22660</v>
          </cell>
          <cell r="BV57">
            <v>0.09</v>
          </cell>
          <cell r="BW57">
            <v>0.13</v>
          </cell>
          <cell r="BX57">
            <v>340</v>
          </cell>
          <cell r="BY57">
            <v>0.04</v>
          </cell>
          <cell r="BZ57">
            <v>-0.21</v>
          </cell>
          <cell r="CA57">
            <v>950</v>
          </cell>
          <cell r="CB57">
            <v>-0.02</v>
          </cell>
          <cell r="CC57">
            <v>-0.22</v>
          </cell>
          <cell r="CD57">
            <v>46190</v>
          </cell>
          <cell r="CE57">
            <v>0.01</v>
          </cell>
          <cell r="CF57">
            <v>-0.23</v>
          </cell>
          <cell r="CG57">
            <v>56760</v>
          </cell>
          <cell r="CH57">
            <v>0</v>
          </cell>
          <cell r="CI57">
            <v>-0.3</v>
          </cell>
          <cell r="CJ57">
            <v>11490</v>
          </cell>
          <cell r="CK57">
            <v>0.04</v>
          </cell>
          <cell r="CL57">
            <v>-0.23</v>
          </cell>
          <cell r="CM57">
            <v>15390</v>
          </cell>
          <cell r="CN57">
            <v>0.02</v>
          </cell>
          <cell r="CO57">
            <v>-0.15</v>
          </cell>
          <cell r="CP57">
            <v>25800</v>
          </cell>
          <cell r="CQ57">
            <v>0.02</v>
          </cell>
          <cell r="CR57">
            <v>-0.06</v>
          </cell>
          <cell r="CS57">
            <v>2470</v>
          </cell>
          <cell r="CT57">
            <v>0.03</v>
          </cell>
          <cell r="CU57">
            <v>-0.03</v>
          </cell>
          <cell r="CV57">
            <v>15380</v>
          </cell>
          <cell r="CW57">
            <v>0.03</v>
          </cell>
          <cell r="CX57">
            <v>-0.09</v>
          </cell>
          <cell r="CY57">
            <v>54480</v>
          </cell>
          <cell r="CZ57">
            <v>0.04</v>
          </cell>
          <cell r="DA57">
            <v>-0.19</v>
          </cell>
          <cell r="DB57">
            <v>19560</v>
          </cell>
          <cell r="DC57">
            <v>-0.01</v>
          </cell>
          <cell r="DD57">
            <v>-0.09</v>
          </cell>
          <cell r="DE57">
            <v>2510</v>
          </cell>
          <cell r="DF57">
            <v>0</v>
          </cell>
          <cell r="DG57">
            <v>-0.05</v>
          </cell>
          <cell r="DH57">
            <v>2140</v>
          </cell>
          <cell r="DI57">
            <v>0</v>
          </cell>
          <cell r="DJ57">
            <v>-0.16</v>
          </cell>
          <cell r="DK57">
            <v>8510</v>
          </cell>
          <cell r="DL57">
            <v>-0.02</v>
          </cell>
          <cell r="DM57">
            <v>-0.14000000000000001</v>
          </cell>
          <cell r="DN57">
            <v>10060</v>
          </cell>
          <cell r="DO57"/>
          <cell r="DP57"/>
          <cell r="DQ57"/>
          <cell r="DR57"/>
          <cell r="DS57"/>
          <cell r="DT57"/>
          <cell r="DU57"/>
          <cell r="DV57"/>
          <cell r="DW57"/>
          <cell r="DX57"/>
          <cell r="DY57"/>
          <cell r="DZ57"/>
          <cell r="EA57"/>
          <cell r="EB57"/>
          <cell r="EC57"/>
          <cell r="ED57"/>
          <cell r="EE57"/>
          <cell r="EF57"/>
          <cell r="EG57"/>
          <cell r="EH57"/>
          <cell r="EI57"/>
          <cell r="EJ57"/>
          <cell r="EK57"/>
          <cell r="EL57"/>
          <cell r="EM57"/>
          <cell r="EN57"/>
          <cell r="EO57"/>
          <cell r="EP57"/>
          <cell r="EQ57"/>
          <cell r="ER57"/>
          <cell r="ES57"/>
          <cell r="ET57"/>
          <cell r="EU57"/>
          <cell r="EV57"/>
          <cell r="EW57"/>
          <cell r="EX57"/>
          <cell r="EY57"/>
          <cell r="EZ57"/>
          <cell r="FA57"/>
          <cell r="FB57"/>
          <cell r="FC57"/>
          <cell r="FD57"/>
          <cell r="FE57"/>
          <cell r="FF57"/>
          <cell r="FG57"/>
          <cell r="FH57"/>
          <cell r="FI57"/>
          <cell r="FJ57"/>
          <cell r="FK57"/>
          <cell r="FL57"/>
          <cell r="FM57"/>
          <cell r="FN57"/>
          <cell r="FO57"/>
          <cell r="FP57"/>
          <cell r="FQ57"/>
          <cell r="FR57"/>
          <cell r="FS57"/>
          <cell r="FT57"/>
          <cell r="FU57"/>
          <cell r="FV57"/>
          <cell r="FW57"/>
          <cell r="FX57"/>
          <cell r="FY57"/>
          <cell r="FZ57"/>
          <cell r="GA57"/>
          <cell r="GB57"/>
          <cell r="GC57"/>
          <cell r="GD57"/>
          <cell r="GE57"/>
          <cell r="GF57"/>
          <cell r="GG57"/>
          <cell r="GH57"/>
          <cell r="GI57"/>
          <cell r="GJ57"/>
          <cell r="GK57"/>
          <cell r="GL57"/>
          <cell r="GM57"/>
          <cell r="GN57"/>
          <cell r="GO57"/>
          <cell r="GP57"/>
          <cell r="GQ57"/>
          <cell r="GR57"/>
          <cell r="GS57"/>
          <cell r="GT57"/>
          <cell r="GU57"/>
          <cell r="GV57"/>
          <cell r="GW57"/>
          <cell r="GX57"/>
          <cell r="GY57"/>
          <cell r="GZ57"/>
          <cell r="HA57"/>
          <cell r="HB57"/>
          <cell r="HC57"/>
          <cell r="HD57"/>
          <cell r="HE57"/>
          <cell r="HF57"/>
          <cell r="HG57"/>
          <cell r="HH57"/>
          <cell r="HI57"/>
          <cell r="HJ57"/>
          <cell r="HK57"/>
          <cell r="HL57"/>
          <cell r="HM57"/>
          <cell r="HN57"/>
          <cell r="HO57"/>
          <cell r="HP57"/>
          <cell r="HQ57"/>
          <cell r="HR57"/>
          <cell r="HS57"/>
          <cell r="HT57"/>
          <cell r="HU57"/>
          <cell r="HV57"/>
          <cell r="HW57"/>
          <cell r="HX57"/>
          <cell r="HY57"/>
          <cell r="HZ57"/>
          <cell r="IA57"/>
        </row>
        <row r="58">
          <cell r="C58" t="str">
            <v>2012Q2</v>
          </cell>
          <cell r="D58">
            <v>0.04</v>
          </cell>
          <cell r="E58">
            <v>291950</v>
          </cell>
          <cell r="F58">
            <v>7.0000000000000007E-2</v>
          </cell>
          <cell r="G58">
            <v>38150</v>
          </cell>
          <cell r="H58">
            <v>0.09</v>
          </cell>
          <cell r="I58">
            <v>21680</v>
          </cell>
          <cell r="J58">
            <v>0</v>
          </cell>
          <cell r="K58">
            <v>40080</v>
          </cell>
          <cell r="L58">
            <v>0.03</v>
          </cell>
          <cell r="M58">
            <v>192040</v>
          </cell>
          <cell r="N58">
            <v>7.0000000000000007E-2</v>
          </cell>
          <cell r="O58">
            <v>38150</v>
          </cell>
          <cell r="P58">
            <v>0.11</v>
          </cell>
          <cell r="Q58">
            <v>380</v>
          </cell>
          <cell r="R58">
            <v>0.08</v>
          </cell>
          <cell r="S58">
            <v>20240</v>
          </cell>
          <cell r="T58">
            <v>0.21</v>
          </cell>
          <cell r="U58">
            <v>260</v>
          </cell>
          <cell r="V58">
            <v>0.11</v>
          </cell>
          <cell r="W58">
            <v>800</v>
          </cell>
          <cell r="X58">
            <v>0</v>
          </cell>
          <cell r="Y58">
            <v>40080</v>
          </cell>
          <cell r="Z58">
            <v>-0.01</v>
          </cell>
          <cell r="AA58">
            <v>49420</v>
          </cell>
          <cell r="AB58">
            <v>7.0000000000000007E-2</v>
          </cell>
          <cell r="AC58">
            <v>9960</v>
          </cell>
          <cell r="AD58">
            <v>-0.04</v>
          </cell>
          <cell r="AE58">
            <v>12240</v>
          </cell>
          <cell r="AF58">
            <v>0.05</v>
          </cell>
          <cell r="AG58">
            <v>21310</v>
          </cell>
          <cell r="AH58">
            <v>0.05</v>
          </cell>
          <cell r="AI58">
            <v>2070</v>
          </cell>
          <cell r="AJ58">
            <v>0.08</v>
          </cell>
          <cell r="AK58">
            <v>13630</v>
          </cell>
          <cell r="AL58">
            <v>7.0000000000000007E-2</v>
          </cell>
          <cell r="AM58">
            <v>45620</v>
          </cell>
          <cell r="AN58">
            <v>0.03</v>
          </cell>
          <cell r="AO58">
            <v>17080</v>
          </cell>
          <cell r="AP58">
            <v>0.06</v>
          </cell>
          <cell r="AQ58">
            <v>2040</v>
          </cell>
          <cell r="AR58">
            <v>0.12</v>
          </cell>
          <cell r="AS58">
            <v>1760</v>
          </cell>
          <cell r="AT58">
            <v>-0.03</v>
          </cell>
          <cell r="AU58">
            <v>7270</v>
          </cell>
          <cell r="AV58">
            <v>0.03</v>
          </cell>
          <cell r="AW58">
            <v>8910</v>
          </cell>
          <cell r="AX58">
            <v>-0.01</v>
          </cell>
          <cell r="AY58">
            <v>0.13</v>
          </cell>
          <cell r="AZ58">
            <v>317140</v>
          </cell>
          <cell r="BA58">
            <v>-0.03</v>
          </cell>
          <cell r="BB58">
            <v>-0.04</v>
          </cell>
          <cell r="BC58">
            <v>39080</v>
          </cell>
          <cell r="BD58">
            <v>0.02</v>
          </cell>
          <cell r="BE58">
            <v>0.23</v>
          </cell>
          <cell r="BF58">
            <v>23100</v>
          </cell>
          <cell r="BG58">
            <v>-0.04</v>
          </cell>
          <cell r="BH58">
            <v>0.09</v>
          </cell>
          <cell r="BI58">
            <v>42880</v>
          </cell>
          <cell r="BJ58">
            <v>-0.01</v>
          </cell>
          <cell r="BK58">
            <v>0.16</v>
          </cell>
          <cell r="BL58">
            <v>212080</v>
          </cell>
          <cell r="BM58">
            <v>-0.03</v>
          </cell>
          <cell r="BN58">
            <v>-0.04</v>
          </cell>
          <cell r="BO58">
            <v>39080</v>
          </cell>
          <cell r="BP58">
            <v>-0.01</v>
          </cell>
          <cell r="BQ58">
            <v>0.21</v>
          </cell>
          <cell r="BR58">
            <v>440</v>
          </cell>
          <cell r="BS58">
            <v>0.02</v>
          </cell>
          <cell r="BT58">
            <v>0.23</v>
          </cell>
          <cell r="BU58">
            <v>21360</v>
          </cell>
          <cell r="BV58">
            <v>-0.01</v>
          </cell>
          <cell r="BW58">
            <v>-0.06</v>
          </cell>
          <cell r="BX58">
            <v>380</v>
          </cell>
          <cell r="BY58">
            <v>0.02</v>
          </cell>
          <cell r="BZ58">
            <v>0.28000000000000003</v>
          </cell>
          <cell r="CA58">
            <v>910</v>
          </cell>
          <cell r="CB58">
            <v>-0.04</v>
          </cell>
          <cell r="CC58">
            <v>0.09</v>
          </cell>
          <cell r="CD58">
            <v>42880</v>
          </cell>
          <cell r="CE58">
            <v>0</v>
          </cell>
          <cell r="CF58">
            <v>0.2</v>
          </cell>
          <cell r="CG58">
            <v>53080</v>
          </cell>
          <cell r="CH58">
            <v>0</v>
          </cell>
          <cell r="CI58">
            <v>0.24</v>
          </cell>
          <cell r="CJ58">
            <v>10830</v>
          </cell>
          <cell r="CK58">
            <v>-7.0000000000000007E-2</v>
          </cell>
          <cell r="CL58">
            <v>0.28000000000000003</v>
          </cell>
          <cell r="CM58">
            <v>14080</v>
          </cell>
          <cell r="CN58">
            <v>-0.01</v>
          </cell>
          <cell r="CO58">
            <v>0.11</v>
          </cell>
          <cell r="CP58">
            <v>24390</v>
          </cell>
          <cell r="CQ58">
            <v>0</v>
          </cell>
          <cell r="CR58">
            <v>0.08</v>
          </cell>
          <cell r="CS58">
            <v>2380</v>
          </cell>
          <cell r="CT58">
            <v>0.02</v>
          </cell>
          <cell r="CU58">
            <v>7.0000000000000007E-2</v>
          </cell>
          <cell r="CV58">
            <v>14370</v>
          </cell>
          <cell r="CW58">
            <v>0.01</v>
          </cell>
          <cell r="CX58">
            <v>0.11</v>
          </cell>
          <cell r="CY58">
            <v>52060</v>
          </cell>
          <cell r="CZ58">
            <v>-0.01</v>
          </cell>
          <cell r="DA58">
            <v>0.16</v>
          </cell>
          <cell r="DB58">
            <v>18340</v>
          </cell>
          <cell r="DC58">
            <v>-0.03</v>
          </cell>
          <cell r="DD58">
            <v>0.11</v>
          </cell>
          <cell r="DE58">
            <v>2460</v>
          </cell>
          <cell r="DF58">
            <v>0.13</v>
          </cell>
          <cell r="DG58">
            <v>0.21</v>
          </cell>
          <cell r="DH58">
            <v>2030</v>
          </cell>
          <cell r="DI58">
            <v>-0.01</v>
          </cell>
          <cell r="DJ58">
            <v>0.16</v>
          </cell>
          <cell r="DK58">
            <v>7880</v>
          </cell>
          <cell r="DL58">
            <v>-0.02</v>
          </cell>
          <cell r="DM58">
            <v>0.15</v>
          </cell>
          <cell r="DN58">
            <v>9420</v>
          </cell>
          <cell r="DO58"/>
          <cell r="DP58"/>
          <cell r="DQ58"/>
          <cell r="DR58"/>
          <cell r="DS58"/>
          <cell r="DT58"/>
          <cell r="DU58"/>
          <cell r="DV58"/>
          <cell r="DW58"/>
          <cell r="DX58"/>
          <cell r="DY58"/>
          <cell r="DZ58"/>
          <cell r="EA58"/>
          <cell r="EB58"/>
          <cell r="EC58"/>
          <cell r="ED58"/>
          <cell r="EE58"/>
          <cell r="EF58"/>
          <cell r="EG58"/>
          <cell r="EH58"/>
          <cell r="EI58"/>
          <cell r="EJ58"/>
          <cell r="EK58"/>
          <cell r="EL58"/>
          <cell r="EM58"/>
          <cell r="EN58"/>
          <cell r="EO58"/>
          <cell r="EP58"/>
          <cell r="EQ58"/>
          <cell r="ER58"/>
          <cell r="ES58"/>
          <cell r="ET58"/>
          <cell r="EU58"/>
          <cell r="EV58"/>
          <cell r="EW58"/>
          <cell r="EX58"/>
          <cell r="EY58"/>
          <cell r="EZ58"/>
          <cell r="FA58"/>
          <cell r="FB58"/>
          <cell r="FC58"/>
          <cell r="FD58"/>
          <cell r="FE58"/>
          <cell r="FF58"/>
          <cell r="FG58"/>
          <cell r="FH58"/>
          <cell r="FI58"/>
          <cell r="FJ58"/>
          <cell r="FK58"/>
          <cell r="FL58"/>
          <cell r="FM58"/>
          <cell r="FN58"/>
          <cell r="FO58"/>
          <cell r="FP58"/>
          <cell r="FQ58"/>
          <cell r="FR58"/>
          <cell r="FS58"/>
          <cell r="FT58"/>
          <cell r="FU58"/>
          <cell r="FV58"/>
          <cell r="FW58"/>
          <cell r="FX58"/>
          <cell r="FY58"/>
          <cell r="FZ58"/>
          <cell r="GA58"/>
          <cell r="GB58"/>
          <cell r="GC58"/>
          <cell r="GD58"/>
          <cell r="GE58"/>
          <cell r="GF58"/>
          <cell r="GG58"/>
          <cell r="GH58"/>
          <cell r="GI58"/>
          <cell r="GJ58"/>
          <cell r="GK58"/>
          <cell r="GL58"/>
          <cell r="GM58"/>
          <cell r="GN58"/>
          <cell r="GO58"/>
          <cell r="GP58"/>
          <cell r="GQ58"/>
          <cell r="GR58"/>
          <cell r="GS58"/>
          <cell r="GT58"/>
          <cell r="GU58"/>
          <cell r="GV58"/>
          <cell r="GW58"/>
          <cell r="GX58"/>
          <cell r="GY58"/>
          <cell r="GZ58"/>
          <cell r="HA58"/>
          <cell r="HB58"/>
          <cell r="HC58"/>
          <cell r="HD58"/>
          <cell r="HE58"/>
          <cell r="HF58"/>
          <cell r="HG58"/>
          <cell r="HH58"/>
          <cell r="HI58"/>
          <cell r="HJ58"/>
          <cell r="HK58"/>
          <cell r="HL58"/>
          <cell r="HM58"/>
          <cell r="HN58"/>
          <cell r="HO58"/>
          <cell r="HP58"/>
          <cell r="HQ58"/>
          <cell r="HR58"/>
          <cell r="HS58"/>
          <cell r="HT58"/>
          <cell r="HU58"/>
          <cell r="HV58"/>
          <cell r="HW58"/>
          <cell r="HX58"/>
          <cell r="HY58"/>
          <cell r="HZ58"/>
          <cell r="IA58"/>
        </row>
        <row r="59">
          <cell r="C59" t="str">
            <v>2012Q3</v>
          </cell>
          <cell r="D59">
            <v>-0.03</v>
          </cell>
          <cell r="E59">
            <v>279820</v>
          </cell>
          <cell r="F59">
            <v>-0.02</v>
          </cell>
          <cell r="G59">
            <v>36980</v>
          </cell>
          <cell r="H59">
            <v>-0.03</v>
          </cell>
          <cell r="I59">
            <v>21050</v>
          </cell>
          <cell r="J59">
            <v>-0.04</v>
          </cell>
          <cell r="K59">
            <v>37740</v>
          </cell>
          <cell r="L59">
            <v>-0.04</v>
          </cell>
          <cell r="M59">
            <v>184060</v>
          </cell>
          <cell r="N59">
            <v>-0.02</v>
          </cell>
          <cell r="O59">
            <v>36980</v>
          </cell>
          <cell r="P59">
            <v>0.08</v>
          </cell>
          <cell r="Q59">
            <v>390</v>
          </cell>
          <cell r="R59">
            <v>-0.04</v>
          </cell>
          <cell r="S59">
            <v>19600</v>
          </cell>
          <cell r="T59">
            <v>0.16</v>
          </cell>
          <cell r="U59">
            <v>290</v>
          </cell>
          <cell r="V59">
            <v>0.03</v>
          </cell>
          <cell r="W59">
            <v>760</v>
          </cell>
          <cell r="X59">
            <v>-0.04</v>
          </cell>
          <cell r="Y59">
            <v>37740</v>
          </cell>
          <cell r="Z59">
            <v>-0.1</v>
          </cell>
          <cell r="AA59">
            <v>46670</v>
          </cell>
          <cell r="AB59">
            <v>-0.02</v>
          </cell>
          <cell r="AC59">
            <v>9450</v>
          </cell>
          <cell r="AD59">
            <v>-0.02</v>
          </cell>
          <cell r="AE59">
            <v>11430</v>
          </cell>
          <cell r="AF59">
            <v>-0.04</v>
          </cell>
          <cell r="AG59">
            <v>20960</v>
          </cell>
          <cell r="AH59">
            <v>-0.01</v>
          </cell>
          <cell r="AI59">
            <v>2100</v>
          </cell>
          <cell r="AJ59">
            <v>0.05</v>
          </cell>
          <cell r="AK59">
            <v>13260</v>
          </cell>
          <cell r="AL59">
            <v>-0.01</v>
          </cell>
          <cell r="AM59">
            <v>44400</v>
          </cell>
          <cell r="AN59">
            <v>-0.03</v>
          </cell>
          <cell r="AO59">
            <v>16180</v>
          </cell>
          <cell r="AP59">
            <v>-0.03</v>
          </cell>
          <cell r="AQ59">
            <v>1900</v>
          </cell>
          <cell r="AR59">
            <v>-0.05</v>
          </cell>
          <cell r="AS59">
            <v>1790</v>
          </cell>
          <cell r="AT59">
            <v>-0.06</v>
          </cell>
          <cell r="AU59">
            <v>6970</v>
          </cell>
          <cell r="AV59">
            <v>-0.05</v>
          </cell>
          <cell r="AW59">
            <v>8220</v>
          </cell>
          <cell r="AX59">
            <v>-0.04</v>
          </cell>
          <cell r="AY59">
            <v>-0.04</v>
          </cell>
          <cell r="AZ59">
            <v>303780</v>
          </cell>
          <cell r="BA59">
            <v>-0.04</v>
          </cell>
          <cell r="BB59">
            <v>-0.1</v>
          </cell>
          <cell r="BC59">
            <v>37970</v>
          </cell>
          <cell r="BD59">
            <v>-0.08</v>
          </cell>
          <cell r="BE59">
            <v>-0.08</v>
          </cell>
          <cell r="BF59">
            <v>22440</v>
          </cell>
          <cell r="BG59">
            <v>-0.03</v>
          </cell>
          <cell r="BH59">
            <v>-0.01</v>
          </cell>
          <cell r="BI59">
            <v>40460</v>
          </cell>
          <cell r="BJ59">
            <v>-0.03</v>
          </cell>
          <cell r="BK59">
            <v>-0.03</v>
          </cell>
          <cell r="BL59">
            <v>202910</v>
          </cell>
          <cell r="BM59">
            <v>-0.04</v>
          </cell>
          <cell r="BN59">
            <v>-0.1</v>
          </cell>
          <cell r="BO59">
            <v>37970</v>
          </cell>
          <cell r="BP59">
            <v>-0.01</v>
          </cell>
          <cell r="BQ59">
            <v>-0.03</v>
          </cell>
          <cell r="BR59">
            <v>450</v>
          </cell>
          <cell r="BS59">
            <v>-0.09</v>
          </cell>
          <cell r="BT59">
            <v>-0.09</v>
          </cell>
          <cell r="BU59">
            <v>20680</v>
          </cell>
          <cell r="BV59">
            <v>0.15</v>
          </cell>
          <cell r="BW59">
            <v>0.06</v>
          </cell>
          <cell r="BX59">
            <v>410</v>
          </cell>
          <cell r="BY59">
            <v>-0.05</v>
          </cell>
          <cell r="BZ59">
            <v>-0.04</v>
          </cell>
          <cell r="CA59">
            <v>900</v>
          </cell>
          <cell r="CB59">
            <v>-0.03</v>
          </cell>
          <cell r="CC59">
            <v>-0.01</v>
          </cell>
          <cell r="CD59">
            <v>40460</v>
          </cell>
          <cell r="CE59">
            <v>-0.08</v>
          </cell>
          <cell r="CF59">
            <v>-7.0000000000000007E-2</v>
          </cell>
          <cell r="CG59">
            <v>50090</v>
          </cell>
          <cell r="CH59">
            <v>-0.03</v>
          </cell>
          <cell r="CI59">
            <v>0.03</v>
          </cell>
          <cell r="CJ59">
            <v>10230</v>
          </cell>
          <cell r="CK59">
            <v>0.02</v>
          </cell>
          <cell r="CL59">
            <v>0.14000000000000001</v>
          </cell>
          <cell r="CM59">
            <v>13080</v>
          </cell>
          <cell r="CN59">
            <v>-0.04</v>
          </cell>
          <cell r="CO59">
            <v>-0.06</v>
          </cell>
          <cell r="CP59">
            <v>23700</v>
          </cell>
          <cell r="CQ59">
            <v>0</v>
          </cell>
          <cell r="CR59">
            <v>-0.03</v>
          </cell>
          <cell r="CS59">
            <v>2430</v>
          </cell>
          <cell r="CT59">
            <v>0.01</v>
          </cell>
          <cell r="CU59">
            <v>0.02</v>
          </cell>
          <cell r="CV59">
            <v>13980</v>
          </cell>
          <cell r="CW59">
            <v>-0.02</v>
          </cell>
          <cell r="CX59">
            <v>-0.05</v>
          </cell>
          <cell r="CY59">
            <v>50600</v>
          </cell>
          <cell r="CZ59">
            <v>-0.02</v>
          </cell>
          <cell r="DA59">
            <v>0</v>
          </cell>
          <cell r="DB59">
            <v>17380</v>
          </cell>
          <cell r="DC59">
            <v>-0.02</v>
          </cell>
          <cell r="DD59">
            <v>-0.17</v>
          </cell>
          <cell r="DE59">
            <v>2370</v>
          </cell>
          <cell r="DF59">
            <v>-0.17</v>
          </cell>
          <cell r="DG59">
            <v>-0.15</v>
          </cell>
          <cell r="DH59">
            <v>2010</v>
          </cell>
          <cell r="DI59">
            <v>-0.01</v>
          </cell>
          <cell r="DJ59">
            <v>-0.03</v>
          </cell>
          <cell r="DK59">
            <v>7550</v>
          </cell>
          <cell r="DL59">
            <v>-0.05</v>
          </cell>
          <cell r="DM59">
            <v>-0.02</v>
          </cell>
          <cell r="DN59">
            <v>8740</v>
          </cell>
          <cell r="DO59"/>
          <cell r="DP59"/>
          <cell r="DQ59"/>
          <cell r="DR59"/>
          <cell r="DS59"/>
          <cell r="DT59"/>
          <cell r="DU59"/>
          <cell r="DV59"/>
          <cell r="DW59"/>
          <cell r="DX59"/>
          <cell r="DY59"/>
          <cell r="DZ59"/>
          <cell r="EA59"/>
          <cell r="EB59"/>
          <cell r="EC59"/>
          <cell r="ED59"/>
          <cell r="EE59"/>
          <cell r="EF59"/>
          <cell r="EG59"/>
          <cell r="EH59"/>
          <cell r="EI59"/>
          <cell r="EJ59"/>
          <cell r="EK59"/>
          <cell r="EL59"/>
          <cell r="EM59"/>
          <cell r="EN59"/>
          <cell r="EO59"/>
          <cell r="EP59"/>
          <cell r="EQ59"/>
          <cell r="ER59"/>
          <cell r="ES59"/>
          <cell r="ET59"/>
          <cell r="EU59"/>
          <cell r="EV59"/>
          <cell r="EW59"/>
          <cell r="EX59"/>
          <cell r="EY59"/>
          <cell r="EZ59"/>
          <cell r="FA59"/>
          <cell r="FB59"/>
          <cell r="FC59"/>
          <cell r="FD59"/>
          <cell r="FE59"/>
          <cell r="FF59"/>
          <cell r="FG59"/>
          <cell r="FH59"/>
          <cell r="FI59"/>
          <cell r="FJ59"/>
          <cell r="FK59"/>
          <cell r="FL59"/>
          <cell r="FM59"/>
          <cell r="FN59"/>
          <cell r="FO59"/>
          <cell r="FP59"/>
          <cell r="FQ59"/>
          <cell r="FR59"/>
          <cell r="FS59"/>
          <cell r="FT59"/>
          <cell r="FU59"/>
          <cell r="FV59"/>
          <cell r="FW59"/>
          <cell r="FX59"/>
          <cell r="FY59"/>
          <cell r="FZ59"/>
          <cell r="GA59"/>
          <cell r="GB59"/>
          <cell r="GC59"/>
          <cell r="GD59"/>
          <cell r="GE59"/>
          <cell r="GF59"/>
          <cell r="GG59"/>
          <cell r="GH59"/>
          <cell r="GI59"/>
          <cell r="GJ59"/>
          <cell r="GK59"/>
          <cell r="GL59"/>
          <cell r="GM59"/>
          <cell r="GN59"/>
          <cell r="GO59"/>
          <cell r="GP59"/>
          <cell r="GQ59"/>
          <cell r="GR59"/>
          <cell r="GS59"/>
          <cell r="GT59"/>
          <cell r="GU59"/>
          <cell r="GV59"/>
          <cell r="GW59"/>
          <cell r="GX59"/>
          <cell r="GY59"/>
          <cell r="GZ59"/>
          <cell r="HA59"/>
          <cell r="HB59"/>
          <cell r="HC59"/>
          <cell r="HD59"/>
          <cell r="HE59"/>
          <cell r="HF59"/>
          <cell r="HG59"/>
          <cell r="HH59"/>
          <cell r="HI59"/>
          <cell r="HJ59"/>
          <cell r="HK59"/>
          <cell r="HL59"/>
          <cell r="HM59"/>
          <cell r="HN59"/>
          <cell r="HO59"/>
          <cell r="HP59"/>
          <cell r="HQ59"/>
          <cell r="HR59"/>
          <cell r="HS59"/>
          <cell r="HT59"/>
          <cell r="HU59"/>
          <cell r="HV59"/>
          <cell r="HW59"/>
          <cell r="HX59"/>
          <cell r="HY59"/>
          <cell r="HZ59"/>
          <cell r="IA59"/>
        </row>
        <row r="60">
          <cell r="C60" t="str">
            <v>2012Q4</v>
          </cell>
          <cell r="D60">
            <v>0</v>
          </cell>
          <cell r="E60">
            <v>319640</v>
          </cell>
          <cell r="F60">
            <v>0</v>
          </cell>
          <cell r="G60">
            <v>38430</v>
          </cell>
          <cell r="H60">
            <v>0</v>
          </cell>
          <cell r="I60">
            <v>23500</v>
          </cell>
          <cell r="J60">
            <v>-0.03</v>
          </cell>
          <cell r="K60">
            <v>44260</v>
          </cell>
          <cell r="L60">
            <v>0</v>
          </cell>
          <cell r="M60">
            <v>213470</v>
          </cell>
          <cell r="N60">
            <v>0</v>
          </cell>
          <cell r="O60">
            <v>38430</v>
          </cell>
          <cell r="P60">
            <v>0.04</v>
          </cell>
          <cell r="Q60">
            <v>430</v>
          </cell>
          <cell r="R60">
            <v>-0.01</v>
          </cell>
          <cell r="S60">
            <v>21880</v>
          </cell>
          <cell r="T60">
            <v>0.14000000000000001</v>
          </cell>
          <cell r="U60">
            <v>320</v>
          </cell>
          <cell r="V60">
            <v>0.02</v>
          </cell>
          <cell r="W60">
            <v>860</v>
          </cell>
          <cell r="X60">
            <v>-0.03</v>
          </cell>
          <cell r="Y60">
            <v>44260</v>
          </cell>
          <cell r="Z60">
            <v>-0.03</v>
          </cell>
          <cell r="AA60">
            <v>53790</v>
          </cell>
          <cell r="AB60">
            <v>0.04</v>
          </cell>
          <cell r="AC60">
            <v>10860</v>
          </cell>
          <cell r="AD60">
            <v>-0.03</v>
          </cell>
          <cell r="AE60">
            <v>13690</v>
          </cell>
          <cell r="AF60">
            <v>-0.01</v>
          </cell>
          <cell r="AG60">
            <v>24590</v>
          </cell>
          <cell r="AH60">
            <v>0.05</v>
          </cell>
          <cell r="AI60">
            <v>2310</v>
          </cell>
          <cell r="AJ60">
            <v>7.0000000000000007E-2</v>
          </cell>
          <cell r="AK60">
            <v>14640</v>
          </cell>
          <cell r="AL60">
            <v>0.02</v>
          </cell>
          <cell r="AM60">
            <v>52390</v>
          </cell>
          <cell r="AN60">
            <v>0</v>
          </cell>
          <cell r="AO60">
            <v>18620</v>
          </cell>
          <cell r="AP60">
            <v>0.03</v>
          </cell>
          <cell r="AQ60">
            <v>2370</v>
          </cell>
          <cell r="AR60">
            <v>-0.02</v>
          </cell>
          <cell r="AS60">
            <v>1960</v>
          </cell>
          <cell r="AT60">
            <v>-0.04</v>
          </cell>
          <cell r="AU60">
            <v>7940</v>
          </cell>
          <cell r="AV60">
            <v>-0.04</v>
          </cell>
          <cell r="AW60">
            <v>9560</v>
          </cell>
          <cell r="AX60">
            <v>0.01</v>
          </cell>
          <cell r="AY60">
            <v>0.06</v>
          </cell>
          <cell r="AZ60">
            <v>344960</v>
          </cell>
          <cell r="BA60">
            <v>0.02</v>
          </cell>
          <cell r="BB60">
            <v>0.22</v>
          </cell>
          <cell r="BC60">
            <v>39140</v>
          </cell>
          <cell r="BD60">
            <v>0.02</v>
          </cell>
          <cell r="BE60">
            <v>0.11</v>
          </cell>
          <cell r="BF60">
            <v>25000</v>
          </cell>
          <cell r="BG60">
            <v>0.01</v>
          </cell>
          <cell r="BH60">
            <v>0.08</v>
          </cell>
          <cell r="BI60">
            <v>47220</v>
          </cell>
          <cell r="BJ60">
            <v>0.01</v>
          </cell>
          <cell r="BK60">
            <v>0.03</v>
          </cell>
          <cell r="BL60">
            <v>233610</v>
          </cell>
          <cell r="BM60">
            <v>0.02</v>
          </cell>
          <cell r="BN60">
            <v>0.22</v>
          </cell>
          <cell r="BO60">
            <v>39140</v>
          </cell>
          <cell r="BP60">
            <v>0.02</v>
          </cell>
          <cell r="BQ60">
            <v>0.04</v>
          </cell>
          <cell r="BR60">
            <v>500</v>
          </cell>
          <cell r="BS60">
            <v>0.01</v>
          </cell>
          <cell r="BT60">
            <v>0.11</v>
          </cell>
          <cell r="BU60">
            <v>23000</v>
          </cell>
          <cell r="BV60">
            <v>0.09</v>
          </cell>
          <cell r="BW60">
            <v>0.18</v>
          </cell>
          <cell r="BX60">
            <v>470</v>
          </cell>
          <cell r="BY60">
            <v>0.06</v>
          </cell>
          <cell r="BZ60">
            <v>0.04</v>
          </cell>
          <cell r="CA60">
            <v>1010</v>
          </cell>
          <cell r="CB60">
            <v>0.01</v>
          </cell>
          <cell r="CC60">
            <v>0.08</v>
          </cell>
          <cell r="CD60">
            <v>47220</v>
          </cell>
          <cell r="CE60">
            <v>0.03</v>
          </cell>
          <cell r="CF60">
            <v>0.05</v>
          </cell>
          <cell r="CG60">
            <v>57510</v>
          </cell>
          <cell r="CH60">
            <v>0.05</v>
          </cell>
          <cell r="CI60">
            <v>0.09</v>
          </cell>
          <cell r="CJ60">
            <v>11830</v>
          </cell>
          <cell r="CK60">
            <v>-0.04</v>
          </cell>
          <cell r="CL60">
            <v>-0.24</v>
          </cell>
          <cell r="CM60">
            <v>15540</v>
          </cell>
          <cell r="CN60">
            <v>0</v>
          </cell>
          <cell r="CO60">
            <v>7.0000000000000007E-2</v>
          </cell>
          <cell r="CP60">
            <v>27480</v>
          </cell>
          <cell r="CQ60">
            <v>0</v>
          </cell>
          <cell r="CR60">
            <v>0.03</v>
          </cell>
          <cell r="CS60">
            <v>2670</v>
          </cell>
          <cell r="CT60">
            <v>0.03</v>
          </cell>
          <cell r="CU60">
            <v>0.02</v>
          </cell>
          <cell r="CV60">
            <v>15330</v>
          </cell>
          <cell r="CW60">
            <v>0</v>
          </cell>
          <cell r="CX60">
            <v>0.05</v>
          </cell>
          <cell r="CY60">
            <v>58810</v>
          </cell>
          <cell r="CZ60">
            <v>0</v>
          </cell>
          <cell r="DA60">
            <v>0.04</v>
          </cell>
          <cell r="DB60">
            <v>19980</v>
          </cell>
          <cell r="DC60">
            <v>0.01</v>
          </cell>
          <cell r="DD60">
            <v>0.13</v>
          </cell>
          <cell r="DE60">
            <v>2780</v>
          </cell>
          <cell r="DF60">
            <v>0.01</v>
          </cell>
          <cell r="DG60">
            <v>-0.04</v>
          </cell>
          <cell r="DH60">
            <v>2240</v>
          </cell>
          <cell r="DI60">
            <v>-0.03</v>
          </cell>
          <cell r="DJ60">
            <v>-0.01</v>
          </cell>
          <cell r="DK60">
            <v>8590</v>
          </cell>
          <cell r="DL60">
            <v>0</v>
          </cell>
          <cell r="DM60">
            <v>-0.04</v>
          </cell>
          <cell r="DN60">
            <v>10070</v>
          </cell>
          <cell r="DO60"/>
          <cell r="DP60"/>
          <cell r="DQ60"/>
          <cell r="DR60"/>
          <cell r="DS60"/>
          <cell r="DT60"/>
          <cell r="DU60"/>
          <cell r="DV60"/>
          <cell r="DW60"/>
          <cell r="DX60"/>
          <cell r="DY60"/>
          <cell r="DZ60"/>
          <cell r="EA60"/>
          <cell r="EB60"/>
          <cell r="EC60"/>
          <cell r="ED60"/>
          <cell r="EE60"/>
          <cell r="EF60"/>
          <cell r="EG60"/>
          <cell r="EH60"/>
          <cell r="EI60"/>
          <cell r="EJ60"/>
          <cell r="EK60"/>
          <cell r="EL60"/>
          <cell r="EM60"/>
          <cell r="EN60"/>
          <cell r="EO60"/>
          <cell r="EP60"/>
          <cell r="EQ60"/>
          <cell r="ER60"/>
          <cell r="ES60"/>
          <cell r="ET60"/>
          <cell r="EU60"/>
          <cell r="EV60"/>
          <cell r="EW60"/>
          <cell r="EX60"/>
          <cell r="EY60"/>
          <cell r="EZ60"/>
          <cell r="FA60"/>
          <cell r="FB60"/>
          <cell r="FC60"/>
          <cell r="FD60"/>
          <cell r="FE60"/>
          <cell r="FF60"/>
          <cell r="FG60"/>
          <cell r="FH60"/>
          <cell r="FI60"/>
          <cell r="FJ60"/>
          <cell r="FK60"/>
          <cell r="FL60"/>
          <cell r="FM60"/>
          <cell r="FN60"/>
          <cell r="FO60"/>
          <cell r="FP60"/>
          <cell r="FQ60"/>
          <cell r="FR60"/>
          <cell r="FS60"/>
          <cell r="FT60"/>
          <cell r="FU60"/>
          <cell r="FV60"/>
          <cell r="FW60"/>
          <cell r="FX60"/>
          <cell r="FY60"/>
          <cell r="FZ60"/>
          <cell r="GA60"/>
          <cell r="GB60"/>
          <cell r="GC60"/>
          <cell r="GD60"/>
          <cell r="GE60"/>
          <cell r="GF60"/>
          <cell r="GG60"/>
          <cell r="GH60"/>
          <cell r="GI60"/>
          <cell r="GJ60"/>
          <cell r="GK60"/>
          <cell r="GL60"/>
          <cell r="GM60"/>
          <cell r="GN60"/>
          <cell r="GO60"/>
          <cell r="GP60"/>
          <cell r="GQ60"/>
          <cell r="GR60"/>
          <cell r="GS60"/>
          <cell r="GT60"/>
          <cell r="GU60"/>
          <cell r="GV60"/>
          <cell r="GW60"/>
          <cell r="GX60"/>
          <cell r="GY60"/>
          <cell r="GZ60"/>
          <cell r="HA60"/>
          <cell r="HB60"/>
          <cell r="HC60"/>
          <cell r="HD60"/>
          <cell r="HE60"/>
          <cell r="HF60"/>
          <cell r="HG60"/>
          <cell r="HH60"/>
          <cell r="HI60"/>
          <cell r="HJ60"/>
          <cell r="HK60"/>
          <cell r="HL60"/>
          <cell r="HM60"/>
          <cell r="HN60"/>
          <cell r="HO60"/>
          <cell r="HP60"/>
          <cell r="HQ60"/>
          <cell r="HR60"/>
          <cell r="HS60"/>
          <cell r="HT60"/>
          <cell r="HU60"/>
          <cell r="HV60"/>
          <cell r="HW60"/>
          <cell r="HX60"/>
          <cell r="HY60"/>
          <cell r="HZ60"/>
          <cell r="IA60"/>
        </row>
        <row r="61">
          <cell r="C61" t="str">
            <v>2013Q1</v>
          </cell>
          <cell r="D61">
            <v>-0.06</v>
          </cell>
          <cell r="E61">
            <v>286040</v>
          </cell>
          <cell r="F61">
            <v>-0.05</v>
          </cell>
          <cell r="G61">
            <v>36520</v>
          </cell>
          <cell r="H61">
            <v>-7.0000000000000007E-2</v>
          </cell>
          <cell r="I61">
            <v>21150</v>
          </cell>
          <cell r="J61">
            <v>-7.0000000000000007E-2</v>
          </cell>
          <cell r="K61">
            <v>37670</v>
          </cell>
          <cell r="L61">
            <v>-0.06</v>
          </cell>
          <cell r="M61">
            <v>190690</v>
          </cell>
          <cell r="N61">
            <v>-0.05</v>
          </cell>
          <cell r="O61">
            <v>36520</v>
          </cell>
          <cell r="P61">
            <v>-7.0000000000000007E-2</v>
          </cell>
          <cell r="Q61">
            <v>440</v>
          </cell>
          <cell r="R61">
            <v>-7.0000000000000007E-2</v>
          </cell>
          <cell r="S61">
            <v>19550</v>
          </cell>
          <cell r="T61">
            <v>0.03</v>
          </cell>
          <cell r="U61">
            <v>360</v>
          </cell>
          <cell r="V61">
            <v>0.01</v>
          </cell>
          <cell r="W61">
            <v>800</v>
          </cell>
          <cell r="X61">
            <v>-7.0000000000000007E-2</v>
          </cell>
          <cell r="Y61">
            <v>37670</v>
          </cell>
          <cell r="Z61">
            <v>-0.09</v>
          </cell>
          <cell r="AA61">
            <v>47320</v>
          </cell>
          <cell r="AB61">
            <v>-0.01</v>
          </cell>
          <cell r="AC61">
            <v>9510</v>
          </cell>
          <cell r="AD61">
            <v>-0.12</v>
          </cell>
          <cell r="AE61">
            <v>11280</v>
          </cell>
          <cell r="AF61">
            <v>-0.08</v>
          </cell>
          <cell r="AG61">
            <v>22360</v>
          </cell>
          <cell r="AH61">
            <v>-0.01</v>
          </cell>
          <cell r="AI61">
            <v>2320</v>
          </cell>
          <cell r="AJ61">
            <v>0.05</v>
          </cell>
          <cell r="AK61">
            <v>13950</v>
          </cell>
          <cell r="AL61">
            <v>-0.05</v>
          </cell>
          <cell r="AM61">
            <v>47400</v>
          </cell>
          <cell r="AN61">
            <v>-0.04</v>
          </cell>
          <cell r="AO61">
            <v>16510</v>
          </cell>
          <cell r="AP61">
            <v>-0.05</v>
          </cell>
          <cell r="AQ61">
            <v>2230</v>
          </cell>
          <cell r="AR61">
            <v>-0.01</v>
          </cell>
          <cell r="AS61">
            <v>1910</v>
          </cell>
          <cell r="AT61">
            <v>-7.0000000000000007E-2</v>
          </cell>
          <cell r="AU61">
            <v>7020</v>
          </cell>
          <cell r="AV61">
            <v>-0.09</v>
          </cell>
          <cell r="AW61">
            <v>8140</v>
          </cell>
          <cell r="AX61">
            <v>-0.02</v>
          </cell>
          <cell r="AY61">
            <v>-0.22</v>
          </cell>
          <cell r="AZ61">
            <v>310880</v>
          </cell>
          <cell r="BA61">
            <v>0</v>
          </cell>
          <cell r="BB61">
            <v>-0.15</v>
          </cell>
          <cell r="BC61">
            <v>37730</v>
          </cell>
          <cell r="BD61">
            <v>-0.02</v>
          </cell>
          <cell r="BE61">
            <v>-0.32</v>
          </cell>
          <cell r="BF61">
            <v>22600</v>
          </cell>
          <cell r="BG61">
            <v>-0.01</v>
          </cell>
          <cell r="BH61">
            <v>-0.26</v>
          </cell>
          <cell r="BI61">
            <v>40400</v>
          </cell>
          <cell r="BJ61">
            <v>-0.01</v>
          </cell>
          <cell r="BK61">
            <v>-0.22</v>
          </cell>
          <cell r="BL61">
            <v>210150</v>
          </cell>
          <cell r="BM61">
            <v>0</v>
          </cell>
          <cell r="BN61">
            <v>-0.15</v>
          </cell>
          <cell r="BO61">
            <v>37730</v>
          </cell>
          <cell r="BP61">
            <v>0</v>
          </cell>
          <cell r="BQ61">
            <v>-0.22</v>
          </cell>
          <cell r="BR61">
            <v>510</v>
          </cell>
          <cell r="BS61">
            <v>-0.02</v>
          </cell>
          <cell r="BT61">
            <v>-0.33</v>
          </cell>
          <cell r="BU61">
            <v>20640</v>
          </cell>
          <cell r="BV61">
            <v>-0.01</v>
          </cell>
          <cell r="BW61">
            <v>0.03</v>
          </cell>
          <cell r="BX61">
            <v>500</v>
          </cell>
          <cell r="BY61">
            <v>-0.01</v>
          </cell>
          <cell r="BZ61">
            <v>-0.26</v>
          </cell>
          <cell r="CA61">
            <v>950</v>
          </cell>
          <cell r="CB61">
            <v>-0.01</v>
          </cell>
          <cell r="CC61">
            <v>-0.26</v>
          </cell>
          <cell r="CD61">
            <v>40400</v>
          </cell>
          <cell r="CE61">
            <v>-0.05</v>
          </cell>
          <cell r="CF61">
            <v>-0.28999999999999998</v>
          </cell>
          <cell r="CG61">
            <v>50630</v>
          </cell>
          <cell r="CH61">
            <v>0.02</v>
          </cell>
          <cell r="CI61">
            <v>-0.34</v>
          </cell>
          <cell r="CJ61">
            <v>10640</v>
          </cell>
          <cell r="CK61">
            <v>-0.03</v>
          </cell>
          <cell r="CL61">
            <v>-0.3</v>
          </cell>
          <cell r="CM61">
            <v>12980</v>
          </cell>
          <cell r="CN61">
            <v>-0.04</v>
          </cell>
          <cell r="CO61">
            <v>-0.22</v>
          </cell>
          <cell r="CP61">
            <v>25000</v>
          </cell>
          <cell r="CQ61">
            <v>-0.03</v>
          </cell>
          <cell r="CR61">
            <v>-0.11</v>
          </cell>
          <cell r="CS61">
            <v>2700</v>
          </cell>
          <cell r="CT61">
            <v>0.03</v>
          </cell>
          <cell r="CU61">
            <v>-0.03</v>
          </cell>
          <cell r="CV61">
            <v>14690</v>
          </cell>
          <cell r="CW61">
            <v>-0.04</v>
          </cell>
          <cell r="CX61">
            <v>-0.17</v>
          </cell>
          <cell r="CY61">
            <v>53890</v>
          </cell>
          <cell r="CZ61">
            <v>-0.02</v>
          </cell>
          <cell r="DA61">
            <v>-0.25</v>
          </cell>
          <cell r="DB61">
            <v>17840</v>
          </cell>
          <cell r="DC61">
            <v>-0.02</v>
          </cell>
          <cell r="DD61">
            <v>-0.15</v>
          </cell>
          <cell r="DE61">
            <v>2600</v>
          </cell>
          <cell r="DF61">
            <v>0.04</v>
          </cell>
          <cell r="DG61">
            <v>-0.02</v>
          </cell>
          <cell r="DH61">
            <v>2140</v>
          </cell>
          <cell r="DI61">
            <v>-0.03</v>
          </cell>
          <cell r="DJ61">
            <v>-0.21</v>
          </cell>
          <cell r="DK61">
            <v>7660</v>
          </cell>
          <cell r="DL61">
            <v>-0.03</v>
          </cell>
          <cell r="DM61">
            <v>-0.2</v>
          </cell>
          <cell r="DN61">
            <v>8590</v>
          </cell>
          <cell r="DO61">
            <v>-0.06</v>
          </cell>
          <cell r="DP61">
            <v>254600</v>
          </cell>
          <cell r="DQ61">
            <v>-0.01</v>
          </cell>
          <cell r="DR61">
            <v>38880</v>
          </cell>
          <cell r="DS61">
            <v>-0.08</v>
          </cell>
          <cell r="DT61">
            <v>20710</v>
          </cell>
          <cell r="DU61">
            <v>-0.08</v>
          </cell>
          <cell r="DV61">
            <v>38640</v>
          </cell>
          <cell r="DW61">
            <v>-7.0000000000000007E-2</v>
          </cell>
          <cell r="DX61">
            <v>156370</v>
          </cell>
          <cell r="DY61">
            <v>-0.01</v>
          </cell>
          <cell r="DZ61">
            <v>38880</v>
          </cell>
          <cell r="EA61">
            <v>-0.04</v>
          </cell>
          <cell r="EB61">
            <v>320</v>
          </cell>
          <cell r="EC61">
            <v>-0.08</v>
          </cell>
          <cell r="ED61">
            <v>19180</v>
          </cell>
          <cell r="EE61">
            <v>-0.23</v>
          </cell>
          <cell r="EF61">
            <v>410</v>
          </cell>
          <cell r="EG61">
            <v>-0.06</v>
          </cell>
          <cell r="EH61">
            <v>800</v>
          </cell>
          <cell r="EI61">
            <v>-0.08</v>
          </cell>
          <cell r="EJ61">
            <v>38640</v>
          </cell>
          <cell r="EK61">
            <v>-0.08</v>
          </cell>
          <cell r="EL61">
            <v>47100</v>
          </cell>
          <cell r="EM61">
            <v>-0.05</v>
          </cell>
          <cell r="EN61">
            <v>8460</v>
          </cell>
          <cell r="EO61">
            <v>-0.1</v>
          </cell>
          <cell r="EP61">
            <v>10040</v>
          </cell>
          <cell r="EQ61">
            <v>-7.0000000000000007E-2</v>
          </cell>
          <cell r="ER61">
            <v>12250</v>
          </cell>
          <cell r="ES61">
            <v>-0.06</v>
          </cell>
          <cell r="ET61">
            <v>1920</v>
          </cell>
          <cell r="EU61">
            <v>-0.03</v>
          </cell>
          <cell r="EV61">
            <v>11830</v>
          </cell>
          <cell r="EW61">
            <v>-0.05</v>
          </cell>
          <cell r="EX61">
            <v>31650</v>
          </cell>
          <cell r="EY61">
            <v>-0.04</v>
          </cell>
          <cell r="EZ61">
            <v>15200</v>
          </cell>
          <cell r="FA61">
            <v>-0.05</v>
          </cell>
          <cell r="FB61">
            <v>1820</v>
          </cell>
          <cell r="FC61">
            <v>-0.03</v>
          </cell>
          <cell r="FD61">
            <v>1580</v>
          </cell>
          <cell r="FE61">
            <v>-0.12</v>
          </cell>
          <cell r="FF61">
            <v>6470</v>
          </cell>
          <cell r="FG61">
            <v>-0.08</v>
          </cell>
          <cell r="FH61">
            <v>7330</v>
          </cell>
          <cell r="FI61">
            <v>-0.03</v>
          </cell>
          <cell r="FJ61">
            <v>-0.19</v>
          </cell>
          <cell r="FK61">
            <v>272110</v>
          </cell>
          <cell r="FL61">
            <v>0.02</v>
          </cell>
          <cell r="FM61">
            <v>-0.2</v>
          </cell>
          <cell r="FN61">
            <v>39780</v>
          </cell>
          <cell r="FO61">
            <v>-0.02</v>
          </cell>
          <cell r="FP61">
            <v>-0.24</v>
          </cell>
          <cell r="FQ61">
            <v>22100</v>
          </cell>
          <cell r="FR61">
            <v>-0.04</v>
          </cell>
          <cell r="FS61">
            <v>-0.23</v>
          </cell>
          <cell r="FT61">
            <v>41460</v>
          </cell>
          <cell r="FU61">
            <v>-0.03</v>
          </cell>
          <cell r="FV61">
            <v>-0.17</v>
          </cell>
          <cell r="FW61">
            <v>168760</v>
          </cell>
          <cell r="FX61">
            <v>0.02</v>
          </cell>
          <cell r="FY61">
            <v>-0.2</v>
          </cell>
          <cell r="FZ61">
            <v>39780</v>
          </cell>
          <cell r="GA61">
            <v>-0.01</v>
          </cell>
          <cell r="GB61">
            <v>-0.16</v>
          </cell>
          <cell r="GC61">
            <v>360</v>
          </cell>
          <cell r="GD61">
            <v>-0.03</v>
          </cell>
          <cell r="GE61">
            <v>-0.25</v>
          </cell>
          <cell r="GF61">
            <v>20190</v>
          </cell>
          <cell r="GG61">
            <v>-0.06</v>
          </cell>
          <cell r="GH61">
            <v>-0.11</v>
          </cell>
          <cell r="GI61">
            <v>610</v>
          </cell>
          <cell r="GJ61">
            <v>-0.03</v>
          </cell>
          <cell r="GK61">
            <v>-0.2</v>
          </cell>
          <cell r="GL61">
            <v>950</v>
          </cell>
          <cell r="GM61">
            <v>-0.04</v>
          </cell>
          <cell r="GN61">
            <v>-0.23</v>
          </cell>
          <cell r="GO61">
            <v>41460</v>
          </cell>
          <cell r="GP61">
            <v>-0.01</v>
          </cell>
          <cell r="GQ61">
            <v>-0.27</v>
          </cell>
          <cell r="GR61">
            <v>50410</v>
          </cell>
          <cell r="GS61">
            <v>-0.02</v>
          </cell>
          <cell r="GT61">
            <v>-0.23</v>
          </cell>
          <cell r="GU61">
            <v>9070</v>
          </cell>
          <cell r="GV61">
            <v>-0.05</v>
          </cell>
          <cell r="GW61">
            <v>-0.21</v>
          </cell>
          <cell r="GX61">
            <v>11420</v>
          </cell>
          <cell r="GY61">
            <v>-0.03</v>
          </cell>
          <cell r="GZ61">
            <v>-0.09</v>
          </cell>
          <cell r="HA61">
            <v>13260</v>
          </cell>
          <cell r="HB61">
            <v>-7.0000000000000007E-2</v>
          </cell>
          <cell r="HC61">
            <v>-0.13</v>
          </cell>
          <cell r="HD61">
            <v>2200</v>
          </cell>
          <cell r="HE61">
            <v>-0.03</v>
          </cell>
          <cell r="HF61">
            <v>-0.06</v>
          </cell>
          <cell r="HG61">
            <v>12770</v>
          </cell>
          <cell r="HH61">
            <v>-0.01</v>
          </cell>
          <cell r="HI61">
            <v>-7.0000000000000007E-2</v>
          </cell>
          <cell r="HJ61">
            <v>34270</v>
          </cell>
          <cell r="HK61">
            <v>-0.02</v>
          </cell>
          <cell r="HL61">
            <v>-0.17</v>
          </cell>
          <cell r="HM61">
            <v>16240</v>
          </cell>
          <cell r="HN61">
            <v>-0.02</v>
          </cell>
          <cell r="HO61">
            <v>-0.14000000000000001</v>
          </cell>
          <cell r="HP61">
            <v>2090</v>
          </cell>
          <cell r="HQ61">
            <v>-0.01</v>
          </cell>
          <cell r="HR61">
            <v>-0.06</v>
          </cell>
          <cell r="HS61">
            <v>1710</v>
          </cell>
          <cell r="HT61">
            <v>-7.0000000000000007E-2</v>
          </cell>
          <cell r="HU61">
            <v>-0.21</v>
          </cell>
          <cell r="HV61">
            <v>6970</v>
          </cell>
          <cell r="HW61">
            <v>-0.01</v>
          </cell>
          <cell r="HX61">
            <v>-0.16</v>
          </cell>
          <cell r="HY61">
            <v>7630</v>
          </cell>
          <cell r="HZ61"/>
          <cell r="IA61"/>
        </row>
        <row r="62">
          <cell r="C62" t="str">
            <v>2013Q2</v>
          </cell>
          <cell r="D62">
            <v>0.01</v>
          </cell>
          <cell r="E62">
            <v>279260</v>
          </cell>
          <cell r="F62">
            <v>0.02</v>
          </cell>
          <cell r="G62">
            <v>36860</v>
          </cell>
          <cell r="H62">
            <v>-0.01</v>
          </cell>
          <cell r="I62">
            <v>20690</v>
          </cell>
          <cell r="J62">
            <v>0.02</v>
          </cell>
          <cell r="K62">
            <v>36180</v>
          </cell>
          <cell r="L62">
            <v>0</v>
          </cell>
          <cell r="M62">
            <v>185540</v>
          </cell>
          <cell r="N62">
            <v>0.02</v>
          </cell>
          <cell r="O62">
            <v>36860</v>
          </cell>
          <cell r="P62">
            <v>0.12</v>
          </cell>
          <cell r="Q62">
            <v>440</v>
          </cell>
          <cell r="R62">
            <v>-0.02</v>
          </cell>
          <cell r="S62">
            <v>19040</v>
          </cell>
          <cell r="T62">
            <v>0.24</v>
          </cell>
          <cell r="U62">
            <v>420</v>
          </cell>
          <cell r="V62">
            <v>0.1</v>
          </cell>
          <cell r="W62">
            <v>790</v>
          </cell>
          <cell r="X62">
            <v>0.02</v>
          </cell>
          <cell r="Y62">
            <v>36180</v>
          </cell>
          <cell r="Z62">
            <v>-0.01</v>
          </cell>
          <cell r="AA62">
            <v>45710</v>
          </cell>
          <cell r="AB62">
            <v>0.03</v>
          </cell>
          <cell r="AC62">
            <v>9310</v>
          </cell>
          <cell r="AD62">
            <v>-0.01</v>
          </cell>
          <cell r="AE62">
            <v>10880</v>
          </cell>
          <cell r="AF62">
            <v>-0.01</v>
          </cell>
          <cell r="AG62">
            <v>21880</v>
          </cell>
          <cell r="AH62">
            <v>0.03</v>
          </cell>
          <cell r="AI62">
            <v>2300</v>
          </cell>
          <cell r="AJ62">
            <v>0.08</v>
          </cell>
          <cell r="AK62">
            <v>13640</v>
          </cell>
          <cell r="AL62">
            <v>0.02</v>
          </cell>
          <cell r="AM62">
            <v>46510</v>
          </cell>
          <cell r="AN62">
            <v>0.02</v>
          </cell>
          <cell r="AO62">
            <v>15850</v>
          </cell>
          <cell r="AP62">
            <v>0</v>
          </cell>
          <cell r="AQ62">
            <v>2190</v>
          </cell>
          <cell r="AR62">
            <v>-0.14000000000000001</v>
          </cell>
          <cell r="AS62">
            <v>1850</v>
          </cell>
          <cell r="AT62">
            <v>-0.05</v>
          </cell>
          <cell r="AU62">
            <v>6780</v>
          </cell>
          <cell r="AV62">
            <v>-0.03</v>
          </cell>
          <cell r="AW62">
            <v>7900</v>
          </cell>
          <cell r="AX62">
            <v>0.04</v>
          </cell>
          <cell r="AY62">
            <v>0.18</v>
          </cell>
          <cell r="AZ62">
            <v>299030</v>
          </cell>
          <cell r="BA62">
            <v>0.03</v>
          </cell>
          <cell r="BB62">
            <v>0.02</v>
          </cell>
          <cell r="BC62">
            <v>37630</v>
          </cell>
          <cell r="BD62">
            <v>0.06</v>
          </cell>
          <cell r="BE62">
            <v>0.27</v>
          </cell>
          <cell r="BF62">
            <v>21860</v>
          </cell>
          <cell r="BG62">
            <v>0.04</v>
          </cell>
          <cell r="BH62">
            <v>0.18</v>
          </cell>
          <cell r="BI62">
            <v>38350</v>
          </cell>
          <cell r="BJ62">
            <v>0.02</v>
          </cell>
          <cell r="BK62">
            <v>0.2</v>
          </cell>
          <cell r="BL62">
            <v>201190</v>
          </cell>
          <cell r="BM62">
            <v>0.03</v>
          </cell>
          <cell r="BN62">
            <v>0.02</v>
          </cell>
          <cell r="BO62">
            <v>37630</v>
          </cell>
          <cell r="BP62">
            <v>0.11</v>
          </cell>
          <cell r="BQ62">
            <v>0.33</v>
          </cell>
          <cell r="BR62">
            <v>500</v>
          </cell>
          <cell r="BS62">
            <v>0.06</v>
          </cell>
          <cell r="BT62">
            <v>0.27</v>
          </cell>
          <cell r="BU62">
            <v>19940</v>
          </cell>
          <cell r="BV62">
            <v>0.32</v>
          </cell>
          <cell r="BW62">
            <v>0.28999999999999998</v>
          </cell>
          <cell r="BX62">
            <v>530</v>
          </cell>
          <cell r="BY62">
            <v>0.01</v>
          </cell>
          <cell r="BZ62">
            <v>0.27</v>
          </cell>
          <cell r="CA62">
            <v>880</v>
          </cell>
          <cell r="CB62">
            <v>0.04</v>
          </cell>
          <cell r="CC62">
            <v>0.18</v>
          </cell>
          <cell r="CD62">
            <v>38350</v>
          </cell>
          <cell r="CE62">
            <v>0.05</v>
          </cell>
          <cell r="CF62">
            <v>0.25</v>
          </cell>
          <cell r="CG62">
            <v>48380</v>
          </cell>
          <cell r="CH62">
            <v>0.04</v>
          </cell>
          <cell r="CI62">
            <v>0.26</v>
          </cell>
          <cell r="CJ62">
            <v>10310</v>
          </cell>
          <cell r="CK62">
            <v>0.01</v>
          </cell>
          <cell r="CL62">
            <v>0.36</v>
          </cell>
          <cell r="CM62">
            <v>12220</v>
          </cell>
          <cell r="CN62">
            <v>0.04</v>
          </cell>
          <cell r="CO62">
            <v>0.17</v>
          </cell>
          <cell r="CP62">
            <v>23940</v>
          </cell>
          <cell r="CQ62">
            <v>0.01</v>
          </cell>
          <cell r="CR62">
            <v>0.09</v>
          </cell>
          <cell r="CS62">
            <v>2580</v>
          </cell>
          <cell r="CT62">
            <v>0.04</v>
          </cell>
          <cell r="CU62">
            <v>0.09</v>
          </cell>
          <cell r="CV62">
            <v>14420</v>
          </cell>
          <cell r="CW62">
            <v>0.06</v>
          </cell>
          <cell r="CX62">
            <v>0.17</v>
          </cell>
          <cell r="CY62">
            <v>51530</v>
          </cell>
          <cell r="CZ62">
            <v>0.03</v>
          </cell>
          <cell r="DA62">
            <v>0.2</v>
          </cell>
          <cell r="DB62">
            <v>17030</v>
          </cell>
          <cell r="DC62">
            <v>0.01</v>
          </cell>
          <cell r="DD62">
            <v>0.14000000000000001</v>
          </cell>
          <cell r="DE62">
            <v>2450</v>
          </cell>
          <cell r="DF62">
            <v>-0.04</v>
          </cell>
          <cell r="DG62">
            <v>0.06</v>
          </cell>
          <cell r="DH62">
            <v>2050</v>
          </cell>
          <cell r="DI62">
            <v>0.01</v>
          </cell>
          <cell r="DJ62">
            <v>0.18</v>
          </cell>
          <cell r="DK62">
            <v>7300</v>
          </cell>
          <cell r="DL62">
            <v>7.0000000000000007E-2</v>
          </cell>
          <cell r="DM62">
            <v>0.24</v>
          </cell>
          <cell r="DN62">
            <v>8220</v>
          </cell>
          <cell r="DO62">
            <v>-0.02</v>
          </cell>
          <cell r="DP62">
            <v>247500</v>
          </cell>
          <cell r="DQ62">
            <v>0.04</v>
          </cell>
          <cell r="DR62">
            <v>39270</v>
          </cell>
          <cell r="DS62">
            <v>-0.04</v>
          </cell>
          <cell r="DT62">
            <v>20220</v>
          </cell>
          <cell r="DU62">
            <v>-0.03</v>
          </cell>
          <cell r="DV62">
            <v>37050</v>
          </cell>
          <cell r="DW62">
            <v>-0.04</v>
          </cell>
          <cell r="DX62">
            <v>150950</v>
          </cell>
          <cell r="DY62">
            <v>0.04</v>
          </cell>
          <cell r="DZ62">
            <v>39270</v>
          </cell>
          <cell r="EA62">
            <v>0.01</v>
          </cell>
          <cell r="EB62">
            <v>320</v>
          </cell>
          <cell r="EC62">
            <v>-0.04</v>
          </cell>
          <cell r="ED62">
            <v>18630</v>
          </cell>
          <cell r="EE62">
            <v>-0.15</v>
          </cell>
          <cell r="EF62">
            <v>480</v>
          </cell>
          <cell r="EG62">
            <v>0.01</v>
          </cell>
          <cell r="EH62">
            <v>800</v>
          </cell>
          <cell r="EI62">
            <v>-0.03</v>
          </cell>
          <cell r="EJ62">
            <v>37050</v>
          </cell>
          <cell r="EK62">
            <v>-0.03</v>
          </cell>
          <cell r="EL62">
            <v>45440</v>
          </cell>
          <cell r="EM62">
            <v>-0.01</v>
          </cell>
          <cell r="EN62">
            <v>8240</v>
          </cell>
          <cell r="EO62">
            <v>-0.09</v>
          </cell>
          <cell r="EP62">
            <v>9620</v>
          </cell>
          <cell r="EQ62">
            <v>-0.06</v>
          </cell>
          <cell r="ER62">
            <v>11960</v>
          </cell>
          <cell r="ES62">
            <v>-0.04</v>
          </cell>
          <cell r="ET62">
            <v>1890</v>
          </cell>
          <cell r="EU62">
            <v>0</v>
          </cell>
          <cell r="EV62">
            <v>11550</v>
          </cell>
          <cell r="EW62">
            <v>-0.06</v>
          </cell>
          <cell r="EX62">
            <v>30410</v>
          </cell>
          <cell r="EY62">
            <v>-0.03</v>
          </cell>
          <cell r="EZ62">
            <v>14540</v>
          </cell>
          <cell r="FA62">
            <v>-0.01</v>
          </cell>
          <cell r="FB62">
            <v>1780</v>
          </cell>
          <cell r="FC62">
            <v>0.04</v>
          </cell>
          <cell r="FD62">
            <v>1510</v>
          </cell>
          <cell r="FE62">
            <v>-0.08</v>
          </cell>
          <cell r="FF62">
            <v>6240</v>
          </cell>
          <cell r="FG62">
            <v>-0.06</v>
          </cell>
          <cell r="FH62">
            <v>7080</v>
          </cell>
          <cell r="FI62">
            <v>0.02</v>
          </cell>
          <cell r="FJ62">
            <v>0.16</v>
          </cell>
          <cell r="FK62">
            <v>261780</v>
          </cell>
          <cell r="FL62">
            <v>0.01</v>
          </cell>
          <cell r="FM62">
            <v>0.25</v>
          </cell>
          <cell r="FN62">
            <v>40020</v>
          </cell>
          <cell r="FO62">
            <v>0.03</v>
          </cell>
          <cell r="FP62">
            <v>0.21</v>
          </cell>
          <cell r="FQ62">
            <v>21370</v>
          </cell>
          <cell r="FR62">
            <v>0.03</v>
          </cell>
          <cell r="FS62">
            <v>0.14000000000000001</v>
          </cell>
          <cell r="FT62">
            <v>39450</v>
          </cell>
          <cell r="FU62">
            <v>0.01</v>
          </cell>
          <cell r="FV62">
            <v>0.13</v>
          </cell>
          <cell r="FW62">
            <v>160930</v>
          </cell>
          <cell r="FX62">
            <v>0.01</v>
          </cell>
          <cell r="FY62">
            <v>0.25</v>
          </cell>
          <cell r="FZ62">
            <v>40020</v>
          </cell>
          <cell r="GA62">
            <v>0.04</v>
          </cell>
          <cell r="GB62">
            <v>0.19</v>
          </cell>
          <cell r="GC62">
            <v>340</v>
          </cell>
          <cell r="GD62">
            <v>0.05</v>
          </cell>
          <cell r="GE62">
            <v>0.22</v>
          </cell>
          <cell r="GF62">
            <v>19520</v>
          </cell>
          <cell r="GG62">
            <v>-0.03</v>
          </cell>
          <cell r="GH62">
            <v>0.02</v>
          </cell>
          <cell r="GI62">
            <v>630</v>
          </cell>
          <cell r="GJ62">
            <v>-0.02</v>
          </cell>
          <cell r="GK62">
            <v>0.17</v>
          </cell>
          <cell r="GL62">
            <v>880</v>
          </cell>
          <cell r="GM62">
            <v>0.03</v>
          </cell>
          <cell r="GN62">
            <v>0.14000000000000001</v>
          </cell>
          <cell r="GO62">
            <v>39450</v>
          </cell>
          <cell r="GP62">
            <v>0.01</v>
          </cell>
          <cell r="GQ62">
            <v>0.21</v>
          </cell>
          <cell r="GR62">
            <v>48200</v>
          </cell>
          <cell r="GS62">
            <v>0.06</v>
          </cell>
          <cell r="GT62">
            <v>0.2</v>
          </cell>
          <cell r="GU62">
            <v>8780</v>
          </cell>
          <cell r="GV62">
            <v>-0.01</v>
          </cell>
          <cell r="GW62">
            <v>0.23</v>
          </cell>
          <cell r="GX62">
            <v>10700</v>
          </cell>
          <cell r="GY62">
            <v>0</v>
          </cell>
          <cell r="GZ62">
            <v>0.05</v>
          </cell>
          <cell r="HA62">
            <v>12620</v>
          </cell>
          <cell r="HB62">
            <v>-0.01</v>
          </cell>
          <cell r="HC62">
            <v>0.06</v>
          </cell>
          <cell r="HD62">
            <v>2090</v>
          </cell>
          <cell r="HE62">
            <v>0</v>
          </cell>
          <cell r="HF62">
            <v>0.05</v>
          </cell>
          <cell r="HG62">
            <v>12410</v>
          </cell>
          <cell r="HH62">
            <v>0</v>
          </cell>
          <cell r="HI62">
            <v>0.05</v>
          </cell>
          <cell r="HJ62">
            <v>32430</v>
          </cell>
          <cell r="HK62">
            <v>0.02</v>
          </cell>
          <cell r="HL62">
            <v>0.14000000000000001</v>
          </cell>
          <cell r="HM62">
            <v>15440</v>
          </cell>
          <cell r="HN62">
            <v>0.04</v>
          </cell>
          <cell r="HO62">
            <v>0.11</v>
          </cell>
          <cell r="HP62">
            <v>1980</v>
          </cell>
          <cell r="HQ62">
            <v>0.04</v>
          </cell>
          <cell r="HR62">
            <v>0.04</v>
          </cell>
          <cell r="HS62">
            <v>1610</v>
          </cell>
          <cell r="HT62">
            <v>-0.01</v>
          </cell>
          <cell r="HU62">
            <v>0.12</v>
          </cell>
          <cell r="HV62">
            <v>6680</v>
          </cell>
          <cell r="HW62">
            <v>0.03</v>
          </cell>
          <cell r="HX62">
            <v>0.13</v>
          </cell>
          <cell r="HY62">
            <v>7270</v>
          </cell>
          <cell r="HZ62"/>
          <cell r="IA62"/>
        </row>
        <row r="63">
          <cell r="C63" t="str">
            <v>2013Q3</v>
          </cell>
          <cell r="D63">
            <v>0.05</v>
          </cell>
          <cell r="E63">
            <v>301310</v>
          </cell>
          <cell r="F63">
            <v>0.08</v>
          </cell>
          <cell r="G63">
            <v>37710</v>
          </cell>
          <cell r="H63">
            <v>0.08</v>
          </cell>
          <cell r="I63">
            <v>22020</v>
          </cell>
          <cell r="J63">
            <v>0.04</v>
          </cell>
          <cell r="K63">
            <v>39720</v>
          </cell>
          <cell r="L63">
            <v>0.04</v>
          </cell>
          <cell r="M63">
            <v>201860</v>
          </cell>
          <cell r="N63">
            <v>0.08</v>
          </cell>
          <cell r="O63">
            <v>37710</v>
          </cell>
          <cell r="P63">
            <v>0.15</v>
          </cell>
          <cell r="Q63">
            <v>480</v>
          </cell>
          <cell r="R63">
            <v>7.0000000000000007E-2</v>
          </cell>
          <cell r="S63">
            <v>20240</v>
          </cell>
          <cell r="T63">
            <v>0.27</v>
          </cell>
          <cell r="U63">
            <v>430</v>
          </cell>
          <cell r="V63">
            <v>0.13</v>
          </cell>
          <cell r="W63">
            <v>870</v>
          </cell>
          <cell r="X63">
            <v>0.04</v>
          </cell>
          <cell r="Y63">
            <v>39720</v>
          </cell>
          <cell r="Z63">
            <v>7.0000000000000007E-2</v>
          </cell>
          <cell r="AA63">
            <v>49350</v>
          </cell>
          <cell r="AB63">
            <v>0.1</v>
          </cell>
          <cell r="AC63">
            <v>10260</v>
          </cell>
          <cell r="AD63">
            <v>0.05</v>
          </cell>
          <cell r="AE63">
            <v>12130</v>
          </cell>
          <cell r="AF63">
            <v>0.01</v>
          </cell>
          <cell r="AG63">
            <v>24090</v>
          </cell>
          <cell r="AH63">
            <v>0.05</v>
          </cell>
          <cell r="AI63">
            <v>2430</v>
          </cell>
          <cell r="AJ63">
            <v>0.08</v>
          </cell>
          <cell r="AK63">
            <v>14150</v>
          </cell>
          <cell r="AL63">
            <v>0.03</v>
          </cell>
          <cell r="AM63">
            <v>51270</v>
          </cell>
          <cell r="AN63">
            <v>0.04</v>
          </cell>
          <cell r="AO63">
            <v>17100</v>
          </cell>
          <cell r="AP63">
            <v>7.0000000000000007E-2</v>
          </cell>
          <cell r="AQ63">
            <v>2360</v>
          </cell>
          <cell r="AR63">
            <v>7.0000000000000007E-2</v>
          </cell>
          <cell r="AS63">
            <v>1950</v>
          </cell>
          <cell r="AT63">
            <v>-0.01</v>
          </cell>
          <cell r="AU63">
            <v>7290</v>
          </cell>
          <cell r="AV63">
            <v>0</v>
          </cell>
          <cell r="AW63">
            <v>8710</v>
          </cell>
          <cell r="AX63">
            <v>0.01</v>
          </cell>
          <cell r="AY63">
            <v>0.01</v>
          </cell>
          <cell r="AZ63">
            <v>320900</v>
          </cell>
          <cell r="BA63">
            <v>0.03</v>
          </cell>
          <cell r="BB63">
            <v>-0.03</v>
          </cell>
          <cell r="BC63">
            <v>38560</v>
          </cell>
          <cell r="BD63">
            <v>0.02</v>
          </cell>
          <cell r="BE63">
            <v>0.02</v>
          </cell>
          <cell r="BF63">
            <v>23300</v>
          </cell>
          <cell r="BG63">
            <v>0.02</v>
          </cell>
          <cell r="BH63">
            <v>0.04</v>
          </cell>
          <cell r="BI63">
            <v>41990</v>
          </cell>
          <cell r="BJ63">
            <v>0.01</v>
          </cell>
          <cell r="BK63">
            <v>0.01</v>
          </cell>
          <cell r="BL63">
            <v>217050</v>
          </cell>
          <cell r="BM63">
            <v>0.03</v>
          </cell>
          <cell r="BN63">
            <v>-0.03</v>
          </cell>
          <cell r="BO63">
            <v>38560</v>
          </cell>
          <cell r="BP63">
            <v>0.02</v>
          </cell>
          <cell r="BQ63">
            <v>0.01</v>
          </cell>
          <cell r="BR63">
            <v>550</v>
          </cell>
          <cell r="BS63">
            <v>0.02</v>
          </cell>
          <cell r="BT63">
            <v>0.02</v>
          </cell>
          <cell r="BU63">
            <v>21230</v>
          </cell>
          <cell r="BV63">
            <v>0.11</v>
          </cell>
          <cell r="BW63">
            <v>0.03</v>
          </cell>
          <cell r="BX63">
            <v>540</v>
          </cell>
          <cell r="BY63">
            <v>0.02</v>
          </cell>
          <cell r="BZ63">
            <v>0.03</v>
          </cell>
          <cell r="CA63">
            <v>990</v>
          </cell>
          <cell r="CB63">
            <v>0.02</v>
          </cell>
          <cell r="CC63">
            <v>0.04</v>
          </cell>
          <cell r="CD63">
            <v>41990</v>
          </cell>
          <cell r="CE63">
            <v>0.02</v>
          </cell>
          <cell r="CF63">
            <v>0.03</v>
          </cell>
          <cell r="CG63">
            <v>52150</v>
          </cell>
          <cell r="CH63">
            <v>0.05</v>
          </cell>
          <cell r="CI63">
            <v>0.12</v>
          </cell>
          <cell r="CJ63">
            <v>11380</v>
          </cell>
          <cell r="CK63">
            <v>0.04</v>
          </cell>
          <cell r="CL63">
            <v>0.16</v>
          </cell>
          <cell r="CM63">
            <v>13450</v>
          </cell>
          <cell r="CN63">
            <v>-0.02</v>
          </cell>
          <cell r="CO63">
            <v>-0.04</v>
          </cell>
          <cell r="CP63">
            <v>26110</v>
          </cell>
          <cell r="CQ63">
            <v>-0.01</v>
          </cell>
          <cell r="CR63">
            <v>-0.04</v>
          </cell>
          <cell r="CS63">
            <v>2660</v>
          </cell>
          <cell r="CT63">
            <v>0.03</v>
          </cell>
          <cell r="CU63">
            <v>0.04</v>
          </cell>
          <cell r="CV63">
            <v>14800</v>
          </cell>
          <cell r="CW63">
            <v>-0.02</v>
          </cell>
          <cell r="CX63">
            <v>-0.05</v>
          </cell>
          <cell r="CY63">
            <v>55840</v>
          </cell>
          <cell r="CZ63">
            <v>0</v>
          </cell>
          <cell r="DA63">
            <v>0.02</v>
          </cell>
          <cell r="DB63">
            <v>18240</v>
          </cell>
          <cell r="DC63">
            <v>0.01</v>
          </cell>
          <cell r="DD63">
            <v>-0.12</v>
          </cell>
          <cell r="DE63">
            <v>2670</v>
          </cell>
          <cell r="DF63">
            <v>0.04</v>
          </cell>
          <cell r="DG63">
            <v>0.04</v>
          </cell>
          <cell r="DH63">
            <v>2150</v>
          </cell>
          <cell r="DI63">
            <v>-0.03</v>
          </cell>
          <cell r="DJ63">
            <v>-0.04</v>
          </cell>
          <cell r="DK63">
            <v>7780</v>
          </cell>
          <cell r="DL63">
            <v>-0.02</v>
          </cell>
          <cell r="DM63">
            <v>0.01</v>
          </cell>
          <cell r="DN63">
            <v>9000</v>
          </cell>
          <cell r="DO63">
            <v>0.02</v>
          </cell>
          <cell r="DP63">
            <v>265480</v>
          </cell>
          <cell r="DQ63">
            <v>7.0000000000000007E-2</v>
          </cell>
          <cell r="DR63">
            <v>40290</v>
          </cell>
          <cell r="DS63">
            <v>0.03</v>
          </cell>
          <cell r="DT63">
            <v>21420</v>
          </cell>
          <cell r="DU63">
            <v>0.02</v>
          </cell>
          <cell r="DV63">
            <v>40490</v>
          </cell>
          <cell r="DW63">
            <v>0.01</v>
          </cell>
          <cell r="DX63">
            <v>163280</v>
          </cell>
          <cell r="DY63">
            <v>7.0000000000000007E-2</v>
          </cell>
          <cell r="DZ63">
            <v>40290</v>
          </cell>
          <cell r="EA63">
            <v>-0.01</v>
          </cell>
          <cell r="EB63">
            <v>340</v>
          </cell>
          <cell r="EC63">
            <v>0.03</v>
          </cell>
          <cell r="ED63">
            <v>19730</v>
          </cell>
          <cell r="EE63">
            <v>0.01</v>
          </cell>
          <cell r="EF63">
            <v>480</v>
          </cell>
          <cell r="EG63">
            <v>0.04</v>
          </cell>
          <cell r="EH63">
            <v>860</v>
          </cell>
          <cell r="EI63">
            <v>0.02</v>
          </cell>
          <cell r="EJ63">
            <v>40490</v>
          </cell>
          <cell r="EK63">
            <v>0.04</v>
          </cell>
          <cell r="EL63">
            <v>48990</v>
          </cell>
          <cell r="EM63">
            <v>0.05</v>
          </cell>
          <cell r="EN63">
            <v>8960</v>
          </cell>
          <cell r="EO63">
            <v>-0.01</v>
          </cell>
          <cell r="EP63">
            <v>10720</v>
          </cell>
          <cell r="EQ63">
            <v>-0.04</v>
          </cell>
          <cell r="ER63">
            <v>13020</v>
          </cell>
          <cell r="ES63">
            <v>-0.01</v>
          </cell>
          <cell r="ET63">
            <v>1940</v>
          </cell>
          <cell r="EU63">
            <v>0.01</v>
          </cell>
          <cell r="EV63">
            <v>11920</v>
          </cell>
          <cell r="EW63">
            <v>-0.02</v>
          </cell>
          <cell r="EX63">
            <v>33480</v>
          </cell>
          <cell r="EY63">
            <v>0.01</v>
          </cell>
          <cell r="EZ63">
            <v>15580</v>
          </cell>
          <cell r="FA63">
            <v>-0.01</v>
          </cell>
          <cell r="FB63">
            <v>1900</v>
          </cell>
          <cell r="FC63">
            <v>0.1</v>
          </cell>
          <cell r="FD63">
            <v>1570</v>
          </cell>
          <cell r="FE63">
            <v>-0.06</v>
          </cell>
          <cell r="FF63">
            <v>6680</v>
          </cell>
          <cell r="FG63">
            <v>-0.01</v>
          </cell>
          <cell r="FH63">
            <v>7780</v>
          </cell>
          <cell r="FI63">
            <v>-0.01</v>
          </cell>
          <cell r="FJ63">
            <v>-0.05</v>
          </cell>
          <cell r="FK63">
            <v>279130</v>
          </cell>
          <cell r="FL63">
            <v>0.02</v>
          </cell>
          <cell r="FM63">
            <v>-0.14000000000000001</v>
          </cell>
          <cell r="FN63">
            <v>41040</v>
          </cell>
          <cell r="FO63">
            <v>-0.01</v>
          </cell>
          <cell r="FP63">
            <v>-0.05</v>
          </cell>
          <cell r="FQ63">
            <v>22600</v>
          </cell>
          <cell r="FR63">
            <v>0.01</v>
          </cell>
          <cell r="FS63">
            <v>0.02</v>
          </cell>
          <cell r="FT63">
            <v>42890</v>
          </cell>
          <cell r="FU63">
            <v>-0.02</v>
          </cell>
          <cell r="FV63">
            <v>-0.04</v>
          </cell>
          <cell r="FW63">
            <v>172600</v>
          </cell>
          <cell r="FX63">
            <v>0.02</v>
          </cell>
          <cell r="FY63">
            <v>-0.14000000000000001</v>
          </cell>
          <cell r="FZ63">
            <v>41040</v>
          </cell>
          <cell r="GA63">
            <v>-0.04</v>
          </cell>
          <cell r="GB63">
            <v>-0.1</v>
          </cell>
          <cell r="GC63">
            <v>360</v>
          </cell>
          <cell r="GD63">
            <v>0</v>
          </cell>
          <cell r="GE63">
            <v>-0.04</v>
          </cell>
          <cell r="GF63">
            <v>20630</v>
          </cell>
          <cell r="GG63">
            <v>-7.0000000000000007E-2</v>
          </cell>
          <cell r="GH63">
            <v>-0.13</v>
          </cell>
          <cell r="GI63">
            <v>660</v>
          </cell>
          <cell r="GJ63">
            <v>-7.0000000000000007E-2</v>
          </cell>
          <cell r="GK63">
            <v>-0.1</v>
          </cell>
          <cell r="GL63">
            <v>950</v>
          </cell>
          <cell r="GM63">
            <v>0.01</v>
          </cell>
          <cell r="GN63">
            <v>0.02</v>
          </cell>
          <cell r="GO63">
            <v>42890</v>
          </cell>
          <cell r="GP63">
            <v>0.01</v>
          </cell>
          <cell r="GQ63">
            <v>-0.02</v>
          </cell>
          <cell r="GR63">
            <v>51820</v>
          </cell>
          <cell r="GS63">
            <v>-0.01</v>
          </cell>
          <cell r="GT63">
            <v>0.02</v>
          </cell>
          <cell r="GU63">
            <v>9540</v>
          </cell>
          <cell r="GV63">
            <v>-0.01</v>
          </cell>
          <cell r="GW63">
            <v>0.02</v>
          </cell>
          <cell r="GX63">
            <v>11780</v>
          </cell>
          <cell r="GY63">
            <v>-0.03</v>
          </cell>
          <cell r="GZ63">
            <v>-0.08</v>
          </cell>
          <cell r="HA63">
            <v>13640</v>
          </cell>
          <cell r="HB63">
            <v>-0.03</v>
          </cell>
          <cell r="HC63">
            <v>-0.06</v>
          </cell>
          <cell r="HD63">
            <v>2150</v>
          </cell>
          <cell r="HE63">
            <v>0</v>
          </cell>
          <cell r="HF63">
            <v>-0.04</v>
          </cell>
          <cell r="HG63">
            <v>12680</v>
          </cell>
          <cell r="HH63">
            <v>-0.02</v>
          </cell>
          <cell r="HI63">
            <v>-0.08</v>
          </cell>
          <cell r="HJ63">
            <v>35130</v>
          </cell>
          <cell r="HK63">
            <v>-0.01</v>
          </cell>
          <cell r="HL63">
            <v>-0.02</v>
          </cell>
          <cell r="HM63">
            <v>16350</v>
          </cell>
          <cell r="HN63">
            <v>-0.04</v>
          </cell>
          <cell r="HO63">
            <v>-0.08</v>
          </cell>
          <cell r="HP63">
            <v>2100</v>
          </cell>
          <cell r="HQ63">
            <v>0</v>
          </cell>
          <cell r="HR63">
            <v>0.03</v>
          </cell>
          <cell r="HS63">
            <v>1650</v>
          </cell>
          <cell r="HT63">
            <v>-0.04</v>
          </cell>
          <cell r="HU63">
            <v>-0.08</v>
          </cell>
          <cell r="HV63">
            <v>7060</v>
          </cell>
          <cell r="HW63">
            <v>-0.01</v>
          </cell>
          <cell r="HX63">
            <v>-0.04</v>
          </cell>
          <cell r="HY63">
            <v>7950</v>
          </cell>
          <cell r="HZ63"/>
          <cell r="IA63"/>
        </row>
        <row r="64">
          <cell r="C64" t="str">
            <v>2013Q4</v>
          </cell>
          <cell r="D64">
            <v>0.05</v>
          </cell>
          <cell r="E64">
            <v>321290</v>
          </cell>
          <cell r="F64">
            <v>0.08</v>
          </cell>
          <cell r="G64">
            <v>38220</v>
          </cell>
          <cell r="H64">
            <v>0.08</v>
          </cell>
          <cell r="I64">
            <v>23300</v>
          </cell>
          <cell r="J64">
            <v>7.0000000000000007E-2</v>
          </cell>
          <cell r="K64">
            <v>42820</v>
          </cell>
          <cell r="L64">
            <v>0.04</v>
          </cell>
          <cell r="M64">
            <v>216950</v>
          </cell>
          <cell r="N64">
            <v>0.08</v>
          </cell>
          <cell r="O64">
            <v>38220</v>
          </cell>
          <cell r="P64">
            <v>7.0000000000000007E-2</v>
          </cell>
          <cell r="Q64">
            <v>490</v>
          </cell>
          <cell r="R64">
            <v>0.08</v>
          </cell>
          <cell r="S64">
            <v>21400</v>
          </cell>
          <cell r="T64">
            <v>0.27</v>
          </cell>
          <cell r="U64">
            <v>500</v>
          </cell>
          <cell r="V64">
            <v>0.11</v>
          </cell>
          <cell r="W64">
            <v>900</v>
          </cell>
          <cell r="X64">
            <v>7.0000000000000007E-2</v>
          </cell>
          <cell r="Y64">
            <v>42820</v>
          </cell>
          <cell r="Z64">
            <v>0.02</v>
          </cell>
          <cell r="AA64">
            <v>52610</v>
          </cell>
          <cell r="AB64">
            <v>0.1</v>
          </cell>
          <cell r="AC64">
            <v>10910</v>
          </cell>
          <cell r="AD64">
            <v>0.04</v>
          </cell>
          <cell r="AE64">
            <v>13270</v>
          </cell>
          <cell r="AF64">
            <v>0.02</v>
          </cell>
          <cell r="AG64">
            <v>25740</v>
          </cell>
          <cell r="AH64">
            <v>0.03</v>
          </cell>
          <cell r="AI64">
            <v>2600</v>
          </cell>
          <cell r="AJ64">
            <v>0.1</v>
          </cell>
          <cell r="AK64">
            <v>15140</v>
          </cell>
          <cell r="AL64">
            <v>0.04</v>
          </cell>
          <cell r="AM64">
            <v>55740</v>
          </cell>
          <cell r="AN64">
            <v>7.0000000000000007E-2</v>
          </cell>
          <cell r="AO64">
            <v>18360</v>
          </cell>
          <cell r="AP64">
            <v>0.02</v>
          </cell>
          <cell r="AQ64">
            <v>2640</v>
          </cell>
          <cell r="AR64">
            <v>0.05</v>
          </cell>
          <cell r="AS64">
            <v>2120</v>
          </cell>
          <cell r="AT64">
            <v>-0.01</v>
          </cell>
          <cell r="AU64">
            <v>7900</v>
          </cell>
          <cell r="AV64">
            <v>0.03</v>
          </cell>
          <cell r="AW64">
            <v>9150</v>
          </cell>
          <cell r="AX64">
            <v>0.01</v>
          </cell>
          <cell r="AY64">
            <v>7.0000000000000007E-2</v>
          </cell>
          <cell r="AZ64">
            <v>339270</v>
          </cell>
          <cell r="BA64">
            <v>0.03</v>
          </cell>
          <cell r="BB64">
            <v>0.23</v>
          </cell>
          <cell r="BC64">
            <v>38860</v>
          </cell>
          <cell r="BD64">
            <v>0.02</v>
          </cell>
          <cell r="BE64">
            <v>0.11</v>
          </cell>
          <cell r="BF64">
            <v>24490</v>
          </cell>
          <cell r="BG64">
            <v>0.03</v>
          </cell>
          <cell r="BH64">
            <v>0.11</v>
          </cell>
          <cell r="BI64">
            <v>44980</v>
          </cell>
          <cell r="BJ64">
            <v>0.01</v>
          </cell>
          <cell r="BK64">
            <v>0.03</v>
          </cell>
          <cell r="BL64">
            <v>230940</v>
          </cell>
          <cell r="BM64">
            <v>0.03</v>
          </cell>
          <cell r="BN64">
            <v>0.23</v>
          </cell>
          <cell r="BO64">
            <v>38860</v>
          </cell>
          <cell r="BP64">
            <v>-0.04</v>
          </cell>
          <cell r="BQ64">
            <v>-0.02</v>
          </cell>
          <cell r="BR64">
            <v>570</v>
          </cell>
          <cell r="BS64">
            <v>0.02</v>
          </cell>
          <cell r="BT64">
            <v>0.12</v>
          </cell>
          <cell r="BU64">
            <v>22340</v>
          </cell>
          <cell r="BV64">
            <v>0.06</v>
          </cell>
          <cell r="BW64">
            <v>0.13</v>
          </cell>
          <cell r="BX64">
            <v>590</v>
          </cell>
          <cell r="BY64">
            <v>0.03</v>
          </cell>
          <cell r="BZ64">
            <v>0.02</v>
          </cell>
          <cell r="CA64">
            <v>990</v>
          </cell>
          <cell r="CB64">
            <v>0.03</v>
          </cell>
          <cell r="CC64">
            <v>0.11</v>
          </cell>
          <cell r="CD64">
            <v>44980</v>
          </cell>
          <cell r="CE64">
            <v>-0.01</v>
          </cell>
          <cell r="CF64">
            <v>0.02</v>
          </cell>
          <cell r="CG64">
            <v>55440</v>
          </cell>
          <cell r="CH64">
            <v>0.03</v>
          </cell>
          <cell r="CI64">
            <v>0.08</v>
          </cell>
          <cell r="CJ64">
            <v>11980</v>
          </cell>
          <cell r="CK64">
            <v>0.01</v>
          </cell>
          <cell r="CL64">
            <v>-0.19</v>
          </cell>
          <cell r="CM64">
            <v>14540</v>
          </cell>
          <cell r="CN64">
            <v>0.01</v>
          </cell>
          <cell r="CO64">
            <v>0.09</v>
          </cell>
          <cell r="CP64">
            <v>27760</v>
          </cell>
          <cell r="CQ64">
            <v>-0.01</v>
          </cell>
          <cell r="CR64">
            <v>0.02</v>
          </cell>
          <cell r="CS64">
            <v>2810</v>
          </cell>
          <cell r="CT64">
            <v>0.03</v>
          </cell>
          <cell r="CU64">
            <v>0.02</v>
          </cell>
          <cell r="CV64">
            <v>15690</v>
          </cell>
          <cell r="CW64">
            <v>0.02</v>
          </cell>
          <cell r="CX64">
            <v>7.0000000000000007E-2</v>
          </cell>
          <cell r="CY64">
            <v>59620</v>
          </cell>
          <cell r="CZ64">
            <v>0.02</v>
          </cell>
          <cell r="DA64">
            <v>0.06</v>
          </cell>
          <cell r="DB64">
            <v>19400</v>
          </cell>
          <cell r="DC64">
            <v>-0.01</v>
          </cell>
          <cell r="DD64">
            <v>0.12</v>
          </cell>
          <cell r="DE64">
            <v>2940</v>
          </cell>
          <cell r="DF64">
            <v>0.05</v>
          </cell>
          <cell r="DG64">
            <v>0.01</v>
          </cell>
          <cell r="DH64">
            <v>2260</v>
          </cell>
          <cell r="DI64">
            <v>-0.02</v>
          </cell>
          <cell r="DJ64">
            <v>0</v>
          </cell>
          <cell r="DK64">
            <v>8300</v>
          </cell>
          <cell r="DL64">
            <v>0</v>
          </cell>
          <cell r="DM64">
            <v>-0.04</v>
          </cell>
          <cell r="DN64">
            <v>9360</v>
          </cell>
          <cell r="DO64">
            <v>0.01</v>
          </cell>
          <cell r="DP64">
            <v>281360</v>
          </cell>
          <cell r="DQ64">
            <v>0.02</v>
          </cell>
          <cell r="DR64">
            <v>40260</v>
          </cell>
          <cell r="DS64">
            <v>0.04</v>
          </cell>
          <cell r="DT64">
            <v>22700</v>
          </cell>
          <cell r="DU64">
            <v>0.03</v>
          </cell>
          <cell r="DV64">
            <v>43540</v>
          </cell>
          <cell r="DW64">
            <v>0</v>
          </cell>
          <cell r="DX64">
            <v>174870</v>
          </cell>
          <cell r="DY64">
            <v>0.02</v>
          </cell>
          <cell r="DZ64">
            <v>40260</v>
          </cell>
          <cell r="EA64">
            <v>-0.06</v>
          </cell>
          <cell r="EB64">
            <v>350</v>
          </cell>
          <cell r="EC64">
            <v>0.04</v>
          </cell>
          <cell r="ED64">
            <v>20890</v>
          </cell>
          <cell r="EE64">
            <v>-0.05</v>
          </cell>
          <cell r="EF64">
            <v>550</v>
          </cell>
          <cell r="EG64">
            <v>0.04</v>
          </cell>
          <cell r="EH64">
            <v>910</v>
          </cell>
          <cell r="EI64">
            <v>0.03</v>
          </cell>
          <cell r="EJ64">
            <v>43540</v>
          </cell>
          <cell r="EK64">
            <v>0</v>
          </cell>
          <cell r="EL64">
            <v>52130</v>
          </cell>
          <cell r="EM64">
            <v>0.02</v>
          </cell>
          <cell r="EN64">
            <v>9410</v>
          </cell>
          <cell r="EO64">
            <v>-0.03</v>
          </cell>
          <cell r="EP64">
            <v>11760</v>
          </cell>
          <cell r="EQ64">
            <v>-0.02</v>
          </cell>
          <cell r="ER64">
            <v>14020</v>
          </cell>
          <cell r="ES64">
            <v>0</v>
          </cell>
          <cell r="ET64">
            <v>2040</v>
          </cell>
          <cell r="EU64">
            <v>0.01</v>
          </cell>
          <cell r="EV64">
            <v>12820</v>
          </cell>
          <cell r="EW64">
            <v>0</v>
          </cell>
          <cell r="EX64">
            <v>36160</v>
          </cell>
          <cell r="EY64">
            <v>0.02</v>
          </cell>
          <cell r="EZ64">
            <v>16650</v>
          </cell>
          <cell r="FA64">
            <v>-0.05</v>
          </cell>
          <cell r="FB64">
            <v>2150</v>
          </cell>
          <cell r="FC64">
            <v>0.08</v>
          </cell>
          <cell r="FD64">
            <v>1680</v>
          </cell>
          <cell r="FE64">
            <v>-7.0000000000000007E-2</v>
          </cell>
          <cell r="FF64">
            <v>7170</v>
          </cell>
          <cell r="FG64">
            <v>-0.02</v>
          </cell>
          <cell r="FH64">
            <v>8150</v>
          </cell>
          <cell r="FI64">
            <v>0</v>
          </cell>
          <cell r="FJ64">
            <v>0.06</v>
          </cell>
          <cell r="FK64">
            <v>294100</v>
          </cell>
          <cell r="FL64">
            <v>-0.02</v>
          </cell>
          <cell r="FM64">
            <v>0.11</v>
          </cell>
          <cell r="FN64">
            <v>40980</v>
          </cell>
          <cell r="FO64">
            <v>0.01</v>
          </cell>
          <cell r="FP64">
            <v>0.09</v>
          </cell>
          <cell r="FQ64">
            <v>23820</v>
          </cell>
          <cell r="FR64">
            <v>0.02</v>
          </cell>
          <cell r="FS64">
            <v>0.09</v>
          </cell>
          <cell r="FT64">
            <v>45900</v>
          </cell>
          <cell r="FU64">
            <v>-0.01</v>
          </cell>
          <cell r="FV64">
            <v>0.03</v>
          </cell>
          <cell r="FW64">
            <v>183400</v>
          </cell>
          <cell r="FX64">
            <v>-0.02</v>
          </cell>
          <cell r="FY64">
            <v>0.11</v>
          </cell>
          <cell r="FZ64">
            <v>40980</v>
          </cell>
          <cell r="GA64">
            <v>-0.08</v>
          </cell>
          <cell r="GB64">
            <v>-0.02</v>
          </cell>
          <cell r="GC64">
            <v>380</v>
          </cell>
          <cell r="GD64">
            <v>0.01</v>
          </cell>
          <cell r="GE64">
            <v>0.1</v>
          </cell>
          <cell r="GF64">
            <v>21720</v>
          </cell>
          <cell r="GG64">
            <v>-0.02</v>
          </cell>
          <cell r="GH64">
            <v>0.03</v>
          </cell>
          <cell r="GI64">
            <v>730</v>
          </cell>
          <cell r="GJ64">
            <v>0</v>
          </cell>
          <cell r="GK64">
            <v>0.01</v>
          </cell>
          <cell r="GL64">
            <v>990</v>
          </cell>
          <cell r="GM64">
            <v>0.02</v>
          </cell>
          <cell r="GN64">
            <v>0.09</v>
          </cell>
          <cell r="GO64">
            <v>45900</v>
          </cell>
          <cell r="GP64">
            <v>-0.01</v>
          </cell>
          <cell r="GQ64">
            <v>0.06</v>
          </cell>
          <cell r="GR64">
            <v>55010</v>
          </cell>
          <cell r="GS64">
            <v>0.01</v>
          </cell>
          <cell r="GT64">
            <v>0.05</v>
          </cell>
          <cell r="GU64">
            <v>9880</v>
          </cell>
          <cell r="GV64">
            <v>-0.01</v>
          </cell>
          <cell r="GW64">
            <v>-0.13</v>
          </cell>
          <cell r="GX64">
            <v>12750</v>
          </cell>
          <cell r="GY64">
            <v>-0.02</v>
          </cell>
          <cell r="GZ64">
            <v>0.05</v>
          </cell>
          <cell r="HA64">
            <v>14600</v>
          </cell>
          <cell r="HB64">
            <v>0</v>
          </cell>
          <cell r="HC64">
            <v>0.02</v>
          </cell>
          <cell r="HD64">
            <v>2240</v>
          </cell>
          <cell r="HE64">
            <v>-0.01</v>
          </cell>
          <cell r="HF64">
            <v>0.01</v>
          </cell>
          <cell r="HG64">
            <v>13480</v>
          </cell>
          <cell r="HH64">
            <v>-0.01</v>
          </cell>
          <cell r="HI64">
            <v>0.06</v>
          </cell>
          <cell r="HJ64">
            <v>37440</v>
          </cell>
          <cell r="HK64">
            <v>0</v>
          </cell>
          <cell r="HL64">
            <v>0.04</v>
          </cell>
          <cell r="HM64">
            <v>17350</v>
          </cell>
          <cell r="HN64">
            <v>-0.02</v>
          </cell>
          <cell r="HO64">
            <v>7.0000000000000007E-2</v>
          </cell>
          <cell r="HP64">
            <v>2350</v>
          </cell>
          <cell r="HQ64">
            <v>0.05</v>
          </cell>
          <cell r="HR64">
            <v>0.06</v>
          </cell>
          <cell r="HS64">
            <v>1730</v>
          </cell>
          <cell r="HT64">
            <v>-0.06</v>
          </cell>
          <cell r="HU64">
            <v>0</v>
          </cell>
          <cell r="HV64">
            <v>7510</v>
          </cell>
          <cell r="HW64">
            <v>-0.05</v>
          </cell>
          <cell r="HX64">
            <v>0.03</v>
          </cell>
          <cell r="HY64">
            <v>8310</v>
          </cell>
          <cell r="HZ64"/>
          <cell r="IA64"/>
        </row>
        <row r="65">
          <cell r="C65" t="str">
            <v>2014Q1</v>
          </cell>
          <cell r="D65">
            <v>0.09</v>
          </cell>
          <cell r="E65">
            <v>310240</v>
          </cell>
          <cell r="F65">
            <v>0.11</v>
          </cell>
          <cell r="G65">
            <v>37530</v>
          </cell>
          <cell r="H65">
            <v>0.13</v>
          </cell>
          <cell r="I65">
            <v>22590</v>
          </cell>
          <cell r="J65">
            <v>0.12</v>
          </cell>
          <cell r="K65">
            <v>40420</v>
          </cell>
          <cell r="L65">
            <v>0.08</v>
          </cell>
          <cell r="M65">
            <v>209700</v>
          </cell>
          <cell r="N65">
            <v>0.11</v>
          </cell>
          <cell r="O65">
            <v>37530</v>
          </cell>
          <cell r="P65">
            <v>0.08</v>
          </cell>
          <cell r="Q65">
            <v>520</v>
          </cell>
          <cell r="R65">
            <v>0.12</v>
          </cell>
          <cell r="S65">
            <v>20690</v>
          </cell>
          <cell r="T65">
            <v>0.28999999999999998</v>
          </cell>
          <cell r="U65">
            <v>510</v>
          </cell>
          <cell r="V65">
            <v>0.14000000000000001</v>
          </cell>
          <cell r="W65">
            <v>870</v>
          </cell>
          <cell r="X65">
            <v>0.12</v>
          </cell>
          <cell r="Y65">
            <v>40420</v>
          </cell>
          <cell r="Z65">
            <v>0.06</v>
          </cell>
          <cell r="AA65">
            <v>50530</v>
          </cell>
          <cell r="AB65">
            <v>0.14000000000000001</v>
          </cell>
          <cell r="AC65">
            <v>10800</v>
          </cell>
          <cell r="AD65">
            <v>0.09</v>
          </cell>
          <cell r="AE65">
            <v>12700</v>
          </cell>
          <cell r="AF65">
            <v>7.0000000000000007E-2</v>
          </cell>
          <cell r="AG65">
            <v>25150</v>
          </cell>
          <cell r="AH65">
            <v>0.06</v>
          </cell>
          <cell r="AI65">
            <v>2580</v>
          </cell>
          <cell r="AJ65">
            <v>0.11</v>
          </cell>
          <cell r="AK65">
            <v>14840</v>
          </cell>
          <cell r="AL65">
            <v>0.08</v>
          </cell>
          <cell r="AM65">
            <v>53840</v>
          </cell>
          <cell r="AN65">
            <v>0.11</v>
          </cell>
          <cell r="AO65">
            <v>17550</v>
          </cell>
          <cell r="AP65">
            <v>0.06</v>
          </cell>
          <cell r="AQ65">
            <v>2550</v>
          </cell>
          <cell r="AR65">
            <v>0.08</v>
          </cell>
          <cell r="AS65">
            <v>2080</v>
          </cell>
          <cell r="AT65">
            <v>0.02</v>
          </cell>
          <cell r="AU65">
            <v>7540</v>
          </cell>
          <cell r="AV65">
            <v>0.06</v>
          </cell>
          <cell r="AW65">
            <v>8740</v>
          </cell>
          <cell r="AX65">
            <v>0.02</v>
          </cell>
          <cell r="AY65">
            <v>-0.18</v>
          </cell>
          <cell r="AZ65">
            <v>330730</v>
          </cell>
          <cell r="BA65">
            <v>0.02</v>
          </cell>
          <cell r="BB65">
            <v>-0.13</v>
          </cell>
          <cell r="BC65">
            <v>38760</v>
          </cell>
          <cell r="BD65">
            <v>0.03</v>
          </cell>
          <cell r="BE65">
            <v>-0.27</v>
          </cell>
          <cell r="BF65">
            <v>23910</v>
          </cell>
          <cell r="BG65">
            <v>0.04</v>
          </cell>
          <cell r="BH65">
            <v>-0.2</v>
          </cell>
          <cell r="BI65">
            <v>42900</v>
          </cell>
          <cell r="BJ65">
            <v>0.01</v>
          </cell>
          <cell r="BK65">
            <v>-0.18</v>
          </cell>
          <cell r="BL65">
            <v>225170</v>
          </cell>
          <cell r="BM65">
            <v>0.02</v>
          </cell>
          <cell r="BN65">
            <v>-0.13</v>
          </cell>
          <cell r="BO65">
            <v>38760</v>
          </cell>
          <cell r="BP65">
            <v>-0.02</v>
          </cell>
          <cell r="BQ65">
            <v>-0.24</v>
          </cell>
          <cell r="BR65">
            <v>610</v>
          </cell>
          <cell r="BS65">
            <v>0.03</v>
          </cell>
          <cell r="BT65">
            <v>-0.28000000000000003</v>
          </cell>
          <cell r="BU65">
            <v>21730</v>
          </cell>
          <cell r="BV65">
            <v>0.12</v>
          </cell>
          <cell r="BW65">
            <v>0.15</v>
          </cell>
          <cell r="BX65">
            <v>610</v>
          </cell>
          <cell r="BY65">
            <v>0.09</v>
          </cell>
          <cell r="BZ65">
            <v>-0.17</v>
          </cell>
          <cell r="CA65">
            <v>960</v>
          </cell>
          <cell r="CB65">
            <v>0.04</v>
          </cell>
          <cell r="CC65">
            <v>-0.2</v>
          </cell>
          <cell r="CD65">
            <v>42900</v>
          </cell>
          <cell r="CE65">
            <v>-0.01</v>
          </cell>
          <cell r="CF65">
            <v>-0.25</v>
          </cell>
          <cell r="CG65">
            <v>53540</v>
          </cell>
          <cell r="CH65">
            <v>0.02</v>
          </cell>
          <cell r="CI65">
            <v>-0.33</v>
          </cell>
          <cell r="CJ65">
            <v>11980</v>
          </cell>
          <cell r="CK65">
            <v>0.01</v>
          </cell>
          <cell r="CL65">
            <v>-0.26</v>
          </cell>
          <cell r="CM65">
            <v>14060</v>
          </cell>
          <cell r="CN65">
            <v>0.01</v>
          </cell>
          <cell r="CO65">
            <v>-0.17</v>
          </cell>
          <cell r="CP65">
            <v>27480</v>
          </cell>
          <cell r="CQ65">
            <v>-0.01</v>
          </cell>
          <cell r="CR65">
            <v>-0.09</v>
          </cell>
          <cell r="CS65">
            <v>2840</v>
          </cell>
          <cell r="CT65">
            <v>0.03</v>
          </cell>
          <cell r="CU65">
            <v>-0.02</v>
          </cell>
          <cell r="CV65">
            <v>15380</v>
          </cell>
          <cell r="CW65">
            <v>0</v>
          </cell>
          <cell r="CX65">
            <v>-0.13</v>
          </cell>
          <cell r="CY65">
            <v>58240</v>
          </cell>
          <cell r="CZ65">
            <v>0.02</v>
          </cell>
          <cell r="DA65">
            <v>-0.2</v>
          </cell>
          <cell r="DB65">
            <v>18740</v>
          </cell>
          <cell r="DC65">
            <v>0.04</v>
          </cell>
          <cell r="DD65">
            <v>-0.09</v>
          </cell>
          <cell r="DE65">
            <v>2860</v>
          </cell>
          <cell r="DF65">
            <v>0</v>
          </cell>
          <cell r="DG65">
            <v>-7.0000000000000007E-2</v>
          </cell>
          <cell r="DH65">
            <v>2230</v>
          </cell>
          <cell r="DI65">
            <v>0</v>
          </cell>
          <cell r="DJ65">
            <v>-0.18</v>
          </cell>
          <cell r="DK65">
            <v>8040</v>
          </cell>
          <cell r="DL65">
            <v>0.03</v>
          </cell>
          <cell r="DM65">
            <v>-0.15</v>
          </cell>
          <cell r="DN65">
            <v>8920</v>
          </cell>
          <cell r="DO65">
            <v>0.03</v>
          </cell>
          <cell r="DP65">
            <v>270830</v>
          </cell>
          <cell r="DQ65">
            <v>0.03</v>
          </cell>
          <cell r="DR65">
            <v>40050</v>
          </cell>
          <cell r="DS65">
            <v>0.05</v>
          </cell>
          <cell r="DT65">
            <v>21970</v>
          </cell>
          <cell r="DU65">
            <v>0.08</v>
          </cell>
          <cell r="DV65">
            <v>41100</v>
          </cell>
          <cell r="DW65">
            <v>0.02</v>
          </cell>
          <cell r="DX65">
            <v>167710</v>
          </cell>
          <cell r="DY65">
            <v>0.03</v>
          </cell>
          <cell r="DZ65">
            <v>40050</v>
          </cell>
          <cell r="EA65">
            <v>0.03</v>
          </cell>
          <cell r="EB65">
            <v>350</v>
          </cell>
          <cell r="EC65">
            <v>0.06</v>
          </cell>
          <cell r="ED65">
            <v>20200</v>
          </cell>
          <cell r="EE65">
            <v>-0.01</v>
          </cell>
          <cell r="EF65">
            <v>560</v>
          </cell>
          <cell r="EG65">
            <v>0.05</v>
          </cell>
          <cell r="EH65">
            <v>860</v>
          </cell>
          <cell r="EI65">
            <v>0.08</v>
          </cell>
          <cell r="EJ65">
            <v>41100</v>
          </cell>
          <cell r="EK65">
            <v>0.02</v>
          </cell>
          <cell r="EL65">
            <v>50130</v>
          </cell>
          <cell r="EM65">
            <v>0.05</v>
          </cell>
          <cell r="EN65">
            <v>9220</v>
          </cell>
          <cell r="EO65">
            <v>0.02</v>
          </cell>
          <cell r="EP65">
            <v>11210</v>
          </cell>
          <cell r="EQ65">
            <v>-0.03</v>
          </cell>
          <cell r="ER65">
            <v>13310</v>
          </cell>
          <cell r="ES65">
            <v>0.01</v>
          </cell>
          <cell r="ET65">
            <v>2050</v>
          </cell>
          <cell r="EU65">
            <v>0.03</v>
          </cell>
          <cell r="EV65">
            <v>12500</v>
          </cell>
          <cell r="EW65">
            <v>-0.01</v>
          </cell>
          <cell r="EX65">
            <v>34320</v>
          </cell>
          <cell r="EY65">
            <v>0.06</v>
          </cell>
          <cell r="EZ65">
            <v>15910</v>
          </cell>
          <cell r="FA65">
            <v>0</v>
          </cell>
          <cell r="FB65">
            <v>2050</v>
          </cell>
          <cell r="FC65">
            <v>0.09</v>
          </cell>
          <cell r="FD65">
            <v>1630</v>
          </cell>
          <cell r="FE65">
            <v>-0.02</v>
          </cell>
          <cell r="FF65">
            <v>6860</v>
          </cell>
          <cell r="FG65">
            <v>0</v>
          </cell>
          <cell r="FH65">
            <v>7780</v>
          </cell>
          <cell r="FI65">
            <v>0</v>
          </cell>
          <cell r="FJ65">
            <v>-0.16</v>
          </cell>
          <cell r="FK65">
            <v>284750</v>
          </cell>
          <cell r="FL65">
            <v>0</v>
          </cell>
          <cell r="FM65">
            <v>-0.19</v>
          </cell>
          <cell r="FN65">
            <v>40860</v>
          </cell>
          <cell r="FO65">
            <v>-0.01</v>
          </cell>
          <cell r="FP65">
            <v>-0.21</v>
          </cell>
          <cell r="FQ65">
            <v>23210</v>
          </cell>
          <cell r="FR65">
            <v>0.01</v>
          </cell>
          <cell r="FS65">
            <v>-0.18</v>
          </cell>
          <cell r="FT65">
            <v>43720</v>
          </cell>
          <cell r="FU65">
            <v>-0.01</v>
          </cell>
          <cell r="FV65">
            <v>-0.15</v>
          </cell>
          <cell r="FW65">
            <v>176960</v>
          </cell>
          <cell r="FX65">
            <v>0</v>
          </cell>
          <cell r="FY65">
            <v>-0.19</v>
          </cell>
          <cell r="FZ65">
            <v>40860</v>
          </cell>
          <cell r="GA65">
            <v>-0.05</v>
          </cell>
          <cell r="GB65">
            <v>-0.19</v>
          </cell>
          <cell r="GC65">
            <v>390</v>
          </cell>
          <cell r="GD65">
            <v>0.01</v>
          </cell>
          <cell r="GE65">
            <v>-0.21</v>
          </cell>
          <cell r="GF65">
            <v>21100</v>
          </cell>
          <cell r="GG65">
            <v>-0.03</v>
          </cell>
          <cell r="GH65">
            <v>-0.08</v>
          </cell>
          <cell r="GI65">
            <v>770</v>
          </cell>
          <cell r="GJ65">
            <v>0.02</v>
          </cell>
          <cell r="GK65">
            <v>-0.12</v>
          </cell>
          <cell r="GL65">
            <v>960</v>
          </cell>
          <cell r="GM65">
            <v>0.01</v>
          </cell>
          <cell r="GN65">
            <v>-0.18</v>
          </cell>
          <cell r="GO65">
            <v>43720</v>
          </cell>
          <cell r="GP65">
            <v>-0.02</v>
          </cell>
          <cell r="GQ65">
            <v>-0.25</v>
          </cell>
          <cell r="GR65">
            <v>53140</v>
          </cell>
          <cell r="GS65">
            <v>0</v>
          </cell>
          <cell r="GT65">
            <v>-0.21</v>
          </cell>
          <cell r="GU65">
            <v>9720</v>
          </cell>
          <cell r="GV65">
            <v>0</v>
          </cell>
          <cell r="GW65">
            <v>-0.16</v>
          </cell>
          <cell r="GX65">
            <v>12280</v>
          </cell>
          <cell r="GY65">
            <v>-0.01</v>
          </cell>
          <cell r="GZ65">
            <v>-7.0000000000000007E-2</v>
          </cell>
          <cell r="HA65">
            <v>14080</v>
          </cell>
          <cell r="HB65">
            <v>-0.02</v>
          </cell>
          <cell r="HC65">
            <v>-0.08</v>
          </cell>
          <cell r="HD65">
            <v>2230</v>
          </cell>
          <cell r="HE65">
            <v>0.01</v>
          </cell>
          <cell r="HF65">
            <v>-0.02</v>
          </cell>
          <cell r="HG65">
            <v>13170</v>
          </cell>
          <cell r="HH65">
            <v>-0.01</v>
          </cell>
          <cell r="HI65">
            <v>-7.0000000000000007E-2</v>
          </cell>
          <cell r="HJ65">
            <v>35860</v>
          </cell>
          <cell r="HK65">
            <v>0.02</v>
          </cell>
          <cell r="HL65">
            <v>-0.12</v>
          </cell>
          <cell r="HM65">
            <v>16620</v>
          </cell>
          <cell r="HN65">
            <v>0.02</v>
          </cell>
          <cell r="HO65">
            <v>-0.1</v>
          </cell>
          <cell r="HP65">
            <v>2260</v>
          </cell>
          <cell r="HQ65">
            <v>0.04</v>
          </cell>
          <cell r="HR65">
            <v>-0.01</v>
          </cell>
          <cell r="HS65">
            <v>1680</v>
          </cell>
          <cell r="HT65">
            <v>-0.05</v>
          </cell>
          <cell r="HU65">
            <v>-0.16</v>
          </cell>
          <cell r="HV65">
            <v>7250</v>
          </cell>
          <cell r="HW65">
            <v>0</v>
          </cell>
          <cell r="HX65">
            <v>-0.15</v>
          </cell>
          <cell r="HY65">
            <v>7920</v>
          </cell>
          <cell r="HZ65"/>
          <cell r="IA65"/>
        </row>
        <row r="66">
          <cell r="C66" t="str">
            <v>2014Q2</v>
          </cell>
          <cell r="D66">
            <v>0.05</v>
          </cell>
          <cell r="E66">
            <v>298650</v>
          </cell>
          <cell r="F66">
            <v>0.09</v>
          </cell>
          <cell r="G66">
            <v>37340</v>
          </cell>
          <cell r="H66">
            <v>7.0000000000000007E-2</v>
          </cell>
          <cell r="I66">
            <v>21940</v>
          </cell>
          <cell r="J66">
            <v>0.09</v>
          </cell>
          <cell r="K66">
            <v>38840</v>
          </cell>
          <cell r="L66">
            <v>0.04</v>
          </cell>
          <cell r="M66">
            <v>200540</v>
          </cell>
          <cell r="N66">
            <v>0.09</v>
          </cell>
          <cell r="O66">
            <v>37340</v>
          </cell>
          <cell r="P66">
            <v>0</v>
          </cell>
          <cell r="Q66">
            <v>520</v>
          </cell>
          <cell r="R66">
            <v>0.06</v>
          </cell>
          <cell r="S66">
            <v>20050</v>
          </cell>
          <cell r="T66">
            <v>0.25</v>
          </cell>
          <cell r="U66">
            <v>530</v>
          </cell>
          <cell r="V66">
            <v>0.1</v>
          </cell>
          <cell r="W66">
            <v>840</v>
          </cell>
          <cell r="X66">
            <v>0.09</v>
          </cell>
          <cell r="Y66">
            <v>38840</v>
          </cell>
          <cell r="Z66">
            <v>0.01</v>
          </cell>
          <cell r="AA66">
            <v>48020</v>
          </cell>
          <cell r="AB66">
            <v>0.08</v>
          </cell>
          <cell r="AC66">
            <v>10380</v>
          </cell>
          <cell r="AD66">
            <v>0.16</v>
          </cell>
          <cell r="AE66">
            <v>11620</v>
          </cell>
          <cell r="AF66">
            <v>0.01</v>
          </cell>
          <cell r="AG66">
            <v>23970</v>
          </cell>
          <cell r="AH66">
            <v>0.03</v>
          </cell>
          <cell r="AI66">
            <v>2510</v>
          </cell>
          <cell r="AJ66">
            <v>0.1</v>
          </cell>
          <cell r="AK66">
            <v>14430</v>
          </cell>
          <cell r="AL66">
            <v>0.01</v>
          </cell>
          <cell r="AM66">
            <v>52210</v>
          </cell>
          <cell r="AN66">
            <v>7.0000000000000007E-2</v>
          </cell>
          <cell r="AO66">
            <v>16830</v>
          </cell>
          <cell r="AP66">
            <v>0.03</v>
          </cell>
          <cell r="AQ66">
            <v>2480</v>
          </cell>
          <cell r="AR66">
            <v>0.19</v>
          </cell>
          <cell r="AS66">
            <v>1990</v>
          </cell>
          <cell r="AT66">
            <v>0.03</v>
          </cell>
          <cell r="AU66">
            <v>7140</v>
          </cell>
          <cell r="AV66">
            <v>0.03</v>
          </cell>
          <cell r="AW66">
            <v>8190</v>
          </cell>
          <cell r="AX66">
            <v>0</v>
          </cell>
          <cell r="AY66">
            <v>0.14000000000000001</v>
          </cell>
          <cell r="AZ66">
            <v>316810</v>
          </cell>
          <cell r="BA66">
            <v>0.01</v>
          </cell>
          <cell r="BB66">
            <v>0</v>
          </cell>
          <cell r="BC66">
            <v>38230</v>
          </cell>
          <cell r="BD66">
            <v>0.01</v>
          </cell>
          <cell r="BE66">
            <v>0.22</v>
          </cell>
          <cell r="BF66">
            <v>23100</v>
          </cell>
          <cell r="BG66">
            <v>0.02</v>
          </cell>
          <cell r="BH66">
            <v>0.15</v>
          </cell>
          <cell r="BI66">
            <v>41110</v>
          </cell>
          <cell r="BJ66">
            <v>0</v>
          </cell>
          <cell r="BK66">
            <v>0.16</v>
          </cell>
          <cell r="BL66">
            <v>214380</v>
          </cell>
          <cell r="BM66">
            <v>0.01</v>
          </cell>
          <cell r="BN66">
            <v>0</v>
          </cell>
          <cell r="BO66">
            <v>38230</v>
          </cell>
          <cell r="BP66">
            <v>0.05</v>
          </cell>
          <cell r="BQ66">
            <v>0.26</v>
          </cell>
          <cell r="BR66">
            <v>590</v>
          </cell>
          <cell r="BS66">
            <v>0.01</v>
          </cell>
          <cell r="BT66">
            <v>0.22</v>
          </cell>
          <cell r="BU66">
            <v>20970</v>
          </cell>
          <cell r="BV66">
            <v>0.21</v>
          </cell>
          <cell r="BW66">
            <v>0.21</v>
          </cell>
          <cell r="BX66">
            <v>630</v>
          </cell>
          <cell r="BY66">
            <v>-0.04</v>
          </cell>
          <cell r="BZ66">
            <v>0.22</v>
          </cell>
          <cell r="CA66">
            <v>910</v>
          </cell>
          <cell r="CB66">
            <v>0.02</v>
          </cell>
          <cell r="CC66">
            <v>0.15</v>
          </cell>
          <cell r="CD66">
            <v>41110</v>
          </cell>
          <cell r="CE66">
            <v>-0.01</v>
          </cell>
          <cell r="CF66">
            <v>0.19</v>
          </cell>
          <cell r="CG66">
            <v>50480</v>
          </cell>
          <cell r="CH66">
            <v>0.02</v>
          </cell>
          <cell r="CI66">
            <v>0.22</v>
          </cell>
          <cell r="CJ66">
            <v>11410</v>
          </cell>
          <cell r="CK66">
            <v>0.06</v>
          </cell>
          <cell r="CL66">
            <v>0.41</v>
          </cell>
          <cell r="CM66">
            <v>12780</v>
          </cell>
          <cell r="CN66">
            <v>-0.01</v>
          </cell>
          <cell r="CO66">
            <v>0.11</v>
          </cell>
          <cell r="CP66">
            <v>26080</v>
          </cell>
          <cell r="CQ66">
            <v>-0.01</v>
          </cell>
          <cell r="CR66">
            <v>7.0000000000000007E-2</v>
          </cell>
          <cell r="CS66">
            <v>2760</v>
          </cell>
          <cell r="CT66">
            <v>0.02</v>
          </cell>
          <cell r="CU66">
            <v>7.0000000000000007E-2</v>
          </cell>
          <cell r="CV66">
            <v>15000</v>
          </cell>
          <cell r="CW66">
            <v>0.01</v>
          </cell>
          <cell r="CX66">
            <v>0.11</v>
          </cell>
          <cell r="CY66">
            <v>56330</v>
          </cell>
          <cell r="CZ66">
            <v>0.01</v>
          </cell>
          <cell r="DA66">
            <v>0.17</v>
          </cell>
          <cell r="DB66">
            <v>17870</v>
          </cell>
          <cell r="DC66">
            <v>-0.02</v>
          </cell>
          <cell r="DD66">
            <v>0.1</v>
          </cell>
          <cell r="DE66">
            <v>2750</v>
          </cell>
          <cell r="DF66">
            <v>0.08</v>
          </cell>
          <cell r="DG66">
            <v>0.19</v>
          </cell>
          <cell r="DH66">
            <v>2140</v>
          </cell>
          <cell r="DI66">
            <v>0</v>
          </cell>
          <cell r="DJ66">
            <v>0.17</v>
          </cell>
          <cell r="DK66">
            <v>7580</v>
          </cell>
          <cell r="DL66">
            <v>0.02</v>
          </cell>
          <cell r="DM66">
            <v>0.19</v>
          </cell>
          <cell r="DN66">
            <v>8360</v>
          </cell>
          <cell r="DO66">
            <v>0</v>
          </cell>
          <cell r="DP66">
            <v>259200</v>
          </cell>
          <cell r="DQ66">
            <v>0.01</v>
          </cell>
          <cell r="DR66">
            <v>39790</v>
          </cell>
          <cell r="DS66">
            <v>0.02</v>
          </cell>
          <cell r="DT66">
            <v>21240</v>
          </cell>
          <cell r="DU66">
            <v>0.05</v>
          </cell>
          <cell r="DV66">
            <v>39380</v>
          </cell>
          <cell r="DW66">
            <v>-0.01</v>
          </cell>
          <cell r="DX66">
            <v>158800</v>
          </cell>
          <cell r="DY66">
            <v>0.01</v>
          </cell>
          <cell r="DZ66">
            <v>39790</v>
          </cell>
          <cell r="EA66">
            <v>-0.03</v>
          </cell>
          <cell r="EB66">
            <v>360</v>
          </cell>
          <cell r="EC66">
            <v>0.02</v>
          </cell>
          <cell r="ED66">
            <v>19460</v>
          </cell>
          <cell r="EE66">
            <v>-0.09</v>
          </cell>
          <cell r="EF66">
            <v>590</v>
          </cell>
          <cell r="EG66">
            <v>-0.03</v>
          </cell>
          <cell r="EH66">
            <v>830</v>
          </cell>
          <cell r="EI66">
            <v>0.05</v>
          </cell>
          <cell r="EJ66">
            <v>39380</v>
          </cell>
          <cell r="EK66">
            <v>-0.02</v>
          </cell>
          <cell r="EL66">
            <v>47550</v>
          </cell>
          <cell r="EM66">
            <v>-0.01</v>
          </cell>
          <cell r="EN66">
            <v>8790</v>
          </cell>
          <cell r="EO66">
            <v>0.01</v>
          </cell>
          <cell r="EP66">
            <v>10240</v>
          </cell>
          <cell r="EQ66">
            <v>-0.05</v>
          </cell>
          <cell r="ER66">
            <v>12540</v>
          </cell>
          <cell r="ES66">
            <v>-0.02</v>
          </cell>
          <cell r="ET66">
            <v>1970</v>
          </cell>
          <cell r="EU66">
            <v>0.02</v>
          </cell>
          <cell r="EV66">
            <v>12150</v>
          </cell>
          <cell r="EW66">
            <v>-0.01</v>
          </cell>
          <cell r="EX66">
            <v>32610</v>
          </cell>
          <cell r="EY66">
            <v>0.01</v>
          </cell>
          <cell r="EZ66">
            <v>15060</v>
          </cell>
          <cell r="FA66">
            <v>-0.06</v>
          </cell>
          <cell r="FB66">
            <v>1960</v>
          </cell>
          <cell r="FC66">
            <v>0.04</v>
          </cell>
          <cell r="FD66">
            <v>1560</v>
          </cell>
          <cell r="FE66">
            <v>-0.06</v>
          </cell>
          <cell r="FF66">
            <v>6460</v>
          </cell>
          <cell r="FG66">
            <v>-0.01</v>
          </cell>
          <cell r="FH66">
            <v>7210</v>
          </cell>
          <cell r="FI66">
            <v>-0.02</v>
          </cell>
          <cell r="FJ66">
            <v>0.12</v>
          </cell>
          <cell r="FK66">
            <v>271990</v>
          </cell>
          <cell r="FL66">
            <v>0.02</v>
          </cell>
          <cell r="FM66">
            <v>0.23</v>
          </cell>
          <cell r="FN66">
            <v>40540</v>
          </cell>
          <cell r="FO66">
            <v>0</v>
          </cell>
          <cell r="FP66">
            <v>0.15</v>
          </cell>
          <cell r="FQ66">
            <v>22390</v>
          </cell>
          <cell r="FR66">
            <v>0</v>
          </cell>
          <cell r="FS66">
            <v>0.11</v>
          </cell>
          <cell r="FT66">
            <v>41900</v>
          </cell>
          <cell r="FU66">
            <v>-0.02</v>
          </cell>
          <cell r="FV66">
            <v>0.1</v>
          </cell>
          <cell r="FW66">
            <v>167150</v>
          </cell>
          <cell r="FX66">
            <v>0.02</v>
          </cell>
          <cell r="FY66">
            <v>0.23</v>
          </cell>
          <cell r="FZ66">
            <v>40540</v>
          </cell>
          <cell r="GA66">
            <v>0</v>
          </cell>
          <cell r="GB66">
            <v>0.13</v>
          </cell>
          <cell r="GC66">
            <v>380</v>
          </cell>
          <cell r="GD66">
            <v>-0.01</v>
          </cell>
          <cell r="GE66">
            <v>0.16</v>
          </cell>
          <cell r="GF66">
            <v>20310</v>
          </cell>
          <cell r="GG66">
            <v>0</v>
          </cell>
          <cell r="GH66">
            <v>0.05</v>
          </cell>
          <cell r="GI66">
            <v>810</v>
          </cell>
          <cell r="GJ66">
            <v>-0.08</v>
          </cell>
          <cell r="GK66">
            <v>0.08</v>
          </cell>
          <cell r="GL66">
            <v>900</v>
          </cell>
          <cell r="GM66">
            <v>0</v>
          </cell>
          <cell r="GN66">
            <v>0.11</v>
          </cell>
          <cell r="GO66">
            <v>41900</v>
          </cell>
          <cell r="GP66">
            <v>-0.01</v>
          </cell>
          <cell r="GQ66">
            <v>0.16</v>
          </cell>
          <cell r="GR66">
            <v>50070</v>
          </cell>
          <cell r="GS66">
            <v>-0.02</v>
          </cell>
          <cell r="GT66">
            <v>0.12</v>
          </cell>
          <cell r="GU66">
            <v>9240</v>
          </cell>
          <cell r="GV66">
            <v>-0.02</v>
          </cell>
          <cell r="GW66">
            <v>0.22</v>
          </cell>
          <cell r="GX66">
            <v>11180</v>
          </cell>
          <cell r="GY66">
            <v>-0.04</v>
          </cell>
          <cell r="GZ66">
            <v>0.01</v>
          </cell>
          <cell r="HA66">
            <v>13230</v>
          </cell>
          <cell r="HB66">
            <v>-0.04</v>
          </cell>
          <cell r="HC66">
            <v>0.03</v>
          </cell>
          <cell r="HD66">
            <v>2180</v>
          </cell>
          <cell r="HE66">
            <v>-0.02</v>
          </cell>
          <cell r="HF66">
            <v>0.03</v>
          </cell>
          <cell r="HG66">
            <v>12860</v>
          </cell>
          <cell r="HH66">
            <v>-0.02</v>
          </cell>
          <cell r="HI66">
            <v>0.03</v>
          </cell>
          <cell r="HJ66">
            <v>34060</v>
          </cell>
          <cell r="HK66">
            <v>0.01</v>
          </cell>
          <cell r="HL66">
            <v>0.11</v>
          </cell>
          <cell r="HM66">
            <v>15670</v>
          </cell>
          <cell r="HN66">
            <v>-0.01</v>
          </cell>
          <cell r="HO66">
            <v>0.06</v>
          </cell>
          <cell r="HP66">
            <v>2150</v>
          </cell>
          <cell r="HQ66">
            <v>0</v>
          </cell>
          <cell r="HR66">
            <v>0</v>
          </cell>
          <cell r="HS66">
            <v>1620</v>
          </cell>
          <cell r="HT66">
            <v>-0.04</v>
          </cell>
          <cell r="HU66">
            <v>0.06</v>
          </cell>
          <cell r="HV66">
            <v>6830</v>
          </cell>
          <cell r="HW66">
            <v>0</v>
          </cell>
          <cell r="HX66">
            <v>0.1</v>
          </cell>
          <cell r="HY66">
            <v>7340</v>
          </cell>
          <cell r="HZ66"/>
          <cell r="IA66"/>
        </row>
        <row r="67">
          <cell r="C67" t="str">
            <v>2014Q3</v>
          </cell>
          <cell r="D67">
            <v>0.04</v>
          </cell>
          <cell r="E67">
            <v>300030</v>
          </cell>
          <cell r="F67">
            <v>0.04</v>
          </cell>
          <cell r="G67">
            <v>37220</v>
          </cell>
          <cell r="H67">
            <v>0.06</v>
          </cell>
          <cell r="I67">
            <v>21870</v>
          </cell>
          <cell r="J67">
            <v>0.1</v>
          </cell>
          <cell r="K67">
            <v>38780</v>
          </cell>
          <cell r="L67">
            <v>0.03</v>
          </cell>
          <cell r="M67">
            <v>202160</v>
          </cell>
          <cell r="N67">
            <v>0.04</v>
          </cell>
          <cell r="O67">
            <v>37220</v>
          </cell>
          <cell r="P67">
            <v>0.01</v>
          </cell>
          <cell r="Q67">
            <v>550</v>
          </cell>
          <cell r="R67">
            <v>0.06</v>
          </cell>
          <cell r="S67">
            <v>19950</v>
          </cell>
          <cell r="T67">
            <v>0.17</v>
          </cell>
          <cell r="U67">
            <v>540</v>
          </cell>
          <cell r="V67">
            <v>0.17</v>
          </cell>
          <cell r="W67">
            <v>820</v>
          </cell>
          <cell r="X67">
            <v>0.1</v>
          </cell>
          <cell r="Y67">
            <v>38780</v>
          </cell>
          <cell r="Z67">
            <v>-0.02</v>
          </cell>
          <cell r="AA67">
            <v>48340</v>
          </cell>
          <cell r="AB67">
            <v>7.0000000000000007E-2</v>
          </cell>
          <cell r="AC67">
            <v>10500</v>
          </cell>
          <cell r="AD67">
            <v>0.06</v>
          </cell>
          <cell r="AE67">
            <v>11740</v>
          </cell>
          <cell r="AF67">
            <v>0.04</v>
          </cell>
          <cell r="AG67">
            <v>24640</v>
          </cell>
          <cell r="AH67">
            <v>0.04</v>
          </cell>
          <cell r="AI67">
            <v>2530</v>
          </cell>
          <cell r="AJ67">
            <v>0.09</v>
          </cell>
          <cell r="AK67">
            <v>14350</v>
          </cell>
          <cell r="AL67">
            <v>0.03</v>
          </cell>
          <cell r="AM67">
            <v>52780</v>
          </cell>
          <cell r="AN67">
            <v>7.0000000000000007E-2</v>
          </cell>
          <cell r="AO67">
            <v>16830</v>
          </cell>
          <cell r="AP67">
            <v>0.03</v>
          </cell>
          <cell r="AQ67">
            <v>2490</v>
          </cell>
          <cell r="AR67">
            <v>0.11</v>
          </cell>
          <cell r="AS67">
            <v>2030</v>
          </cell>
          <cell r="AT67">
            <v>-0.01</v>
          </cell>
          <cell r="AU67">
            <v>7060</v>
          </cell>
          <cell r="AV67">
            <v>0.03</v>
          </cell>
          <cell r="AW67">
            <v>8100</v>
          </cell>
          <cell r="AX67">
            <v>0.01</v>
          </cell>
          <cell r="AY67">
            <v>0</v>
          </cell>
          <cell r="AZ67">
            <v>319180</v>
          </cell>
          <cell r="BA67">
            <v>-0.03</v>
          </cell>
          <cell r="BB67">
            <v>-0.09</v>
          </cell>
          <cell r="BC67">
            <v>38090</v>
          </cell>
          <cell r="BD67">
            <v>0.01</v>
          </cell>
          <cell r="BE67">
            <v>0.01</v>
          </cell>
          <cell r="BF67">
            <v>23080</v>
          </cell>
          <cell r="BG67">
            <v>0.02</v>
          </cell>
          <cell r="BH67">
            <v>0.04</v>
          </cell>
          <cell r="BI67">
            <v>41070</v>
          </cell>
          <cell r="BJ67">
            <v>0</v>
          </cell>
          <cell r="BK67">
            <v>0</v>
          </cell>
          <cell r="BL67">
            <v>216930</v>
          </cell>
          <cell r="BM67">
            <v>-0.03</v>
          </cell>
          <cell r="BN67">
            <v>-0.09</v>
          </cell>
          <cell r="BO67">
            <v>38090</v>
          </cell>
          <cell r="BP67">
            <v>-0.02</v>
          </cell>
          <cell r="BQ67">
            <v>-0.02</v>
          </cell>
          <cell r="BR67">
            <v>620</v>
          </cell>
          <cell r="BS67">
            <v>0.01</v>
          </cell>
          <cell r="BT67">
            <v>0.01</v>
          </cell>
          <cell r="BU67">
            <v>20900</v>
          </cell>
          <cell r="BV67">
            <v>0.06</v>
          </cell>
          <cell r="BW67">
            <v>-0.02</v>
          </cell>
          <cell r="BX67">
            <v>670</v>
          </cell>
          <cell r="BY67">
            <v>0.05</v>
          </cell>
          <cell r="BZ67">
            <v>0.06</v>
          </cell>
          <cell r="CA67">
            <v>890</v>
          </cell>
          <cell r="CB67">
            <v>0.02</v>
          </cell>
          <cell r="CC67">
            <v>0.04</v>
          </cell>
          <cell r="CD67">
            <v>41070</v>
          </cell>
          <cell r="CE67">
            <v>-0.02</v>
          </cell>
          <cell r="CF67">
            <v>-0.01</v>
          </cell>
          <cell r="CG67">
            <v>50800</v>
          </cell>
          <cell r="CH67">
            <v>0.04</v>
          </cell>
          <cell r="CI67">
            <v>0.12</v>
          </cell>
          <cell r="CJ67">
            <v>11520</v>
          </cell>
          <cell r="CK67">
            <v>-7.0000000000000007E-2</v>
          </cell>
          <cell r="CL67">
            <v>0.06</v>
          </cell>
          <cell r="CM67">
            <v>12940</v>
          </cell>
          <cell r="CN67">
            <v>0.02</v>
          </cell>
          <cell r="CO67">
            <v>0</v>
          </cell>
          <cell r="CP67">
            <v>27000</v>
          </cell>
          <cell r="CQ67">
            <v>-0.03</v>
          </cell>
          <cell r="CR67">
            <v>-0.06</v>
          </cell>
          <cell r="CS67">
            <v>2770</v>
          </cell>
          <cell r="CT67">
            <v>0.01</v>
          </cell>
          <cell r="CU67">
            <v>0.02</v>
          </cell>
          <cell r="CV67">
            <v>14960</v>
          </cell>
          <cell r="CW67">
            <v>0</v>
          </cell>
          <cell r="CX67">
            <v>-0.03</v>
          </cell>
          <cell r="CY67">
            <v>57290</v>
          </cell>
          <cell r="CZ67">
            <v>0.02</v>
          </cell>
          <cell r="DA67">
            <v>0.04</v>
          </cell>
          <cell r="DB67">
            <v>17930</v>
          </cell>
          <cell r="DC67">
            <v>0</v>
          </cell>
          <cell r="DD67">
            <v>-0.12</v>
          </cell>
          <cell r="DE67">
            <v>2760</v>
          </cell>
          <cell r="DF67">
            <v>-0.02</v>
          </cell>
          <cell r="DG67">
            <v>-0.03</v>
          </cell>
          <cell r="DH67">
            <v>2280</v>
          </cell>
          <cell r="DI67">
            <v>-0.02</v>
          </cell>
          <cell r="DJ67">
            <v>-0.03</v>
          </cell>
          <cell r="DK67">
            <v>7550</v>
          </cell>
          <cell r="DL67">
            <v>-0.03</v>
          </cell>
          <cell r="DM67">
            <v>0</v>
          </cell>
          <cell r="DN67">
            <v>8260</v>
          </cell>
          <cell r="DO67">
            <v>-0.01</v>
          </cell>
          <cell r="DP67">
            <v>258300</v>
          </cell>
          <cell r="DQ67">
            <v>-0.04</v>
          </cell>
          <cell r="DR67">
            <v>39710</v>
          </cell>
          <cell r="DS67">
            <v>0.01</v>
          </cell>
          <cell r="DT67">
            <v>21120</v>
          </cell>
          <cell r="DU67">
            <v>0.05</v>
          </cell>
          <cell r="DV67">
            <v>39270</v>
          </cell>
          <cell r="DW67">
            <v>-0.02</v>
          </cell>
          <cell r="DX67">
            <v>158200</v>
          </cell>
          <cell r="DY67">
            <v>-0.04</v>
          </cell>
          <cell r="DZ67">
            <v>39710</v>
          </cell>
          <cell r="EA67">
            <v>-0.05</v>
          </cell>
          <cell r="EB67">
            <v>350</v>
          </cell>
          <cell r="EC67">
            <v>0.01</v>
          </cell>
          <cell r="ED67">
            <v>19340</v>
          </cell>
          <cell r="EE67">
            <v>-0.06</v>
          </cell>
          <cell r="EF67">
            <v>610</v>
          </cell>
          <cell r="EG67">
            <v>0.09</v>
          </cell>
          <cell r="EH67">
            <v>820</v>
          </cell>
          <cell r="EI67">
            <v>0.05</v>
          </cell>
          <cell r="EJ67">
            <v>39270</v>
          </cell>
          <cell r="EK67">
            <v>-0.03</v>
          </cell>
          <cell r="EL67">
            <v>47900</v>
          </cell>
          <cell r="EM67">
            <v>0</v>
          </cell>
          <cell r="EN67">
            <v>8700</v>
          </cell>
          <cell r="EO67">
            <v>-0.04</v>
          </cell>
          <cell r="EP67">
            <v>10350</v>
          </cell>
          <cell r="EQ67">
            <v>-0.05</v>
          </cell>
          <cell r="ER67">
            <v>12440</v>
          </cell>
          <cell r="ES67">
            <v>0.01</v>
          </cell>
          <cell r="ET67">
            <v>2000</v>
          </cell>
          <cell r="EU67">
            <v>0.01</v>
          </cell>
          <cell r="EV67">
            <v>11950</v>
          </cell>
          <cell r="EW67">
            <v>-0.01</v>
          </cell>
          <cell r="EX67">
            <v>32170</v>
          </cell>
          <cell r="EY67">
            <v>0.03</v>
          </cell>
          <cell r="EZ67">
            <v>14980</v>
          </cell>
          <cell r="FA67">
            <v>-0.02</v>
          </cell>
          <cell r="FB67">
            <v>1960</v>
          </cell>
          <cell r="FC67">
            <v>0.1</v>
          </cell>
          <cell r="FD67">
            <v>1580</v>
          </cell>
          <cell r="FE67">
            <v>-0.05</v>
          </cell>
          <cell r="FF67">
            <v>6380</v>
          </cell>
          <cell r="FG67">
            <v>-0.03</v>
          </cell>
          <cell r="FH67">
            <v>7100</v>
          </cell>
          <cell r="FI67">
            <v>-0.02</v>
          </cell>
          <cell r="FJ67">
            <v>-0.06</v>
          </cell>
          <cell r="FK67">
            <v>271070</v>
          </cell>
          <cell r="FL67">
            <v>-0.01</v>
          </cell>
          <cell r="FM67">
            <v>-0.17</v>
          </cell>
          <cell r="FN67">
            <v>40410</v>
          </cell>
          <cell r="FO67">
            <v>0</v>
          </cell>
          <cell r="FP67">
            <v>-0.04</v>
          </cell>
          <cell r="FQ67">
            <v>22280</v>
          </cell>
          <cell r="FR67">
            <v>0</v>
          </cell>
          <cell r="FS67">
            <v>0.01</v>
          </cell>
          <cell r="FT67">
            <v>41880</v>
          </cell>
          <cell r="FU67">
            <v>-0.03</v>
          </cell>
          <cell r="FV67">
            <v>-0.05</v>
          </cell>
          <cell r="FW67">
            <v>166490</v>
          </cell>
          <cell r="FX67">
            <v>-0.01</v>
          </cell>
          <cell r="FY67">
            <v>-0.17</v>
          </cell>
          <cell r="FZ67">
            <v>40410</v>
          </cell>
          <cell r="GA67">
            <v>0.01</v>
          </cell>
          <cell r="GB67">
            <v>-0.04</v>
          </cell>
          <cell r="GC67">
            <v>370</v>
          </cell>
          <cell r="GD67">
            <v>0</v>
          </cell>
          <cell r="GE67">
            <v>-0.04</v>
          </cell>
          <cell r="GF67">
            <v>20200</v>
          </cell>
          <cell r="GG67">
            <v>-0.01</v>
          </cell>
          <cell r="GH67">
            <v>-7.0000000000000007E-2</v>
          </cell>
          <cell r="GI67">
            <v>840</v>
          </cell>
          <cell r="GJ67">
            <v>0.06</v>
          </cell>
          <cell r="GK67">
            <v>0.03</v>
          </cell>
          <cell r="GL67">
            <v>870</v>
          </cell>
          <cell r="GM67">
            <v>0</v>
          </cell>
          <cell r="GN67">
            <v>0.01</v>
          </cell>
          <cell r="GO67">
            <v>41880</v>
          </cell>
          <cell r="GP67">
            <v>-0.02</v>
          </cell>
          <cell r="GQ67">
            <v>-0.05</v>
          </cell>
          <cell r="GR67">
            <v>50400</v>
          </cell>
          <cell r="GS67">
            <v>0</v>
          </cell>
          <cell r="GT67">
            <v>0.03</v>
          </cell>
          <cell r="GU67">
            <v>9150</v>
          </cell>
          <cell r="GV67">
            <v>-0.06</v>
          </cell>
          <cell r="GW67">
            <v>-0.03</v>
          </cell>
          <cell r="GX67">
            <v>11350</v>
          </cell>
          <cell r="GY67">
            <v>-0.03</v>
          </cell>
          <cell r="GZ67">
            <v>-0.08</v>
          </cell>
          <cell r="HA67">
            <v>13130</v>
          </cell>
          <cell r="HB67">
            <v>-0.03</v>
          </cell>
          <cell r="HC67">
            <v>-0.06</v>
          </cell>
          <cell r="HD67">
            <v>2160</v>
          </cell>
          <cell r="HE67">
            <v>-0.02</v>
          </cell>
          <cell r="HF67">
            <v>-0.06</v>
          </cell>
          <cell r="HG67">
            <v>12680</v>
          </cell>
          <cell r="HH67">
            <v>-0.02</v>
          </cell>
          <cell r="HI67">
            <v>-0.08</v>
          </cell>
          <cell r="HJ67">
            <v>33560</v>
          </cell>
          <cell r="HK67">
            <v>-0.01</v>
          </cell>
          <cell r="HL67">
            <v>-0.01</v>
          </cell>
          <cell r="HM67">
            <v>15560</v>
          </cell>
          <cell r="HN67">
            <v>0</v>
          </cell>
          <cell r="HO67">
            <v>-0.04</v>
          </cell>
          <cell r="HP67">
            <v>2120</v>
          </cell>
          <cell r="HQ67">
            <v>0.03</v>
          </cell>
          <cell r="HR67">
            <v>0.06</v>
          </cell>
          <cell r="HS67">
            <v>1640</v>
          </cell>
          <cell r="HT67">
            <v>-0.05</v>
          </cell>
          <cell r="HU67">
            <v>-0.09</v>
          </cell>
          <cell r="HV67">
            <v>6770</v>
          </cell>
          <cell r="HW67">
            <v>-0.02</v>
          </cell>
          <cell r="HX67">
            <v>-0.05</v>
          </cell>
          <cell r="HY67">
            <v>7210</v>
          </cell>
          <cell r="HZ67"/>
          <cell r="IA67"/>
        </row>
        <row r="68">
          <cell r="C68" t="str">
            <v>2014Q4</v>
          </cell>
          <cell r="D68">
            <v>0.04</v>
          </cell>
          <cell r="E68">
            <v>317910</v>
          </cell>
          <cell r="F68">
            <v>-7.0000000000000007E-2</v>
          </cell>
          <cell r="G68">
            <v>37760</v>
          </cell>
          <cell r="H68">
            <v>7.0000000000000007E-2</v>
          </cell>
          <cell r="I68">
            <v>23260</v>
          </cell>
          <cell r="J68">
            <v>0.09</v>
          </cell>
          <cell r="K68">
            <v>41680</v>
          </cell>
          <cell r="L68">
            <v>0.04</v>
          </cell>
          <cell r="M68">
            <v>215210</v>
          </cell>
          <cell r="N68">
            <v>-7.0000000000000007E-2</v>
          </cell>
          <cell r="O68">
            <v>37760</v>
          </cell>
          <cell r="P68">
            <v>-0.06</v>
          </cell>
          <cell r="Q68">
            <v>570</v>
          </cell>
          <cell r="R68">
            <v>0.06</v>
          </cell>
          <cell r="S68">
            <v>21130</v>
          </cell>
          <cell r="T68">
            <v>0.23</v>
          </cell>
          <cell r="U68">
            <v>640</v>
          </cell>
          <cell r="V68">
            <v>0.14000000000000001</v>
          </cell>
          <cell r="W68">
            <v>920</v>
          </cell>
          <cell r="X68">
            <v>0.09</v>
          </cell>
          <cell r="Y68">
            <v>41680</v>
          </cell>
          <cell r="Z68">
            <v>0</v>
          </cell>
          <cell r="AA68">
            <v>51120</v>
          </cell>
          <cell r="AB68">
            <v>0.09</v>
          </cell>
          <cell r="AC68">
            <v>11190</v>
          </cell>
          <cell r="AD68">
            <v>0.13</v>
          </cell>
          <cell r="AE68">
            <v>12750</v>
          </cell>
          <cell r="AF68">
            <v>0.03</v>
          </cell>
          <cell r="AG68">
            <v>26420</v>
          </cell>
          <cell r="AH68">
            <v>7.0000000000000007E-2</v>
          </cell>
          <cell r="AI68">
            <v>2770</v>
          </cell>
          <cell r="AJ68">
            <v>0.08</v>
          </cell>
          <cell r="AK68">
            <v>15340</v>
          </cell>
          <cell r="AL68">
            <v>0.03</v>
          </cell>
          <cell r="AM68">
            <v>55980</v>
          </cell>
          <cell r="AN68">
            <v>7.0000000000000007E-2</v>
          </cell>
          <cell r="AO68">
            <v>18000</v>
          </cell>
          <cell r="AP68">
            <v>0.11</v>
          </cell>
          <cell r="AQ68">
            <v>2680</v>
          </cell>
          <cell r="AR68">
            <v>0.12</v>
          </cell>
          <cell r="AS68">
            <v>2110</v>
          </cell>
          <cell r="AT68">
            <v>0</v>
          </cell>
          <cell r="AU68">
            <v>7520</v>
          </cell>
          <cell r="AV68">
            <v>0.05</v>
          </cell>
          <cell r="AW68">
            <v>8510</v>
          </cell>
          <cell r="AX68">
            <v>0</v>
          </cell>
          <cell r="AY68">
            <v>0.06</v>
          </cell>
          <cell r="AZ68">
            <v>337580</v>
          </cell>
          <cell r="BA68">
            <v>-0.05</v>
          </cell>
          <cell r="BB68">
            <v>0.15</v>
          </cell>
          <cell r="BC68">
            <v>38380</v>
          </cell>
          <cell r="BD68">
            <v>0.02</v>
          </cell>
          <cell r="BE68">
            <v>0.11</v>
          </cell>
          <cell r="BF68">
            <v>24490</v>
          </cell>
          <cell r="BG68">
            <v>0.01</v>
          </cell>
          <cell r="BH68">
            <v>0.09</v>
          </cell>
          <cell r="BI68">
            <v>44270</v>
          </cell>
          <cell r="BJ68">
            <v>0.01</v>
          </cell>
          <cell r="BK68">
            <v>0.04</v>
          </cell>
          <cell r="BL68">
            <v>230440</v>
          </cell>
          <cell r="BM68">
            <v>-0.05</v>
          </cell>
          <cell r="BN68">
            <v>0.15</v>
          </cell>
          <cell r="BO68">
            <v>38380</v>
          </cell>
          <cell r="BP68">
            <v>-0.1</v>
          </cell>
          <cell r="BQ68">
            <v>-0.08</v>
          </cell>
          <cell r="BR68">
            <v>660</v>
          </cell>
          <cell r="BS68">
            <v>0.02</v>
          </cell>
          <cell r="BT68">
            <v>0.12</v>
          </cell>
          <cell r="BU68">
            <v>22070</v>
          </cell>
          <cell r="BV68">
            <v>0.14000000000000001</v>
          </cell>
          <cell r="BW68">
            <v>0.19</v>
          </cell>
          <cell r="BX68">
            <v>760</v>
          </cell>
          <cell r="BY68">
            <v>0.04</v>
          </cell>
          <cell r="BZ68">
            <v>0.03</v>
          </cell>
          <cell r="CA68">
            <v>1000</v>
          </cell>
          <cell r="CB68">
            <v>0.01</v>
          </cell>
          <cell r="CC68">
            <v>0.09</v>
          </cell>
          <cell r="CD68">
            <v>44270</v>
          </cell>
          <cell r="CE68">
            <v>0.02</v>
          </cell>
          <cell r="CF68">
            <v>0.05</v>
          </cell>
          <cell r="CG68">
            <v>53520</v>
          </cell>
          <cell r="CH68">
            <v>0.02</v>
          </cell>
          <cell r="CI68">
            <v>7.0000000000000007E-2</v>
          </cell>
          <cell r="CJ68">
            <v>12470</v>
          </cell>
          <cell r="CK68">
            <v>0.04</v>
          </cell>
          <cell r="CL68">
            <v>-0.17</v>
          </cell>
          <cell r="CM68">
            <v>14040</v>
          </cell>
          <cell r="CN68">
            <v>0.03</v>
          </cell>
          <cell r="CO68">
            <v>0.1</v>
          </cell>
          <cell r="CP68">
            <v>28940</v>
          </cell>
          <cell r="CQ68">
            <v>0.01</v>
          </cell>
          <cell r="CR68">
            <v>0.03</v>
          </cell>
          <cell r="CS68">
            <v>3010</v>
          </cell>
          <cell r="CT68">
            <v>0.01</v>
          </cell>
          <cell r="CU68">
            <v>0.01</v>
          </cell>
          <cell r="CV68">
            <v>15920</v>
          </cell>
          <cell r="CW68">
            <v>0</v>
          </cell>
          <cell r="CX68">
            <v>0.06</v>
          </cell>
          <cell r="CY68">
            <v>60430</v>
          </cell>
          <cell r="CZ68">
            <v>0.02</v>
          </cell>
          <cell r="DA68">
            <v>0.06</v>
          </cell>
          <cell r="DB68">
            <v>19190</v>
          </cell>
          <cell r="DC68">
            <v>0.04</v>
          </cell>
          <cell r="DD68">
            <v>0.17</v>
          </cell>
          <cell r="DE68">
            <v>2950</v>
          </cell>
          <cell r="DF68">
            <v>0.01</v>
          </cell>
          <cell r="DG68">
            <v>-0.02</v>
          </cell>
          <cell r="DH68">
            <v>2390</v>
          </cell>
          <cell r="DI68">
            <v>0</v>
          </cell>
          <cell r="DJ68">
            <v>0.02</v>
          </cell>
          <cell r="DK68">
            <v>7950</v>
          </cell>
          <cell r="DL68">
            <v>0.04</v>
          </cell>
          <cell r="DM68">
            <v>0</v>
          </cell>
          <cell r="DN68">
            <v>8680</v>
          </cell>
          <cell r="DO68">
            <v>-0.01</v>
          </cell>
          <cell r="DP68">
            <v>273050</v>
          </cell>
          <cell r="DQ68">
            <v>-0.04</v>
          </cell>
          <cell r="DR68">
            <v>39740</v>
          </cell>
          <cell r="DS68">
            <v>0.01</v>
          </cell>
          <cell r="DT68">
            <v>22410</v>
          </cell>
          <cell r="DU68">
            <v>0.04</v>
          </cell>
          <cell r="DV68">
            <v>42100</v>
          </cell>
          <cell r="DW68">
            <v>-0.02</v>
          </cell>
          <cell r="DX68">
            <v>168800</v>
          </cell>
          <cell r="DY68">
            <v>-0.04</v>
          </cell>
          <cell r="DZ68">
            <v>39740</v>
          </cell>
          <cell r="EA68">
            <v>-7.0000000000000007E-2</v>
          </cell>
          <cell r="EB68">
            <v>370</v>
          </cell>
          <cell r="EC68">
            <v>0.01</v>
          </cell>
          <cell r="ED68">
            <v>20440</v>
          </cell>
          <cell r="EE68">
            <v>-7.0000000000000007E-2</v>
          </cell>
          <cell r="EF68">
            <v>690</v>
          </cell>
          <cell r="EG68">
            <v>0.04</v>
          </cell>
          <cell r="EH68">
            <v>920</v>
          </cell>
          <cell r="EI68">
            <v>0.04</v>
          </cell>
          <cell r="EJ68">
            <v>42100</v>
          </cell>
          <cell r="EK68">
            <v>-0.05</v>
          </cell>
          <cell r="EL68">
            <v>50590</v>
          </cell>
          <cell r="EM68">
            <v>-0.03</v>
          </cell>
          <cell r="EN68">
            <v>9210</v>
          </cell>
          <cell r="EO68">
            <v>0.01</v>
          </cell>
          <cell r="EP68">
            <v>11260</v>
          </cell>
          <cell r="EQ68">
            <v>-0.04</v>
          </cell>
          <cell r="ER68">
            <v>13460</v>
          </cell>
          <cell r="ES68">
            <v>0.01</v>
          </cell>
          <cell r="ET68">
            <v>2110</v>
          </cell>
          <cell r="EU68">
            <v>0.01</v>
          </cell>
          <cell r="EV68">
            <v>12860</v>
          </cell>
          <cell r="EW68">
            <v>-0.01</v>
          </cell>
          <cell r="EX68">
            <v>34700</v>
          </cell>
          <cell r="EY68">
            <v>0.02</v>
          </cell>
          <cell r="EZ68">
            <v>15900</v>
          </cell>
          <cell r="FA68">
            <v>0</v>
          </cell>
          <cell r="FB68">
            <v>2130</v>
          </cell>
          <cell r="FC68">
            <v>0.03</v>
          </cell>
          <cell r="FD68">
            <v>1610</v>
          </cell>
          <cell r="FE68">
            <v>-0.04</v>
          </cell>
          <cell r="FF68">
            <v>6710</v>
          </cell>
          <cell r="FG68">
            <v>-0.01</v>
          </cell>
          <cell r="FH68">
            <v>7540</v>
          </cell>
          <cell r="FI68">
            <v>-0.01</v>
          </cell>
          <cell r="FJ68">
            <v>0.05</v>
          </cell>
          <cell r="FK68">
            <v>286200</v>
          </cell>
          <cell r="FL68">
            <v>-0.03</v>
          </cell>
          <cell r="FM68">
            <v>0.11</v>
          </cell>
          <cell r="FN68">
            <v>40480</v>
          </cell>
          <cell r="FO68">
            <v>-0.01</v>
          </cell>
          <cell r="FP68">
            <v>7.0000000000000007E-2</v>
          </cell>
          <cell r="FQ68">
            <v>23620</v>
          </cell>
          <cell r="FR68">
            <v>0.01</v>
          </cell>
          <cell r="FS68">
            <v>0.08</v>
          </cell>
          <cell r="FT68">
            <v>44940</v>
          </cell>
          <cell r="FU68">
            <v>-0.01</v>
          </cell>
          <cell r="FV68">
            <v>0.03</v>
          </cell>
          <cell r="FW68">
            <v>177160</v>
          </cell>
          <cell r="FX68">
            <v>-0.03</v>
          </cell>
          <cell r="FY68">
            <v>0.11</v>
          </cell>
          <cell r="FZ68">
            <v>40480</v>
          </cell>
          <cell r="GA68">
            <v>-0.02</v>
          </cell>
          <cell r="GB68">
            <v>0.03</v>
          </cell>
          <cell r="GC68">
            <v>410</v>
          </cell>
          <cell r="GD68">
            <v>-0.01</v>
          </cell>
          <cell r="GE68">
            <v>0.08</v>
          </cell>
          <cell r="GF68">
            <v>21290</v>
          </cell>
          <cell r="GG68">
            <v>-0.04</v>
          </cell>
          <cell r="GH68">
            <v>0.01</v>
          </cell>
          <cell r="GI68">
            <v>940</v>
          </cell>
          <cell r="GJ68">
            <v>-7.0000000000000007E-2</v>
          </cell>
          <cell r="GK68">
            <v>-0.06</v>
          </cell>
          <cell r="GL68">
            <v>990</v>
          </cell>
          <cell r="GM68">
            <v>0.01</v>
          </cell>
          <cell r="GN68">
            <v>0.08</v>
          </cell>
          <cell r="GO68">
            <v>44940</v>
          </cell>
          <cell r="GP68">
            <v>-0.02</v>
          </cell>
          <cell r="GQ68">
            <v>0.05</v>
          </cell>
          <cell r="GR68">
            <v>53030</v>
          </cell>
          <cell r="GS68">
            <v>-0.02</v>
          </cell>
          <cell r="GT68">
            <v>0.02</v>
          </cell>
          <cell r="GU68">
            <v>9630</v>
          </cell>
          <cell r="GV68">
            <v>0.01</v>
          </cell>
          <cell r="GW68">
            <v>-0.11</v>
          </cell>
          <cell r="GX68">
            <v>12330</v>
          </cell>
          <cell r="GY68">
            <v>-0.04</v>
          </cell>
          <cell r="GZ68">
            <v>0.03</v>
          </cell>
          <cell r="HA68">
            <v>14090</v>
          </cell>
          <cell r="HB68">
            <v>-0.05</v>
          </cell>
          <cell r="HC68">
            <v>-0.03</v>
          </cell>
          <cell r="HD68">
            <v>2290</v>
          </cell>
          <cell r="HE68">
            <v>-0.01</v>
          </cell>
          <cell r="HF68">
            <v>0.01</v>
          </cell>
          <cell r="HG68">
            <v>13620</v>
          </cell>
          <cell r="HH68">
            <v>-0.02</v>
          </cell>
          <cell r="HI68">
            <v>0.05</v>
          </cell>
          <cell r="HJ68">
            <v>36040</v>
          </cell>
          <cell r="HK68">
            <v>0</v>
          </cell>
          <cell r="HL68">
            <v>0.04</v>
          </cell>
          <cell r="HM68">
            <v>16600</v>
          </cell>
          <cell r="HN68">
            <v>-0.01</v>
          </cell>
          <cell r="HO68">
            <v>0.08</v>
          </cell>
          <cell r="HP68">
            <v>2290</v>
          </cell>
          <cell r="HQ68">
            <v>-0.04</v>
          </cell>
          <cell r="HR68">
            <v>-0.02</v>
          </cell>
          <cell r="HS68">
            <v>1690</v>
          </cell>
          <cell r="HT68">
            <v>-0.03</v>
          </cell>
          <cell r="HU68">
            <v>0.03</v>
          </cell>
          <cell r="HV68">
            <v>7130</v>
          </cell>
          <cell r="HW68">
            <v>-0.01</v>
          </cell>
          <cell r="HX68">
            <v>7.0000000000000007E-2</v>
          </cell>
          <cell r="HY68">
            <v>7660</v>
          </cell>
          <cell r="HZ68"/>
          <cell r="IA68"/>
        </row>
        <row r="69">
          <cell r="C69" t="str">
            <v>2015Q1</v>
          </cell>
          <cell r="D69">
            <v>0.02</v>
          </cell>
          <cell r="E69">
            <v>320320</v>
          </cell>
          <cell r="F69">
            <v>-0.09</v>
          </cell>
          <cell r="G69">
            <v>37640</v>
          </cell>
          <cell r="H69">
            <v>0.04</v>
          </cell>
          <cell r="I69">
            <v>23380</v>
          </cell>
          <cell r="J69">
            <v>7.0000000000000007E-2</v>
          </cell>
          <cell r="K69">
            <v>41470</v>
          </cell>
          <cell r="L69">
            <v>0.03</v>
          </cell>
          <cell r="M69">
            <v>217830</v>
          </cell>
          <cell r="N69">
            <v>-0.09</v>
          </cell>
          <cell r="O69">
            <v>37640</v>
          </cell>
          <cell r="P69">
            <v>-7.0000000000000007E-2</v>
          </cell>
          <cell r="Q69">
            <v>590</v>
          </cell>
          <cell r="R69">
            <v>0.03</v>
          </cell>
          <cell r="S69">
            <v>21170</v>
          </cell>
          <cell r="T69">
            <v>0.16</v>
          </cell>
          <cell r="U69">
            <v>700</v>
          </cell>
          <cell r="V69">
            <v>0.08</v>
          </cell>
          <cell r="W69">
            <v>920</v>
          </cell>
          <cell r="X69">
            <v>7.0000000000000007E-2</v>
          </cell>
          <cell r="Y69">
            <v>41470</v>
          </cell>
          <cell r="Z69">
            <v>0.02</v>
          </cell>
          <cell r="AA69">
            <v>51180</v>
          </cell>
          <cell r="AB69">
            <v>7.0000000000000007E-2</v>
          </cell>
          <cell r="AC69">
            <v>11480</v>
          </cell>
          <cell r="AD69">
            <v>0.1</v>
          </cell>
          <cell r="AE69">
            <v>12530</v>
          </cell>
          <cell r="AF69">
            <v>0.01</v>
          </cell>
          <cell r="AG69">
            <v>26990</v>
          </cell>
          <cell r="AH69">
            <v>0.04</v>
          </cell>
          <cell r="AI69">
            <v>2810</v>
          </cell>
          <cell r="AJ69">
            <v>0.06</v>
          </cell>
          <cell r="AK69">
            <v>15450</v>
          </cell>
          <cell r="AL69">
            <v>-0.01</v>
          </cell>
          <cell r="AM69">
            <v>57440</v>
          </cell>
          <cell r="AN69">
            <v>0.06</v>
          </cell>
          <cell r="AO69">
            <v>18110</v>
          </cell>
          <cell r="AP69">
            <v>0.06</v>
          </cell>
          <cell r="AQ69">
            <v>2780</v>
          </cell>
          <cell r="AR69">
            <v>0.08</v>
          </cell>
          <cell r="AS69">
            <v>2150</v>
          </cell>
          <cell r="AT69">
            <v>0.03</v>
          </cell>
          <cell r="AU69">
            <v>7660</v>
          </cell>
          <cell r="AV69">
            <v>7.0000000000000007E-2</v>
          </cell>
          <cell r="AW69">
            <v>8400</v>
          </cell>
          <cell r="AX69">
            <v>0</v>
          </cell>
          <cell r="AY69">
            <v>-0.2</v>
          </cell>
          <cell r="AZ69">
            <v>343690</v>
          </cell>
          <cell r="BA69">
            <v>-0.02</v>
          </cell>
          <cell r="BB69">
            <v>-0.16</v>
          </cell>
          <cell r="BC69">
            <v>38860</v>
          </cell>
          <cell r="BD69">
            <v>0.01</v>
          </cell>
          <cell r="BE69">
            <v>-0.28999999999999998</v>
          </cell>
          <cell r="BF69">
            <v>24800</v>
          </cell>
          <cell r="BG69">
            <v>0.02</v>
          </cell>
          <cell r="BH69">
            <v>-0.23</v>
          </cell>
          <cell r="BI69">
            <v>44460</v>
          </cell>
          <cell r="BJ69">
            <v>0.01</v>
          </cell>
          <cell r="BK69">
            <v>-0.19</v>
          </cell>
          <cell r="BL69">
            <v>235560</v>
          </cell>
          <cell r="BM69">
            <v>-0.02</v>
          </cell>
          <cell r="BN69">
            <v>-0.16</v>
          </cell>
          <cell r="BO69">
            <v>38860</v>
          </cell>
          <cell r="BP69">
            <v>-0.09</v>
          </cell>
          <cell r="BQ69">
            <v>-0.31</v>
          </cell>
          <cell r="BR69">
            <v>690</v>
          </cell>
          <cell r="BS69">
            <v>0</v>
          </cell>
          <cell r="BT69">
            <v>-0.31</v>
          </cell>
          <cell r="BU69">
            <v>22250</v>
          </cell>
          <cell r="BV69">
            <v>0.1</v>
          </cell>
          <cell r="BW69">
            <v>0.13</v>
          </cell>
          <cell r="BX69">
            <v>850</v>
          </cell>
          <cell r="BY69">
            <v>0.02</v>
          </cell>
          <cell r="BZ69">
            <v>-0.24</v>
          </cell>
          <cell r="CA69">
            <v>1010</v>
          </cell>
          <cell r="CB69">
            <v>0.02</v>
          </cell>
          <cell r="CC69">
            <v>-0.23</v>
          </cell>
          <cell r="CD69">
            <v>44460</v>
          </cell>
          <cell r="CE69">
            <v>0</v>
          </cell>
          <cell r="CF69">
            <v>-0.24</v>
          </cell>
          <cell r="CG69">
            <v>53810</v>
          </cell>
          <cell r="CH69">
            <v>0</v>
          </cell>
          <cell r="CI69">
            <v>-0.34</v>
          </cell>
          <cell r="CJ69">
            <v>13150</v>
          </cell>
          <cell r="CK69">
            <v>0</v>
          </cell>
          <cell r="CL69">
            <v>-0.27</v>
          </cell>
          <cell r="CM69">
            <v>13940</v>
          </cell>
          <cell r="CN69">
            <v>-0.02</v>
          </cell>
          <cell r="CO69">
            <v>-0.2</v>
          </cell>
          <cell r="CP69">
            <v>30000</v>
          </cell>
          <cell r="CQ69">
            <v>-0.01</v>
          </cell>
          <cell r="CR69">
            <v>-0.09</v>
          </cell>
          <cell r="CS69">
            <v>3030</v>
          </cell>
          <cell r="CT69">
            <v>0.01</v>
          </cell>
          <cell r="CU69">
            <v>-0.04</v>
          </cell>
          <cell r="CV69">
            <v>16070</v>
          </cell>
          <cell r="CW69">
            <v>-0.03</v>
          </cell>
          <cell r="CX69">
            <v>-0.16</v>
          </cell>
          <cell r="CY69">
            <v>62630</v>
          </cell>
          <cell r="CZ69">
            <v>0.02</v>
          </cell>
          <cell r="DA69">
            <v>-0.2</v>
          </cell>
          <cell r="DB69">
            <v>19480</v>
          </cell>
          <cell r="DC69">
            <v>0.01</v>
          </cell>
          <cell r="DD69">
            <v>-0.11</v>
          </cell>
          <cell r="DE69">
            <v>3090</v>
          </cell>
          <cell r="DF69">
            <v>-0.04</v>
          </cell>
          <cell r="DG69">
            <v>-0.12</v>
          </cell>
          <cell r="DH69">
            <v>2450</v>
          </cell>
          <cell r="DI69">
            <v>-0.01</v>
          </cell>
          <cell r="DJ69">
            <v>-0.19</v>
          </cell>
          <cell r="DK69">
            <v>8220</v>
          </cell>
          <cell r="DL69">
            <v>0.04</v>
          </cell>
          <cell r="DM69">
            <v>-0.14000000000000001</v>
          </cell>
          <cell r="DN69">
            <v>8630</v>
          </cell>
          <cell r="DO69">
            <v>-0.03</v>
          </cell>
          <cell r="DP69">
            <v>273820</v>
          </cell>
          <cell r="DQ69">
            <v>-7.0000000000000007E-2</v>
          </cell>
          <cell r="DR69">
            <v>40070</v>
          </cell>
          <cell r="DS69">
            <v>-0.01</v>
          </cell>
          <cell r="DT69">
            <v>22480</v>
          </cell>
          <cell r="DU69">
            <v>0.02</v>
          </cell>
          <cell r="DV69">
            <v>41960</v>
          </cell>
          <cell r="DW69">
            <v>-0.03</v>
          </cell>
          <cell r="DX69">
            <v>169310</v>
          </cell>
          <cell r="DY69">
            <v>-7.0000000000000007E-2</v>
          </cell>
          <cell r="DZ69">
            <v>40070</v>
          </cell>
          <cell r="EA69">
            <v>-0.06</v>
          </cell>
          <cell r="EB69">
            <v>370</v>
          </cell>
          <cell r="EC69">
            <v>-0.01</v>
          </cell>
          <cell r="ED69">
            <v>20420</v>
          </cell>
          <cell r="EE69">
            <v>-0.05</v>
          </cell>
          <cell r="EF69">
            <v>780</v>
          </cell>
          <cell r="EG69">
            <v>0.01</v>
          </cell>
          <cell r="EH69">
            <v>910</v>
          </cell>
          <cell r="EI69">
            <v>0.02</v>
          </cell>
          <cell r="EJ69">
            <v>41960</v>
          </cell>
          <cell r="EK69">
            <v>-0.04</v>
          </cell>
          <cell r="EL69">
            <v>50720</v>
          </cell>
          <cell r="EM69">
            <v>-7.0000000000000007E-2</v>
          </cell>
          <cell r="EN69">
            <v>9290</v>
          </cell>
          <cell r="EO69">
            <v>-0.05</v>
          </cell>
          <cell r="EP69">
            <v>11140</v>
          </cell>
          <cell r="EQ69">
            <v>-0.04</v>
          </cell>
          <cell r="ER69">
            <v>13570</v>
          </cell>
          <cell r="ES69">
            <v>-0.03</v>
          </cell>
          <cell r="ET69">
            <v>2150</v>
          </cell>
          <cell r="EU69">
            <v>0</v>
          </cell>
          <cell r="EV69">
            <v>12990</v>
          </cell>
          <cell r="EW69">
            <v>-0.02</v>
          </cell>
          <cell r="EX69">
            <v>34730</v>
          </cell>
          <cell r="EY69">
            <v>-0.01</v>
          </cell>
          <cell r="EZ69">
            <v>15940</v>
          </cell>
          <cell r="FA69">
            <v>0.01</v>
          </cell>
          <cell r="FB69">
            <v>2170</v>
          </cell>
          <cell r="FC69">
            <v>-0.01</v>
          </cell>
          <cell r="FD69">
            <v>1610</v>
          </cell>
          <cell r="FE69">
            <v>-0.04</v>
          </cell>
          <cell r="FF69">
            <v>6860</v>
          </cell>
          <cell r="FG69">
            <v>-0.03</v>
          </cell>
          <cell r="FH69">
            <v>7440</v>
          </cell>
          <cell r="FI69">
            <v>-0.02</v>
          </cell>
          <cell r="FJ69">
            <v>-0.18</v>
          </cell>
          <cell r="FK69">
            <v>288520</v>
          </cell>
          <cell r="FL69">
            <v>-0.04</v>
          </cell>
          <cell r="FM69">
            <v>-0.22</v>
          </cell>
          <cell r="FN69">
            <v>41000</v>
          </cell>
          <cell r="FO69">
            <v>-0.02</v>
          </cell>
          <cell r="FP69">
            <v>-0.23</v>
          </cell>
          <cell r="FQ69">
            <v>23840</v>
          </cell>
          <cell r="FR69">
            <v>-0.01</v>
          </cell>
          <cell r="FS69">
            <v>-0.2</v>
          </cell>
          <cell r="FT69">
            <v>45030</v>
          </cell>
          <cell r="FU69">
            <v>-0.02</v>
          </cell>
          <cell r="FV69">
            <v>-0.16</v>
          </cell>
          <cell r="FW69">
            <v>178640</v>
          </cell>
          <cell r="FX69">
            <v>-0.04</v>
          </cell>
          <cell r="FY69">
            <v>-0.22</v>
          </cell>
          <cell r="FZ69">
            <v>41000</v>
          </cell>
          <cell r="GA69">
            <v>-0.02</v>
          </cell>
          <cell r="GB69">
            <v>-0.15</v>
          </cell>
          <cell r="GC69">
            <v>420</v>
          </cell>
          <cell r="GD69">
            <v>-0.02</v>
          </cell>
          <cell r="GE69">
            <v>-0.24</v>
          </cell>
          <cell r="GF69">
            <v>21360</v>
          </cell>
          <cell r="GG69">
            <v>-0.02</v>
          </cell>
          <cell r="GH69">
            <v>-0.06</v>
          </cell>
          <cell r="GI69">
            <v>1080</v>
          </cell>
          <cell r="GJ69">
            <v>0</v>
          </cell>
          <cell r="GK69">
            <v>-0.16</v>
          </cell>
          <cell r="GL69">
            <v>1000</v>
          </cell>
          <cell r="GM69">
            <v>-0.01</v>
          </cell>
          <cell r="GN69">
            <v>-0.2</v>
          </cell>
          <cell r="GO69">
            <v>45030</v>
          </cell>
          <cell r="GP69">
            <v>-0.04</v>
          </cell>
          <cell r="GQ69">
            <v>-0.26</v>
          </cell>
          <cell r="GR69">
            <v>53370</v>
          </cell>
          <cell r="GS69">
            <v>-0.04</v>
          </cell>
          <cell r="GT69">
            <v>-0.25</v>
          </cell>
          <cell r="GU69">
            <v>9760</v>
          </cell>
          <cell r="GV69">
            <v>-0.02</v>
          </cell>
          <cell r="GW69">
            <v>-0.18</v>
          </cell>
          <cell r="GX69">
            <v>12260</v>
          </cell>
          <cell r="GY69">
            <v>-0.04</v>
          </cell>
          <cell r="GZ69">
            <v>-0.1</v>
          </cell>
          <cell r="HA69">
            <v>14370</v>
          </cell>
          <cell r="HB69">
            <v>-0.01</v>
          </cell>
          <cell r="HC69">
            <v>-7.0000000000000007E-2</v>
          </cell>
          <cell r="HD69">
            <v>2330</v>
          </cell>
          <cell r="HE69">
            <v>0</v>
          </cell>
          <cell r="HF69">
            <v>-0.03</v>
          </cell>
          <cell r="HG69">
            <v>13840</v>
          </cell>
          <cell r="HH69">
            <v>-0.02</v>
          </cell>
          <cell r="HI69">
            <v>-0.08</v>
          </cell>
          <cell r="HJ69">
            <v>36290</v>
          </cell>
          <cell r="HK69">
            <v>-0.02</v>
          </cell>
          <cell r="HL69">
            <v>-0.16</v>
          </cell>
          <cell r="HM69">
            <v>16670</v>
          </cell>
          <cell r="HN69">
            <v>-0.01</v>
          </cell>
          <cell r="HO69">
            <v>-0.13</v>
          </cell>
          <cell r="HP69">
            <v>2380</v>
          </cell>
          <cell r="HQ69">
            <v>0</v>
          </cell>
          <cell r="HR69">
            <v>-0.05</v>
          </cell>
          <cell r="HS69">
            <v>1670</v>
          </cell>
          <cell r="HT69">
            <v>-0.03</v>
          </cell>
          <cell r="HU69">
            <v>-0.14000000000000001</v>
          </cell>
          <cell r="HV69">
            <v>7280</v>
          </cell>
          <cell r="HW69">
            <v>-0.02</v>
          </cell>
          <cell r="HX69">
            <v>-0.17</v>
          </cell>
          <cell r="HY69">
            <v>7620</v>
          </cell>
          <cell r="HZ69"/>
          <cell r="IA69"/>
        </row>
        <row r="70">
          <cell r="C70" t="str">
            <v>2015Q2</v>
          </cell>
          <cell r="D70">
            <v>-0.01</v>
          </cell>
          <cell r="E70">
            <v>302800</v>
          </cell>
          <cell r="F70">
            <v>-0.16</v>
          </cell>
          <cell r="G70">
            <v>37250</v>
          </cell>
          <cell r="H70">
            <v>0</v>
          </cell>
          <cell r="I70">
            <v>22190</v>
          </cell>
          <cell r="J70">
            <v>0.06</v>
          </cell>
          <cell r="K70">
            <v>38960</v>
          </cell>
          <cell r="L70">
            <v>0.01</v>
          </cell>
          <cell r="M70">
            <v>204400</v>
          </cell>
          <cell r="N70">
            <v>-0.16</v>
          </cell>
          <cell r="O70">
            <v>37250</v>
          </cell>
          <cell r="P70">
            <v>-0.21</v>
          </cell>
          <cell r="Q70">
            <v>620</v>
          </cell>
          <cell r="R70">
            <v>0</v>
          </cell>
          <cell r="S70">
            <v>20000</v>
          </cell>
          <cell r="T70">
            <v>0.21</v>
          </cell>
          <cell r="U70">
            <v>700</v>
          </cell>
          <cell r="V70">
            <v>0.04</v>
          </cell>
          <cell r="W70">
            <v>880</v>
          </cell>
          <cell r="X70">
            <v>0.06</v>
          </cell>
          <cell r="Y70">
            <v>38960</v>
          </cell>
          <cell r="Z70">
            <v>-0.05</v>
          </cell>
          <cell r="AA70">
            <v>47510</v>
          </cell>
          <cell r="AB70">
            <v>0.02</v>
          </cell>
          <cell r="AC70">
            <v>10800</v>
          </cell>
          <cell r="AD70">
            <v>0.06</v>
          </cell>
          <cell r="AE70">
            <v>11320</v>
          </cell>
          <cell r="AF70">
            <v>0.04</v>
          </cell>
          <cell r="AG70">
            <v>25790</v>
          </cell>
          <cell r="AH70">
            <v>0.05</v>
          </cell>
          <cell r="AI70">
            <v>2680</v>
          </cell>
          <cell r="AJ70">
            <v>7.0000000000000007E-2</v>
          </cell>
          <cell r="AK70">
            <v>14700</v>
          </cell>
          <cell r="AL70">
            <v>-0.01</v>
          </cell>
          <cell r="AM70">
            <v>54330</v>
          </cell>
          <cell r="AN70">
            <v>0.03</v>
          </cell>
          <cell r="AO70">
            <v>16880</v>
          </cell>
          <cell r="AP70">
            <v>7.0000000000000007E-2</v>
          </cell>
          <cell r="AQ70">
            <v>2630</v>
          </cell>
          <cell r="AR70">
            <v>0.03</v>
          </cell>
          <cell r="AS70">
            <v>2090</v>
          </cell>
          <cell r="AT70">
            <v>0.01</v>
          </cell>
          <cell r="AU70">
            <v>7110</v>
          </cell>
          <cell r="AV70">
            <v>0.01</v>
          </cell>
          <cell r="AW70">
            <v>7700</v>
          </cell>
          <cell r="AX70">
            <v>-0.02</v>
          </cell>
          <cell r="AY70">
            <v>0.11</v>
          </cell>
          <cell r="AZ70">
            <v>323860</v>
          </cell>
          <cell r="BA70">
            <v>-0.06</v>
          </cell>
          <cell r="BB70">
            <v>-0.08</v>
          </cell>
          <cell r="BC70">
            <v>38130</v>
          </cell>
          <cell r="BD70">
            <v>-0.02</v>
          </cell>
          <cell r="BE70">
            <v>0.18</v>
          </cell>
          <cell r="BF70">
            <v>23440</v>
          </cell>
          <cell r="BG70">
            <v>0.01</v>
          </cell>
          <cell r="BH70">
            <v>0.15</v>
          </cell>
          <cell r="BI70">
            <v>41620</v>
          </cell>
          <cell r="BJ70">
            <v>-0.03</v>
          </cell>
          <cell r="BK70">
            <v>0.13</v>
          </cell>
          <cell r="BL70">
            <v>220680</v>
          </cell>
          <cell r="BM70">
            <v>-0.06</v>
          </cell>
          <cell r="BN70">
            <v>-0.08</v>
          </cell>
          <cell r="BO70">
            <v>38130</v>
          </cell>
          <cell r="BP70">
            <v>-0.19</v>
          </cell>
          <cell r="BQ70">
            <v>0.01</v>
          </cell>
          <cell r="BR70">
            <v>670</v>
          </cell>
          <cell r="BS70">
            <v>-0.02</v>
          </cell>
          <cell r="BT70">
            <v>0.19</v>
          </cell>
          <cell r="BU70">
            <v>20940</v>
          </cell>
          <cell r="BV70">
            <v>0.12</v>
          </cell>
          <cell r="BW70">
            <v>0.14000000000000001</v>
          </cell>
          <cell r="BX70">
            <v>870</v>
          </cell>
          <cell r="BY70">
            <v>0</v>
          </cell>
          <cell r="BZ70">
            <v>0.26</v>
          </cell>
          <cell r="CA70">
            <v>950</v>
          </cell>
          <cell r="CB70">
            <v>0.01</v>
          </cell>
          <cell r="CC70">
            <v>0.15</v>
          </cell>
          <cell r="CD70">
            <v>41620</v>
          </cell>
          <cell r="CE70">
            <v>-0.06</v>
          </cell>
          <cell r="CF70">
            <v>0.14000000000000001</v>
          </cell>
          <cell r="CG70">
            <v>49910</v>
          </cell>
          <cell r="CH70">
            <v>-0.03</v>
          </cell>
          <cell r="CI70">
            <v>0.15</v>
          </cell>
          <cell r="CJ70">
            <v>12580</v>
          </cell>
          <cell r="CK70">
            <v>0.04</v>
          </cell>
          <cell r="CL70">
            <v>0.39</v>
          </cell>
          <cell r="CM70">
            <v>12460</v>
          </cell>
          <cell r="CN70">
            <v>0.01</v>
          </cell>
          <cell r="CO70">
            <v>0.14000000000000001</v>
          </cell>
          <cell r="CP70">
            <v>28480</v>
          </cell>
          <cell r="CQ70">
            <v>-0.01</v>
          </cell>
          <cell r="CR70">
            <v>0.08</v>
          </cell>
          <cell r="CS70">
            <v>2900</v>
          </cell>
          <cell r="CT70">
            <v>0.01</v>
          </cell>
          <cell r="CU70">
            <v>0.06</v>
          </cell>
          <cell r="CV70">
            <v>15320</v>
          </cell>
          <cell r="CW70">
            <v>-0.02</v>
          </cell>
          <cell r="CX70">
            <v>0.09</v>
          </cell>
          <cell r="CY70">
            <v>59000</v>
          </cell>
          <cell r="CZ70">
            <v>-0.02</v>
          </cell>
          <cell r="DA70">
            <v>0.14000000000000001</v>
          </cell>
          <cell r="DB70">
            <v>18180</v>
          </cell>
          <cell r="DC70">
            <v>-0.01</v>
          </cell>
          <cell r="DD70">
            <v>0.1</v>
          </cell>
          <cell r="DE70">
            <v>2900</v>
          </cell>
          <cell r="DF70">
            <v>0.05</v>
          </cell>
          <cell r="DG70">
            <v>0.17</v>
          </cell>
          <cell r="DH70">
            <v>2480</v>
          </cell>
          <cell r="DI70">
            <v>-0.01</v>
          </cell>
          <cell r="DJ70">
            <v>0.16</v>
          </cell>
          <cell r="DK70">
            <v>7490</v>
          </cell>
          <cell r="DL70">
            <v>-0.05</v>
          </cell>
          <cell r="DM70">
            <v>0.13</v>
          </cell>
          <cell r="DN70">
            <v>7900</v>
          </cell>
          <cell r="DO70">
            <v>-0.05</v>
          </cell>
          <cell r="DP70">
            <v>257180</v>
          </cell>
          <cell r="DQ70">
            <v>-0.12</v>
          </cell>
          <cell r="DR70">
            <v>39720</v>
          </cell>
          <cell r="DS70">
            <v>-0.04</v>
          </cell>
          <cell r="DT70">
            <v>21290</v>
          </cell>
          <cell r="DU70">
            <v>0.01</v>
          </cell>
          <cell r="DV70">
            <v>39440</v>
          </cell>
          <cell r="DW70">
            <v>-0.04</v>
          </cell>
          <cell r="DX70">
            <v>156730</v>
          </cell>
          <cell r="DY70">
            <v>-0.12</v>
          </cell>
          <cell r="DZ70">
            <v>39720</v>
          </cell>
          <cell r="EA70">
            <v>-0.1</v>
          </cell>
          <cell r="EB70">
            <v>380</v>
          </cell>
          <cell r="EC70">
            <v>-0.04</v>
          </cell>
          <cell r="ED70">
            <v>19270</v>
          </cell>
          <cell r="EE70">
            <v>-0.15</v>
          </cell>
          <cell r="EF70">
            <v>780</v>
          </cell>
          <cell r="EG70">
            <v>0.01</v>
          </cell>
          <cell r="EH70">
            <v>860</v>
          </cell>
          <cell r="EI70">
            <v>0.01</v>
          </cell>
          <cell r="EJ70">
            <v>39440</v>
          </cell>
          <cell r="EK70">
            <v>-0.08</v>
          </cell>
          <cell r="EL70">
            <v>47040</v>
          </cell>
          <cell r="EM70">
            <v>-0.06</v>
          </cell>
          <cell r="EN70">
            <v>8670</v>
          </cell>
          <cell r="EO70">
            <v>-0.03</v>
          </cell>
          <cell r="EP70">
            <v>9930</v>
          </cell>
          <cell r="EQ70">
            <v>-0.05</v>
          </cell>
          <cell r="ER70">
            <v>12570</v>
          </cell>
          <cell r="ES70">
            <v>-0.03</v>
          </cell>
          <cell r="ET70">
            <v>2010</v>
          </cell>
          <cell r="EU70">
            <v>0</v>
          </cell>
          <cell r="EV70">
            <v>12210</v>
          </cell>
          <cell r="EW70">
            <v>-0.02</v>
          </cell>
          <cell r="EX70">
            <v>32220</v>
          </cell>
          <cell r="EY70">
            <v>-0.02</v>
          </cell>
          <cell r="EZ70">
            <v>14680</v>
          </cell>
          <cell r="FA70">
            <v>-0.04</v>
          </cell>
          <cell r="FB70">
            <v>2050</v>
          </cell>
          <cell r="FC70">
            <v>0</v>
          </cell>
          <cell r="FD70">
            <v>1520</v>
          </cell>
          <cell r="FE70">
            <v>-0.05</v>
          </cell>
          <cell r="FF70">
            <v>6280</v>
          </cell>
          <cell r="FG70">
            <v>-0.03</v>
          </cell>
          <cell r="FH70">
            <v>6820</v>
          </cell>
          <cell r="FI70">
            <v>-0.02</v>
          </cell>
          <cell r="FJ70">
            <v>0.11</v>
          </cell>
          <cell r="FK70">
            <v>270570</v>
          </cell>
          <cell r="FL70">
            <v>-0.01</v>
          </cell>
          <cell r="FM70">
            <v>0.19</v>
          </cell>
          <cell r="FN70">
            <v>40560</v>
          </cell>
          <cell r="FO70">
            <v>-0.05</v>
          </cell>
          <cell r="FP70">
            <v>0.12</v>
          </cell>
          <cell r="FQ70">
            <v>22490</v>
          </cell>
          <cell r="FR70">
            <v>0</v>
          </cell>
          <cell r="FS70">
            <v>0.11</v>
          </cell>
          <cell r="FT70">
            <v>42420</v>
          </cell>
          <cell r="FU70">
            <v>-0.04</v>
          </cell>
          <cell r="FV70">
            <v>0.08</v>
          </cell>
          <cell r="FW70">
            <v>165100</v>
          </cell>
          <cell r="FX70">
            <v>-0.01</v>
          </cell>
          <cell r="FY70">
            <v>0.19</v>
          </cell>
          <cell r="FZ70">
            <v>40560</v>
          </cell>
          <cell r="GA70">
            <v>-0.05</v>
          </cell>
          <cell r="GB70">
            <v>0.05</v>
          </cell>
          <cell r="GC70">
            <v>410</v>
          </cell>
          <cell r="GD70">
            <v>-0.03</v>
          </cell>
          <cell r="GE70">
            <v>0.14000000000000001</v>
          </cell>
          <cell r="GF70">
            <v>20070</v>
          </cell>
          <cell r="GG70">
            <v>-0.14000000000000001</v>
          </cell>
          <cell r="GH70">
            <v>-0.09</v>
          </cell>
          <cell r="GI70">
            <v>1080</v>
          </cell>
          <cell r="GJ70">
            <v>-0.02</v>
          </cell>
          <cell r="GK70">
            <v>0.15</v>
          </cell>
          <cell r="GL70">
            <v>930</v>
          </cell>
          <cell r="GM70">
            <v>0</v>
          </cell>
          <cell r="GN70">
            <v>0.11</v>
          </cell>
          <cell r="GO70">
            <v>42420</v>
          </cell>
          <cell r="GP70">
            <v>-0.05</v>
          </cell>
          <cell r="GQ70">
            <v>0.12</v>
          </cell>
          <cell r="GR70">
            <v>49420</v>
          </cell>
          <cell r="GS70">
            <v>-0.01</v>
          </cell>
          <cell r="GT70">
            <v>0.13</v>
          </cell>
          <cell r="GU70">
            <v>9080</v>
          </cell>
          <cell r="GV70">
            <v>-0.04</v>
          </cell>
          <cell r="GW70">
            <v>0.21</v>
          </cell>
          <cell r="GX70">
            <v>10830</v>
          </cell>
          <cell r="GY70">
            <v>-0.04</v>
          </cell>
          <cell r="GZ70">
            <v>0.01</v>
          </cell>
          <cell r="HA70">
            <v>13310</v>
          </cell>
          <cell r="HB70">
            <v>-0.04</v>
          </cell>
          <cell r="HC70">
            <v>0.03</v>
          </cell>
          <cell r="HD70">
            <v>2190</v>
          </cell>
          <cell r="HE70">
            <v>-0.02</v>
          </cell>
          <cell r="HF70">
            <v>0.03</v>
          </cell>
          <cell r="HG70">
            <v>13050</v>
          </cell>
          <cell r="HH70">
            <v>-0.01</v>
          </cell>
          <cell r="HI70">
            <v>0.04</v>
          </cell>
          <cell r="HJ70">
            <v>33630</v>
          </cell>
          <cell r="HK70">
            <v>-0.02</v>
          </cell>
          <cell r="HL70">
            <v>0.09</v>
          </cell>
          <cell r="HM70">
            <v>15410</v>
          </cell>
          <cell r="HN70">
            <v>-0.04</v>
          </cell>
          <cell r="HO70">
            <v>0.03</v>
          </cell>
          <cell r="HP70">
            <v>2220</v>
          </cell>
          <cell r="HQ70">
            <v>0.02</v>
          </cell>
          <cell r="HR70">
            <v>0.01</v>
          </cell>
          <cell r="HS70">
            <v>1590</v>
          </cell>
          <cell r="HT70">
            <v>-0.03</v>
          </cell>
          <cell r="HU70">
            <v>7.0000000000000007E-2</v>
          </cell>
          <cell r="HV70">
            <v>6650</v>
          </cell>
          <cell r="HW70">
            <v>-0.03</v>
          </cell>
          <cell r="HX70">
            <v>7.0000000000000007E-2</v>
          </cell>
          <cell r="HY70">
            <v>6960</v>
          </cell>
          <cell r="HZ70"/>
          <cell r="IA70"/>
        </row>
        <row r="71">
          <cell r="C71" t="str">
            <v>2015Q3</v>
          </cell>
          <cell r="D71">
            <v>0</v>
          </cell>
          <cell r="E71">
            <v>300540</v>
          </cell>
          <cell r="F71">
            <v>-0.14000000000000001</v>
          </cell>
          <cell r="G71">
            <v>36800</v>
          </cell>
          <cell r="H71">
            <v>0.01</v>
          </cell>
          <cell r="I71">
            <v>22140</v>
          </cell>
          <cell r="J71">
            <v>0.05</v>
          </cell>
          <cell r="K71">
            <v>38700</v>
          </cell>
          <cell r="L71">
            <v>0.01</v>
          </cell>
          <cell r="M71">
            <v>202900</v>
          </cell>
          <cell r="N71">
            <v>-0.14000000000000001</v>
          </cell>
          <cell r="O71">
            <v>36800</v>
          </cell>
          <cell r="P71">
            <v>-0.3</v>
          </cell>
          <cell r="Q71">
            <v>600</v>
          </cell>
          <cell r="R71">
            <v>0.01</v>
          </cell>
          <cell r="S71">
            <v>19970</v>
          </cell>
          <cell r="T71">
            <v>0.39</v>
          </cell>
          <cell r="U71">
            <v>690</v>
          </cell>
          <cell r="V71">
            <v>0.03</v>
          </cell>
          <cell r="W71">
            <v>870</v>
          </cell>
          <cell r="X71">
            <v>0.05</v>
          </cell>
          <cell r="Y71">
            <v>38700</v>
          </cell>
          <cell r="Z71">
            <v>-0.01</v>
          </cell>
          <cell r="AA71">
            <v>46700</v>
          </cell>
          <cell r="AB71">
            <v>-0.03</v>
          </cell>
          <cell r="AC71">
            <v>11120</v>
          </cell>
          <cell r="AD71">
            <v>0.08</v>
          </cell>
          <cell r="AE71">
            <v>11180</v>
          </cell>
          <cell r="AF71">
            <v>0.03</v>
          </cell>
          <cell r="AG71">
            <v>26090</v>
          </cell>
          <cell r="AH71">
            <v>7.0000000000000007E-2</v>
          </cell>
          <cell r="AI71">
            <v>2670</v>
          </cell>
          <cell r="AJ71">
            <v>7.0000000000000007E-2</v>
          </cell>
          <cell r="AK71">
            <v>14530</v>
          </cell>
          <cell r="AL71">
            <v>-0.01</v>
          </cell>
          <cell r="AM71">
            <v>53750</v>
          </cell>
          <cell r="AN71">
            <v>0.01</v>
          </cell>
          <cell r="AO71">
            <v>16750</v>
          </cell>
          <cell r="AP71">
            <v>0.02</v>
          </cell>
          <cell r="AQ71">
            <v>2590</v>
          </cell>
          <cell r="AR71">
            <v>0.04</v>
          </cell>
          <cell r="AS71">
            <v>2150</v>
          </cell>
          <cell r="AT71">
            <v>0.01</v>
          </cell>
          <cell r="AU71">
            <v>6920</v>
          </cell>
          <cell r="AV71">
            <v>0.04</v>
          </cell>
          <cell r="AW71">
            <v>7580</v>
          </cell>
          <cell r="AX71">
            <v>0.02</v>
          </cell>
          <cell r="AY71">
            <v>0.01</v>
          </cell>
          <cell r="AZ71">
            <v>322340</v>
          </cell>
          <cell r="BA71">
            <v>-0.01</v>
          </cell>
          <cell r="BB71">
            <v>-0.06</v>
          </cell>
          <cell r="BC71">
            <v>37720</v>
          </cell>
          <cell r="BD71">
            <v>0</v>
          </cell>
          <cell r="BE71">
            <v>0</v>
          </cell>
          <cell r="BF71">
            <v>23460</v>
          </cell>
          <cell r="BG71">
            <v>0.02</v>
          </cell>
          <cell r="BH71">
            <v>0.04</v>
          </cell>
          <cell r="BI71">
            <v>41300</v>
          </cell>
          <cell r="BJ71">
            <v>0.01</v>
          </cell>
          <cell r="BK71">
            <v>0.01</v>
          </cell>
          <cell r="BL71">
            <v>219870</v>
          </cell>
          <cell r="BM71">
            <v>-0.01</v>
          </cell>
          <cell r="BN71">
            <v>-0.06</v>
          </cell>
          <cell r="BO71">
            <v>37720</v>
          </cell>
          <cell r="BP71">
            <v>-0.11</v>
          </cell>
          <cell r="BQ71">
            <v>-0.11</v>
          </cell>
          <cell r="BR71">
            <v>620</v>
          </cell>
          <cell r="BS71">
            <v>0</v>
          </cell>
          <cell r="BT71">
            <v>0</v>
          </cell>
          <cell r="BU71">
            <v>21000</v>
          </cell>
          <cell r="BV71">
            <v>0.15</v>
          </cell>
          <cell r="BW71">
            <v>0.06</v>
          </cell>
          <cell r="BX71">
            <v>900</v>
          </cell>
          <cell r="BY71">
            <v>0.02</v>
          </cell>
          <cell r="BZ71">
            <v>0.03</v>
          </cell>
          <cell r="CA71">
            <v>940</v>
          </cell>
          <cell r="CB71">
            <v>0.02</v>
          </cell>
          <cell r="CC71">
            <v>0.04</v>
          </cell>
          <cell r="CD71">
            <v>41300</v>
          </cell>
          <cell r="CE71">
            <v>0.02</v>
          </cell>
          <cell r="CF71">
            <v>0.03</v>
          </cell>
          <cell r="CG71">
            <v>49080</v>
          </cell>
          <cell r="CH71">
            <v>-0.01</v>
          </cell>
          <cell r="CI71">
            <v>0.08</v>
          </cell>
          <cell r="CJ71">
            <v>12890</v>
          </cell>
          <cell r="CK71">
            <v>-0.01</v>
          </cell>
          <cell r="CL71">
            <v>0.12</v>
          </cell>
          <cell r="CM71">
            <v>12350</v>
          </cell>
          <cell r="CN71">
            <v>0.02</v>
          </cell>
          <cell r="CO71">
            <v>0</v>
          </cell>
          <cell r="CP71">
            <v>28790</v>
          </cell>
          <cell r="CQ71">
            <v>0</v>
          </cell>
          <cell r="CR71">
            <v>-0.03</v>
          </cell>
          <cell r="CS71">
            <v>2920</v>
          </cell>
          <cell r="CT71">
            <v>0.03</v>
          </cell>
          <cell r="CU71">
            <v>0.04</v>
          </cell>
          <cell r="CV71">
            <v>15160</v>
          </cell>
          <cell r="CW71">
            <v>0</v>
          </cell>
          <cell r="CX71">
            <v>-0.03</v>
          </cell>
          <cell r="CY71">
            <v>58430</v>
          </cell>
          <cell r="CZ71">
            <v>0</v>
          </cell>
          <cell r="DA71">
            <v>0.02</v>
          </cell>
          <cell r="DB71">
            <v>18660</v>
          </cell>
          <cell r="DC71">
            <v>0.02</v>
          </cell>
          <cell r="DD71">
            <v>-0.1</v>
          </cell>
          <cell r="DE71">
            <v>2850</v>
          </cell>
          <cell r="DF71">
            <v>0</v>
          </cell>
          <cell r="DG71">
            <v>-0.02</v>
          </cell>
          <cell r="DH71">
            <v>2470</v>
          </cell>
          <cell r="DI71">
            <v>-0.01</v>
          </cell>
          <cell r="DJ71">
            <v>-0.02</v>
          </cell>
          <cell r="DK71">
            <v>7400</v>
          </cell>
          <cell r="DL71">
            <v>0.03</v>
          </cell>
          <cell r="DM71">
            <v>0.06</v>
          </cell>
          <cell r="DN71">
            <v>7800</v>
          </cell>
          <cell r="DO71">
            <v>-0.05</v>
          </cell>
          <cell r="DP71">
            <v>253750</v>
          </cell>
          <cell r="DQ71">
            <v>-0.12</v>
          </cell>
          <cell r="DR71">
            <v>39280</v>
          </cell>
          <cell r="DS71">
            <v>-0.04</v>
          </cell>
          <cell r="DT71">
            <v>21140</v>
          </cell>
          <cell r="DU71">
            <v>0.01</v>
          </cell>
          <cell r="DV71">
            <v>39220</v>
          </cell>
          <cell r="DW71">
            <v>-0.04</v>
          </cell>
          <cell r="DX71">
            <v>154110</v>
          </cell>
          <cell r="DY71">
            <v>-0.12</v>
          </cell>
          <cell r="DZ71">
            <v>39280</v>
          </cell>
          <cell r="EA71">
            <v>-0.18</v>
          </cell>
          <cell r="EB71">
            <v>360</v>
          </cell>
          <cell r="EC71">
            <v>-0.04</v>
          </cell>
          <cell r="ED71">
            <v>19150</v>
          </cell>
          <cell r="EE71">
            <v>-0.11</v>
          </cell>
          <cell r="EF71">
            <v>770</v>
          </cell>
          <cell r="EG71">
            <v>-0.03</v>
          </cell>
          <cell r="EH71">
            <v>860</v>
          </cell>
          <cell r="EI71">
            <v>0.01</v>
          </cell>
          <cell r="EJ71">
            <v>39220</v>
          </cell>
          <cell r="EK71">
            <v>-7.0000000000000007E-2</v>
          </cell>
          <cell r="EL71">
            <v>46170</v>
          </cell>
          <cell r="EM71">
            <v>-0.1</v>
          </cell>
          <cell r="EN71">
            <v>8630</v>
          </cell>
          <cell r="EO71">
            <v>-0.01</v>
          </cell>
          <cell r="EP71">
            <v>9820</v>
          </cell>
          <cell r="EQ71">
            <v>-0.05</v>
          </cell>
          <cell r="ER71">
            <v>12430</v>
          </cell>
          <cell r="ES71">
            <v>-0.01</v>
          </cell>
          <cell r="ET71">
            <v>2020</v>
          </cell>
          <cell r="EU71">
            <v>-0.01</v>
          </cell>
          <cell r="EV71">
            <v>12080</v>
          </cell>
          <cell r="EW71">
            <v>-0.03</v>
          </cell>
          <cell r="EX71">
            <v>31370</v>
          </cell>
          <cell r="EY71">
            <v>-0.03</v>
          </cell>
          <cell r="EZ71">
            <v>14470</v>
          </cell>
          <cell r="FA71">
            <v>-0.02</v>
          </cell>
          <cell r="FB71">
            <v>2000</v>
          </cell>
          <cell r="FC71">
            <v>0.01</v>
          </cell>
          <cell r="FD71">
            <v>1540</v>
          </cell>
          <cell r="FE71">
            <v>-0.04</v>
          </cell>
          <cell r="FF71">
            <v>6190</v>
          </cell>
          <cell r="FG71">
            <v>-0.03</v>
          </cell>
          <cell r="FH71">
            <v>6660</v>
          </cell>
          <cell r="FI71">
            <v>-0.01</v>
          </cell>
          <cell r="FJ71">
            <v>-0.05</v>
          </cell>
          <cell r="FK71">
            <v>267080</v>
          </cell>
          <cell r="FL71">
            <v>-0.02</v>
          </cell>
          <cell r="FM71">
            <v>-0.18</v>
          </cell>
          <cell r="FN71">
            <v>40100</v>
          </cell>
          <cell r="FO71">
            <v>0.01</v>
          </cell>
          <cell r="FP71">
            <v>-0.03</v>
          </cell>
          <cell r="FQ71">
            <v>22430</v>
          </cell>
          <cell r="FR71">
            <v>0</v>
          </cell>
          <cell r="FS71">
            <v>0.01</v>
          </cell>
          <cell r="FT71">
            <v>42130</v>
          </cell>
          <cell r="FU71">
            <v>-0.02</v>
          </cell>
          <cell r="FV71">
            <v>-0.04</v>
          </cell>
          <cell r="FW71">
            <v>162420</v>
          </cell>
          <cell r="FX71">
            <v>-0.02</v>
          </cell>
          <cell r="FY71">
            <v>-0.18</v>
          </cell>
          <cell r="FZ71">
            <v>40100</v>
          </cell>
          <cell r="GA71">
            <v>-0.15</v>
          </cell>
          <cell r="GB71">
            <v>-0.17</v>
          </cell>
          <cell r="GC71">
            <v>370</v>
          </cell>
          <cell r="GD71">
            <v>0.01</v>
          </cell>
          <cell r="GE71">
            <v>-0.03</v>
          </cell>
          <cell r="GF71">
            <v>20030</v>
          </cell>
          <cell r="GG71">
            <v>0</v>
          </cell>
          <cell r="GH71">
            <v>-0.06</v>
          </cell>
          <cell r="GI71">
            <v>1110</v>
          </cell>
          <cell r="GJ71">
            <v>-0.01</v>
          </cell>
          <cell r="GK71">
            <v>-0.04</v>
          </cell>
          <cell r="GL71">
            <v>920</v>
          </cell>
          <cell r="GM71">
            <v>0</v>
          </cell>
          <cell r="GN71">
            <v>0.01</v>
          </cell>
          <cell r="GO71">
            <v>42130</v>
          </cell>
          <cell r="GP71">
            <v>-0.01</v>
          </cell>
          <cell r="GQ71">
            <v>-0.04</v>
          </cell>
          <cell r="GR71">
            <v>48500</v>
          </cell>
          <cell r="GS71">
            <v>-0.04</v>
          </cell>
          <cell r="GT71">
            <v>-0.01</v>
          </cell>
          <cell r="GU71">
            <v>9090</v>
          </cell>
          <cell r="GV71">
            <v>0</v>
          </cell>
          <cell r="GW71">
            <v>0.03</v>
          </cell>
          <cell r="GX71">
            <v>10730</v>
          </cell>
          <cell r="GY71">
            <v>-0.01</v>
          </cell>
          <cell r="GZ71">
            <v>-0.06</v>
          </cell>
          <cell r="HA71">
            <v>13190</v>
          </cell>
          <cell r="HB71">
            <v>-0.03</v>
          </cell>
          <cell r="HC71">
            <v>-0.06</v>
          </cell>
          <cell r="HD71">
            <v>2190</v>
          </cell>
          <cell r="HE71">
            <v>-0.02</v>
          </cell>
          <cell r="HF71">
            <v>-0.06</v>
          </cell>
          <cell r="HG71">
            <v>12920</v>
          </cell>
          <cell r="HH71">
            <v>-0.01</v>
          </cell>
          <cell r="HI71">
            <v>-7.0000000000000007E-2</v>
          </cell>
          <cell r="HJ71">
            <v>32820</v>
          </cell>
          <cell r="HK71">
            <v>-0.01</v>
          </cell>
          <cell r="HL71">
            <v>-0.01</v>
          </cell>
          <cell r="HM71">
            <v>15080</v>
          </cell>
          <cell r="HN71">
            <v>-0.01</v>
          </cell>
          <cell r="HO71">
            <v>-0.05</v>
          </cell>
          <cell r="HP71">
            <v>2160</v>
          </cell>
          <cell r="HQ71">
            <v>-0.03</v>
          </cell>
          <cell r="HR71">
            <v>0.01</v>
          </cell>
          <cell r="HS71">
            <v>1620</v>
          </cell>
          <cell r="HT71">
            <v>-0.03</v>
          </cell>
          <cell r="HU71">
            <v>-7.0000000000000007E-2</v>
          </cell>
          <cell r="HV71">
            <v>6530</v>
          </cell>
          <cell r="HW71">
            <v>-0.01</v>
          </cell>
          <cell r="HX71">
            <v>-0.04</v>
          </cell>
          <cell r="HY71">
            <v>6830</v>
          </cell>
          <cell r="HZ71"/>
          <cell r="IA71"/>
        </row>
        <row r="72">
          <cell r="C72" t="str">
            <v>2015Q4</v>
          </cell>
          <cell r="D72">
            <v>-0.01</v>
          </cell>
          <cell r="E72">
            <v>318070</v>
          </cell>
          <cell r="F72">
            <v>-0.1</v>
          </cell>
          <cell r="G72">
            <v>37570</v>
          </cell>
          <cell r="H72">
            <v>-0.03</v>
          </cell>
          <cell r="I72">
            <v>23100</v>
          </cell>
          <cell r="J72">
            <v>0.04</v>
          </cell>
          <cell r="K72">
            <v>41630</v>
          </cell>
          <cell r="L72">
            <v>-0.01</v>
          </cell>
          <cell r="M72">
            <v>215770</v>
          </cell>
          <cell r="N72">
            <v>-0.1</v>
          </cell>
          <cell r="O72">
            <v>37570</v>
          </cell>
          <cell r="P72">
            <v>-0.28999999999999998</v>
          </cell>
          <cell r="Q72">
            <v>630</v>
          </cell>
          <cell r="R72">
            <v>-0.03</v>
          </cell>
          <cell r="S72">
            <v>20770</v>
          </cell>
          <cell r="T72">
            <v>0.23</v>
          </cell>
          <cell r="U72">
            <v>790</v>
          </cell>
          <cell r="V72">
            <v>-0.03</v>
          </cell>
          <cell r="W72">
            <v>920</v>
          </cell>
          <cell r="X72">
            <v>0.04</v>
          </cell>
          <cell r="Y72">
            <v>41630</v>
          </cell>
          <cell r="Z72">
            <v>-0.05</v>
          </cell>
          <cell r="AA72">
            <v>49280</v>
          </cell>
          <cell r="AB72">
            <v>-0.05</v>
          </cell>
          <cell r="AC72">
            <v>11850</v>
          </cell>
          <cell r="AD72">
            <v>0.06</v>
          </cell>
          <cell r="AE72">
            <v>11960</v>
          </cell>
          <cell r="AF72">
            <v>0</v>
          </cell>
          <cell r="AG72">
            <v>27780</v>
          </cell>
          <cell r="AH72">
            <v>0.06</v>
          </cell>
          <cell r="AI72">
            <v>2820</v>
          </cell>
          <cell r="AJ72">
            <v>0.09</v>
          </cell>
          <cell r="AK72">
            <v>15270</v>
          </cell>
          <cell r="AL72">
            <v>-0.03</v>
          </cell>
          <cell r="AM72">
            <v>57500</v>
          </cell>
          <cell r="AN72">
            <v>0.01</v>
          </cell>
          <cell r="AO72">
            <v>17970</v>
          </cell>
          <cell r="AP72">
            <v>-0.01</v>
          </cell>
          <cell r="AQ72">
            <v>2800</v>
          </cell>
          <cell r="AR72">
            <v>0.05</v>
          </cell>
          <cell r="AS72">
            <v>2220</v>
          </cell>
          <cell r="AT72">
            <v>0.01</v>
          </cell>
          <cell r="AU72">
            <v>7400</v>
          </cell>
          <cell r="AV72">
            <v>0.04</v>
          </cell>
          <cell r="AW72">
            <v>7940</v>
          </cell>
          <cell r="AX72">
            <v>-0.02</v>
          </cell>
          <cell r="AY72">
            <v>0.04</v>
          </cell>
          <cell r="AZ72">
            <v>341000</v>
          </cell>
          <cell r="BA72">
            <v>-0.01</v>
          </cell>
          <cell r="BB72">
            <v>0.19</v>
          </cell>
          <cell r="BC72">
            <v>38220</v>
          </cell>
          <cell r="BD72">
            <v>-0.03</v>
          </cell>
          <cell r="BE72">
            <v>0.06</v>
          </cell>
          <cell r="BF72">
            <v>24500</v>
          </cell>
          <cell r="BG72">
            <v>-0.01</v>
          </cell>
          <cell r="BH72">
            <v>7.0000000000000007E-2</v>
          </cell>
          <cell r="BI72">
            <v>44600</v>
          </cell>
          <cell r="BJ72">
            <v>-0.02</v>
          </cell>
          <cell r="BK72">
            <v>0.01</v>
          </cell>
          <cell r="BL72">
            <v>233680</v>
          </cell>
          <cell r="BM72">
            <v>-0.01</v>
          </cell>
          <cell r="BN72">
            <v>0.19</v>
          </cell>
          <cell r="BO72">
            <v>38220</v>
          </cell>
          <cell r="BP72">
            <v>-0.13</v>
          </cell>
          <cell r="BQ72">
            <v>-0.1</v>
          </cell>
          <cell r="BR72">
            <v>630</v>
          </cell>
          <cell r="BS72">
            <v>-0.02</v>
          </cell>
          <cell r="BT72">
            <v>0.08</v>
          </cell>
          <cell r="BU72">
            <v>21910</v>
          </cell>
          <cell r="BV72">
            <v>-0.11</v>
          </cell>
          <cell r="BW72">
            <v>-0.06</v>
          </cell>
          <cell r="BX72">
            <v>960</v>
          </cell>
          <cell r="BY72">
            <v>-0.02</v>
          </cell>
          <cell r="BZ72">
            <v>-0.02</v>
          </cell>
          <cell r="CA72">
            <v>1000</v>
          </cell>
          <cell r="CB72">
            <v>-0.01</v>
          </cell>
          <cell r="CC72">
            <v>7.0000000000000007E-2</v>
          </cell>
          <cell r="CD72">
            <v>44600</v>
          </cell>
          <cell r="CE72">
            <v>-0.03</v>
          </cell>
          <cell r="CF72">
            <v>0</v>
          </cell>
          <cell r="CG72">
            <v>51870</v>
          </cell>
          <cell r="CH72">
            <v>-0.02</v>
          </cell>
          <cell r="CI72">
            <v>0.03</v>
          </cell>
          <cell r="CJ72">
            <v>13680</v>
          </cell>
          <cell r="CK72">
            <v>0.03</v>
          </cell>
          <cell r="CL72">
            <v>-0.18</v>
          </cell>
          <cell r="CM72">
            <v>13200</v>
          </cell>
          <cell r="CN72">
            <v>-0.02</v>
          </cell>
          <cell r="CO72">
            <v>0.05</v>
          </cell>
          <cell r="CP72">
            <v>30710</v>
          </cell>
          <cell r="CQ72">
            <v>-0.02</v>
          </cell>
          <cell r="CR72">
            <v>0.01</v>
          </cell>
          <cell r="CS72">
            <v>3100</v>
          </cell>
          <cell r="CT72">
            <v>0.03</v>
          </cell>
          <cell r="CU72">
            <v>0.03</v>
          </cell>
          <cell r="CV72">
            <v>15930</v>
          </cell>
          <cell r="CW72">
            <v>-0.03</v>
          </cell>
          <cell r="CX72">
            <v>0.03</v>
          </cell>
          <cell r="CY72">
            <v>62040</v>
          </cell>
          <cell r="CZ72">
            <v>-0.01</v>
          </cell>
          <cell r="DA72">
            <v>0.03</v>
          </cell>
          <cell r="DB72">
            <v>20020</v>
          </cell>
          <cell r="DC72">
            <v>-0.04</v>
          </cell>
          <cell r="DD72">
            <v>0.09</v>
          </cell>
          <cell r="DE72">
            <v>3060</v>
          </cell>
          <cell r="DF72">
            <v>-0.01</v>
          </cell>
          <cell r="DG72">
            <v>-0.03</v>
          </cell>
          <cell r="DH72">
            <v>2810</v>
          </cell>
          <cell r="DI72">
            <v>-0.02</v>
          </cell>
          <cell r="DJ72">
            <v>0</v>
          </cell>
          <cell r="DK72">
            <v>7860</v>
          </cell>
          <cell r="DL72">
            <v>-0.01</v>
          </cell>
          <cell r="DM72">
            <v>-0.05</v>
          </cell>
          <cell r="DN72">
            <v>8200</v>
          </cell>
          <cell r="DO72">
            <v>-0.05</v>
          </cell>
          <cell r="DP72">
            <v>267420</v>
          </cell>
          <cell r="DQ72">
            <v>-0.11</v>
          </cell>
          <cell r="DR72">
            <v>39550</v>
          </cell>
          <cell r="DS72">
            <v>-7.0000000000000007E-2</v>
          </cell>
          <cell r="DT72">
            <v>22120</v>
          </cell>
          <cell r="DU72">
            <v>-0.01</v>
          </cell>
          <cell r="DV72">
            <v>42030</v>
          </cell>
          <cell r="DW72">
            <v>-0.05</v>
          </cell>
          <cell r="DX72">
            <v>163720</v>
          </cell>
          <cell r="DY72">
            <v>-0.11</v>
          </cell>
          <cell r="DZ72">
            <v>39550</v>
          </cell>
          <cell r="EA72">
            <v>-0.17</v>
          </cell>
          <cell r="EB72">
            <v>380</v>
          </cell>
          <cell r="EC72">
            <v>-7.0000000000000007E-2</v>
          </cell>
          <cell r="ED72">
            <v>19960</v>
          </cell>
          <cell r="EE72">
            <v>-0.14000000000000001</v>
          </cell>
          <cell r="EF72">
            <v>880</v>
          </cell>
          <cell r="EG72">
            <v>-0.05</v>
          </cell>
          <cell r="EH72">
            <v>900</v>
          </cell>
          <cell r="EI72">
            <v>-0.01</v>
          </cell>
          <cell r="EJ72">
            <v>42030</v>
          </cell>
          <cell r="EK72">
            <v>-0.09</v>
          </cell>
          <cell r="EL72">
            <v>48730</v>
          </cell>
          <cell r="EM72">
            <v>-0.12</v>
          </cell>
          <cell r="EN72">
            <v>9000</v>
          </cell>
          <cell r="EO72">
            <v>-0.02</v>
          </cell>
          <cell r="EP72">
            <v>10510</v>
          </cell>
          <cell r="EQ72">
            <v>-0.06</v>
          </cell>
          <cell r="ER72">
            <v>13210</v>
          </cell>
          <cell r="ES72">
            <v>0</v>
          </cell>
          <cell r="ET72">
            <v>2170</v>
          </cell>
          <cell r="EU72">
            <v>0</v>
          </cell>
          <cell r="EV72">
            <v>12850</v>
          </cell>
          <cell r="EW72">
            <v>-0.03</v>
          </cell>
          <cell r="EX72">
            <v>33710</v>
          </cell>
          <cell r="EY72">
            <v>-0.02</v>
          </cell>
          <cell r="EZ72">
            <v>15470</v>
          </cell>
          <cell r="FA72">
            <v>-0.06</v>
          </cell>
          <cell r="FB72">
            <v>2170</v>
          </cell>
          <cell r="FC72">
            <v>0</v>
          </cell>
          <cell r="FD72">
            <v>1560</v>
          </cell>
          <cell r="FE72">
            <v>-0.04</v>
          </cell>
          <cell r="FF72">
            <v>6560</v>
          </cell>
          <cell r="FG72">
            <v>-0.03</v>
          </cell>
          <cell r="FH72">
            <v>7020</v>
          </cell>
          <cell r="FI72">
            <v>-0.03</v>
          </cell>
          <cell r="FJ72">
            <v>0.03</v>
          </cell>
          <cell r="FK72">
            <v>281380</v>
          </cell>
          <cell r="FL72">
            <v>-0.03</v>
          </cell>
          <cell r="FM72">
            <v>0.11</v>
          </cell>
          <cell r="FN72">
            <v>40340</v>
          </cell>
          <cell r="FO72">
            <v>-0.06</v>
          </cell>
          <cell r="FP72">
            <v>0.02</v>
          </cell>
          <cell r="FQ72">
            <v>23480</v>
          </cell>
          <cell r="FR72">
            <v>-0.02</v>
          </cell>
          <cell r="FS72">
            <v>0.05</v>
          </cell>
          <cell r="FT72">
            <v>45150</v>
          </cell>
          <cell r="FU72">
            <v>-0.03</v>
          </cell>
          <cell r="FV72">
            <v>0.01</v>
          </cell>
          <cell r="FW72">
            <v>172410</v>
          </cell>
          <cell r="FX72">
            <v>-0.03</v>
          </cell>
          <cell r="FY72">
            <v>0.11</v>
          </cell>
          <cell r="FZ72">
            <v>40340</v>
          </cell>
          <cell r="GA72">
            <v>-0.06</v>
          </cell>
          <cell r="GB72">
            <v>-0.01</v>
          </cell>
          <cell r="GC72">
            <v>400</v>
          </cell>
          <cell r="GD72">
            <v>-7.0000000000000007E-2</v>
          </cell>
          <cell r="GE72">
            <v>0.02</v>
          </cell>
          <cell r="GF72">
            <v>20930</v>
          </cell>
          <cell r="GG72">
            <v>-0.08</v>
          </cell>
          <cell r="GH72">
            <v>-0.03</v>
          </cell>
          <cell r="GI72">
            <v>1170</v>
          </cell>
          <cell r="GJ72">
            <v>-0.08</v>
          </cell>
          <cell r="GK72">
            <v>-0.06</v>
          </cell>
          <cell r="GL72">
            <v>980</v>
          </cell>
          <cell r="GM72">
            <v>-0.02</v>
          </cell>
          <cell r="GN72">
            <v>0.05</v>
          </cell>
          <cell r="GO72">
            <v>45150</v>
          </cell>
          <cell r="GP72">
            <v>-0.04</v>
          </cell>
          <cell r="GQ72">
            <v>0.02</v>
          </cell>
          <cell r="GR72">
            <v>51240</v>
          </cell>
          <cell r="GS72">
            <v>-0.06</v>
          </cell>
          <cell r="GT72">
            <v>-0.02</v>
          </cell>
          <cell r="GU72">
            <v>9460</v>
          </cell>
          <cell r="GV72">
            <v>0</v>
          </cell>
          <cell r="GW72">
            <v>-0.12</v>
          </cell>
          <cell r="GX72">
            <v>11530</v>
          </cell>
          <cell r="GY72">
            <v>-0.05</v>
          </cell>
          <cell r="GZ72">
            <v>0.02</v>
          </cell>
          <cell r="HA72">
            <v>13970</v>
          </cell>
          <cell r="HB72">
            <v>-0.04</v>
          </cell>
          <cell r="HC72">
            <v>-0.02</v>
          </cell>
          <cell r="HD72">
            <v>2340</v>
          </cell>
          <cell r="HE72">
            <v>-0.01</v>
          </cell>
          <cell r="HF72">
            <v>0.01</v>
          </cell>
          <cell r="HG72">
            <v>13700</v>
          </cell>
          <cell r="HH72">
            <v>-0.02</v>
          </cell>
          <cell r="HI72">
            <v>0.04</v>
          </cell>
          <cell r="HJ72">
            <v>35030</v>
          </cell>
          <cell r="HK72">
            <v>-0.02</v>
          </cell>
          <cell r="HL72">
            <v>0.02</v>
          </cell>
          <cell r="HM72">
            <v>16210</v>
          </cell>
          <cell r="HN72">
            <v>-7.0000000000000007E-2</v>
          </cell>
          <cell r="HO72">
            <v>0.03</v>
          </cell>
          <cell r="HP72">
            <v>2330</v>
          </cell>
          <cell r="HQ72">
            <v>-0.05</v>
          </cell>
          <cell r="HR72">
            <v>-0.02</v>
          </cell>
          <cell r="HS72">
            <v>1650</v>
          </cell>
          <cell r="HT72">
            <v>-0.03</v>
          </cell>
          <cell r="HU72">
            <v>0.03</v>
          </cell>
          <cell r="HV72">
            <v>6980</v>
          </cell>
          <cell r="HW72">
            <v>-0.04</v>
          </cell>
          <cell r="HX72">
            <v>0.04</v>
          </cell>
          <cell r="HY72">
            <v>7170</v>
          </cell>
          <cell r="HZ72"/>
          <cell r="IA72"/>
        </row>
        <row r="73">
          <cell r="C73" t="str">
            <v>2016Q1</v>
          </cell>
          <cell r="D73">
            <v>0</v>
          </cell>
          <cell r="E73">
            <v>308950</v>
          </cell>
          <cell r="F73">
            <v>-0.04</v>
          </cell>
          <cell r="G73">
            <v>36560</v>
          </cell>
          <cell r="H73">
            <v>-0.02</v>
          </cell>
          <cell r="I73">
            <v>22410</v>
          </cell>
          <cell r="J73">
            <v>0.04</v>
          </cell>
          <cell r="K73">
            <v>40090</v>
          </cell>
          <cell r="L73">
            <v>0.01</v>
          </cell>
          <cell r="M73">
            <v>209880</v>
          </cell>
          <cell r="N73">
            <v>-0.04</v>
          </cell>
          <cell r="O73">
            <v>36560</v>
          </cell>
          <cell r="P73">
            <v>-0.32</v>
          </cell>
          <cell r="Q73">
            <v>580</v>
          </cell>
          <cell r="R73">
            <v>-0.03</v>
          </cell>
          <cell r="S73">
            <v>20190</v>
          </cell>
          <cell r="T73">
            <v>0.2</v>
          </cell>
          <cell r="U73">
            <v>770</v>
          </cell>
          <cell r="V73">
            <v>0.04</v>
          </cell>
          <cell r="W73">
            <v>870</v>
          </cell>
          <cell r="X73">
            <v>0.04</v>
          </cell>
          <cell r="Y73">
            <v>40090</v>
          </cell>
          <cell r="Z73">
            <v>-0.04</v>
          </cell>
          <cell r="AA73">
            <v>47480</v>
          </cell>
          <cell r="AB73">
            <v>-0.02</v>
          </cell>
          <cell r="AC73">
            <v>11830</v>
          </cell>
          <cell r="AD73">
            <v>0.12</v>
          </cell>
          <cell r="AE73">
            <v>11260</v>
          </cell>
          <cell r="AF73">
            <v>0.02</v>
          </cell>
          <cell r="AG73">
            <v>27280</v>
          </cell>
          <cell r="AH73">
            <v>0.03</v>
          </cell>
          <cell r="AI73">
            <v>2730</v>
          </cell>
          <cell r="AJ73">
            <v>0.1</v>
          </cell>
          <cell r="AK73">
            <v>14840</v>
          </cell>
          <cell r="AL73">
            <v>-0.01</v>
          </cell>
          <cell r="AM73">
            <v>56190</v>
          </cell>
          <cell r="AN73">
            <v>0.01</v>
          </cell>
          <cell r="AO73">
            <v>17380</v>
          </cell>
          <cell r="AP73">
            <v>0.02</v>
          </cell>
          <cell r="AQ73">
            <v>2830</v>
          </cell>
          <cell r="AR73">
            <v>0.1</v>
          </cell>
          <cell r="AS73">
            <v>2300</v>
          </cell>
          <cell r="AT73">
            <v>-0.02</v>
          </cell>
          <cell r="AU73">
            <v>7190</v>
          </cell>
          <cell r="AV73">
            <v>0.05</v>
          </cell>
          <cell r="AW73">
            <v>7580</v>
          </cell>
          <cell r="AX73">
            <v>-0.02</v>
          </cell>
          <cell r="AY73">
            <v>-0.18</v>
          </cell>
          <cell r="AZ73">
            <v>331300</v>
          </cell>
          <cell r="BA73">
            <v>-0.02</v>
          </cell>
          <cell r="BB73">
            <v>-0.1</v>
          </cell>
          <cell r="BC73">
            <v>37670</v>
          </cell>
          <cell r="BD73">
            <v>0.01</v>
          </cell>
          <cell r="BE73">
            <v>-0.28000000000000003</v>
          </cell>
          <cell r="BF73">
            <v>23770</v>
          </cell>
          <cell r="BG73">
            <v>-0.02</v>
          </cell>
          <cell r="BH73">
            <v>-0.22</v>
          </cell>
          <cell r="BI73">
            <v>43060</v>
          </cell>
          <cell r="BJ73">
            <v>-0.02</v>
          </cell>
          <cell r="BK73">
            <v>-0.18</v>
          </cell>
          <cell r="BL73">
            <v>226800</v>
          </cell>
          <cell r="BM73">
            <v>-0.02</v>
          </cell>
          <cell r="BN73">
            <v>-0.1</v>
          </cell>
          <cell r="BO73">
            <v>37670</v>
          </cell>
          <cell r="BP73">
            <v>-0.1</v>
          </cell>
          <cell r="BQ73">
            <v>-0.32</v>
          </cell>
          <cell r="BR73">
            <v>590</v>
          </cell>
          <cell r="BS73">
            <v>0.01</v>
          </cell>
          <cell r="BT73">
            <v>-0.3</v>
          </cell>
          <cell r="BU73">
            <v>21320</v>
          </cell>
          <cell r="BV73">
            <v>0.12</v>
          </cell>
          <cell r="BW73">
            <v>0.15</v>
          </cell>
          <cell r="BX73">
            <v>920</v>
          </cell>
          <cell r="BY73">
            <v>0.03</v>
          </cell>
          <cell r="BZ73">
            <v>-0.24</v>
          </cell>
          <cell r="CA73">
            <v>930</v>
          </cell>
          <cell r="CB73">
            <v>-0.02</v>
          </cell>
          <cell r="CC73">
            <v>-0.22</v>
          </cell>
          <cell r="CD73">
            <v>43060</v>
          </cell>
          <cell r="CE73">
            <v>0.01</v>
          </cell>
          <cell r="CF73">
            <v>-0.22</v>
          </cell>
          <cell r="CG73">
            <v>50010</v>
          </cell>
          <cell r="CH73">
            <v>-0.02</v>
          </cell>
          <cell r="CI73">
            <v>-0.28000000000000003</v>
          </cell>
          <cell r="CJ73">
            <v>13680</v>
          </cell>
          <cell r="CK73">
            <v>0.06</v>
          </cell>
          <cell r="CL73">
            <v>-0.21</v>
          </cell>
          <cell r="CM73">
            <v>12480</v>
          </cell>
          <cell r="CN73">
            <v>0</v>
          </cell>
          <cell r="CO73">
            <v>-0.19</v>
          </cell>
          <cell r="CP73">
            <v>30260</v>
          </cell>
          <cell r="CQ73">
            <v>-0.02</v>
          </cell>
          <cell r="CR73">
            <v>-0.1</v>
          </cell>
          <cell r="CS73">
            <v>2950</v>
          </cell>
          <cell r="CT73">
            <v>0.02</v>
          </cell>
          <cell r="CU73">
            <v>-0.03</v>
          </cell>
          <cell r="CV73">
            <v>15410</v>
          </cell>
          <cell r="CW73">
            <v>0</v>
          </cell>
          <cell r="CX73">
            <v>-0.14000000000000001</v>
          </cell>
          <cell r="CY73">
            <v>60560</v>
          </cell>
          <cell r="CZ73">
            <v>0</v>
          </cell>
          <cell r="DA73">
            <v>-0.22</v>
          </cell>
          <cell r="DB73">
            <v>18890</v>
          </cell>
          <cell r="DC73">
            <v>-0.03</v>
          </cell>
          <cell r="DD73">
            <v>-0.1</v>
          </cell>
          <cell r="DE73">
            <v>3080</v>
          </cell>
          <cell r="DF73">
            <v>0.01</v>
          </cell>
          <cell r="DG73">
            <v>-7.0000000000000007E-2</v>
          </cell>
          <cell r="DH73">
            <v>2700</v>
          </cell>
          <cell r="DI73">
            <v>-0.04</v>
          </cell>
          <cell r="DJ73">
            <v>-0.19</v>
          </cell>
          <cell r="DK73">
            <v>7740</v>
          </cell>
          <cell r="DL73">
            <v>0</v>
          </cell>
          <cell r="DM73">
            <v>-0.13</v>
          </cell>
          <cell r="DN73">
            <v>7820</v>
          </cell>
          <cell r="DO73">
            <v>-0.05</v>
          </cell>
          <cell r="DP73">
            <v>258340</v>
          </cell>
          <cell r="DQ73">
            <v>-0.12</v>
          </cell>
          <cell r="DR73">
            <v>38960</v>
          </cell>
          <cell r="DS73">
            <v>-7.0000000000000007E-2</v>
          </cell>
          <cell r="DT73">
            <v>21380</v>
          </cell>
          <cell r="DU73">
            <v>0</v>
          </cell>
          <cell r="DV73">
            <v>40520</v>
          </cell>
          <cell r="DW73">
            <v>-0.05</v>
          </cell>
          <cell r="DX73">
            <v>157480</v>
          </cell>
          <cell r="DY73">
            <v>-0.12</v>
          </cell>
          <cell r="DZ73">
            <v>38960</v>
          </cell>
          <cell r="EA73">
            <v>-0.21</v>
          </cell>
          <cell r="EB73">
            <v>360</v>
          </cell>
          <cell r="EC73">
            <v>-7.0000000000000007E-2</v>
          </cell>
          <cell r="ED73">
            <v>19300</v>
          </cell>
          <cell r="EE73">
            <v>-0.16</v>
          </cell>
          <cell r="EF73">
            <v>870</v>
          </cell>
          <cell r="EG73">
            <v>-0.05</v>
          </cell>
          <cell r="EH73">
            <v>860</v>
          </cell>
          <cell r="EI73">
            <v>0</v>
          </cell>
          <cell r="EJ73">
            <v>40520</v>
          </cell>
          <cell r="EK73">
            <v>-0.09</v>
          </cell>
          <cell r="EL73">
            <v>46900</v>
          </cell>
          <cell r="EM73">
            <v>-7.0000000000000007E-2</v>
          </cell>
          <cell r="EN73">
            <v>8680</v>
          </cell>
          <cell r="EO73">
            <v>-0.03</v>
          </cell>
          <cell r="EP73">
            <v>9920</v>
          </cell>
          <cell r="EQ73">
            <v>-0.06</v>
          </cell>
          <cell r="ER73">
            <v>12770</v>
          </cell>
          <cell r="ES73">
            <v>-0.02</v>
          </cell>
          <cell r="ET73">
            <v>2060</v>
          </cell>
          <cell r="EU73">
            <v>0.01</v>
          </cell>
          <cell r="EV73">
            <v>12400</v>
          </cell>
          <cell r="EW73">
            <v>-0.02</v>
          </cell>
          <cell r="EX73">
            <v>32400</v>
          </cell>
          <cell r="EY73">
            <v>-0.02</v>
          </cell>
          <cell r="EZ73">
            <v>14830</v>
          </cell>
          <cell r="FA73">
            <v>-0.03</v>
          </cell>
          <cell r="FB73">
            <v>2190</v>
          </cell>
          <cell r="FC73">
            <v>0.03</v>
          </cell>
          <cell r="FD73">
            <v>1530</v>
          </cell>
          <cell r="FE73">
            <v>-0.06</v>
          </cell>
          <cell r="FF73">
            <v>6400</v>
          </cell>
          <cell r="FG73">
            <v>-0.03</v>
          </cell>
          <cell r="FH73">
            <v>6650</v>
          </cell>
          <cell r="FI73">
            <v>-0.01</v>
          </cell>
          <cell r="FJ73">
            <v>-0.17</v>
          </cell>
          <cell r="FK73">
            <v>272340</v>
          </cell>
          <cell r="FL73">
            <v>-0.02</v>
          </cell>
          <cell r="FM73">
            <v>-0.23</v>
          </cell>
          <cell r="FN73">
            <v>39770</v>
          </cell>
          <cell r="FO73">
            <v>-0.01</v>
          </cell>
          <cell r="FP73">
            <v>-0.23</v>
          </cell>
          <cell r="FQ73">
            <v>22700</v>
          </cell>
          <cell r="FR73">
            <v>-0.01</v>
          </cell>
          <cell r="FS73">
            <v>-0.2</v>
          </cell>
          <cell r="FT73">
            <v>43590</v>
          </cell>
          <cell r="FU73">
            <v>-0.01</v>
          </cell>
          <cell r="FV73">
            <v>-0.15</v>
          </cell>
          <cell r="FW73">
            <v>166280</v>
          </cell>
          <cell r="FX73">
            <v>-0.02</v>
          </cell>
          <cell r="FY73">
            <v>-0.23</v>
          </cell>
          <cell r="FZ73">
            <v>39770</v>
          </cell>
          <cell r="GA73">
            <v>-0.13</v>
          </cell>
          <cell r="GB73">
            <v>-0.24</v>
          </cell>
          <cell r="GC73">
            <v>380</v>
          </cell>
          <cell r="GD73">
            <v>-0.01</v>
          </cell>
          <cell r="GE73">
            <v>-0.23</v>
          </cell>
          <cell r="GF73">
            <v>20260</v>
          </cell>
          <cell r="GG73">
            <v>-0.11</v>
          </cell>
          <cell r="GH73">
            <v>-0.15</v>
          </cell>
          <cell r="GI73">
            <v>1150</v>
          </cell>
          <cell r="GJ73">
            <v>-0.03</v>
          </cell>
          <cell r="GK73">
            <v>-0.21</v>
          </cell>
          <cell r="GL73">
            <v>920</v>
          </cell>
          <cell r="GM73">
            <v>-0.01</v>
          </cell>
          <cell r="GN73">
            <v>-0.2</v>
          </cell>
          <cell r="GO73">
            <v>43590</v>
          </cell>
          <cell r="GP73">
            <v>-0.02</v>
          </cell>
          <cell r="GQ73">
            <v>-0.23</v>
          </cell>
          <cell r="GR73">
            <v>49360</v>
          </cell>
          <cell r="GS73">
            <v>0.01</v>
          </cell>
          <cell r="GT73">
            <v>-0.2</v>
          </cell>
          <cell r="GU73">
            <v>9170</v>
          </cell>
          <cell r="GV73">
            <v>-0.02</v>
          </cell>
          <cell r="GW73">
            <v>-0.18</v>
          </cell>
          <cell r="GX73">
            <v>10880</v>
          </cell>
          <cell r="GY73">
            <v>-0.03</v>
          </cell>
          <cell r="GZ73">
            <v>-0.09</v>
          </cell>
          <cell r="HA73">
            <v>13600</v>
          </cell>
          <cell r="HB73">
            <v>-0.02</v>
          </cell>
          <cell r="HC73">
            <v>-0.08</v>
          </cell>
          <cell r="HD73">
            <v>2230</v>
          </cell>
          <cell r="HE73">
            <v>-0.01</v>
          </cell>
          <cell r="HF73">
            <v>-0.04</v>
          </cell>
          <cell r="HG73">
            <v>13240</v>
          </cell>
          <cell r="HH73">
            <v>0</v>
          </cell>
          <cell r="HI73">
            <v>-0.06</v>
          </cell>
          <cell r="HJ73">
            <v>33880</v>
          </cell>
          <cell r="HK73">
            <v>-0.01</v>
          </cell>
          <cell r="HL73">
            <v>-0.16</v>
          </cell>
          <cell r="HM73">
            <v>15510</v>
          </cell>
          <cell r="HN73">
            <v>0</v>
          </cell>
          <cell r="HO73">
            <v>-0.12</v>
          </cell>
          <cell r="HP73">
            <v>2360</v>
          </cell>
          <cell r="HQ73">
            <v>0.02</v>
          </cell>
          <cell r="HR73">
            <v>-0.04</v>
          </cell>
          <cell r="HS73">
            <v>1600</v>
          </cell>
          <cell r="HT73">
            <v>-0.02</v>
          </cell>
          <cell r="HU73">
            <v>-0.16</v>
          </cell>
          <cell r="HV73">
            <v>6850</v>
          </cell>
          <cell r="HW73">
            <v>-0.01</v>
          </cell>
          <cell r="HX73">
            <v>-0.16</v>
          </cell>
          <cell r="HY73">
            <v>6820</v>
          </cell>
          <cell r="HZ73"/>
          <cell r="IA73"/>
        </row>
        <row r="74">
          <cell r="C74" t="str">
            <v>2016Q2</v>
          </cell>
          <cell r="D74">
            <v>0.01</v>
          </cell>
          <cell r="E74">
            <v>303160</v>
          </cell>
          <cell r="F74">
            <v>0.01</v>
          </cell>
          <cell r="G74">
            <v>36990</v>
          </cell>
          <cell r="H74">
            <v>-0.01</v>
          </cell>
          <cell r="I74">
            <v>22130</v>
          </cell>
          <cell r="J74">
            <v>0.05</v>
          </cell>
          <cell r="K74">
            <v>39450</v>
          </cell>
          <cell r="L74">
            <v>0.01</v>
          </cell>
          <cell r="M74">
            <v>204590</v>
          </cell>
          <cell r="N74">
            <v>0.01</v>
          </cell>
          <cell r="O74">
            <v>36990</v>
          </cell>
          <cell r="P74">
            <v>-0.37</v>
          </cell>
          <cell r="Q74">
            <v>560</v>
          </cell>
          <cell r="R74">
            <v>-0.01</v>
          </cell>
          <cell r="S74">
            <v>19950</v>
          </cell>
          <cell r="T74">
            <v>0.03</v>
          </cell>
          <cell r="U74">
            <v>780</v>
          </cell>
          <cell r="V74">
            <v>0.02</v>
          </cell>
          <cell r="W74">
            <v>840</v>
          </cell>
          <cell r="X74">
            <v>0.05</v>
          </cell>
          <cell r="Y74">
            <v>39450</v>
          </cell>
          <cell r="Z74">
            <v>0</v>
          </cell>
          <cell r="AA74">
            <v>46070</v>
          </cell>
          <cell r="AB74">
            <v>-0.01</v>
          </cell>
          <cell r="AC74">
            <v>11920</v>
          </cell>
          <cell r="AD74">
            <v>0.06</v>
          </cell>
          <cell r="AE74">
            <v>10860</v>
          </cell>
          <cell r="AF74">
            <v>0.03</v>
          </cell>
          <cell r="AG74">
            <v>27010</v>
          </cell>
          <cell r="AH74">
            <v>0.05</v>
          </cell>
          <cell r="AI74">
            <v>2790</v>
          </cell>
          <cell r="AJ74">
            <v>0.09</v>
          </cell>
          <cell r="AK74">
            <v>14690</v>
          </cell>
          <cell r="AL74">
            <v>-0.02</v>
          </cell>
          <cell r="AM74">
            <v>53940</v>
          </cell>
          <cell r="AN74">
            <v>0.01</v>
          </cell>
          <cell r="AO74">
            <v>16920</v>
          </cell>
          <cell r="AP74">
            <v>0.01</v>
          </cell>
          <cell r="AQ74">
            <v>2730</v>
          </cell>
          <cell r="AR74">
            <v>0.05</v>
          </cell>
          <cell r="AS74">
            <v>2390</v>
          </cell>
          <cell r="AT74">
            <v>-0.03</v>
          </cell>
          <cell r="AU74">
            <v>6940</v>
          </cell>
          <cell r="AV74">
            <v>0.04</v>
          </cell>
          <cell r="AW74">
            <v>7290</v>
          </cell>
          <cell r="AX74">
            <v>-0.01</v>
          </cell>
          <cell r="AY74">
            <v>0.12</v>
          </cell>
          <cell r="AZ74">
            <v>323120</v>
          </cell>
          <cell r="BA74">
            <v>-0.02</v>
          </cell>
          <cell r="BB74">
            <v>-0.05</v>
          </cell>
          <cell r="BC74">
            <v>37820</v>
          </cell>
          <cell r="BD74">
            <v>0.01</v>
          </cell>
          <cell r="BE74">
            <v>0.21</v>
          </cell>
          <cell r="BF74">
            <v>23340</v>
          </cell>
          <cell r="BG74">
            <v>0</v>
          </cell>
          <cell r="BH74">
            <v>0.15</v>
          </cell>
          <cell r="BI74">
            <v>42160</v>
          </cell>
          <cell r="BJ74">
            <v>-0.02</v>
          </cell>
          <cell r="BK74">
            <v>0.14000000000000001</v>
          </cell>
          <cell r="BL74">
            <v>219810</v>
          </cell>
          <cell r="BM74">
            <v>-0.02</v>
          </cell>
          <cell r="BN74">
            <v>-0.05</v>
          </cell>
          <cell r="BO74">
            <v>37820</v>
          </cell>
          <cell r="BP74">
            <v>-0.14000000000000001</v>
          </cell>
          <cell r="BQ74">
            <v>0.05</v>
          </cell>
          <cell r="BR74">
            <v>560</v>
          </cell>
          <cell r="BS74">
            <v>0.01</v>
          </cell>
          <cell r="BT74">
            <v>0.22</v>
          </cell>
          <cell r="BU74">
            <v>20940</v>
          </cell>
          <cell r="BV74">
            <v>-0.05</v>
          </cell>
          <cell r="BW74">
            <v>-0.02</v>
          </cell>
          <cell r="BX74">
            <v>930</v>
          </cell>
          <cell r="BY74">
            <v>0.06</v>
          </cell>
          <cell r="BZ74">
            <v>0.31</v>
          </cell>
          <cell r="CA74">
            <v>910</v>
          </cell>
          <cell r="CB74">
            <v>0</v>
          </cell>
          <cell r="CC74">
            <v>0.15</v>
          </cell>
          <cell r="CD74">
            <v>42160</v>
          </cell>
          <cell r="CE74">
            <v>-0.02</v>
          </cell>
          <cell r="CF74">
            <v>0.17</v>
          </cell>
          <cell r="CG74">
            <v>48380</v>
          </cell>
          <cell r="CH74">
            <v>-0.02</v>
          </cell>
          <cell r="CI74">
            <v>0.15</v>
          </cell>
          <cell r="CJ74">
            <v>13750</v>
          </cell>
          <cell r="CK74">
            <v>-0.02</v>
          </cell>
          <cell r="CL74">
            <v>0.33</v>
          </cell>
          <cell r="CM74">
            <v>11920</v>
          </cell>
          <cell r="CN74">
            <v>0</v>
          </cell>
          <cell r="CO74">
            <v>0.14000000000000001</v>
          </cell>
          <cell r="CP74">
            <v>29500</v>
          </cell>
          <cell r="CQ74">
            <v>0</v>
          </cell>
          <cell r="CR74">
            <v>0.09</v>
          </cell>
          <cell r="CS74">
            <v>3000</v>
          </cell>
          <cell r="CT74">
            <v>0.02</v>
          </cell>
          <cell r="CU74">
            <v>0.06</v>
          </cell>
          <cell r="CV74">
            <v>15240</v>
          </cell>
          <cell r="CW74">
            <v>-0.02</v>
          </cell>
          <cell r="CX74">
            <v>0.09</v>
          </cell>
          <cell r="CY74">
            <v>57690</v>
          </cell>
          <cell r="CZ74">
            <v>0.01</v>
          </cell>
          <cell r="DA74">
            <v>0.16</v>
          </cell>
          <cell r="DB74">
            <v>18490</v>
          </cell>
          <cell r="DC74">
            <v>-0.01</v>
          </cell>
          <cell r="DD74">
            <v>0.1</v>
          </cell>
          <cell r="DE74">
            <v>3010</v>
          </cell>
          <cell r="DF74">
            <v>-0.03</v>
          </cell>
          <cell r="DG74">
            <v>0.09</v>
          </cell>
          <cell r="DH74">
            <v>2730</v>
          </cell>
          <cell r="DI74">
            <v>-0.02</v>
          </cell>
          <cell r="DJ74">
            <v>0.15</v>
          </cell>
          <cell r="DK74">
            <v>7410</v>
          </cell>
          <cell r="DL74">
            <v>-0.03</v>
          </cell>
          <cell r="DM74">
            <v>0.15</v>
          </cell>
          <cell r="DN74">
            <v>7520</v>
          </cell>
          <cell r="DO74">
            <v>-0.04</v>
          </cell>
          <cell r="DP74">
            <v>253300</v>
          </cell>
          <cell r="DQ74">
            <v>-0.09</v>
          </cell>
          <cell r="DR74">
            <v>39420</v>
          </cell>
          <cell r="DS74">
            <v>-0.04</v>
          </cell>
          <cell r="DT74">
            <v>21110</v>
          </cell>
          <cell r="DU74">
            <v>0.01</v>
          </cell>
          <cell r="DV74">
            <v>39860</v>
          </cell>
          <cell r="DW74">
            <v>-0.03</v>
          </cell>
          <cell r="DX74">
            <v>152910</v>
          </cell>
          <cell r="DY74">
            <v>-0.09</v>
          </cell>
          <cell r="DZ74">
            <v>39420</v>
          </cell>
          <cell r="EA74">
            <v>-0.34</v>
          </cell>
          <cell r="EB74">
            <v>340</v>
          </cell>
          <cell r="EC74">
            <v>-0.04</v>
          </cell>
          <cell r="ED74">
            <v>19060</v>
          </cell>
          <cell r="EE74">
            <v>-0.05</v>
          </cell>
          <cell r="EF74">
            <v>890</v>
          </cell>
          <cell r="EG74">
            <v>-0.04</v>
          </cell>
          <cell r="EH74">
            <v>830</v>
          </cell>
          <cell r="EI74">
            <v>0.01</v>
          </cell>
          <cell r="EJ74">
            <v>39860</v>
          </cell>
          <cell r="EK74">
            <v>-0.04</v>
          </cell>
          <cell r="EL74">
            <v>45480</v>
          </cell>
          <cell r="EM74">
            <v>-0.09</v>
          </cell>
          <cell r="EN74">
            <v>8470</v>
          </cell>
          <cell r="EO74">
            <v>-0.01</v>
          </cell>
          <cell r="EP74">
            <v>9570</v>
          </cell>
          <cell r="EQ74">
            <v>-0.06</v>
          </cell>
          <cell r="ER74">
            <v>12470</v>
          </cell>
          <cell r="ES74">
            <v>0.02</v>
          </cell>
          <cell r="ET74">
            <v>2120</v>
          </cell>
          <cell r="EU74">
            <v>0</v>
          </cell>
          <cell r="EV74">
            <v>12320</v>
          </cell>
          <cell r="EW74">
            <v>-0.03</v>
          </cell>
          <cell r="EX74">
            <v>31180</v>
          </cell>
          <cell r="EY74">
            <v>-0.02</v>
          </cell>
          <cell r="EZ74">
            <v>14380</v>
          </cell>
          <cell r="FA74">
            <v>-0.03</v>
          </cell>
          <cell r="FB74">
            <v>2110</v>
          </cell>
          <cell r="FC74">
            <v>7.0000000000000007E-2</v>
          </cell>
          <cell r="FD74">
            <v>1520</v>
          </cell>
          <cell r="FE74">
            <v>-0.03</v>
          </cell>
          <cell r="FF74">
            <v>6140</v>
          </cell>
          <cell r="FG74">
            <v>-0.03</v>
          </cell>
          <cell r="FH74">
            <v>6410</v>
          </cell>
          <cell r="FI74">
            <v>0</v>
          </cell>
          <cell r="FJ74">
            <v>0.13</v>
          </cell>
          <cell r="FK74">
            <v>266020</v>
          </cell>
          <cell r="FL74">
            <v>0</v>
          </cell>
          <cell r="FM74">
            <v>0.23</v>
          </cell>
          <cell r="FN74">
            <v>40190</v>
          </cell>
          <cell r="FO74">
            <v>-0.01</v>
          </cell>
          <cell r="FP74">
            <v>0.16</v>
          </cell>
          <cell r="FQ74">
            <v>22340</v>
          </cell>
          <cell r="FR74">
            <v>0.01</v>
          </cell>
          <cell r="FS74">
            <v>0.12</v>
          </cell>
          <cell r="FT74">
            <v>42710</v>
          </cell>
          <cell r="FU74">
            <v>-0.02</v>
          </cell>
          <cell r="FV74">
            <v>0.1</v>
          </cell>
          <cell r="FW74">
            <v>160780</v>
          </cell>
          <cell r="FX74">
            <v>0</v>
          </cell>
          <cell r="FY74">
            <v>0.23</v>
          </cell>
          <cell r="FZ74">
            <v>40190</v>
          </cell>
          <cell r="GA74">
            <v>-0.11</v>
          </cell>
          <cell r="GB74">
            <v>-0.05</v>
          </cell>
          <cell r="GC74">
            <v>360</v>
          </cell>
          <cell r="GD74">
            <v>0</v>
          </cell>
          <cell r="GE74">
            <v>0.17</v>
          </cell>
          <cell r="GF74">
            <v>19890</v>
          </cell>
          <cell r="GG74">
            <v>-0.08</v>
          </cell>
          <cell r="GH74">
            <v>-0.03</v>
          </cell>
          <cell r="GI74">
            <v>1180</v>
          </cell>
          <cell r="GJ74">
            <v>0.03</v>
          </cell>
          <cell r="GK74">
            <v>0.22</v>
          </cell>
          <cell r="GL74">
            <v>910</v>
          </cell>
          <cell r="GM74">
            <v>0.01</v>
          </cell>
          <cell r="GN74">
            <v>0.12</v>
          </cell>
          <cell r="GO74">
            <v>42710</v>
          </cell>
          <cell r="GP74">
            <v>0</v>
          </cell>
          <cell r="GQ74">
            <v>0.18</v>
          </cell>
          <cell r="GR74">
            <v>47710</v>
          </cell>
          <cell r="GS74">
            <v>-0.01</v>
          </cell>
          <cell r="GT74">
            <v>0.12</v>
          </cell>
          <cell r="GU74">
            <v>8850</v>
          </cell>
          <cell r="GV74">
            <v>-0.02</v>
          </cell>
          <cell r="GW74">
            <v>0.23</v>
          </cell>
          <cell r="GX74">
            <v>10400</v>
          </cell>
          <cell r="GY74">
            <v>-0.03</v>
          </cell>
          <cell r="GZ74">
            <v>0.02</v>
          </cell>
          <cell r="HA74">
            <v>13170</v>
          </cell>
          <cell r="HB74">
            <v>-0.01</v>
          </cell>
          <cell r="HC74">
            <v>0.06</v>
          </cell>
          <cell r="HD74">
            <v>2280</v>
          </cell>
          <cell r="HE74">
            <v>-0.02</v>
          </cell>
          <cell r="HF74">
            <v>0.03</v>
          </cell>
          <cell r="HG74">
            <v>13170</v>
          </cell>
          <cell r="HH74">
            <v>-0.04</v>
          </cell>
          <cell r="HI74">
            <v>0.02</v>
          </cell>
          <cell r="HJ74">
            <v>32400</v>
          </cell>
          <cell r="HK74">
            <v>-0.02</v>
          </cell>
          <cell r="HL74">
            <v>0.1</v>
          </cell>
          <cell r="HM74">
            <v>15070</v>
          </cell>
          <cell r="HN74">
            <v>0</v>
          </cell>
          <cell r="HO74">
            <v>0.06</v>
          </cell>
          <cell r="HP74">
            <v>2250</v>
          </cell>
          <cell r="HQ74">
            <v>7.0000000000000007E-2</v>
          </cell>
          <cell r="HR74">
            <v>0.06</v>
          </cell>
          <cell r="HS74">
            <v>1570</v>
          </cell>
          <cell r="HT74">
            <v>-0.05</v>
          </cell>
          <cell r="HU74">
            <v>0.08</v>
          </cell>
          <cell r="HV74">
            <v>6580</v>
          </cell>
          <cell r="HW74">
            <v>-0.03</v>
          </cell>
          <cell r="HX74">
            <v>7.0000000000000007E-2</v>
          </cell>
          <cell r="HY74">
            <v>6550</v>
          </cell>
          <cell r="HZ74"/>
          <cell r="IA74"/>
        </row>
        <row r="75">
          <cell r="C75" t="str">
            <v>2016Q3</v>
          </cell>
          <cell r="D75">
            <v>-0.01</v>
          </cell>
          <cell r="E75">
            <v>302400</v>
          </cell>
          <cell r="F75">
            <v>-0.03</v>
          </cell>
          <cell r="G75">
            <v>36380</v>
          </cell>
          <cell r="H75">
            <v>-0.02</v>
          </cell>
          <cell r="I75">
            <v>22100</v>
          </cell>
          <cell r="J75">
            <v>0.02</v>
          </cell>
          <cell r="K75">
            <v>39300</v>
          </cell>
          <cell r="L75">
            <v>-0.01</v>
          </cell>
          <cell r="M75">
            <v>204620</v>
          </cell>
          <cell r="N75">
            <v>-0.03</v>
          </cell>
          <cell r="O75">
            <v>36380</v>
          </cell>
          <cell r="P75">
            <v>-0.28000000000000003</v>
          </cell>
          <cell r="Q75">
            <v>540</v>
          </cell>
          <cell r="R75">
            <v>-0.02</v>
          </cell>
          <cell r="S75">
            <v>19890</v>
          </cell>
          <cell r="T75">
            <v>-0.03</v>
          </cell>
          <cell r="U75">
            <v>820</v>
          </cell>
          <cell r="V75">
            <v>0.13</v>
          </cell>
          <cell r="W75">
            <v>860</v>
          </cell>
          <cell r="X75">
            <v>0.02</v>
          </cell>
          <cell r="Y75">
            <v>39300</v>
          </cell>
          <cell r="Z75">
            <v>-0.03</v>
          </cell>
          <cell r="AA75">
            <v>45740</v>
          </cell>
          <cell r="AB75">
            <v>-0.01</v>
          </cell>
          <cell r="AC75">
            <v>12160</v>
          </cell>
          <cell r="AD75">
            <v>0.09</v>
          </cell>
          <cell r="AE75">
            <v>10820</v>
          </cell>
          <cell r="AF75">
            <v>-0.01</v>
          </cell>
          <cell r="AG75">
            <v>27220</v>
          </cell>
          <cell r="AH75">
            <v>0.02</v>
          </cell>
          <cell r="AI75">
            <v>2780</v>
          </cell>
          <cell r="AJ75">
            <v>7.0000000000000007E-2</v>
          </cell>
          <cell r="AK75">
            <v>14580</v>
          </cell>
          <cell r="AL75">
            <v>-0.05</v>
          </cell>
          <cell r="AM75">
            <v>54420</v>
          </cell>
          <cell r="AN75">
            <v>0.01</v>
          </cell>
          <cell r="AO75">
            <v>16930</v>
          </cell>
          <cell r="AP75">
            <v>-0.03</v>
          </cell>
          <cell r="AQ75">
            <v>2650</v>
          </cell>
          <cell r="AR75">
            <v>0.04</v>
          </cell>
          <cell r="AS75">
            <v>2270</v>
          </cell>
          <cell r="AT75">
            <v>-0.02</v>
          </cell>
          <cell r="AU75">
            <v>6760</v>
          </cell>
          <cell r="AV75">
            <v>0.02</v>
          </cell>
          <cell r="AW75">
            <v>7180</v>
          </cell>
          <cell r="AX75">
            <v>-0.02</v>
          </cell>
          <cell r="AY75">
            <v>-0.02</v>
          </cell>
          <cell r="AZ75">
            <v>323010</v>
          </cell>
          <cell r="BA75">
            <v>-0.05</v>
          </cell>
          <cell r="BB75">
            <v>-0.09</v>
          </cell>
          <cell r="BC75">
            <v>37190</v>
          </cell>
          <cell r="BD75">
            <v>-0.02</v>
          </cell>
          <cell r="BE75">
            <v>-0.02</v>
          </cell>
          <cell r="BF75">
            <v>23350</v>
          </cell>
          <cell r="BG75">
            <v>-0.01</v>
          </cell>
          <cell r="BH75">
            <v>0</v>
          </cell>
          <cell r="BI75">
            <v>41950</v>
          </cell>
          <cell r="BJ75">
            <v>-0.01</v>
          </cell>
          <cell r="BK75">
            <v>-0.01</v>
          </cell>
          <cell r="BL75">
            <v>220520</v>
          </cell>
          <cell r="BM75">
            <v>-0.05</v>
          </cell>
          <cell r="BN75">
            <v>-0.09</v>
          </cell>
          <cell r="BO75">
            <v>37190</v>
          </cell>
          <cell r="BP75">
            <v>-7.0000000000000007E-2</v>
          </cell>
          <cell r="BQ75">
            <v>-7.0000000000000007E-2</v>
          </cell>
          <cell r="BR75">
            <v>550</v>
          </cell>
          <cell r="BS75">
            <v>-0.02</v>
          </cell>
          <cell r="BT75">
            <v>-0.02</v>
          </cell>
          <cell r="BU75">
            <v>20890</v>
          </cell>
          <cell r="BV75">
            <v>0.06</v>
          </cell>
          <cell r="BW75">
            <v>-0.05</v>
          </cell>
          <cell r="BX75">
            <v>980</v>
          </cell>
          <cell r="BY75">
            <v>0.08</v>
          </cell>
          <cell r="BZ75">
            <v>0.1</v>
          </cell>
          <cell r="CA75">
            <v>930</v>
          </cell>
          <cell r="CB75">
            <v>-0.01</v>
          </cell>
          <cell r="CC75">
            <v>0</v>
          </cell>
          <cell r="CD75">
            <v>41950</v>
          </cell>
          <cell r="CE75">
            <v>-0.02</v>
          </cell>
          <cell r="CF75">
            <v>-0.01</v>
          </cell>
          <cell r="CG75">
            <v>47990</v>
          </cell>
          <cell r="CH75">
            <v>-0.02</v>
          </cell>
          <cell r="CI75">
            <v>7.0000000000000007E-2</v>
          </cell>
          <cell r="CJ75">
            <v>14040</v>
          </cell>
          <cell r="CK75">
            <v>0</v>
          </cell>
          <cell r="CL75">
            <v>0.13</v>
          </cell>
          <cell r="CM75">
            <v>11840</v>
          </cell>
          <cell r="CN75">
            <v>-0.02</v>
          </cell>
          <cell r="CO75">
            <v>-0.04</v>
          </cell>
          <cell r="CP75">
            <v>29560</v>
          </cell>
          <cell r="CQ75">
            <v>-0.04</v>
          </cell>
          <cell r="CR75">
            <v>-7.0000000000000007E-2</v>
          </cell>
          <cell r="CS75">
            <v>2960</v>
          </cell>
          <cell r="CT75">
            <v>0</v>
          </cell>
          <cell r="CU75">
            <v>0.01</v>
          </cell>
          <cell r="CV75">
            <v>15140</v>
          </cell>
          <cell r="CW75">
            <v>-0.03</v>
          </cell>
          <cell r="CX75">
            <v>-0.06</v>
          </cell>
          <cell r="CY75">
            <v>58450</v>
          </cell>
          <cell r="CZ75">
            <v>0.01</v>
          </cell>
          <cell r="DA75">
            <v>0.03</v>
          </cell>
          <cell r="DB75">
            <v>19180</v>
          </cell>
          <cell r="DC75">
            <v>-0.05</v>
          </cell>
          <cell r="DD75">
            <v>-0.17</v>
          </cell>
          <cell r="DE75">
            <v>2910</v>
          </cell>
          <cell r="DF75">
            <v>-0.02</v>
          </cell>
          <cell r="DG75">
            <v>-0.04</v>
          </cell>
          <cell r="DH75">
            <v>2590</v>
          </cell>
          <cell r="DI75">
            <v>-0.01</v>
          </cell>
          <cell r="DJ75">
            <v>-0.02</v>
          </cell>
          <cell r="DK75">
            <v>7300</v>
          </cell>
          <cell r="DL75">
            <v>0</v>
          </cell>
          <cell r="DM75">
            <v>0.03</v>
          </cell>
          <cell r="DN75">
            <v>7350</v>
          </cell>
          <cell r="DO75">
            <v>-0.04</v>
          </cell>
          <cell r="DP75">
            <v>250490</v>
          </cell>
          <cell r="DQ75">
            <v>-0.05</v>
          </cell>
          <cell r="DR75">
            <v>38880</v>
          </cell>
          <cell r="DS75">
            <v>-0.06</v>
          </cell>
          <cell r="DT75">
            <v>21120</v>
          </cell>
          <cell r="DU75">
            <v>-0.02</v>
          </cell>
          <cell r="DV75">
            <v>39640</v>
          </cell>
          <cell r="DW75">
            <v>-0.04</v>
          </cell>
          <cell r="DX75">
            <v>150860</v>
          </cell>
          <cell r="DY75">
            <v>-0.05</v>
          </cell>
          <cell r="DZ75">
            <v>38880</v>
          </cell>
          <cell r="EA75">
            <v>-0.2</v>
          </cell>
          <cell r="EB75">
            <v>360</v>
          </cell>
          <cell r="EC75">
            <v>-0.05</v>
          </cell>
          <cell r="ED75">
            <v>18990</v>
          </cell>
          <cell r="EE75">
            <v>-0.17</v>
          </cell>
          <cell r="EF75">
            <v>920</v>
          </cell>
          <cell r="EG75">
            <v>0.03</v>
          </cell>
          <cell r="EH75">
            <v>850</v>
          </cell>
          <cell r="EI75">
            <v>-0.02</v>
          </cell>
          <cell r="EJ75">
            <v>39640</v>
          </cell>
          <cell r="EK75">
            <v>-0.05</v>
          </cell>
          <cell r="EL75">
            <v>45060</v>
          </cell>
          <cell r="EM75">
            <v>-0.06</v>
          </cell>
          <cell r="EN75">
            <v>8440</v>
          </cell>
          <cell r="EO75">
            <v>-0.01</v>
          </cell>
          <cell r="EP75">
            <v>9510</v>
          </cell>
          <cell r="EQ75">
            <v>-7.0000000000000007E-2</v>
          </cell>
          <cell r="ER75">
            <v>12310</v>
          </cell>
          <cell r="ES75">
            <v>0</v>
          </cell>
          <cell r="ET75">
            <v>2060</v>
          </cell>
          <cell r="EU75">
            <v>-0.01</v>
          </cell>
          <cell r="EV75">
            <v>12160</v>
          </cell>
          <cell r="EW75">
            <v>-0.04</v>
          </cell>
          <cell r="EX75">
            <v>30560</v>
          </cell>
          <cell r="EY75">
            <v>-0.03</v>
          </cell>
          <cell r="EZ75">
            <v>14250</v>
          </cell>
          <cell r="FA75">
            <v>-0.09</v>
          </cell>
          <cell r="FB75">
            <v>2020</v>
          </cell>
          <cell r="FC75">
            <v>-0.01</v>
          </cell>
          <cell r="FD75">
            <v>1500</v>
          </cell>
          <cell r="FE75">
            <v>-0.04</v>
          </cell>
          <cell r="FF75">
            <v>5960</v>
          </cell>
          <cell r="FG75">
            <v>-0.04</v>
          </cell>
          <cell r="FH75">
            <v>6290</v>
          </cell>
          <cell r="FI75">
            <v>-0.02</v>
          </cell>
          <cell r="FJ75">
            <v>-0.06</v>
          </cell>
          <cell r="FK75">
            <v>263060</v>
          </cell>
          <cell r="FL75">
            <v>0.01</v>
          </cell>
          <cell r="FM75">
            <v>-0.15</v>
          </cell>
          <cell r="FN75">
            <v>39530</v>
          </cell>
          <cell r="FO75">
            <v>0</v>
          </cell>
          <cell r="FP75">
            <v>-0.04</v>
          </cell>
          <cell r="FQ75">
            <v>22250</v>
          </cell>
          <cell r="FR75">
            <v>-0.04</v>
          </cell>
          <cell r="FS75">
            <v>-0.03</v>
          </cell>
          <cell r="FT75">
            <v>42540</v>
          </cell>
          <cell r="FU75">
            <v>-0.03</v>
          </cell>
          <cell r="FV75">
            <v>-0.05</v>
          </cell>
          <cell r="FW75">
            <v>158740</v>
          </cell>
          <cell r="FX75">
            <v>0.01</v>
          </cell>
          <cell r="FY75">
            <v>-0.15</v>
          </cell>
          <cell r="FZ75">
            <v>39530</v>
          </cell>
          <cell r="GA75">
            <v>0.01</v>
          </cell>
          <cell r="GB75">
            <v>0.02</v>
          </cell>
          <cell r="GC75">
            <v>370</v>
          </cell>
          <cell r="GD75">
            <v>-0.01</v>
          </cell>
          <cell r="GE75">
            <v>-0.05</v>
          </cell>
          <cell r="GF75">
            <v>19750</v>
          </cell>
          <cell r="GG75">
            <v>-0.04</v>
          </cell>
          <cell r="GH75">
            <v>-0.1</v>
          </cell>
          <cell r="GI75">
            <v>1210</v>
          </cell>
          <cell r="GJ75">
            <v>7.0000000000000007E-2</v>
          </cell>
          <cell r="GK75">
            <v>0.04</v>
          </cell>
          <cell r="GL75">
            <v>910</v>
          </cell>
          <cell r="GM75">
            <v>-0.04</v>
          </cell>
          <cell r="GN75">
            <v>-0.03</v>
          </cell>
          <cell r="GO75">
            <v>42540</v>
          </cell>
          <cell r="GP75">
            <v>-0.02</v>
          </cell>
          <cell r="GQ75">
            <v>-0.04</v>
          </cell>
          <cell r="GR75">
            <v>47210</v>
          </cell>
          <cell r="GS75">
            <v>0</v>
          </cell>
          <cell r="GT75">
            <v>0.03</v>
          </cell>
          <cell r="GU75">
            <v>8840</v>
          </cell>
          <cell r="GV75">
            <v>-0.02</v>
          </cell>
          <cell r="GW75">
            <v>0.01</v>
          </cell>
          <cell r="GX75">
            <v>10250</v>
          </cell>
          <cell r="GY75">
            <v>-0.04</v>
          </cell>
          <cell r="GZ75">
            <v>-0.09</v>
          </cell>
          <cell r="HA75">
            <v>13030</v>
          </cell>
          <cell r="HB75">
            <v>-0.02</v>
          </cell>
          <cell r="HC75">
            <v>-0.05</v>
          </cell>
          <cell r="HD75">
            <v>2220</v>
          </cell>
          <cell r="HE75">
            <v>-0.03</v>
          </cell>
          <cell r="HF75">
            <v>-7.0000000000000007E-2</v>
          </cell>
          <cell r="HG75">
            <v>13010</v>
          </cell>
          <cell r="HH75">
            <v>-0.02</v>
          </cell>
          <cell r="HI75">
            <v>-0.08</v>
          </cell>
          <cell r="HJ75">
            <v>31940</v>
          </cell>
          <cell r="HK75">
            <v>-0.03</v>
          </cell>
          <cell r="HL75">
            <v>-0.03</v>
          </cell>
          <cell r="HM75">
            <v>14900</v>
          </cell>
          <cell r="HN75">
            <v>-7.0000000000000007E-2</v>
          </cell>
          <cell r="HO75">
            <v>-0.11</v>
          </cell>
          <cell r="HP75">
            <v>2160</v>
          </cell>
          <cell r="HQ75">
            <v>-0.1</v>
          </cell>
          <cell r="HR75">
            <v>-0.06</v>
          </cell>
          <cell r="HS75">
            <v>1560</v>
          </cell>
          <cell r="HT75">
            <v>-0.03</v>
          </cell>
          <cell r="HU75">
            <v>-7.0000000000000007E-2</v>
          </cell>
          <cell r="HV75">
            <v>6420</v>
          </cell>
          <cell r="HW75">
            <v>-0.03</v>
          </cell>
          <cell r="HX75">
            <v>-0.06</v>
          </cell>
          <cell r="HY75">
            <v>6430</v>
          </cell>
          <cell r="HZ75"/>
          <cell r="IA75"/>
        </row>
        <row r="76">
          <cell r="C76" t="str">
            <v>2016Q4</v>
          </cell>
          <cell r="D76">
            <v>0.02</v>
          </cell>
          <cell r="E76">
            <v>303320</v>
          </cell>
          <cell r="F76">
            <v>0.03</v>
          </cell>
          <cell r="G76">
            <v>36250</v>
          </cell>
          <cell r="H76">
            <v>0.05</v>
          </cell>
          <cell r="I76">
            <v>22130</v>
          </cell>
          <cell r="J76">
            <v>0.02</v>
          </cell>
          <cell r="K76">
            <v>39760</v>
          </cell>
          <cell r="L76">
            <v>0.01</v>
          </cell>
          <cell r="M76">
            <v>205180</v>
          </cell>
          <cell r="N76">
            <v>0.03</v>
          </cell>
          <cell r="O76">
            <v>36250</v>
          </cell>
          <cell r="P76">
            <v>-0.15</v>
          </cell>
          <cell r="Q76">
            <v>530</v>
          </cell>
          <cell r="R76">
            <v>0.05</v>
          </cell>
          <cell r="S76">
            <v>19830</v>
          </cell>
          <cell r="T76">
            <v>0.1</v>
          </cell>
          <cell r="U76">
            <v>880</v>
          </cell>
          <cell r="V76">
            <v>0.19</v>
          </cell>
          <cell r="W76">
            <v>890</v>
          </cell>
          <cell r="X76">
            <v>0.02</v>
          </cell>
          <cell r="Y76">
            <v>39760</v>
          </cell>
          <cell r="Z76">
            <v>0.04</v>
          </cell>
          <cell r="AA76">
            <v>45820</v>
          </cell>
          <cell r="AB76">
            <v>0.01</v>
          </cell>
          <cell r="AC76">
            <v>12500</v>
          </cell>
          <cell r="AD76">
            <v>7.0000000000000007E-2</v>
          </cell>
          <cell r="AE76">
            <v>10620</v>
          </cell>
          <cell r="AF76">
            <v>0</v>
          </cell>
          <cell r="AG76">
            <v>27250</v>
          </cell>
          <cell r="AH76">
            <v>0.02</v>
          </cell>
          <cell r="AI76">
            <v>2890</v>
          </cell>
          <cell r="AJ76">
            <v>7.0000000000000007E-2</v>
          </cell>
          <cell r="AK76">
            <v>14870</v>
          </cell>
          <cell r="AL76">
            <v>-0.03</v>
          </cell>
          <cell r="AM76">
            <v>54100</v>
          </cell>
          <cell r="AN76">
            <v>0.03</v>
          </cell>
          <cell r="AO76">
            <v>17180</v>
          </cell>
          <cell r="AP76">
            <v>-0.04</v>
          </cell>
          <cell r="AQ76">
            <v>2710</v>
          </cell>
          <cell r="AR76">
            <v>0</v>
          </cell>
          <cell r="AS76">
            <v>2400</v>
          </cell>
          <cell r="AT76">
            <v>-0.01</v>
          </cell>
          <cell r="AU76">
            <v>6730</v>
          </cell>
          <cell r="AV76">
            <v>0.01</v>
          </cell>
          <cell r="AW76">
            <v>7010</v>
          </cell>
          <cell r="AX76">
            <v>0</v>
          </cell>
          <cell r="AY76">
            <v>0.06</v>
          </cell>
          <cell r="AZ76">
            <v>322470</v>
          </cell>
          <cell r="BA76">
            <v>0.03</v>
          </cell>
          <cell r="BB76">
            <v>0.24</v>
          </cell>
          <cell r="BC76">
            <v>36740</v>
          </cell>
          <cell r="BD76">
            <v>0.04</v>
          </cell>
          <cell r="BE76">
            <v>0.13</v>
          </cell>
          <cell r="BF76">
            <v>23360</v>
          </cell>
          <cell r="BG76">
            <v>0.01</v>
          </cell>
          <cell r="BH76">
            <v>0.08</v>
          </cell>
          <cell r="BI76">
            <v>42300</v>
          </cell>
          <cell r="BJ76">
            <v>0</v>
          </cell>
          <cell r="BK76">
            <v>0.03</v>
          </cell>
          <cell r="BL76">
            <v>220070</v>
          </cell>
          <cell r="BM76">
            <v>0.03</v>
          </cell>
          <cell r="BN76">
            <v>0.24</v>
          </cell>
          <cell r="BO76">
            <v>36740</v>
          </cell>
          <cell r="BP76">
            <v>0.06</v>
          </cell>
          <cell r="BQ76">
            <v>0.09</v>
          </cell>
          <cell r="BR76">
            <v>550</v>
          </cell>
          <cell r="BS76">
            <v>0.03</v>
          </cell>
          <cell r="BT76">
            <v>0.13</v>
          </cell>
          <cell r="BU76">
            <v>20820</v>
          </cell>
          <cell r="BV76">
            <v>7.0000000000000007E-2</v>
          </cell>
          <cell r="BW76">
            <v>0.12</v>
          </cell>
          <cell r="BX76">
            <v>1030</v>
          </cell>
          <cell r="BY76">
            <v>0.06</v>
          </cell>
          <cell r="BZ76">
            <v>0.06</v>
          </cell>
          <cell r="CA76">
            <v>950</v>
          </cell>
          <cell r="CB76">
            <v>0.01</v>
          </cell>
          <cell r="CC76">
            <v>0.08</v>
          </cell>
          <cell r="CD76">
            <v>42300</v>
          </cell>
          <cell r="CE76">
            <v>0.01</v>
          </cell>
          <cell r="CF76">
            <v>0.04</v>
          </cell>
          <cell r="CG76">
            <v>48120</v>
          </cell>
          <cell r="CH76">
            <v>0.02</v>
          </cell>
          <cell r="CI76">
            <v>7.0000000000000007E-2</v>
          </cell>
          <cell r="CJ76">
            <v>14380</v>
          </cell>
          <cell r="CK76">
            <v>0</v>
          </cell>
          <cell r="CL76">
            <v>-0.21</v>
          </cell>
          <cell r="CM76">
            <v>11570</v>
          </cell>
          <cell r="CN76">
            <v>-0.02</v>
          </cell>
          <cell r="CO76">
            <v>0.05</v>
          </cell>
          <cell r="CP76">
            <v>29330</v>
          </cell>
          <cell r="CQ76">
            <v>0</v>
          </cell>
          <cell r="CR76">
            <v>0.03</v>
          </cell>
          <cell r="CS76">
            <v>3080</v>
          </cell>
          <cell r="CT76">
            <v>0.01</v>
          </cell>
          <cell r="CU76">
            <v>0.01</v>
          </cell>
          <cell r="CV76">
            <v>15360</v>
          </cell>
          <cell r="CW76">
            <v>-0.02</v>
          </cell>
          <cell r="CX76">
            <v>0.04</v>
          </cell>
          <cell r="CY76">
            <v>57750</v>
          </cell>
          <cell r="CZ76">
            <v>0.03</v>
          </cell>
          <cell r="DA76">
            <v>7.0000000000000007E-2</v>
          </cell>
          <cell r="DB76">
            <v>19170</v>
          </cell>
          <cell r="DC76">
            <v>0</v>
          </cell>
          <cell r="DD76">
            <v>0.11</v>
          </cell>
          <cell r="DE76">
            <v>3070</v>
          </cell>
          <cell r="DF76">
            <v>-0.05</v>
          </cell>
          <cell r="DG76">
            <v>-7.0000000000000007E-2</v>
          </cell>
          <cell r="DH76">
            <v>2680</v>
          </cell>
          <cell r="DI76">
            <v>0.01</v>
          </cell>
          <cell r="DJ76">
            <v>0.02</v>
          </cell>
          <cell r="DK76">
            <v>7240</v>
          </cell>
          <cell r="DL76">
            <v>-0.01</v>
          </cell>
          <cell r="DM76">
            <v>-0.05</v>
          </cell>
          <cell r="DN76">
            <v>7180</v>
          </cell>
          <cell r="DO76">
            <v>0</v>
          </cell>
          <cell r="DP76">
            <v>250920</v>
          </cell>
          <cell r="DQ76">
            <v>0.02</v>
          </cell>
          <cell r="DR76">
            <v>38090</v>
          </cell>
          <cell r="DS76">
            <v>0.02</v>
          </cell>
          <cell r="DT76">
            <v>21160</v>
          </cell>
          <cell r="DU76">
            <v>-0.01</v>
          </cell>
          <cell r="DV76">
            <v>40060</v>
          </cell>
          <cell r="DW76">
            <v>0</v>
          </cell>
          <cell r="DX76">
            <v>151610</v>
          </cell>
          <cell r="DY76">
            <v>0.02</v>
          </cell>
          <cell r="DZ76">
            <v>38090</v>
          </cell>
          <cell r="EA76">
            <v>-0.1</v>
          </cell>
          <cell r="EB76">
            <v>360</v>
          </cell>
          <cell r="EC76">
            <v>0.02</v>
          </cell>
          <cell r="ED76">
            <v>18910</v>
          </cell>
          <cell r="EE76">
            <v>-0.14000000000000001</v>
          </cell>
          <cell r="EF76">
            <v>1010</v>
          </cell>
          <cell r="EG76">
            <v>0.18</v>
          </cell>
          <cell r="EH76">
            <v>880</v>
          </cell>
          <cell r="EI76">
            <v>-0.01</v>
          </cell>
          <cell r="EJ76">
            <v>40060</v>
          </cell>
          <cell r="EK76">
            <v>0.02</v>
          </cell>
          <cell r="EL76">
            <v>45120</v>
          </cell>
          <cell r="EM76">
            <v>0.02</v>
          </cell>
          <cell r="EN76">
            <v>8380</v>
          </cell>
          <cell r="EO76">
            <v>-0.02</v>
          </cell>
          <cell r="EP76">
            <v>9340</v>
          </cell>
          <cell r="EQ76">
            <v>-0.04</v>
          </cell>
          <cell r="ER76">
            <v>12420</v>
          </cell>
          <cell r="ES76">
            <v>0.03</v>
          </cell>
          <cell r="ET76">
            <v>2160</v>
          </cell>
          <cell r="EU76">
            <v>-0.01</v>
          </cell>
          <cell r="EV76">
            <v>12500</v>
          </cell>
          <cell r="EW76">
            <v>-0.03</v>
          </cell>
          <cell r="EX76">
            <v>30970</v>
          </cell>
          <cell r="EY76">
            <v>0</v>
          </cell>
          <cell r="EZ76">
            <v>14310</v>
          </cell>
          <cell r="FA76">
            <v>-0.03</v>
          </cell>
          <cell r="FB76">
            <v>2030</v>
          </cell>
          <cell r="FC76">
            <v>0.06</v>
          </cell>
          <cell r="FD76">
            <v>1490</v>
          </cell>
          <cell r="FE76">
            <v>-0.04</v>
          </cell>
          <cell r="FF76">
            <v>5960</v>
          </cell>
          <cell r="FG76">
            <v>-0.02</v>
          </cell>
          <cell r="FH76">
            <v>6170</v>
          </cell>
          <cell r="FI76">
            <v>0</v>
          </cell>
          <cell r="FJ76">
            <v>7.0000000000000007E-2</v>
          </cell>
          <cell r="FK76">
            <v>263060</v>
          </cell>
          <cell r="FL76">
            <v>0.03</v>
          </cell>
          <cell r="FM76">
            <v>0.17</v>
          </cell>
          <cell r="FN76">
            <v>38700</v>
          </cell>
          <cell r="FO76">
            <v>0.02</v>
          </cell>
          <cell r="FP76">
            <v>0.1</v>
          </cell>
          <cell r="FQ76">
            <v>22230</v>
          </cell>
          <cell r="FR76">
            <v>0</v>
          </cell>
          <cell r="FS76">
            <v>7.0000000000000007E-2</v>
          </cell>
          <cell r="FT76">
            <v>42810</v>
          </cell>
          <cell r="FU76">
            <v>0</v>
          </cell>
          <cell r="FV76">
            <v>0.04</v>
          </cell>
          <cell r="FW76">
            <v>159320</v>
          </cell>
          <cell r="FX76">
            <v>0.03</v>
          </cell>
          <cell r="FY76">
            <v>0.17</v>
          </cell>
          <cell r="FZ76">
            <v>38700</v>
          </cell>
          <cell r="GA76">
            <v>0.01</v>
          </cell>
          <cell r="GB76">
            <v>0.06</v>
          </cell>
          <cell r="GC76">
            <v>370</v>
          </cell>
          <cell r="GD76">
            <v>0.01</v>
          </cell>
          <cell r="GE76">
            <v>0.1</v>
          </cell>
          <cell r="GF76">
            <v>19690</v>
          </cell>
          <cell r="GG76">
            <v>-0.02</v>
          </cell>
          <cell r="GH76">
            <v>0.03</v>
          </cell>
          <cell r="GI76">
            <v>1220</v>
          </cell>
          <cell r="GJ76">
            <v>0.05</v>
          </cell>
          <cell r="GK76">
            <v>7.0000000000000007E-2</v>
          </cell>
          <cell r="GL76">
            <v>950</v>
          </cell>
          <cell r="GM76">
            <v>0</v>
          </cell>
          <cell r="GN76">
            <v>7.0000000000000007E-2</v>
          </cell>
          <cell r="GO76">
            <v>42810</v>
          </cell>
          <cell r="GP76">
            <v>0</v>
          </cell>
          <cell r="GQ76">
            <v>0.08</v>
          </cell>
          <cell r="GR76">
            <v>47310</v>
          </cell>
          <cell r="GS76">
            <v>0.01</v>
          </cell>
          <cell r="GT76">
            <v>0.05</v>
          </cell>
          <cell r="GU76">
            <v>8870</v>
          </cell>
          <cell r="GV76">
            <v>-0.02</v>
          </cell>
          <cell r="GW76">
            <v>-0.14000000000000001</v>
          </cell>
          <cell r="GX76">
            <v>10060</v>
          </cell>
          <cell r="GY76">
            <v>-0.01</v>
          </cell>
          <cell r="GZ76">
            <v>0.05</v>
          </cell>
          <cell r="HA76">
            <v>13040</v>
          </cell>
          <cell r="HB76">
            <v>0</v>
          </cell>
          <cell r="HC76">
            <v>0.02</v>
          </cell>
          <cell r="HD76">
            <v>2290</v>
          </cell>
          <cell r="HE76">
            <v>-0.02</v>
          </cell>
          <cell r="HF76">
            <v>0</v>
          </cell>
          <cell r="HG76">
            <v>13280</v>
          </cell>
          <cell r="HH76">
            <v>0</v>
          </cell>
          <cell r="HI76">
            <v>0.06</v>
          </cell>
          <cell r="HJ76">
            <v>32180</v>
          </cell>
          <cell r="HK76">
            <v>-0.01</v>
          </cell>
          <cell r="HL76">
            <v>0.03</v>
          </cell>
          <cell r="HM76">
            <v>14970</v>
          </cell>
          <cell r="HN76">
            <v>-0.02</v>
          </cell>
          <cell r="HO76">
            <v>0.08</v>
          </cell>
          <cell r="HP76">
            <v>2250</v>
          </cell>
          <cell r="HQ76">
            <v>0.03</v>
          </cell>
          <cell r="HR76">
            <v>7.0000000000000007E-2</v>
          </cell>
          <cell r="HS76">
            <v>1570</v>
          </cell>
          <cell r="HT76">
            <v>-0.02</v>
          </cell>
          <cell r="HU76">
            <v>0.04</v>
          </cell>
          <cell r="HV76">
            <v>6440</v>
          </cell>
          <cell r="HW76">
            <v>-0.01</v>
          </cell>
          <cell r="HX76">
            <v>7.0000000000000007E-2</v>
          </cell>
          <cell r="HY76">
            <v>6290</v>
          </cell>
          <cell r="HZ76"/>
          <cell r="IA76"/>
        </row>
        <row r="77">
          <cell r="C77" t="str">
            <v>2017Q1</v>
          </cell>
          <cell r="D77">
            <v>0.01</v>
          </cell>
          <cell r="E77">
            <v>317970</v>
          </cell>
          <cell r="F77">
            <v>0.03</v>
          </cell>
          <cell r="G77">
            <v>36560</v>
          </cell>
          <cell r="H77">
            <v>0.06</v>
          </cell>
          <cell r="I77">
            <v>22960</v>
          </cell>
          <cell r="J77">
            <v>0.03</v>
          </cell>
          <cell r="K77">
            <v>41530</v>
          </cell>
          <cell r="L77">
            <v>0</v>
          </cell>
          <cell r="M77">
            <v>216930</v>
          </cell>
          <cell r="N77">
            <v>0.03</v>
          </cell>
          <cell r="O77">
            <v>36560</v>
          </cell>
          <cell r="P77">
            <v>-0.15</v>
          </cell>
          <cell r="Q77">
            <v>560</v>
          </cell>
          <cell r="R77">
            <v>0.06</v>
          </cell>
          <cell r="S77">
            <v>20490</v>
          </cell>
          <cell r="T77">
            <v>0.15</v>
          </cell>
          <cell r="U77">
            <v>990</v>
          </cell>
          <cell r="V77">
            <v>0.24</v>
          </cell>
          <cell r="W77">
            <v>920</v>
          </cell>
          <cell r="X77">
            <v>0.03</v>
          </cell>
          <cell r="Y77">
            <v>41530</v>
          </cell>
          <cell r="Z77">
            <v>0.01</v>
          </cell>
          <cell r="AA77">
            <v>47580</v>
          </cell>
          <cell r="AB77">
            <v>0.03</v>
          </cell>
          <cell r="AC77">
            <v>13070</v>
          </cell>
          <cell r="AD77">
            <v>0.05</v>
          </cell>
          <cell r="AE77">
            <v>11340</v>
          </cell>
          <cell r="AF77">
            <v>-0.01</v>
          </cell>
          <cell r="AG77">
            <v>29210</v>
          </cell>
          <cell r="AH77">
            <v>0.05</v>
          </cell>
          <cell r="AI77">
            <v>2940</v>
          </cell>
          <cell r="AJ77">
            <v>0.08</v>
          </cell>
          <cell r="AK77">
            <v>15440</v>
          </cell>
          <cell r="AL77">
            <v>-0.05</v>
          </cell>
          <cell r="AM77">
            <v>57910</v>
          </cell>
          <cell r="AN77">
            <v>0.01</v>
          </cell>
          <cell r="AO77">
            <v>18210</v>
          </cell>
          <cell r="AP77">
            <v>-0.05</v>
          </cell>
          <cell r="AQ77">
            <v>2920</v>
          </cell>
          <cell r="AR77">
            <v>-0.02</v>
          </cell>
          <cell r="AS77">
            <v>2510</v>
          </cell>
          <cell r="AT77">
            <v>0</v>
          </cell>
          <cell r="AU77">
            <v>7280</v>
          </cell>
          <cell r="AV77">
            <v>-0.02</v>
          </cell>
          <cell r="AW77">
            <v>7400</v>
          </cell>
          <cell r="AX77">
            <v>0.01</v>
          </cell>
          <cell r="AY77">
            <v>-0.19</v>
          </cell>
          <cell r="AZ77">
            <v>338730</v>
          </cell>
          <cell r="BA77">
            <v>0.05</v>
          </cell>
          <cell r="BB77">
            <v>-0.1</v>
          </cell>
          <cell r="BC77">
            <v>37560</v>
          </cell>
          <cell r="BD77">
            <v>0.03</v>
          </cell>
          <cell r="BE77">
            <v>-0.26</v>
          </cell>
          <cell r="BF77">
            <v>24240</v>
          </cell>
          <cell r="BG77">
            <v>0.02</v>
          </cell>
          <cell r="BH77">
            <v>-0.22</v>
          </cell>
          <cell r="BI77">
            <v>44470</v>
          </cell>
          <cell r="BJ77">
            <v>-0.01</v>
          </cell>
          <cell r="BK77">
            <v>-0.19</v>
          </cell>
          <cell r="BL77">
            <v>232460</v>
          </cell>
          <cell r="BM77">
            <v>0.05</v>
          </cell>
          <cell r="BN77">
            <v>-0.1</v>
          </cell>
          <cell r="BO77">
            <v>37560</v>
          </cell>
          <cell r="BP77">
            <v>-0.04</v>
          </cell>
          <cell r="BQ77">
            <v>-0.27</v>
          </cell>
          <cell r="BR77">
            <v>580</v>
          </cell>
          <cell r="BS77">
            <v>0.03</v>
          </cell>
          <cell r="BT77">
            <v>-0.28000000000000003</v>
          </cell>
          <cell r="BU77">
            <v>21570</v>
          </cell>
          <cell r="BV77">
            <v>0.1</v>
          </cell>
          <cell r="BW77">
            <v>0.13</v>
          </cell>
          <cell r="BX77">
            <v>1110</v>
          </cell>
          <cell r="BY77">
            <v>0.11</v>
          </cell>
          <cell r="BZ77">
            <v>-0.16</v>
          </cell>
          <cell r="CA77">
            <v>980</v>
          </cell>
          <cell r="CB77">
            <v>0.02</v>
          </cell>
          <cell r="CC77">
            <v>-0.22</v>
          </cell>
          <cell r="CD77">
            <v>44470</v>
          </cell>
          <cell r="CE77">
            <v>-0.01</v>
          </cell>
          <cell r="CF77">
            <v>-0.24</v>
          </cell>
          <cell r="CG77">
            <v>50200</v>
          </cell>
          <cell r="CH77">
            <v>0.02</v>
          </cell>
          <cell r="CI77">
            <v>-0.3</v>
          </cell>
          <cell r="CJ77">
            <v>14950</v>
          </cell>
          <cell r="CK77">
            <v>0.01</v>
          </cell>
          <cell r="CL77">
            <v>-0.26</v>
          </cell>
          <cell r="CM77">
            <v>12460</v>
          </cell>
          <cell r="CN77">
            <v>-0.01</v>
          </cell>
          <cell r="CO77">
            <v>-0.19</v>
          </cell>
          <cell r="CP77">
            <v>31430</v>
          </cell>
          <cell r="CQ77">
            <v>-0.01</v>
          </cell>
          <cell r="CR77">
            <v>-0.09</v>
          </cell>
          <cell r="CS77">
            <v>3120</v>
          </cell>
          <cell r="CT77">
            <v>0.03</v>
          </cell>
          <cell r="CU77">
            <v>-0.03</v>
          </cell>
          <cell r="CV77">
            <v>16010</v>
          </cell>
          <cell r="CW77">
            <v>-0.02</v>
          </cell>
          <cell r="CX77">
            <v>-0.15</v>
          </cell>
          <cell r="CY77">
            <v>61950</v>
          </cell>
          <cell r="CZ77">
            <v>0</v>
          </cell>
          <cell r="DA77">
            <v>-0.22</v>
          </cell>
          <cell r="DB77">
            <v>19670</v>
          </cell>
          <cell r="DC77">
            <v>0</v>
          </cell>
          <cell r="DD77">
            <v>-0.11</v>
          </cell>
          <cell r="DE77">
            <v>3290</v>
          </cell>
          <cell r="DF77">
            <v>-0.01</v>
          </cell>
          <cell r="DG77">
            <v>-0.09</v>
          </cell>
          <cell r="DH77">
            <v>2790</v>
          </cell>
          <cell r="DI77">
            <v>0</v>
          </cell>
          <cell r="DJ77">
            <v>-0.17</v>
          </cell>
          <cell r="DK77">
            <v>7870</v>
          </cell>
          <cell r="DL77">
            <v>0.02</v>
          </cell>
          <cell r="DM77">
            <v>-0.16</v>
          </cell>
          <cell r="DN77">
            <v>7620</v>
          </cell>
          <cell r="DO77">
            <v>0.02</v>
          </cell>
          <cell r="DP77">
            <v>261500</v>
          </cell>
          <cell r="DQ77">
            <v>0.1</v>
          </cell>
          <cell r="DR77">
            <v>38970</v>
          </cell>
          <cell r="DS77">
            <v>0.05</v>
          </cell>
          <cell r="DT77">
            <v>21910</v>
          </cell>
          <cell r="DU77">
            <v>0</v>
          </cell>
          <cell r="DV77">
            <v>41890</v>
          </cell>
          <cell r="DW77">
            <v>0</v>
          </cell>
          <cell r="DX77">
            <v>158730</v>
          </cell>
          <cell r="DY77">
            <v>0.1</v>
          </cell>
          <cell r="DZ77">
            <v>38970</v>
          </cell>
          <cell r="EA77">
            <v>-0.03</v>
          </cell>
          <cell r="EB77">
            <v>360</v>
          </cell>
          <cell r="EC77">
            <v>0.06</v>
          </cell>
          <cell r="ED77">
            <v>19530</v>
          </cell>
          <cell r="EE77">
            <v>-7.0000000000000007E-2</v>
          </cell>
          <cell r="EF77">
            <v>1110</v>
          </cell>
          <cell r="EG77">
            <v>0.17</v>
          </cell>
          <cell r="EH77">
            <v>910</v>
          </cell>
          <cell r="EI77">
            <v>0</v>
          </cell>
          <cell r="EJ77">
            <v>41890</v>
          </cell>
          <cell r="EK77">
            <v>0.03</v>
          </cell>
          <cell r="EL77">
            <v>46800</v>
          </cell>
          <cell r="EM77">
            <v>0.06</v>
          </cell>
          <cell r="EN77">
            <v>8700</v>
          </cell>
          <cell r="EO77">
            <v>0</v>
          </cell>
          <cell r="EP77">
            <v>10020</v>
          </cell>
          <cell r="EQ77">
            <v>-0.03</v>
          </cell>
          <cell r="ER77">
            <v>13170</v>
          </cell>
          <cell r="ES77">
            <v>0.03</v>
          </cell>
          <cell r="ET77">
            <v>2210</v>
          </cell>
          <cell r="EU77">
            <v>-0.01</v>
          </cell>
          <cell r="EV77">
            <v>12980</v>
          </cell>
          <cell r="EW77">
            <v>-0.03</v>
          </cell>
          <cell r="EX77">
            <v>32420</v>
          </cell>
          <cell r="EY77">
            <v>0.01</v>
          </cell>
          <cell r="EZ77">
            <v>14900</v>
          </cell>
          <cell r="FA77">
            <v>-0.04</v>
          </cell>
          <cell r="FB77">
            <v>2200</v>
          </cell>
          <cell r="FC77">
            <v>0</v>
          </cell>
          <cell r="FD77">
            <v>1550</v>
          </cell>
          <cell r="FE77">
            <v>-0.01</v>
          </cell>
          <cell r="FF77">
            <v>6490</v>
          </cell>
          <cell r="FG77">
            <v>-0.02</v>
          </cell>
          <cell r="FH77">
            <v>6510</v>
          </cell>
          <cell r="FI77">
            <v>0.01</v>
          </cell>
          <cell r="FJ77">
            <v>-0.15</v>
          </cell>
          <cell r="FK77">
            <v>275350</v>
          </cell>
          <cell r="FL77">
            <v>0.03</v>
          </cell>
          <cell r="FM77">
            <v>-0.15</v>
          </cell>
          <cell r="FN77">
            <v>39620</v>
          </cell>
          <cell r="FO77">
            <v>0.02</v>
          </cell>
          <cell r="FP77">
            <v>-0.18</v>
          </cell>
          <cell r="FQ77">
            <v>23010</v>
          </cell>
          <cell r="FR77">
            <v>0</v>
          </cell>
          <cell r="FS77">
            <v>-0.19</v>
          </cell>
          <cell r="FT77">
            <v>44880</v>
          </cell>
          <cell r="FU77">
            <v>0</v>
          </cell>
          <cell r="FV77">
            <v>-0.14000000000000001</v>
          </cell>
          <cell r="FW77">
            <v>167830</v>
          </cell>
          <cell r="FX77">
            <v>0.03</v>
          </cell>
          <cell r="FY77">
            <v>-0.15</v>
          </cell>
          <cell r="FZ77">
            <v>39620</v>
          </cell>
          <cell r="GA77">
            <v>0.05</v>
          </cell>
          <cell r="GB77">
            <v>-0.06</v>
          </cell>
          <cell r="GC77">
            <v>380</v>
          </cell>
          <cell r="GD77">
            <v>0.03</v>
          </cell>
          <cell r="GE77">
            <v>-0.19</v>
          </cell>
          <cell r="GF77">
            <v>20390</v>
          </cell>
          <cell r="GG77">
            <v>-0.08</v>
          </cell>
          <cell r="GH77">
            <v>-0.12</v>
          </cell>
          <cell r="GI77">
            <v>1280</v>
          </cell>
          <cell r="GJ77">
            <v>0.06</v>
          </cell>
          <cell r="GK77">
            <v>-0.09</v>
          </cell>
          <cell r="GL77">
            <v>970</v>
          </cell>
          <cell r="GM77">
            <v>0</v>
          </cell>
          <cell r="GN77">
            <v>-0.19</v>
          </cell>
          <cell r="GO77">
            <v>44880</v>
          </cell>
          <cell r="GP77">
            <v>0.01</v>
          </cell>
          <cell r="GQ77">
            <v>-0.22</v>
          </cell>
          <cell r="GR77">
            <v>49270</v>
          </cell>
          <cell r="GS77">
            <v>0.02</v>
          </cell>
          <cell r="GT77">
            <v>-0.18</v>
          </cell>
          <cell r="GU77">
            <v>9140</v>
          </cell>
          <cell r="GV77">
            <v>0.01</v>
          </cell>
          <cell r="GW77">
            <v>-0.15</v>
          </cell>
          <cell r="GX77">
            <v>10840</v>
          </cell>
          <cell r="GY77">
            <v>0</v>
          </cell>
          <cell r="GZ77">
            <v>-0.06</v>
          </cell>
          <cell r="HA77">
            <v>14090</v>
          </cell>
          <cell r="HB77">
            <v>-0.01</v>
          </cell>
          <cell r="HC77">
            <v>-7.0000000000000007E-2</v>
          </cell>
          <cell r="HD77">
            <v>2380</v>
          </cell>
          <cell r="HE77">
            <v>-0.01</v>
          </cell>
          <cell r="HF77">
            <v>-0.04</v>
          </cell>
          <cell r="HG77">
            <v>13750</v>
          </cell>
          <cell r="HH77">
            <v>-0.01</v>
          </cell>
          <cell r="HI77">
            <v>-7.0000000000000007E-2</v>
          </cell>
          <cell r="HJ77">
            <v>33850</v>
          </cell>
          <cell r="HK77">
            <v>0.01</v>
          </cell>
          <cell r="HL77">
            <v>-0.13</v>
          </cell>
          <cell r="HM77">
            <v>15660</v>
          </cell>
          <cell r="HN77">
            <v>-0.13</v>
          </cell>
          <cell r="HO77">
            <v>-0.25</v>
          </cell>
          <cell r="HP77">
            <v>2790</v>
          </cell>
          <cell r="HQ77">
            <v>0</v>
          </cell>
          <cell r="HR77">
            <v>-0.06</v>
          </cell>
          <cell r="HS77">
            <v>1630</v>
          </cell>
          <cell r="HT77">
            <v>-0.02</v>
          </cell>
          <cell r="HU77">
            <v>-0.13</v>
          </cell>
          <cell r="HV77">
            <v>6970</v>
          </cell>
          <cell r="HW77">
            <v>-0.01</v>
          </cell>
          <cell r="HX77">
            <v>-0.16</v>
          </cell>
          <cell r="HY77">
            <v>6650</v>
          </cell>
          <cell r="HZ77"/>
          <cell r="IA77"/>
        </row>
        <row r="78">
          <cell r="C78" t="str">
            <v>2017Q2</v>
          </cell>
          <cell r="D78">
            <v>0.02</v>
          </cell>
          <cell r="E78">
            <v>294960</v>
          </cell>
          <cell r="F78">
            <v>0.06</v>
          </cell>
          <cell r="G78">
            <v>36520</v>
          </cell>
          <cell r="H78">
            <v>0.09</v>
          </cell>
          <cell r="I78">
            <v>21750</v>
          </cell>
          <cell r="J78">
            <v>0.02</v>
          </cell>
          <cell r="K78">
            <v>39550</v>
          </cell>
          <cell r="L78">
            <v>0</v>
          </cell>
          <cell r="M78">
            <v>197140</v>
          </cell>
          <cell r="N78">
            <v>0.06</v>
          </cell>
          <cell r="O78">
            <v>36520</v>
          </cell>
          <cell r="P78">
            <v>-0.02</v>
          </cell>
          <cell r="Q78">
            <v>490</v>
          </cell>
          <cell r="R78">
            <v>0.08</v>
          </cell>
          <cell r="S78">
            <v>19460</v>
          </cell>
          <cell r="T78">
            <v>0.2</v>
          </cell>
          <cell r="U78">
            <v>930</v>
          </cell>
          <cell r="V78">
            <v>0.24</v>
          </cell>
          <cell r="W78">
            <v>870</v>
          </cell>
          <cell r="X78">
            <v>0.02</v>
          </cell>
          <cell r="Y78">
            <v>39550</v>
          </cell>
          <cell r="Z78">
            <v>0.02</v>
          </cell>
          <cell r="AA78">
            <v>45530</v>
          </cell>
          <cell r="AB78">
            <v>0.05</v>
          </cell>
          <cell r="AC78">
            <v>10280</v>
          </cell>
          <cell r="AD78">
            <v>0.11</v>
          </cell>
          <cell r="AE78">
            <v>10410</v>
          </cell>
          <cell r="AF78">
            <v>-0.05</v>
          </cell>
          <cell r="AG78">
            <v>26200</v>
          </cell>
          <cell r="AH78">
            <v>0</v>
          </cell>
          <cell r="AI78">
            <v>2720</v>
          </cell>
          <cell r="AJ78">
            <v>0.08</v>
          </cell>
          <cell r="AK78">
            <v>15010</v>
          </cell>
          <cell r="AL78">
            <v>-0.05</v>
          </cell>
          <cell r="AM78">
            <v>51350</v>
          </cell>
          <cell r="AN78">
            <v>0</v>
          </cell>
          <cell r="AO78">
            <v>16450</v>
          </cell>
          <cell r="AP78">
            <v>-0.01</v>
          </cell>
          <cell r="AQ78">
            <v>2630</v>
          </cell>
          <cell r="AR78">
            <v>-0.12</v>
          </cell>
          <cell r="AS78">
            <v>2000</v>
          </cell>
          <cell r="AT78">
            <v>0.01</v>
          </cell>
          <cell r="AU78">
            <v>6780</v>
          </cell>
          <cell r="AV78">
            <v>0.01</v>
          </cell>
          <cell r="AW78">
            <v>6870</v>
          </cell>
          <cell r="AX78">
            <v>-0.01</v>
          </cell>
          <cell r="AY78">
            <v>0.12</v>
          </cell>
          <cell r="AZ78">
            <v>310380</v>
          </cell>
          <cell r="BA78">
            <v>0.03</v>
          </cell>
          <cell r="BB78">
            <v>0</v>
          </cell>
          <cell r="BC78">
            <v>37200</v>
          </cell>
          <cell r="BD78">
            <v>0.03</v>
          </cell>
          <cell r="BE78">
            <v>0.23</v>
          </cell>
          <cell r="BF78">
            <v>22740</v>
          </cell>
          <cell r="BG78">
            <v>0</v>
          </cell>
          <cell r="BH78">
            <v>0.14000000000000001</v>
          </cell>
          <cell r="BI78">
            <v>41880</v>
          </cell>
          <cell r="BJ78">
            <v>-0.02</v>
          </cell>
          <cell r="BK78">
            <v>0.12</v>
          </cell>
          <cell r="BL78">
            <v>208560</v>
          </cell>
          <cell r="BM78">
            <v>0.03</v>
          </cell>
          <cell r="BN78">
            <v>0</v>
          </cell>
          <cell r="BO78">
            <v>37200</v>
          </cell>
          <cell r="BP78">
            <v>-0.1</v>
          </cell>
          <cell r="BQ78">
            <v>0.09</v>
          </cell>
          <cell r="BR78">
            <v>510</v>
          </cell>
          <cell r="BS78">
            <v>0.03</v>
          </cell>
          <cell r="BT78">
            <v>0.24</v>
          </cell>
          <cell r="BU78">
            <v>20260</v>
          </cell>
          <cell r="BV78">
            <v>0.14000000000000001</v>
          </cell>
          <cell r="BW78">
            <v>0.17</v>
          </cell>
          <cell r="BX78">
            <v>1030</v>
          </cell>
          <cell r="BY78">
            <v>0.03</v>
          </cell>
          <cell r="BZ78">
            <v>0.28000000000000003</v>
          </cell>
          <cell r="CA78">
            <v>940</v>
          </cell>
          <cell r="CB78">
            <v>0</v>
          </cell>
          <cell r="CC78">
            <v>0.14000000000000001</v>
          </cell>
          <cell r="CD78">
            <v>41880</v>
          </cell>
          <cell r="CE78">
            <v>-0.02</v>
          </cell>
          <cell r="CF78">
            <v>0.17</v>
          </cell>
          <cell r="CG78">
            <v>47860</v>
          </cell>
          <cell r="CH78">
            <v>-0.01</v>
          </cell>
          <cell r="CI78">
            <v>0.15</v>
          </cell>
          <cell r="CJ78">
            <v>11290</v>
          </cell>
          <cell r="CK78">
            <v>0.02</v>
          </cell>
          <cell r="CL78">
            <v>0.37</v>
          </cell>
          <cell r="CM78">
            <v>11350</v>
          </cell>
          <cell r="CN78">
            <v>-0.04</v>
          </cell>
          <cell r="CO78">
            <v>0.09</v>
          </cell>
          <cell r="CP78">
            <v>27820</v>
          </cell>
          <cell r="CQ78">
            <v>-0.03</v>
          </cell>
          <cell r="CR78">
            <v>0.06</v>
          </cell>
          <cell r="CS78">
            <v>2850</v>
          </cell>
          <cell r="CT78">
            <v>0.01</v>
          </cell>
          <cell r="CU78">
            <v>0.05</v>
          </cell>
          <cell r="CV78">
            <v>15470</v>
          </cell>
          <cell r="CW78">
            <v>-0.04</v>
          </cell>
          <cell r="CX78">
            <v>0.06</v>
          </cell>
          <cell r="CY78">
            <v>54260</v>
          </cell>
          <cell r="CZ78">
            <v>0</v>
          </cell>
          <cell r="DA78">
            <v>0.15</v>
          </cell>
          <cell r="DB78">
            <v>17550</v>
          </cell>
          <cell r="DC78">
            <v>-0.03</v>
          </cell>
          <cell r="DD78">
            <v>0.08</v>
          </cell>
          <cell r="DE78">
            <v>2820</v>
          </cell>
          <cell r="DF78">
            <v>-0.2</v>
          </cell>
          <cell r="DG78">
            <v>-0.09</v>
          </cell>
          <cell r="DH78">
            <v>2140</v>
          </cell>
          <cell r="DI78">
            <v>-0.01</v>
          </cell>
          <cell r="DJ78">
            <v>0.16</v>
          </cell>
          <cell r="DK78">
            <v>7150</v>
          </cell>
          <cell r="DL78">
            <v>-0.01</v>
          </cell>
          <cell r="DM78">
            <v>0.17</v>
          </cell>
          <cell r="DN78">
            <v>7040</v>
          </cell>
          <cell r="DO78">
            <v>0.04</v>
          </cell>
          <cell r="DP78">
            <v>258450</v>
          </cell>
          <cell r="DQ78">
            <v>0.06</v>
          </cell>
          <cell r="DR78">
            <v>38920</v>
          </cell>
          <cell r="DS78">
            <v>7.0000000000000007E-2</v>
          </cell>
          <cell r="DT78">
            <v>21250</v>
          </cell>
          <cell r="DU78">
            <v>-0.01</v>
          </cell>
          <cell r="DV78">
            <v>40710</v>
          </cell>
          <cell r="DW78">
            <v>0.04</v>
          </cell>
          <cell r="DX78">
            <v>157570</v>
          </cell>
          <cell r="DY78">
            <v>0.06</v>
          </cell>
          <cell r="DZ78">
            <v>38920</v>
          </cell>
          <cell r="EA78">
            <v>0.12</v>
          </cell>
          <cell r="EB78">
            <v>380</v>
          </cell>
          <cell r="EC78">
            <v>7.0000000000000007E-2</v>
          </cell>
          <cell r="ED78">
            <v>18960</v>
          </cell>
          <cell r="EE78">
            <v>-0.14000000000000001</v>
          </cell>
          <cell r="EF78">
            <v>1050</v>
          </cell>
          <cell r="EG78">
            <v>0.16</v>
          </cell>
          <cell r="EH78">
            <v>850</v>
          </cell>
          <cell r="EI78">
            <v>-0.01</v>
          </cell>
          <cell r="EJ78">
            <v>40710</v>
          </cell>
          <cell r="EK78">
            <v>0.01</v>
          </cell>
          <cell r="EL78">
            <v>45040</v>
          </cell>
          <cell r="EM78">
            <v>7.0000000000000007E-2</v>
          </cell>
          <cell r="EN78">
            <v>8400</v>
          </cell>
          <cell r="EO78">
            <v>0.03</v>
          </cell>
          <cell r="EP78">
            <v>9240</v>
          </cell>
          <cell r="EQ78">
            <v>0.13</v>
          </cell>
          <cell r="ER78">
            <v>14570</v>
          </cell>
          <cell r="ES78">
            <v>0.04</v>
          </cell>
          <cell r="ET78">
            <v>2240</v>
          </cell>
          <cell r="EU78">
            <v>0</v>
          </cell>
          <cell r="EV78">
            <v>12790</v>
          </cell>
          <cell r="EW78">
            <v>0.08</v>
          </cell>
          <cell r="EX78">
            <v>33840</v>
          </cell>
          <cell r="EY78">
            <v>0.02</v>
          </cell>
          <cell r="EZ78">
            <v>14480</v>
          </cell>
          <cell r="FA78">
            <v>0.01</v>
          </cell>
          <cell r="FB78">
            <v>2150</v>
          </cell>
          <cell r="FC78">
            <v>-0.02</v>
          </cell>
          <cell r="FD78">
            <v>1520</v>
          </cell>
          <cell r="FE78">
            <v>0</v>
          </cell>
          <cell r="FF78">
            <v>6360</v>
          </cell>
          <cell r="FG78">
            <v>0</v>
          </cell>
          <cell r="FH78">
            <v>6160</v>
          </cell>
          <cell r="FI78">
            <v>0.01</v>
          </cell>
          <cell r="FJ78">
            <v>0.14000000000000001</v>
          </cell>
          <cell r="FK78">
            <v>271510</v>
          </cell>
          <cell r="FL78">
            <v>0.01</v>
          </cell>
          <cell r="FM78">
            <v>0.2</v>
          </cell>
          <cell r="FN78">
            <v>39570</v>
          </cell>
          <cell r="FO78">
            <v>0.03</v>
          </cell>
          <cell r="FP78">
            <v>0.18</v>
          </cell>
          <cell r="FQ78">
            <v>22260</v>
          </cell>
          <cell r="FR78">
            <v>0</v>
          </cell>
          <cell r="FS78">
            <v>0.11</v>
          </cell>
          <cell r="FT78">
            <v>43470</v>
          </cell>
          <cell r="FU78">
            <v>0.01</v>
          </cell>
          <cell r="FV78">
            <v>0.13</v>
          </cell>
          <cell r="FW78">
            <v>166210</v>
          </cell>
          <cell r="FX78">
            <v>0.01</v>
          </cell>
          <cell r="FY78">
            <v>0.2</v>
          </cell>
          <cell r="FZ78">
            <v>39570</v>
          </cell>
          <cell r="GA78">
            <v>0.05</v>
          </cell>
          <cell r="GB78">
            <v>0.09</v>
          </cell>
          <cell r="GC78">
            <v>400</v>
          </cell>
          <cell r="GD78">
            <v>0.02</v>
          </cell>
          <cell r="GE78">
            <v>0.19</v>
          </cell>
          <cell r="GF78">
            <v>19740</v>
          </cell>
          <cell r="GG78">
            <v>-7.0000000000000007E-2</v>
          </cell>
          <cell r="GH78">
            <v>-0.02</v>
          </cell>
          <cell r="GI78">
            <v>1200</v>
          </cell>
          <cell r="GJ78">
            <v>0.06</v>
          </cell>
          <cell r="GK78">
            <v>0.22</v>
          </cell>
          <cell r="GL78">
            <v>930</v>
          </cell>
          <cell r="GM78">
            <v>0</v>
          </cell>
          <cell r="GN78">
            <v>0.11</v>
          </cell>
          <cell r="GO78">
            <v>43470</v>
          </cell>
          <cell r="GP78">
            <v>-0.01</v>
          </cell>
          <cell r="GQ78">
            <v>0.14000000000000001</v>
          </cell>
          <cell r="GR78">
            <v>47180</v>
          </cell>
          <cell r="GS78">
            <v>0</v>
          </cell>
          <cell r="GT78">
            <v>0.13</v>
          </cell>
          <cell r="GU78">
            <v>8800</v>
          </cell>
          <cell r="GV78">
            <v>0.02</v>
          </cell>
          <cell r="GW78">
            <v>0.27</v>
          </cell>
          <cell r="GX78">
            <v>10010</v>
          </cell>
          <cell r="GY78">
            <v>0.13</v>
          </cell>
          <cell r="GZ78">
            <v>0.18</v>
          </cell>
          <cell r="HA78">
            <v>15630</v>
          </cell>
          <cell r="HB78">
            <v>0</v>
          </cell>
          <cell r="HC78">
            <v>7.0000000000000007E-2</v>
          </cell>
          <cell r="HD78">
            <v>2380</v>
          </cell>
          <cell r="HE78">
            <v>-0.01</v>
          </cell>
          <cell r="HF78">
            <v>0.04</v>
          </cell>
          <cell r="HG78">
            <v>13540</v>
          </cell>
          <cell r="HH78">
            <v>0.08</v>
          </cell>
          <cell r="HI78">
            <v>0.14000000000000001</v>
          </cell>
          <cell r="HJ78">
            <v>35600</v>
          </cell>
          <cell r="HK78">
            <v>0.01</v>
          </cell>
          <cell r="HL78">
            <v>0.12</v>
          </cell>
          <cell r="HM78">
            <v>15300</v>
          </cell>
          <cell r="HN78">
            <v>-0.01</v>
          </cell>
          <cell r="HO78">
            <v>0.05</v>
          </cell>
          <cell r="HP78">
            <v>2320</v>
          </cell>
          <cell r="HQ78">
            <v>0.03</v>
          </cell>
          <cell r="HR78">
            <v>0.01</v>
          </cell>
          <cell r="HS78">
            <v>1610</v>
          </cell>
          <cell r="HT78">
            <v>0</v>
          </cell>
          <cell r="HU78">
            <v>0.1</v>
          </cell>
          <cell r="HV78">
            <v>6760</v>
          </cell>
          <cell r="HW78">
            <v>0</v>
          </cell>
          <cell r="HX78">
            <v>0.1</v>
          </cell>
          <cell r="HY78">
            <v>6290</v>
          </cell>
          <cell r="HZ78"/>
          <cell r="IA78"/>
        </row>
        <row r="79">
          <cell r="C79" t="str">
            <v>2017Q3</v>
          </cell>
          <cell r="D79">
            <v>0.04</v>
          </cell>
          <cell r="E79">
            <v>267980</v>
          </cell>
          <cell r="F79">
            <v>0.16</v>
          </cell>
          <cell r="G79">
            <v>34950</v>
          </cell>
          <cell r="H79">
            <v>0.12</v>
          </cell>
          <cell r="I79">
            <v>20130</v>
          </cell>
          <cell r="J79">
            <v>0.04</v>
          </cell>
          <cell r="K79">
            <v>35500</v>
          </cell>
          <cell r="L79">
            <v>0</v>
          </cell>
          <cell r="M79">
            <v>177400</v>
          </cell>
          <cell r="N79">
            <v>0.16</v>
          </cell>
          <cell r="O79">
            <v>34950</v>
          </cell>
          <cell r="P79">
            <v>-0.02</v>
          </cell>
          <cell r="Q79">
            <v>440</v>
          </cell>
          <cell r="R79">
            <v>0.11</v>
          </cell>
          <cell r="S79">
            <v>17920</v>
          </cell>
          <cell r="T79">
            <v>0.3</v>
          </cell>
          <cell r="U79">
            <v>980</v>
          </cell>
          <cell r="V79">
            <v>0.2</v>
          </cell>
          <cell r="W79">
            <v>790</v>
          </cell>
          <cell r="X79">
            <v>0.04</v>
          </cell>
          <cell r="Y79">
            <v>35500</v>
          </cell>
          <cell r="Z79">
            <v>0.03</v>
          </cell>
          <cell r="AA79">
            <v>41350</v>
          </cell>
          <cell r="AB79">
            <v>0.06</v>
          </cell>
          <cell r="AC79">
            <v>9100</v>
          </cell>
          <cell r="AD79">
            <v>0.08</v>
          </cell>
          <cell r="AE79">
            <v>8980</v>
          </cell>
          <cell r="AF79">
            <v>-0.06</v>
          </cell>
          <cell r="AG79">
            <v>24030</v>
          </cell>
          <cell r="AH79">
            <v>0.06</v>
          </cell>
          <cell r="AI79">
            <v>2480</v>
          </cell>
          <cell r="AJ79">
            <v>0.09</v>
          </cell>
          <cell r="AK79">
            <v>13710</v>
          </cell>
          <cell r="AL79">
            <v>-0.06</v>
          </cell>
          <cell r="AM79">
            <v>46030</v>
          </cell>
          <cell r="AN79">
            <v>0.02</v>
          </cell>
          <cell r="AO79">
            <v>14710</v>
          </cell>
          <cell r="AP79">
            <v>0</v>
          </cell>
          <cell r="AQ79">
            <v>2320</v>
          </cell>
          <cell r="AR79">
            <v>-0.13</v>
          </cell>
          <cell r="AS79">
            <v>1890</v>
          </cell>
          <cell r="AT79">
            <v>-0.01</v>
          </cell>
          <cell r="AU79">
            <v>5900</v>
          </cell>
          <cell r="AV79">
            <v>0.02</v>
          </cell>
          <cell r="AW79">
            <v>6030</v>
          </cell>
          <cell r="AX79">
            <v>0</v>
          </cell>
          <cell r="AY79">
            <v>-0.01</v>
          </cell>
          <cell r="AZ79">
            <v>281320</v>
          </cell>
          <cell r="BA79">
            <v>0.05</v>
          </cell>
          <cell r="BB79">
            <v>0.01</v>
          </cell>
          <cell r="BC79">
            <v>35670</v>
          </cell>
          <cell r="BD79">
            <v>0.01</v>
          </cell>
          <cell r="BE79">
            <v>0.01</v>
          </cell>
          <cell r="BF79">
            <v>20990</v>
          </cell>
          <cell r="BG79">
            <v>-0.01</v>
          </cell>
          <cell r="BH79">
            <v>0</v>
          </cell>
          <cell r="BI79">
            <v>37860</v>
          </cell>
          <cell r="BJ79">
            <v>-0.01</v>
          </cell>
          <cell r="BK79">
            <v>-0.01</v>
          </cell>
          <cell r="BL79">
            <v>186790</v>
          </cell>
          <cell r="BM79">
            <v>0.05</v>
          </cell>
          <cell r="BN79">
            <v>0.01</v>
          </cell>
          <cell r="BO79">
            <v>35670</v>
          </cell>
          <cell r="BP79">
            <v>-0.09</v>
          </cell>
          <cell r="BQ79">
            <v>-0.09</v>
          </cell>
          <cell r="BR79">
            <v>450</v>
          </cell>
          <cell r="BS79">
            <v>0.01</v>
          </cell>
          <cell r="BT79">
            <v>0.01</v>
          </cell>
          <cell r="BU79">
            <v>18620</v>
          </cell>
          <cell r="BV79">
            <v>0.15</v>
          </cell>
          <cell r="BW79">
            <v>0.02</v>
          </cell>
          <cell r="BX79">
            <v>1070</v>
          </cell>
          <cell r="BY79">
            <v>0.04</v>
          </cell>
          <cell r="BZ79">
            <v>0.06</v>
          </cell>
          <cell r="CA79">
            <v>850</v>
          </cell>
          <cell r="CB79">
            <v>-0.01</v>
          </cell>
          <cell r="CC79">
            <v>0</v>
          </cell>
          <cell r="CD79">
            <v>37860</v>
          </cell>
          <cell r="CE79">
            <v>0</v>
          </cell>
          <cell r="CF79">
            <v>0.01</v>
          </cell>
          <cell r="CG79">
            <v>43630</v>
          </cell>
          <cell r="CH79">
            <v>0.01</v>
          </cell>
          <cell r="CI79">
            <v>0.1</v>
          </cell>
          <cell r="CJ79">
            <v>9880</v>
          </cell>
          <cell r="CK79">
            <v>0.02</v>
          </cell>
          <cell r="CL79">
            <v>0.14000000000000001</v>
          </cell>
          <cell r="CM79">
            <v>9850</v>
          </cell>
          <cell r="CN79">
            <v>-0.04</v>
          </cell>
          <cell r="CO79">
            <v>-0.06</v>
          </cell>
          <cell r="CP79">
            <v>25260</v>
          </cell>
          <cell r="CQ79">
            <v>-0.02</v>
          </cell>
          <cell r="CR79">
            <v>-0.05</v>
          </cell>
          <cell r="CS79">
            <v>2580</v>
          </cell>
          <cell r="CT79">
            <v>0.02</v>
          </cell>
          <cell r="CU79">
            <v>0.03</v>
          </cell>
          <cell r="CV79">
            <v>14140</v>
          </cell>
          <cell r="CW79">
            <v>-0.05</v>
          </cell>
          <cell r="CX79">
            <v>-0.08</v>
          </cell>
          <cell r="CY79">
            <v>48080</v>
          </cell>
          <cell r="CZ79">
            <v>0</v>
          </cell>
          <cell r="DA79">
            <v>0.02</v>
          </cell>
          <cell r="DB79">
            <v>15700</v>
          </cell>
          <cell r="DC79">
            <v>0</v>
          </cell>
          <cell r="DD79">
            <v>-0.14000000000000001</v>
          </cell>
          <cell r="DE79">
            <v>2470</v>
          </cell>
          <cell r="DF79">
            <v>-0.09</v>
          </cell>
          <cell r="DG79">
            <v>-0.11</v>
          </cell>
          <cell r="DH79">
            <v>1890</v>
          </cell>
          <cell r="DI79">
            <v>0</v>
          </cell>
          <cell r="DJ79">
            <v>-0.02</v>
          </cell>
          <cell r="DK79">
            <v>6240</v>
          </cell>
          <cell r="DL79">
            <v>0.03</v>
          </cell>
          <cell r="DM79">
            <v>0.06</v>
          </cell>
          <cell r="DN79">
            <v>6190</v>
          </cell>
          <cell r="DO79">
            <v>7.0000000000000007E-2</v>
          </cell>
          <cell r="DP79">
            <v>238000</v>
          </cell>
          <cell r="DQ79">
            <v>7.0000000000000007E-2</v>
          </cell>
          <cell r="DR79">
            <v>37300</v>
          </cell>
          <cell r="DS79">
            <v>0.1</v>
          </cell>
          <cell r="DT79">
            <v>19770</v>
          </cell>
          <cell r="DU79">
            <v>0.02</v>
          </cell>
          <cell r="DV79">
            <v>36760</v>
          </cell>
          <cell r="DW79">
            <v>0.08</v>
          </cell>
          <cell r="DX79">
            <v>144170</v>
          </cell>
          <cell r="DY79">
            <v>7.0000000000000007E-2</v>
          </cell>
          <cell r="DZ79">
            <v>37300</v>
          </cell>
          <cell r="EA79">
            <v>0.08</v>
          </cell>
          <cell r="EB79">
            <v>350</v>
          </cell>
          <cell r="EC79">
            <v>0.1</v>
          </cell>
          <cell r="ED79">
            <v>17560</v>
          </cell>
          <cell r="EE79">
            <v>-0.04</v>
          </cell>
          <cell r="EF79">
            <v>1070</v>
          </cell>
          <cell r="EG79">
            <v>0.15</v>
          </cell>
          <cell r="EH79">
            <v>800</v>
          </cell>
          <cell r="EI79">
            <v>0.02</v>
          </cell>
          <cell r="EJ79">
            <v>36760</v>
          </cell>
          <cell r="EK79">
            <v>0.04</v>
          </cell>
          <cell r="EL79">
            <v>40890</v>
          </cell>
          <cell r="EM79">
            <v>0.05</v>
          </cell>
          <cell r="EN79">
            <v>7560</v>
          </cell>
          <cell r="EO79">
            <v>0.02</v>
          </cell>
          <cell r="EP79">
            <v>7940</v>
          </cell>
          <cell r="EQ79">
            <v>0.23</v>
          </cell>
          <cell r="ER79">
            <v>14180</v>
          </cell>
          <cell r="ES79">
            <v>0.15</v>
          </cell>
          <cell r="ET79">
            <v>2060</v>
          </cell>
          <cell r="EU79">
            <v>0.02</v>
          </cell>
          <cell r="EV79">
            <v>11650</v>
          </cell>
          <cell r="EW79">
            <v>0.13</v>
          </cell>
          <cell r="EX79">
            <v>31520</v>
          </cell>
          <cell r="EY79">
            <v>7.0000000000000007E-2</v>
          </cell>
          <cell r="EZ79">
            <v>13180</v>
          </cell>
          <cell r="FA79">
            <v>0.06</v>
          </cell>
          <cell r="FB79">
            <v>1970</v>
          </cell>
          <cell r="FC79">
            <v>0.13</v>
          </cell>
          <cell r="FD79">
            <v>1460</v>
          </cell>
          <cell r="FE79">
            <v>0.01</v>
          </cell>
          <cell r="FF79">
            <v>5610</v>
          </cell>
          <cell r="FG79">
            <v>0.02</v>
          </cell>
          <cell r="FH79">
            <v>5410</v>
          </cell>
          <cell r="FI79">
            <v>0.02</v>
          </cell>
          <cell r="FJ79">
            <v>-0.02</v>
          </cell>
          <cell r="FK79">
            <v>251090</v>
          </cell>
          <cell r="FL79">
            <v>0.02</v>
          </cell>
          <cell r="FM79">
            <v>-0.14000000000000001</v>
          </cell>
          <cell r="FN79">
            <v>37910</v>
          </cell>
          <cell r="FO79">
            <v>0.03</v>
          </cell>
          <cell r="FP79">
            <v>-0.01</v>
          </cell>
          <cell r="FQ79">
            <v>20740</v>
          </cell>
          <cell r="FR79">
            <v>-0.01</v>
          </cell>
          <cell r="FS79">
            <v>0</v>
          </cell>
          <cell r="FT79">
            <v>39500</v>
          </cell>
          <cell r="FU79">
            <v>0.03</v>
          </cell>
          <cell r="FV79">
            <v>0.01</v>
          </cell>
          <cell r="FW79">
            <v>152940</v>
          </cell>
          <cell r="FX79">
            <v>0.02</v>
          </cell>
          <cell r="FY79">
            <v>-0.14000000000000001</v>
          </cell>
          <cell r="FZ79">
            <v>37910</v>
          </cell>
          <cell r="GA79">
            <v>0.01</v>
          </cell>
          <cell r="GB79">
            <v>0.03</v>
          </cell>
          <cell r="GC79">
            <v>370</v>
          </cell>
          <cell r="GD79">
            <v>0.03</v>
          </cell>
          <cell r="GE79">
            <v>-0.01</v>
          </cell>
          <cell r="GF79">
            <v>18270</v>
          </cell>
          <cell r="GG79">
            <v>0.01</v>
          </cell>
          <cell r="GH79">
            <v>-0.05</v>
          </cell>
          <cell r="GI79">
            <v>1240</v>
          </cell>
          <cell r="GJ79">
            <v>0.05</v>
          </cell>
          <cell r="GK79">
            <v>0.02</v>
          </cell>
          <cell r="GL79">
            <v>860</v>
          </cell>
          <cell r="GM79">
            <v>-0.01</v>
          </cell>
          <cell r="GN79">
            <v>0</v>
          </cell>
          <cell r="GO79">
            <v>39500</v>
          </cell>
          <cell r="GP79">
            <v>0</v>
          </cell>
          <cell r="GQ79">
            <v>0</v>
          </cell>
          <cell r="GR79">
            <v>42900</v>
          </cell>
          <cell r="GS79">
            <v>0</v>
          </cell>
          <cell r="GT79">
            <v>0.03</v>
          </cell>
          <cell r="GU79">
            <v>7950</v>
          </cell>
          <cell r="GV79">
            <v>-0.03</v>
          </cell>
          <cell r="GW79">
            <v>0</v>
          </cell>
          <cell r="GX79">
            <v>8690</v>
          </cell>
          <cell r="GY79">
            <v>0.12</v>
          </cell>
          <cell r="GZ79">
            <v>7.0000000000000007E-2</v>
          </cell>
          <cell r="HA79">
            <v>15390</v>
          </cell>
          <cell r="HB79">
            <v>0.02</v>
          </cell>
          <cell r="HC79">
            <v>-0.01</v>
          </cell>
          <cell r="HD79">
            <v>2190</v>
          </cell>
          <cell r="HE79">
            <v>-0.01</v>
          </cell>
          <cell r="HF79">
            <v>-0.05</v>
          </cell>
          <cell r="HG79">
            <v>12420</v>
          </cell>
          <cell r="HH79">
            <v>0.08</v>
          </cell>
          <cell r="HI79">
            <v>0.02</v>
          </cell>
          <cell r="HJ79">
            <v>33460</v>
          </cell>
          <cell r="HK79">
            <v>0.02</v>
          </cell>
          <cell r="HL79">
            <v>0.02</v>
          </cell>
          <cell r="HM79">
            <v>13970</v>
          </cell>
          <cell r="HN79">
            <v>0.02</v>
          </cell>
          <cell r="HO79">
            <v>-0.02</v>
          </cell>
          <cell r="HP79">
            <v>2100</v>
          </cell>
          <cell r="HQ79">
            <v>0.08</v>
          </cell>
          <cell r="HR79">
            <v>0.12</v>
          </cell>
          <cell r="HS79">
            <v>1550</v>
          </cell>
          <cell r="HT79">
            <v>0</v>
          </cell>
          <cell r="HU79">
            <v>-0.04</v>
          </cell>
          <cell r="HV79">
            <v>5980</v>
          </cell>
          <cell r="HW79">
            <v>0.01</v>
          </cell>
          <cell r="HX79">
            <v>-0.02</v>
          </cell>
          <cell r="HY79">
            <v>5560</v>
          </cell>
          <cell r="HZ79"/>
          <cell r="IA79"/>
        </row>
        <row r="80">
          <cell r="C80" t="str">
            <v>2017Q4</v>
          </cell>
          <cell r="D80">
            <v>0.03</v>
          </cell>
          <cell r="E80">
            <v>275270</v>
          </cell>
          <cell r="F80">
            <v>0.15</v>
          </cell>
          <cell r="G80">
            <v>34730</v>
          </cell>
          <cell r="H80">
            <v>0.12</v>
          </cell>
          <cell r="I80">
            <v>20710</v>
          </cell>
          <cell r="J80">
            <v>0.03</v>
          </cell>
          <cell r="K80">
            <v>37480</v>
          </cell>
          <cell r="L80">
            <v>0</v>
          </cell>
          <cell r="M80">
            <v>182360</v>
          </cell>
          <cell r="N80">
            <v>0.15</v>
          </cell>
          <cell r="O80">
            <v>34730</v>
          </cell>
          <cell r="P80">
            <v>-7.0000000000000007E-2</v>
          </cell>
          <cell r="Q80">
            <v>450</v>
          </cell>
          <cell r="R80">
            <v>0.11</v>
          </cell>
          <cell r="S80">
            <v>18490</v>
          </cell>
          <cell r="T80">
            <v>0.32</v>
          </cell>
          <cell r="U80">
            <v>920</v>
          </cell>
          <cell r="V80">
            <v>0.24</v>
          </cell>
          <cell r="W80">
            <v>850</v>
          </cell>
          <cell r="X80">
            <v>0.03</v>
          </cell>
          <cell r="Y80">
            <v>37480</v>
          </cell>
          <cell r="Z80">
            <v>0.01</v>
          </cell>
          <cell r="AA80">
            <v>42450</v>
          </cell>
          <cell r="AB80">
            <v>0.06</v>
          </cell>
          <cell r="AC80">
            <v>9330</v>
          </cell>
          <cell r="AD80">
            <v>7.0000000000000007E-2</v>
          </cell>
          <cell r="AE80">
            <v>9270</v>
          </cell>
          <cell r="AF80">
            <v>-0.04</v>
          </cell>
          <cell r="AG80">
            <v>24280</v>
          </cell>
          <cell r="AH80">
            <v>0.04</v>
          </cell>
          <cell r="AI80">
            <v>2550</v>
          </cell>
          <cell r="AJ80">
            <v>0.09</v>
          </cell>
          <cell r="AK80">
            <v>14040</v>
          </cell>
          <cell r="AL80">
            <v>-0.05</v>
          </cell>
          <cell r="AM80">
            <v>47690</v>
          </cell>
          <cell r="AN80">
            <v>0.03</v>
          </cell>
          <cell r="AO80">
            <v>15400</v>
          </cell>
          <cell r="AP80">
            <v>0.04</v>
          </cell>
          <cell r="AQ80">
            <v>2450</v>
          </cell>
          <cell r="AR80">
            <v>-0.03</v>
          </cell>
          <cell r="AS80">
            <v>1770</v>
          </cell>
          <cell r="AT80">
            <v>0</v>
          </cell>
          <cell r="AU80">
            <v>6010</v>
          </cell>
          <cell r="AV80">
            <v>0.03</v>
          </cell>
          <cell r="AW80">
            <v>6240</v>
          </cell>
          <cell r="AX80">
            <v>0</v>
          </cell>
          <cell r="AY80">
            <v>0.06</v>
          </cell>
          <cell r="AZ80">
            <v>287650</v>
          </cell>
          <cell r="BA80">
            <v>0</v>
          </cell>
          <cell r="BB80">
            <v>0.21</v>
          </cell>
          <cell r="BC80">
            <v>35210</v>
          </cell>
          <cell r="BD80">
            <v>0.02</v>
          </cell>
          <cell r="BE80">
            <v>0.12</v>
          </cell>
          <cell r="BF80">
            <v>21540</v>
          </cell>
          <cell r="BG80">
            <v>0.01</v>
          </cell>
          <cell r="BH80">
            <v>0.08</v>
          </cell>
          <cell r="BI80">
            <v>39560</v>
          </cell>
          <cell r="BJ80">
            <v>-0.01</v>
          </cell>
          <cell r="BK80">
            <v>0.02</v>
          </cell>
          <cell r="BL80">
            <v>191340</v>
          </cell>
          <cell r="BM80">
            <v>0</v>
          </cell>
          <cell r="BN80">
            <v>0.21</v>
          </cell>
          <cell r="BO80">
            <v>35210</v>
          </cell>
          <cell r="BP80">
            <v>-0.05</v>
          </cell>
          <cell r="BQ80">
            <v>-0.01</v>
          </cell>
          <cell r="BR80">
            <v>480</v>
          </cell>
          <cell r="BS80">
            <v>0.02</v>
          </cell>
          <cell r="BT80">
            <v>0.12</v>
          </cell>
          <cell r="BU80">
            <v>19140</v>
          </cell>
          <cell r="BV80">
            <v>7.0000000000000007E-2</v>
          </cell>
          <cell r="BW80">
            <v>0.13</v>
          </cell>
          <cell r="BX80">
            <v>1020</v>
          </cell>
          <cell r="BY80">
            <v>0.12</v>
          </cell>
          <cell r="BZ80">
            <v>0.12</v>
          </cell>
          <cell r="CA80">
            <v>910</v>
          </cell>
          <cell r="CB80">
            <v>0.01</v>
          </cell>
          <cell r="CC80">
            <v>0.08</v>
          </cell>
          <cell r="CD80">
            <v>39560</v>
          </cell>
          <cell r="CE80">
            <v>0</v>
          </cell>
          <cell r="CF80">
            <v>0.03</v>
          </cell>
          <cell r="CG80">
            <v>45190</v>
          </cell>
          <cell r="CH80">
            <v>0.01</v>
          </cell>
          <cell r="CI80">
            <v>0.05</v>
          </cell>
          <cell r="CJ80">
            <v>10080</v>
          </cell>
          <cell r="CK80">
            <v>-0.02</v>
          </cell>
          <cell r="CL80">
            <v>-0.23</v>
          </cell>
          <cell r="CM80">
            <v>10260</v>
          </cell>
          <cell r="CN80">
            <v>-0.01</v>
          </cell>
          <cell r="CO80">
            <v>0.05</v>
          </cell>
          <cell r="CP80">
            <v>25270</v>
          </cell>
          <cell r="CQ80">
            <v>-0.04</v>
          </cell>
          <cell r="CR80">
            <v>-0.01</v>
          </cell>
          <cell r="CS80">
            <v>2640</v>
          </cell>
          <cell r="CT80">
            <v>0.01</v>
          </cell>
          <cell r="CU80">
            <v>0.01</v>
          </cell>
          <cell r="CV80">
            <v>14520</v>
          </cell>
          <cell r="CW80">
            <v>-0.03</v>
          </cell>
          <cell r="CX80">
            <v>0.03</v>
          </cell>
          <cell r="CY80">
            <v>49230</v>
          </cell>
          <cell r="CZ80">
            <v>0</v>
          </cell>
          <cell r="DA80">
            <v>0.04</v>
          </cell>
          <cell r="DB80">
            <v>16220</v>
          </cell>
          <cell r="DC80">
            <v>-0.02</v>
          </cell>
          <cell r="DD80">
            <v>0.1</v>
          </cell>
          <cell r="DE80">
            <v>2590</v>
          </cell>
          <cell r="DF80">
            <v>0.02</v>
          </cell>
          <cell r="DG80">
            <v>0</v>
          </cell>
          <cell r="DH80">
            <v>1700</v>
          </cell>
          <cell r="DI80">
            <v>-0.02</v>
          </cell>
          <cell r="DJ80">
            <v>-0.01</v>
          </cell>
          <cell r="DK80">
            <v>6360</v>
          </cell>
          <cell r="DL80">
            <v>-0.02</v>
          </cell>
          <cell r="DM80">
            <v>-0.06</v>
          </cell>
          <cell r="DN80">
            <v>6420</v>
          </cell>
          <cell r="DO80">
            <v>0.08</v>
          </cell>
          <cell r="DP80">
            <v>245700</v>
          </cell>
          <cell r="DQ80">
            <v>0.09</v>
          </cell>
          <cell r="DR80">
            <v>36570</v>
          </cell>
          <cell r="DS80">
            <v>0.09</v>
          </cell>
          <cell r="DT80">
            <v>20380</v>
          </cell>
          <cell r="DU80">
            <v>0.02</v>
          </cell>
          <cell r="DV80">
            <v>38790</v>
          </cell>
          <cell r="DW80">
            <v>0.09</v>
          </cell>
          <cell r="DX80">
            <v>149960</v>
          </cell>
          <cell r="DY80">
            <v>0.09</v>
          </cell>
          <cell r="DZ80">
            <v>36570</v>
          </cell>
          <cell r="EA80">
            <v>0.08</v>
          </cell>
          <cell r="EB80">
            <v>370</v>
          </cell>
          <cell r="EC80">
            <v>0.09</v>
          </cell>
          <cell r="ED80">
            <v>18130</v>
          </cell>
          <cell r="EE80">
            <v>-0.08</v>
          </cell>
          <cell r="EF80">
            <v>1030</v>
          </cell>
          <cell r="EG80">
            <v>0.17</v>
          </cell>
          <cell r="EH80">
            <v>850</v>
          </cell>
          <cell r="EI80">
            <v>0.02</v>
          </cell>
          <cell r="EJ80">
            <v>38790</v>
          </cell>
          <cell r="EK80">
            <v>0.03</v>
          </cell>
          <cell r="EL80">
            <v>41930</v>
          </cell>
          <cell r="EM80">
            <v>0.06</v>
          </cell>
          <cell r="EN80">
            <v>7720</v>
          </cell>
          <cell r="EO80">
            <v>0.04</v>
          </cell>
          <cell r="EP80">
            <v>8180</v>
          </cell>
          <cell r="EQ80">
            <v>0.25</v>
          </cell>
          <cell r="ER80">
            <v>14590</v>
          </cell>
          <cell r="ES80">
            <v>0.09</v>
          </cell>
          <cell r="ET80">
            <v>2160</v>
          </cell>
          <cell r="EU80">
            <v>0.01</v>
          </cell>
          <cell r="EV80">
            <v>12090</v>
          </cell>
          <cell r="EW80">
            <v>0.16</v>
          </cell>
          <cell r="EX80">
            <v>33570</v>
          </cell>
          <cell r="EY80">
            <v>0.06</v>
          </cell>
          <cell r="EZ80">
            <v>13950</v>
          </cell>
          <cell r="FA80">
            <v>0.11</v>
          </cell>
          <cell r="FB80">
            <v>2090</v>
          </cell>
          <cell r="FC80">
            <v>0.16</v>
          </cell>
          <cell r="FD80">
            <v>1450</v>
          </cell>
          <cell r="FE80">
            <v>0.03</v>
          </cell>
          <cell r="FF80">
            <v>5810</v>
          </cell>
          <cell r="FG80">
            <v>0</v>
          </cell>
          <cell r="FH80">
            <v>5660</v>
          </cell>
          <cell r="FI80">
            <v>0</v>
          </cell>
          <cell r="FJ80">
            <v>7.0000000000000007E-2</v>
          </cell>
          <cell r="FK80">
            <v>259560</v>
          </cell>
          <cell r="FL80">
            <v>0.03</v>
          </cell>
          <cell r="FM80">
            <v>0.18</v>
          </cell>
          <cell r="FN80">
            <v>37170</v>
          </cell>
          <cell r="FO80">
            <v>0</v>
          </cell>
          <cell r="FP80">
            <v>0.08</v>
          </cell>
          <cell r="FQ80">
            <v>21390</v>
          </cell>
          <cell r="FR80">
            <v>-0.01</v>
          </cell>
          <cell r="FS80">
            <v>0.06</v>
          </cell>
          <cell r="FT80">
            <v>41600</v>
          </cell>
          <cell r="FU80">
            <v>0</v>
          </cell>
          <cell r="FV80">
            <v>0.04</v>
          </cell>
          <cell r="FW80">
            <v>159400</v>
          </cell>
          <cell r="FX80">
            <v>0.03</v>
          </cell>
          <cell r="FY80">
            <v>0.18</v>
          </cell>
          <cell r="FZ80">
            <v>37170</v>
          </cell>
          <cell r="GA80">
            <v>-0.04</v>
          </cell>
          <cell r="GB80">
            <v>0.02</v>
          </cell>
          <cell r="GC80">
            <v>400</v>
          </cell>
          <cell r="GD80">
            <v>0</v>
          </cell>
          <cell r="GE80">
            <v>0.09</v>
          </cell>
          <cell r="GF80">
            <v>18880</v>
          </cell>
          <cell r="GG80">
            <v>-0.03</v>
          </cell>
          <cell r="GH80">
            <v>0.02</v>
          </cell>
          <cell r="GI80">
            <v>1190</v>
          </cell>
          <cell r="GJ80">
            <v>0.05</v>
          </cell>
          <cell r="GK80">
            <v>7.0000000000000007E-2</v>
          </cell>
          <cell r="GL80">
            <v>920</v>
          </cell>
          <cell r="GM80">
            <v>-0.01</v>
          </cell>
          <cell r="GN80">
            <v>0.06</v>
          </cell>
          <cell r="GO80">
            <v>41600</v>
          </cell>
          <cell r="GP80">
            <v>-0.02</v>
          </cell>
          <cell r="GQ80">
            <v>7.0000000000000007E-2</v>
          </cell>
          <cell r="GR80">
            <v>44110</v>
          </cell>
          <cell r="GS80">
            <v>0.01</v>
          </cell>
          <cell r="GT80">
            <v>0.05</v>
          </cell>
          <cell r="GU80">
            <v>8120</v>
          </cell>
          <cell r="GV80">
            <v>-0.03</v>
          </cell>
          <cell r="GW80">
            <v>-0.15</v>
          </cell>
          <cell r="GX80">
            <v>9000</v>
          </cell>
          <cell r="GY80">
            <v>0</v>
          </cell>
          <cell r="GZ80">
            <v>7.0000000000000007E-2</v>
          </cell>
          <cell r="HA80">
            <v>15860</v>
          </cell>
          <cell r="HB80">
            <v>0</v>
          </cell>
          <cell r="HC80">
            <v>0.02</v>
          </cell>
          <cell r="HD80">
            <v>2310</v>
          </cell>
          <cell r="HE80">
            <v>-0.03</v>
          </cell>
          <cell r="HF80">
            <v>-0.01</v>
          </cell>
          <cell r="HG80">
            <v>12860</v>
          </cell>
          <cell r="HH80">
            <v>-0.01</v>
          </cell>
          <cell r="HI80">
            <v>0.05</v>
          </cell>
          <cell r="HJ80">
            <v>35740</v>
          </cell>
          <cell r="HK80">
            <v>0.01</v>
          </cell>
          <cell r="HL80">
            <v>0.05</v>
          </cell>
          <cell r="HM80">
            <v>14790</v>
          </cell>
          <cell r="HN80">
            <v>0.02</v>
          </cell>
          <cell r="HO80">
            <v>0.12</v>
          </cell>
          <cell r="HP80">
            <v>2240</v>
          </cell>
          <cell r="HQ80">
            <v>0.05</v>
          </cell>
          <cell r="HR80">
            <v>0.1</v>
          </cell>
          <cell r="HS80">
            <v>1540</v>
          </cell>
          <cell r="HT80">
            <v>-0.03</v>
          </cell>
          <cell r="HU80">
            <v>0.03</v>
          </cell>
          <cell r="HV80">
            <v>6230</v>
          </cell>
          <cell r="HW80">
            <v>0</v>
          </cell>
          <cell r="HX80">
            <v>0.08</v>
          </cell>
          <cell r="HY80">
            <v>5850</v>
          </cell>
          <cell r="HZ80"/>
          <cell r="IA80"/>
        </row>
        <row r="81">
          <cell r="C81" t="str">
            <v>2018Q1</v>
          </cell>
          <cell r="D81">
            <v>0.01</v>
          </cell>
          <cell r="E81">
            <v>281620</v>
          </cell>
          <cell r="F81">
            <v>0.1</v>
          </cell>
          <cell r="G81">
            <v>34610</v>
          </cell>
          <cell r="H81">
            <v>0.08</v>
          </cell>
          <cell r="I81">
            <v>20910</v>
          </cell>
          <cell r="J81">
            <v>0.01</v>
          </cell>
          <cell r="K81">
            <v>38180</v>
          </cell>
          <cell r="L81">
            <v>-0.02</v>
          </cell>
          <cell r="M81">
            <v>187930</v>
          </cell>
          <cell r="N81">
            <v>0.1</v>
          </cell>
          <cell r="O81">
            <v>34610</v>
          </cell>
          <cell r="P81">
            <v>-0.11</v>
          </cell>
          <cell r="Q81">
            <v>460</v>
          </cell>
          <cell r="R81">
            <v>0.06</v>
          </cell>
          <cell r="S81">
            <v>18550</v>
          </cell>
          <cell r="T81">
            <v>0.3</v>
          </cell>
          <cell r="U81">
            <v>1030</v>
          </cell>
          <cell r="V81">
            <v>0.18</v>
          </cell>
          <cell r="W81">
            <v>870</v>
          </cell>
          <cell r="X81">
            <v>0.01</v>
          </cell>
          <cell r="Y81">
            <v>38180</v>
          </cell>
          <cell r="Z81">
            <v>0</v>
          </cell>
          <cell r="AA81">
            <v>43330</v>
          </cell>
          <cell r="AB81">
            <v>7.0000000000000007E-2</v>
          </cell>
          <cell r="AC81">
            <v>9640</v>
          </cell>
          <cell r="AD81">
            <v>0</v>
          </cell>
          <cell r="AE81">
            <v>9400</v>
          </cell>
          <cell r="AF81">
            <v>-0.05</v>
          </cell>
          <cell r="AG81">
            <v>25560</v>
          </cell>
          <cell r="AH81">
            <v>0.02</v>
          </cell>
          <cell r="AI81">
            <v>2690</v>
          </cell>
          <cell r="AJ81">
            <v>0.05</v>
          </cell>
          <cell r="AK81">
            <v>14630</v>
          </cell>
          <cell r="AL81">
            <v>-7.0000000000000007E-2</v>
          </cell>
          <cell r="AM81">
            <v>49210</v>
          </cell>
          <cell r="AN81">
            <v>0.03</v>
          </cell>
          <cell r="AO81">
            <v>15840</v>
          </cell>
          <cell r="AP81">
            <v>-0.01</v>
          </cell>
          <cell r="AQ81">
            <v>2560</v>
          </cell>
          <cell r="AR81">
            <v>-0.03</v>
          </cell>
          <cell r="AS81">
            <v>1780</v>
          </cell>
          <cell r="AT81">
            <v>-0.03</v>
          </cell>
          <cell r="AU81">
            <v>6210</v>
          </cell>
          <cell r="AV81">
            <v>-0.04</v>
          </cell>
          <cell r="AW81">
            <v>6250</v>
          </cell>
          <cell r="AX81">
            <v>0</v>
          </cell>
          <cell r="AY81">
            <v>-0.2</v>
          </cell>
          <cell r="AZ81">
            <v>296680</v>
          </cell>
          <cell r="BA81">
            <v>0.01</v>
          </cell>
          <cell r="BB81">
            <v>-0.15</v>
          </cell>
          <cell r="BC81">
            <v>35520</v>
          </cell>
          <cell r="BD81">
            <v>0</v>
          </cell>
          <cell r="BE81">
            <v>-0.28999999999999998</v>
          </cell>
          <cell r="BF81">
            <v>21820</v>
          </cell>
          <cell r="BG81">
            <v>0.01</v>
          </cell>
          <cell r="BH81">
            <v>-0.24</v>
          </cell>
          <cell r="BI81">
            <v>40460</v>
          </cell>
          <cell r="BJ81">
            <v>0</v>
          </cell>
          <cell r="BK81">
            <v>-0.19</v>
          </cell>
          <cell r="BL81">
            <v>198870</v>
          </cell>
          <cell r="BM81">
            <v>0.01</v>
          </cell>
          <cell r="BN81">
            <v>-0.15</v>
          </cell>
          <cell r="BO81">
            <v>35520</v>
          </cell>
          <cell r="BP81">
            <v>-0.03</v>
          </cell>
          <cell r="BQ81">
            <v>-0.27</v>
          </cell>
          <cell r="BR81">
            <v>480</v>
          </cell>
          <cell r="BS81">
            <v>0</v>
          </cell>
          <cell r="BT81">
            <v>-0.31</v>
          </cell>
          <cell r="BU81">
            <v>19310</v>
          </cell>
          <cell r="BV81">
            <v>0.04</v>
          </cell>
          <cell r="BW81">
            <v>7.0000000000000007E-2</v>
          </cell>
          <cell r="BX81">
            <v>1110</v>
          </cell>
          <cell r="BY81">
            <v>-0.02</v>
          </cell>
          <cell r="BZ81">
            <v>-0.28999999999999998</v>
          </cell>
          <cell r="CA81">
            <v>920</v>
          </cell>
          <cell r="CB81">
            <v>0.01</v>
          </cell>
          <cell r="CC81">
            <v>-0.24</v>
          </cell>
          <cell r="CD81">
            <v>40460</v>
          </cell>
          <cell r="CE81">
            <v>0.01</v>
          </cell>
          <cell r="CF81">
            <v>-0.22</v>
          </cell>
          <cell r="CG81">
            <v>47000</v>
          </cell>
          <cell r="CH81">
            <v>0.02</v>
          </cell>
          <cell r="CI81">
            <v>-0.28999999999999998</v>
          </cell>
          <cell r="CJ81">
            <v>10390</v>
          </cell>
          <cell r="CK81">
            <v>-0.01</v>
          </cell>
          <cell r="CL81">
            <v>-0.28000000000000003</v>
          </cell>
          <cell r="CM81">
            <v>10490</v>
          </cell>
          <cell r="CN81">
            <v>0</v>
          </cell>
          <cell r="CO81">
            <v>-0.19</v>
          </cell>
          <cell r="CP81">
            <v>26860</v>
          </cell>
          <cell r="CQ81">
            <v>0.01</v>
          </cell>
          <cell r="CR81">
            <v>-0.08</v>
          </cell>
          <cell r="CS81">
            <v>2780</v>
          </cell>
          <cell r="CT81">
            <v>0.01</v>
          </cell>
          <cell r="CU81">
            <v>-0.05</v>
          </cell>
          <cell r="CV81">
            <v>15080</v>
          </cell>
          <cell r="CW81">
            <v>-0.02</v>
          </cell>
          <cell r="CX81">
            <v>-0.16</v>
          </cell>
          <cell r="CY81">
            <v>50940</v>
          </cell>
          <cell r="CZ81">
            <v>0.01</v>
          </cell>
          <cell r="DA81">
            <v>-0.21</v>
          </cell>
          <cell r="DB81">
            <v>16900</v>
          </cell>
          <cell r="DC81">
            <v>-0.03</v>
          </cell>
          <cell r="DD81">
            <v>-0.14000000000000001</v>
          </cell>
          <cell r="DE81">
            <v>2730</v>
          </cell>
          <cell r="DF81">
            <v>0</v>
          </cell>
          <cell r="DG81">
            <v>-7.0000000000000007E-2</v>
          </cell>
          <cell r="DH81">
            <v>1740</v>
          </cell>
          <cell r="DI81">
            <v>-0.01</v>
          </cell>
          <cell r="DJ81">
            <v>-0.18</v>
          </cell>
          <cell r="DK81">
            <v>6630</v>
          </cell>
          <cell r="DL81">
            <v>-0.03</v>
          </cell>
          <cell r="DM81">
            <v>-0.21</v>
          </cell>
          <cell r="DN81">
            <v>6480</v>
          </cell>
          <cell r="DO81">
            <v>0.06</v>
          </cell>
          <cell r="DP81">
            <v>251700</v>
          </cell>
          <cell r="DQ81">
            <v>0.05</v>
          </cell>
          <cell r="DR81">
            <v>36910</v>
          </cell>
          <cell r="DS81">
            <v>0.06</v>
          </cell>
          <cell r="DT81">
            <v>20620</v>
          </cell>
          <cell r="DU81">
            <v>-0.01</v>
          </cell>
          <cell r="DV81">
            <v>39490</v>
          </cell>
          <cell r="DW81">
            <v>0.08</v>
          </cell>
          <cell r="DX81">
            <v>154690</v>
          </cell>
          <cell r="DY81">
            <v>0.05</v>
          </cell>
          <cell r="DZ81">
            <v>36910</v>
          </cell>
          <cell r="EA81">
            <v>0.08</v>
          </cell>
          <cell r="EB81">
            <v>390</v>
          </cell>
          <cell r="EC81">
            <v>0.06</v>
          </cell>
          <cell r="ED81">
            <v>18220</v>
          </cell>
          <cell r="EE81">
            <v>-0.04</v>
          </cell>
          <cell r="EF81">
            <v>1130</v>
          </cell>
          <cell r="EG81">
            <v>0.11</v>
          </cell>
          <cell r="EH81">
            <v>880</v>
          </cell>
          <cell r="EI81">
            <v>-0.01</v>
          </cell>
          <cell r="EJ81">
            <v>39490</v>
          </cell>
          <cell r="EK81">
            <v>0</v>
          </cell>
          <cell r="EL81">
            <v>42660</v>
          </cell>
          <cell r="EM81">
            <v>0.03</v>
          </cell>
          <cell r="EN81">
            <v>7850</v>
          </cell>
          <cell r="EO81">
            <v>-0.03</v>
          </cell>
          <cell r="EP81">
            <v>8320</v>
          </cell>
          <cell r="EQ81">
            <v>0.25</v>
          </cell>
          <cell r="ER81">
            <v>15600</v>
          </cell>
          <cell r="ES81">
            <v>0.11</v>
          </cell>
          <cell r="ET81">
            <v>2260</v>
          </cell>
          <cell r="EU81">
            <v>0.01</v>
          </cell>
          <cell r="EV81">
            <v>12600</v>
          </cell>
          <cell r="EW81">
            <v>0.17</v>
          </cell>
          <cell r="EX81">
            <v>34880</v>
          </cell>
          <cell r="EY81">
            <v>7.0000000000000007E-2</v>
          </cell>
          <cell r="EZ81">
            <v>14270</v>
          </cell>
          <cell r="FA81">
            <v>0.1</v>
          </cell>
          <cell r="FB81">
            <v>2230</v>
          </cell>
          <cell r="FC81">
            <v>0.16</v>
          </cell>
          <cell r="FD81">
            <v>1490</v>
          </cell>
          <cell r="FE81">
            <v>0</v>
          </cell>
          <cell r="FF81">
            <v>6080</v>
          </cell>
          <cell r="FG81">
            <v>0</v>
          </cell>
          <cell r="FH81">
            <v>5700</v>
          </cell>
          <cell r="FI81">
            <v>0</v>
          </cell>
          <cell r="FJ81">
            <v>-0.16</v>
          </cell>
          <cell r="FK81">
            <v>267580</v>
          </cell>
          <cell r="FL81">
            <v>0.03</v>
          </cell>
          <cell r="FM81">
            <v>-0.18</v>
          </cell>
          <cell r="FN81">
            <v>37530</v>
          </cell>
          <cell r="FO81">
            <v>0.03</v>
          </cell>
          <cell r="FP81">
            <v>-0.19</v>
          </cell>
          <cell r="FQ81">
            <v>21720</v>
          </cell>
          <cell r="FR81">
            <v>-0.02</v>
          </cell>
          <cell r="FS81">
            <v>-0.21</v>
          </cell>
          <cell r="FT81">
            <v>42590</v>
          </cell>
          <cell r="FU81">
            <v>0</v>
          </cell>
          <cell r="FV81">
            <v>-0.14000000000000001</v>
          </cell>
          <cell r="FW81">
            <v>165740</v>
          </cell>
          <cell r="FX81">
            <v>0.03</v>
          </cell>
          <cell r="FY81">
            <v>-0.18</v>
          </cell>
          <cell r="FZ81">
            <v>37530</v>
          </cell>
          <cell r="GA81">
            <v>0</v>
          </cell>
          <cell r="GB81">
            <v>-0.12</v>
          </cell>
          <cell r="GC81">
            <v>410</v>
          </cell>
          <cell r="GD81">
            <v>0.01</v>
          </cell>
          <cell r="GE81">
            <v>-0.2</v>
          </cell>
          <cell r="GF81">
            <v>19070</v>
          </cell>
          <cell r="GG81">
            <v>0.01</v>
          </cell>
          <cell r="GH81">
            <v>-0.03</v>
          </cell>
          <cell r="GI81">
            <v>1290</v>
          </cell>
          <cell r="GJ81">
            <v>0.01</v>
          </cell>
          <cell r="GK81">
            <v>-0.17</v>
          </cell>
          <cell r="GL81">
            <v>940</v>
          </cell>
          <cell r="GM81">
            <v>-0.02</v>
          </cell>
          <cell r="GN81">
            <v>-0.21</v>
          </cell>
          <cell r="GO81">
            <v>42590</v>
          </cell>
          <cell r="GP81">
            <v>0.02</v>
          </cell>
          <cell r="GQ81">
            <v>-0.24</v>
          </cell>
          <cell r="GR81">
            <v>45180</v>
          </cell>
          <cell r="GS81">
            <v>0.01</v>
          </cell>
          <cell r="GT81">
            <v>-0.19</v>
          </cell>
          <cell r="GU81">
            <v>8330</v>
          </cell>
          <cell r="GV81">
            <v>-0.06</v>
          </cell>
          <cell r="GW81">
            <v>-0.22</v>
          </cell>
          <cell r="GX81">
            <v>9210</v>
          </cell>
          <cell r="GY81">
            <v>-0.02</v>
          </cell>
          <cell r="GZ81">
            <v>-0.08</v>
          </cell>
          <cell r="HA81">
            <v>17180</v>
          </cell>
          <cell r="HB81">
            <v>0.03</v>
          </cell>
          <cell r="HC81">
            <v>-0.03</v>
          </cell>
          <cell r="HD81">
            <v>2440</v>
          </cell>
          <cell r="HE81">
            <v>-0.01</v>
          </cell>
          <cell r="HF81">
            <v>-0.04</v>
          </cell>
          <cell r="HG81">
            <v>13410</v>
          </cell>
          <cell r="HH81">
            <v>0.01</v>
          </cell>
          <cell r="HI81">
            <v>-0.05</v>
          </cell>
          <cell r="HJ81">
            <v>37480</v>
          </cell>
          <cell r="HK81">
            <v>0.01</v>
          </cell>
          <cell r="HL81">
            <v>-0.14000000000000001</v>
          </cell>
          <cell r="HM81">
            <v>15320</v>
          </cell>
          <cell r="HN81">
            <v>-0.01</v>
          </cell>
          <cell r="HO81">
            <v>-0.13</v>
          </cell>
          <cell r="HP81">
            <v>2390</v>
          </cell>
          <cell r="HQ81">
            <v>-0.02</v>
          </cell>
          <cell r="HR81">
            <v>-0.09</v>
          </cell>
          <cell r="HS81">
            <v>1580</v>
          </cell>
          <cell r="HT81">
            <v>-0.01</v>
          </cell>
          <cell r="HU81">
            <v>-0.15</v>
          </cell>
          <cell r="HV81">
            <v>6530</v>
          </cell>
          <cell r="HW81">
            <v>-0.02</v>
          </cell>
          <cell r="HX81">
            <v>-0.17</v>
          </cell>
          <cell r="HY81">
            <v>5900</v>
          </cell>
          <cell r="HZ81"/>
          <cell r="IA81"/>
        </row>
        <row r="82">
          <cell r="C82" t="str">
            <v>2018Q2</v>
          </cell>
          <cell r="D82">
            <v>0.01</v>
          </cell>
          <cell r="E82">
            <v>273220</v>
          </cell>
          <cell r="F82">
            <v>0.08</v>
          </cell>
          <cell r="G82">
            <v>34490</v>
          </cell>
          <cell r="H82">
            <v>0.06</v>
          </cell>
          <cell r="I82">
            <v>20380</v>
          </cell>
          <cell r="J82">
            <v>0</v>
          </cell>
          <cell r="K82">
            <v>37010</v>
          </cell>
          <cell r="L82">
            <v>-0.01</v>
          </cell>
          <cell r="M82">
            <v>181340</v>
          </cell>
          <cell r="N82">
            <v>0.08</v>
          </cell>
          <cell r="O82">
            <v>34490</v>
          </cell>
          <cell r="P82">
            <v>-0.05</v>
          </cell>
          <cell r="Q82">
            <v>430</v>
          </cell>
          <cell r="R82">
            <v>0.04</v>
          </cell>
          <cell r="S82">
            <v>18120</v>
          </cell>
          <cell r="T82">
            <v>0.28999999999999998</v>
          </cell>
          <cell r="U82">
            <v>990</v>
          </cell>
          <cell r="V82">
            <v>0.09</v>
          </cell>
          <cell r="W82">
            <v>840</v>
          </cell>
          <cell r="X82">
            <v>0</v>
          </cell>
          <cell r="Y82">
            <v>37010</v>
          </cell>
          <cell r="Z82">
            <v>0</v>
          </cell>
          <cell r="AA82">
            <v>42200</v>
          </cell>
          <cell r="AB82">
            <v>0.05</v>
          </cell>
          <cell r="AC82">
            <v>9220</v>
          </cell>
          <cell r="AD82">
            <v>-0.04</v>
          </cell>
          <cell r="AE82">
            <v>9150</v>
          </cell>
          <cell r="AF82">
            <v>-0.01</v>
          </cell>
          <cell r="AG82">
            <v>24910</v>
          </cell>
          <cell r="AH82">
            <v>0.03</v>
          </cell>
          <cell r="AI82">
            <v>2560</v>
          </cell>
          <cell r="AJ82">
            <v>0.06</v>
          </cell>
          <cell r="AK82">
            <v>14230</v>
          </cell>
          <cell r="AL82">
            <v>-0.05</v>
          </cell>
          <cell r="AM82">
            <v>46770</v>
          </cell>
          <cell r="AN82">
            <v>0.04</v>
          </cell>
          <cell r="AO82">
            <v>15170</v>
          </cell>
          <cell r="AP82">
            <v>-0.02</v>
          </cell>
          <cell r="AQ82">
            <v>2410</v>
          </cell>
          <cell r="AR82">
            <v>-0.05</v>
          </cell>
          <cell r="AS82">
            <v>1640</v>
          </cell>
          <cell r="AT82">
            <v>-0.04</v>
          </cell>
          <cell r="AU82">
            <v>6130</v>
          </cell>
          <cell r="AV82">
            <v>-0.02</v>
          </cell>
          <cell r="AW82">
            <v>6150</v>
          </cell>
          <cell r="AX82">
            <v>0</v>
          </cell>
          <cell r="AY82">
            <v>0.13</v>
          </cell>
          <cell r="AZ82">
            <v>288170</v>
          </cell>
          <cell r="BA82">
            <v>0.01</v>
          </cell>
          <cell r="BB82">
            <v>-0.02</v>
          </cell>
          <cell r="BC82">
            <v>35100</v>
          </cell>
          <cell r="BD82">
            <v>0.01</v>
          </cell>
          <cell r="BE82">
            <v>0.21</v>
          </cell>
          <cell r="BF82">
            <v>21170</v>
          </cell>
          <cell r="BG82">
            <v>-0.02</v>
          </cell>
          <cell r="BH82">
            <v>0.13</v>
          </cell>
          <cell r="BI82">
            <v>38980</v>
          </cell>
          <cell r="BJ82">
            <v>0</v>
          </cell>
          <cell r="BK82">
            <v>0.15</v>
          </cell>
          <cell r="BL82">
            <v>192920</v>
          </cell>
          <cell r="BM82">
            <v>0.01</v>
          </cell>
          <cell r="BN82">
            <v>-0.02</v>
          </cell>
          <cell r="BO82">
            <v>35100</v>
          </cell>
          <cell r="BP82">
            <v>0.02</v>
          </cell>
          <cell r="BQ82">
            <v>0.22</v>
          </cell>
          <cell r="BR82">
            <v>460</v>
          </cell>
          <cell r="BS82">
            <v>0</v>
          </cell>
          <cell r="BT82">
            <v>0.21</v>
          </cell>
          <cell r="BU82">
            <v>18760</v>
          </cell>
          <cell r="BV82">
            <v>0.08</v>
          </cell>
          <cell r="BW82">
            <v>0.12</v>
          </cell>
          <cell r="BX82">
            <v>1060</v>
          </cell>
          <cell r="BY82">
            <v>0.01</v>
          </cell>
          <cell r="BZ82">
            <v>0.26</v>
          </cell>
          <cell r="CA82">
            <v>900</v>
          </cell>
          <cell r="CB82">
            <v>-0.02</v>
          </cell>
          <cell r="CC82">
            <v>0.13</v>
          </cell>
          <cell r="CD82">
            <v>38980</v>
          </cell>
          <cell r="CE82">
            <v>0.01</v>
          </cell>
          <cell r="CF82">
            <v>0.19</v>
          </cell>
          <cell r="CG82">
            <v>46740</v>
          </cell>
          <cell r="CH82">
            <v>-0.01</v>
          </cell>
          <cell r="CI82">
            <v>0.15</v>
          </cell>
          <cell r="CJ82">
            <v>9990</v>
          </cell>
          <cell r="CK82">
            <v>-0.01</v>
          </cell>
          <cell r="CL82">
            <v>0.34</v>
          </cell>
          <cell r="CM82">
            <v>10140</v>
          </cell>
          <cell r="CN82">
            <v>0</v>
          </cell>
          <cell r="CO82">
            <v>0.14000000000000001</v>
          </cell>
          <cell r="CP82">
            <v>26280</v>
          </cell>
          <cell r="CQ82">
            <v>-0.04</v>
          </cell>
          <cell r="CR82">
            <v>0.05</v>
          </cell>
          <cell r="CS82">
            <v>2670</v>
          </cell>
          <cell r="CT82">
            <v>0.02</v>
          </cell>
          <cell r="CU82">
            <v>0.06</v>
          </cell>
          <cell r="CV82">
            <v>14620</v>
          </cell>
          <cell r="CW82">
            <v>-0.02</v>
          </cell>
          <cell r="CX82">
            <v>0.09</v>
          </cell>
          <cell r="CY82">
            <v>48620</v>
          </cell>
          <cell r="CZ82">
            <v>0</v>
          </cell>
          <cell r="DA82">
            <v>0.16</v>
          </cell>
          <cell r="DB82">
            <v>16050</v>
          </cell>
          <cell r="DC82">
            <v>-0.01</v>
          </cell>
          <cell r="DD82">
            <v>0.1</v>
          </cell>
          <cell r="DE82">
            <v>2560</v>
          </cell>
          <cell r="DF82">
            <v>-0.05</v>
          </cell>
          <cell r="DG82">
            <v>0.06</v>
          </cell>
          <cell r="DH82">
            <v>1640</v>
          </cell>
          <cell r="DI82">
            <v>-0.01</v>
          </cell>
          <cell r="DJ82">
            <v>0.16</v>
          </cell>
          <cell r="DK82">
            <v>6460</v>
          </cell>
          <cell r="DL82">
            <v>0.01</v>
          </cell>
          <cell r="DM82">
            <v>0.19</v>
          </cell>
          <cell r="DN82">
            <v>6330</v>
          </cell>
          <cell r="DO82">
            <v>0.04</v>
          </cell>
          <cell r="DP82">
            <v>246280</v>
          </cell>
          <cell r="DQ82">
            <v>0.08</v>
          </cell>
          <cell r="DR82">
            <v>36770</v>
          </cell>
          <cell r="DS82">
            <v>0.04</v>
          </cell>
          <cell r="DT82">
            <v>20170</v>
          </cell>
          <cell r="DU82">
            <v>-0.01</v>
          </cell>
          <cell r="DV82">
            <v>38570</v>
          </cell>
          <cell r="DW82">
            <v>0.05</v>
          </cell>
          <cell r="DX82">
            <v>150760</v>
          </cell>
          <cell r="DY82">
            <v>0.08</v>
          </cell>
          <cell r="DZ82">
            <v>36770</v>
          </cell>
          <cell r="EA82">
            <v>0.05</v>
          </cell>
          <cell r="EB82">
            <v>360</v>
          </cell>
          <cell r="EC82">
            <v>0.04</v>
          </cell>
          <cell r="ED82">
            <v>17840</v>
          </cell>
          <cell r="EE82">
            <v>-0.04</v>
          </cell>
          <cell r="EF82">
            <v>1100</v>
          </cell>
          <cell r="EG82">
            <v>0.08</v>
          </cell>
          <cell r="EH82">
            <v>860</v>
          </cell>
          <cell r="EI82">
            <v>-0.01</v>
          </cell>
          <cell r="EJ82">
            <v>38570</v>
          </cell>
          <cell r="EK82">
            <v>0.01</v>
          </cell>
          <cell r="EL82">
            <v>41380</v>
          </cell>
          <cell r="EM82">
            <v>0.06</v>
          </cell>
          <cell r="EN82">
            <v>7630</v>
          </cell>
          <cell r="EO82">
            <v>-0.04</v>
          </cell>
          <cell r="EP82">
            <v>8070</v>
          </cell>
          <cell r="EQ82">
            <v>0.14000000000000001</v>
          </cell>
          <cell r="ER82">
            <v>15720</v>
          </cell>
          <cell r="ES82">
            <v>7.0000000000000007E-2</v>
          </cell>
          <cell r="ET82">
            <v>2160</v>
          </cell>
          <cell r="EU82">
            <v>0</v>
          </cell>
          <cell r="EV82">
            <v>12320</v>
          </cell>
          <cell r="EW82">
            <v>0.1</v>
          </cell>
          <cell r="EX82">
            <v>33930</v>
          </cell>
          <cell r="EY82">
            <v>0.08</v>
          </cell>
          <cell r="EZ82">
            <v>13710</v>
          </cell>
          <cell r="FA82">
            <v>0.09</v>
          </cell>
          <cell r="FB82">
            <v>2120</v>
          </cell>
          <cell r="FC82">
            <v>0.05</v>
          </cell>
          <cell r="FD82">
            <v>1430</v>
          </cell>
          <cell r="FE82">
            <v>-0.01</v>
          </cell>
          <cell r="FF82">
            <v>5970</v>
          </cell>
          <cell r="FG82">
            <v>0</v>
          </cell>
          <cell r="FH82">
            <v>5590</v>
          </cell>
          <cell r="FI82">
            <v>-0.01</v>
          </cell>
          <cell r="FJ82">
            <v>0.12</v>
          </cell>
          <cell r="FK82">
            <v>261160</v>
          </cell>
          <cell r="FL82">
            <v>0</v>
          </cell>
          <cell r="FM82">
            <v>0.22</v>
          </cell>
          <cell r="FN82">
            <v>37300</v>
          </cell>
          <cell r="FO82">
            <v>-0.02</v>
          </cell>
          <cell r="FP82">
            <v>0.15</v>
          </cell>
          <cell r="FQ82">
            <v>21120</v>
          </cell>
          <cell r="FR82">
            <v>-0.01</v>
          </cell>
          <cell r="FS82">
            <v>0.11</v>
          </cell>
          <cell r="FT82">
            <v>41320</v>
          </cell>
          <cell r="FU82">
            <v>-0.02</v>
          </cell>
          <cell r="FV82">
            <v>0.1</v>
          </cell>
          <cell r="FW82">
            <v>161420</v>
          </cell>
          <cell r="FX82">
            <v>0</v>
          </cell>
          <cell r="FY82">
            <v>0.22</v>
          </cell>
          <cell r="FZ82">
            <v>37300</v>
          </cell>
          <cell r="GA82">
            <v>-0.03</v>
          </cell>
          <cell r="GB82">
            <v>0.01</v>
          </cell>
          <cell r="GC82">
            <v>400</v>
          </cell>
          <cell r="GD82">
            <v>0</v>
          </cell>
          <cell r="GE82">
            <v>0.16</v>
          </cell>
          <cell r="GF82">
            <v>18590</v>
          </cell>
          <cell r="GG82">
            <v>-0.01</v>
          </cell>
          <cell r="GH82">
            <v>0.03</v>
          </cell>
          <cell r="GI82">
            <v>1200</v>
          </cell>
          <cell r="GJ82">
            <v>-0.01</v>
          </cell>
          <cell r="GK82">
            <v>0.17</v>
          </cell>
          <cell r="GL82">
            <v>920</v>
          </cell>
          <cell r="GM82">
            <v>-0.01</v>
          </cell>
          <cell r="GN82">
            <v>0.11</v>
          </cell>
          <cell r="GO82">
            <v>41320</v>
          </cell>
          <cell r="GP82">
            <v>-0.02</v>
          </cell>
          <cell r="GQ82">
            <v>0.16</v>
          </cell>
          <cell r="GR82">
            <v>44510</v>
          </cell>
          <cell r="GS82">
            <v>0.01</v>
          </cell>
          <cell r="GT82">
            <v>0.14000000000000001</v>
          </cell>
          <cell r="GU82">
            <v>8040</v>
          </cell>
          <cell r="GV82">
            <v>-0.03</v>
          </cell>
          <cell r="GW82">
            <v>0.22</v>
          </cell>
          <cell r="GX82">
            <v>8870</v>
          </cell>
          <cell r="GY82">
            <v>-0.01</v>
          </cell>
          <cell r="GZ82">
            <v>0.04</v>
          </cell>
          <cell r="HA82">
            <v>17090</v>
          </cell>
          <cell r="HB82">
            <v>-0.01</v>
          </cell>
          <cell r="HC82">
            <v>0.06</v>
          </cell>
          <cell r="HD82">
            <v>2360</v>
          </cell>
          <cell r="HE82">
            <v>-0.02</v>
          </cell>
          <cell r="HF82">
            <v>0.03</v>
          </cell>
          <cell r="HG82">
            <v>13040</v>
          </cell>
          <cell r="HH82">
            <v>-0.01</v>
          </cell>
          <cell r="HI82">
            <v>0.05</v>
          </cell>
          <cell r="HJ82">
            <v>36200</v>
          </cell>
          <cell r="HK82">
            <v>0</v>
          </cell>
          <cell r="HL82">
            <v>0.12</v>
          </cell>
          <cell r="HM82">
            <v>14610</v>
          </cell>
          <cell r="HN82">
            <v>0</v>
          </cell>
          <cell r="HO82">
            <v>0.06</v>
          </cell>
          <cell r="HP82">
            <v>2300</v>
          </cell>
          <cell r="HQ82">
            <v>-0.01</v>
          </cell>
          <cell r="HR82">
            <v>-0.03</v>
          </cell>
          <cell r="HS82">
            <v>1490</v>
          </cell>
          <cell r="HT82">
            <v>-0.03</v>
          </cell>
          <cell r="HU82">
            <v>0.09</v>
          </cell>
          <cell r="HV82">
            <v>6400</v>
          </cell>
          <cell r="HW82">
            <v>-0.01</v>
          </cell>
          <cell r="HX82">
            <v>0.09</v>
          </cell>
          <cell r="HY82">
            <v>5750</v>
          </cell>
          <cell r="HZ82"/>
          <cell r="IA82"/>
        </row>
        <row r="83">
          <cell r="C83" t="str">
            <v>2018Q3</v>
          </cell>
          <cell r="D83">
            <v>0.04</v>
          </cell>
          <cell r="E83">
            <v>258670</v>
          </cell>
          <cell r="F83">
            <v>0.04</v>
          </cell>
          <cell r="G83">
            <v>33930</v>
          </cell>
          <cell r="H83">
            <v>7.0000000000000007E-2</v>
          </cell>
          <cell r="I83">
            <v>19410</v>
          </cell>
          <cell r="J83">
            <v>0.05</v>
          </cell>
          <cell r="K83">
            <v>34730</v>
          </cell>
          <cell r="L83">
            <v>0.04</v>
          </cell>
          <cell r="M83">
            <v>170610</v>
          </cell>
          <cell r="N83">
            <v>0.04</v>
          </cell>
          <cell r="O83">
            <v>33930</v>
          </cell>
          <cell r="P83">
            <v>0.04</v>
          </cell>
          <cell r="Q83">
            <v>420</v>
          </cell>
          <cell r="R83">
            <v>7.0000000000000007E-2</v>
          </cell>
          <cell r="S83">
            <v>17230</v>
          </cell>
          <cell r="T83">
            <v>7.0000000000000007E-2</v>
          </cell>
          <cell r="U83">
            <v>960</v>
          </cell>
          <cell r="V83">
            <v>0.21</v>
          </cell>
          <cell r="W83">
            <v>800</v>
          </cell>
          <cell r="X83">
            <v>0.05</v>
          </cell>
          <cell r="Y83">
            <v>34730</v>
          </cell>
          <cell r="Z83">
            <v>0.05</v>
          </cell>
          <cell r="AA83">
            <v>40560</v>
          </cell>
          <cell r="AB83">
            <v>0.12</v>
          </cell>
          <cell r="AC83">
            <v>8650</v>
          </cell>
          <cell r="AD83">
            <v>7.0000000000000007E-2</v>
          </cell>
          <cell r="AE83">
            <v>8490</v>
          </cell>
          <cell r="AF83">
            <v>0.03</v>
          </cell>
          <cell r="AG83">
            <v>23380</v>
          </cell>
          <cell r="AH83">
            <v>0.05</v>
          </cell>
          <cell r="AI83">
            <v>2440</v>
          </cell>
          <cell r="AJ83">
            <v>0.08</v>
          </cell>
          <cell r="AK83">
            <v>13440</v>
          </cell>
          <cell r="AL83">
            <v>0</v>
          </cell>
          <cell r="AM83">
            <v>43510</v>
          </cell>
          <cell r="AN83">
            <v>7.0000000000000007E-2</v>
          </cell>
          <cell r="AO83">
            <v>14370</v>
          </cell>
          <cell r="AP83">
            <v>0</v>
          </cell>
          <cell r="AQ83">
            <v>2240</v>
          </cell>
          <cell r="AR83">
            <v>0.09</v>
          </cell>
          <cell r="AS83">
            <v>1550</v>
          </cell>
          <cell r="AT83">
            <v>-0.01</v>
          </cell>
          <cell r="AU83">
            <v>5540</v>
          </cell>
          <cell r="AV83">
            <v>0.01</v>
          </cell>
          <cell r="AW83">
            <v>5620</v>
          </cell>
          <cell r="AX83">
            <v>0.04</v>
          </cell>
          <cell r="AY83">
            <v>0.03</v>
          </cell>
          <cell r="AZ83">
            <v>273680</v>
          </cell>
          <cell r="BA83">
            <v>0.02</v>
          </cell>
          <cell r="BB83">
            <v>-0.02</v>
          </cell>
          <cell r="BC83">
            <v>34620</v>
          </cell>
          <cell r="BD83">
            <v>0.04</v>
          </cell>
          <cell r="BE83">
            <v>0.04</v>
          </cell>
          <cell r="BF83">
            <v>20140</v>
          </cell>
          <cell r="BG83">
            <v>0.05</v>
          </cell>
          <cell r="BH83">
            <v>0.06</v>
          </cell>
          <cell r="BI83">
            <v>36650</v>
          </cell>
          <cell r="BJ83">
            <v>0.04</v>
          </cell>
          <cell r="BK83">
            <v>0.04</v>
          </cell>
          <cell r="BL83">
            <v>182270</v>
          </cell>
          <cell r="BM83">
            <v>0.02</v>
          </cell>
          <cell r="BN83">
            <v>-0.02</v>
          </cell>
          <cell r="BO83">
            <v>34620</v>
          </cell>
          <cell r="BP83">
            <v>0.02</v>
          </cell>
          <cell r="BQ83">
            <v>0.02</v>
          </cell>
          <cell r="BR83">
            <v>440</v>
          </cell>
          <cell r="BS83">
            <v>0.05</v>
          </cell>
          <cell r="BT83">
            <v>0.04</v>
          </cell>
          <cell r="BU83">
            <v>17840</v>
          </cell>
          <cell r="BV83">
            <v>-0.02</v>
          </cell>
          <cell r="BW83">
            <v>-0.16</v>
          </cell>
          <cell r="BX83">
            <v>1010</v>
          </cell>
          <cell r="BY83">
            <v>0.14000000000000001</v>
          </cell>
          <cell r="BZ83">
            <v>0.16</v>
          </cell>
          <cell r="CA83">
            <v>840</v>
          </cell>
          <cell r="CB83">
            <v>0.05</v>
          </cell>
          <cell r="CC83">
            <v>0.06</v>
          </cell>
          <cell r="CD83">
            <v>36650</v>
          </cell>
          <cell r="CE83">
            <v>0.04</v>
          </cell>
          <cell r="CF83">
            <v>0.06</v>
          </cell>
          <cell r="CG83">
            <v>45330</v>
          </cell>
          <cell r="CH83">
            <v>0.08</v>
          </cell>
          <cell r="CI83">
            <v>0.17</v>
          </cell>
          <cell r="CJ83">
            <v>9330</v>
          </cell>
          <cell r="CK83">
            <v>0.09</v>
          </cell>
          <cell r="CL83">
            <v>0.21</v>
          </cell>
          <cell r="CM83">
            <v>9360</v>
          </cell>
          <cell r="CN83">
            <v>0.02</v>
          </cell>
          <cell r="CO83">
            <v>0</v>
          </cell>
          <cell r="CP83">
            <v>24880</v>
          </cell>
          <cell r="CQ83">
            <v>0.02</v>
          </cell>
          <cell r="CR83">
            <v>-0.01</v>
          </cell>
          <cell r="CS83">
            <v>2530</v>
          </cell>
          <cell r="CT83">
            <v>0.03</v>
          </cell>
          <cell r="CU83">
            <v>0.04</v>
          </cell>
          <cell r="CV83">
            <v>13810</v>
          </cell>
          <cell r="CW83">
            <v>0.01</v>
          </cell>
          <cell r="CX83">
            <v>-0.02</v>
          </cell>
          <cell r="CY83">
            <v>45310</v>
          </cell>
          <cell r="CZ83">
            <v>0.05</v>
          </cell>
          <cell r="DA83">
            <v>7.0000000000000007E-2</v>
          </cell>
          <cell r="DB83">
            <v>15240</v>
          </cell>
          <cell r="DC83">
            <v>0</v>
          </cell>
          <cell r="DD83">
            <v>-0.14000000000000001</v>
          </cell>
          <cell r="DE83">
            <v>2360</v>
          </cell>
          <cell r="DF83">
            <v>0.06</v>
          </cell>
          <cell r="DG83">
            <v>0.04</v>
          </cell>
          <cell r="DH83">
            <v>1590</v>
          </cell>
          <cell r="DI83">
            <v>-0.01</v>
          </cell>
          <cell r="DJ83">
            <v>-0.03</v>
          </cell>
          <cell r="DK83">
            <v>5870</v>
          </cell>
          <cell r="DL83">
            <v>0.01</v>
          </cell>
          <cell r="DM83">
            <v>0.04</v>
          </cell>
          <cell r="DN83">
            <v>5850</v>
          </cell>
          <cell r="DO83">
            <v>0.04</v>
          </cell>
          <cell r="DP83">
            <v>233990</v>
          </cell>
          <cell r="DQ83">
            <v>0.14000000000000001</v>
          </cell>
          <cell r="DR83">
            <v>36180</v>
          </cell>
          <cell r="DS83">
            <v>0.03</v>
          </cell>
          <cell r="DT83">
            <v>19280</v>
          </cell>
          <cell r="DU83">
            <v>0.01</v>
          </cell>
          <cell r="DV83">
            <v>36290</v>
          </cell>
          <cell r="DW83">
            <v>0.03</v>
          </cell>
          <cell r="DX83">
            <v>142230</v>
          </cell>
          <cell r="DY83">
            <v>0.14000000000000001</v>
          </cell>
          <cell r="DZ83">
            <v>36180</v>
          </cell>
          <cell r="EA83">
            <v>0.03</v>
          </cell>
          <cell r="EB83">
            <v>360</v>
          </cell>
          <cell r="EC83">
            <v>0.03</v>
          </cell>
          <cell r="ED83">
            <v>17040</v>
          </cell>
          <cell r="EE83">
            <v>-0.1</v>
          </cell>
          <cell r="EF83">
            <v>1070</v>
          </cell>
          <cell r="EG83">
            <v>0.12</v>
          </cell>
          <cell r="EH83">
            <v>810</v>
          </cell>
          <cell r="EI83">
            <v>0.01</v>
          </cell>
          <cell r="EJ83">
            <v>36290</v>
          </cell>
          <cell r="EK83">
            <v>0.02</v>
          </cell>
          <cell r="EL83">
            <v>39500</v>
          </cell>
          <cell r="EM83">
            <v>0.1</v>
          </cell>
          <cell r="EN83">
            <v>7100</v>
          </cell>
          <cell r="EO83">
            <v>0.03</v>
          </cell>
          <cell r="EP83">
            <v>7440</v>
          </cell>
          <cell r="EQ83">
            <v>0.03</v>
          </cell>
          <cell r="ER83">
            <v>14790</v>
          </cell>
          <cell r="ES83">
            <v>0.01</v>
          </cell>
          <cell r="ET83">
            <v>2080</v>
          </cell>
          <cell r="EU83">
            <v>0.02</v>
          </cell>
          <cell r="EV83">
            <v>11620</v>
          </cell>
          <cell r="EW83">
            <v>0.04</v>
          </cell>
          <cell r="EX83">
            <v>31950</v>
          </cell>
          <cell r="EY83">
            <v>0.04</v>
          </cell>
          <cell r="EZ83">
            <v>13070</v>
          </cell>
          <cell r="FA83">
            <v>0.02</v>
          </cell>
          <cell r="FB83">
            <v>1960</v>
          </cell>
          <cell r="FC83">
            <v>-0.02</v>
          </cell>
          <cell r="FD83">
            <v>1420</v>
          </cell>
          <cell r="FE83">
            <v>-0.02</v>
          </cell>
          <cell r="FF83">
            <v>5430</v>
          </cell>
          <cell r="FG83">
            <v>0</v>
          </cell>
          <cell r="FH83">
            <v>5120</v>
          </cell>
          <cell r="FI83">
            <v>0.02</v>
          </cell>
          <cell r="FJ83">
            <v>-0.02</v>
          </cell>
          <cell r="FK83">
            <v>248270</v>
          </cell>
          <cell r="FL83">
            <v>0.08</v>
          </cell>
          <cell r="FM83">
            <v>-0.08</v>
          </cell>
          <cell r="FN83">
            <v>36760</v>
          </cell>
          <cell r="FO83">
            <v>0.02</v>
          </cell>
          <cell r="FP83">
            <v>-0.01</v>
          </cell>
          <cell r="FQ83">
            <v>20150</v>
          </cell>
          <cell r="FR83">
            <v>0.01</v>
          </cell>
          <cell r="FS83">
            <v>0.02</v>
          </cell>
          <cell r="FT83">
            <v>39100</v>
          </cell>
          <cell r="FU83">
            <v>0.01</v>
          </cell>
          <cell r="FV83">
            <v>-0.01</v>
          </cell>
          <cell r="FW83">
            <v>152270</v>
          </cell>
          <cell r="FX83">
            <v>0.08</v>
          </cell>
          <cell r="FY83">
            <v>-0.08</v>
          </cell>
          <cell r="FZ83">
            <v>36760</v>
          </cell>
          <cell r="GA83">
            <v>0.06</v>
          </cell>
          <cell r="GB83">
            <v>0.08</v>
          </cell>
          <cell r="GC83">
            <v>390</v>
          </cell>
          <cell r="GD83">
            <v>0.02</v>
          </cell>
          <cell r="GE83">
            <v>-0.01</v>
          </cell>
          <cell r="GF83">
            <v>17740</v>
          </cell>
          <cell r="GG83">
            <v>-0.06</v>
          </cell>
          <cell r="GH83">
            <v>-0.12</v>
          </cell>
          <cell r="GI83">
            <v>1160</v>
          </cell>
          <cell r="GJ83">
            <v>0.08</v>
          </cell>
          <cell r="GK83">
            <v>0.06</v>
          </cell>
          <cell r="GL83">
            <v>860</v>
          </cell>
          <cell r="GM83">
            <v>0.01</v>
          </cell>
          <cell r="GN83">
            <v>0.02</v>
          </cell>
          <cell r="GO83">
            <v>39100</v>
          </cell>
          <cell r="GP83">
            <v>0.02</v>
          </cell>
          <cell r="GQ83">
            <v>0.02</v>
          </cell>
          <cell r="GR83">
            <v>42540</v>
          </cell>
          <cell r="GS83">
            <v>0.05</v>
          </cell>
          <cell r="GT83">
            <v>0.08</v>
          </cell>
          <cell r="GU83">
            <v>7500</v>
          </cell>
          <cell r="GV83">
            <v>0.05</v>
          </cell>
          <cell r="GW83">
            <v>0.08</v>
          </cell>
          <cell r="GX83">
            <v>8160</v>
          </cell>
          <cell r="GY83">
            <v>0</v>
          </cell>
          <cell r="GZ83">
            <v>-0.05</v>
          </cell>
          <cell r="HA83">
            <v>16170</v>
          </cell>
          <cell r="HB83">
            <v>0</v>
          </cell>
          <cell r="HC83">
            <v>-0.03</v>
          </cell>
          <cell r="HD83">
            <v>2220</v>
          </cell>
          <cell r="HE83">
            <v>-0.01</v>
          </cell>
          <cell r="HF83">
            <v>-0.05</v>
          </cell>
          <cell r="HG83">
            <v>12310</v>
          </cell>
          <cell r="HH83">
            <v>0</v>
          </cell>
          <cell r="HI83">
            <v>-0.06</v>
          </cell>
          <cell r="HJ83">
            <v>34020</v>
          </cell>
          <cell r="HK83">
            <v>0.01</v>
          </cell>
          <cell r="HL83">
            <v>0.01</v>
          </cell>
          <cell r="HM83">
            <v>13940</v>
          </cell>
          <cell r="HN83">
            <v>0</v>
          </cell>
          <cell r="HO83">
            <v>-0.04</v>
          </cell>
          <cell r="HP83">
            <v>2110</v>
          </cell>
          <cell r="HQ83">
            <v>0</v>
          </cell>
          <cell r="HR83">
            <v>0.04</v>
          </cell>
          <cell r="HS83">
            <v>1470</v>
          </cell>
          <cell r="HT83">
            <v>-0.04</v>
          </cell>
          <cell r="HU83">
            <v>-0.08</v>
          </cell>
          <cell r="HV83">
            <v>5800</v>
          </cell>
          <cell r="HW83">
            <v>0</v>
          </cell>
          <cell r="HX83">
            <v>-0.03</v>
          </cell>
          <cell r="HY83">
            <v>5290</v>
          </cell>
          <cell r="HZ83"/>
          <cell r="IA83"/>
        </row>
        <row r="84">
          <cell r="C84" t="str">
            <v>2018Q4</v>
          </cell>
          <cell r="D84">
            <v>0.04</v>
          </cell>
          <cell r="E84">
            <v>287690</v>
          </cell>
          <cell r="F84">
            <v>0.06</v>
          </cell>
          <cell r="G84">
            <v>35110</v>
          </cell>
          <cell r="H84">
            <v>0.06</v>
          </cell>
          <cell r="I84">
            <v>21380</v>
          </cell>
          <cell r="J84">
            <v>0.04</v>
          </cell>
          <cell r="K84">
            <v>40210</v>
          </cell>
          <cell r="L84">
            <v>0.04</v>
          </cell>
          <cell r="M84">
            <v>190980</v>
          </cell>
          <cell r="N84">
            <v>0.06</v>
          </cell>
          <cell r="O84">
            <v>35110</v>
          </cell>
          <cell r="P84">
            <v>0.08</v>
          </cell>
          <cell r="Q84">
            <v>440</v>
          </cell>
          <cell r="R84">
            <v>0.06</v>
          </cell>
          <cell r="S84">
            <v>19090</v>
          </cell>
          <cell r="T84">
            <v>0.17</v>
          </cell>
          <cell r="U84">
            <v>980</v>
          </cell>
          <cell r="V84">
            <v>0.12</v>
          </cell>
          <cell r="W84">
            <v>880</v>
          </cell>
          <cell r="X84">
            <v>0.04</v>
          </cell>
          <cell r="Y84">
            <v>40210</v>
          </cell>
          <cell r="Z84">
            <v>0.05</v>
          </cell>
          <cell r="AA84">
            <v>46190</v>
          </cell>
          <cell r="AB84">
            <v>0.09</v>
          </cell>
          <cell r="AC84">
            <v>9760</v>
          </cell>
          <cell r="AD84">
            <v>7.0000000000000007E-2</v>
          </cell>
          <cell r="AE84">
            <v>9950</v>
          </cell>
          <cell r="AF84">
            <v>0.03</v>
          </cell>
          <cell r="AG84">
            <v>25950</v>
          </cell>
          <cell r="AH84">
            <v>7.0000000000000007E-2</v>
          </cell>
          <cell r="AI84">
            <v>2620</v>
          </cell>
          <cell r="AJ84">
            <v>0.09</v>
          </cell>
          <cell r="AK84">
            <v>14580</v>
          </cell>
          <cell r="AL84">
            <v>0</v>
          </cell>
          <cell r="AM84">
            <v>48090</v>
          </cell>
          <cell r="AN84">
            <v>0.04</v>
          </cell>
          <cell r="AO84">
            <v>16070</v>
          </cell>
          <cell r="AP84">
            <v>0.02</v>
          </cell>
          <cell r="AQ84">
            <v>2570</v>
          </cell>
          <cell r="AR84">
            <v>0.16</v>
          </cell>
          <cell r="AS84">
            <v>1640</v>
          </cell>
          <cell r="AT84">
            <v>0.01</v>
          </cell>
          <cell r="AU84">
            <v>6340</v>
          </cell>
          <cell r="AV84">
            <v>0.01</v>
          </cell>
          <cell r="AW84">
            <v>6400</v>
          </cell>
          <cell r="AX84">
            <v>-0.01</v>
          </cell>
          <cell r="AY84">
            <v>0.05</v>
          </cell>
          <cell r="AZ84">
            <v>303580</v>
          </cell>
          <cell r="BA84">
            <v>0.01</v>
          </cell>
          <cell r="BB84">
            <v>0.22</v>
          </cell>
          <cell r="BC84">
            <v>35570</v>
          </cell>
          <cell r="BD84">
            <v>0.01</v>
          </cell>
          <cell r="BE84">
            <v>0.11</v>
          </cell>
          <cell r="BF84">
            <v>22170</v>
          </cell>
          <cell r="BG84">
            <v>-0.01</v>
          </cell>
          <cell r="BH84">
            <v>7.0000000000000007E-2</v>
          </cell>
          <cell r="BI84">
            <v>42390</v>
          </cell>
          <cell r="BJ84">
            <v>-0.02</v>
          </cell>
          <cell r="BK84">
            <v>0.01</v>
          </cell>
          <cell r="BL84">
            <v>203450</v>
          </cell>
          <cell r="BM84">
            <v>0.01</v>
          </cell>
          <cell r="BN84">
            <v>0.22</v>
          </cell>
          <cell r="BO84">
            <v>35570</v>
          </cell>
          <cell r="BP84">
            <v>-0.04</v>
          </cell>
          <cell r="BQ84">
            <v>0</v>
          </cell>
          <cell r="BR84">
            <v>470</v>
          </cell>
          <cell r="BS84">
            <v>0.01</v>
          </cell>
          <cell r="BT84">
            <v>0.11</v>
          </cell>
          <cell r="BU84">
            <v>19800</v>
          </cell>
          <cell r="BV84">
            <v>0.1</v>
          </cell>
          <cell r="BW84">
            <v>0.17</v>
          </cell>
          <cell r="BX84">
            <v>990</v>
          </cell>
          <cell r="BY84">
            <v>0.03</v>
          </cell>
          <cell r="BZ84">
            <v>0.03</v>
          </cell>
          <cell r="CA84">
            <v>920</v>
          </cell>
          <cell r="CB84">
            <v>-0.01</v>
          </cell>
          <cell r="CC84">
            <v>7.0000000000000007E-2</v>
          </cell>
          <cell r="CD84">
            <v>42390</v>
          </cell>
          <cell r="CE84">
            <v>0.01</v>
          </cell>
          <cell r="CF84">
            <v>0.04</v>
          </cell>
          <cell r="CG84">
            <v>51430</v>
          </cell>
          <cell r="CH84">
            <v>-0.02</v>
          </cell>
          <cell r="CI84">
            <v>0.01</v>
          </cell>
          <cell r="CJ84">
            <v>10650</v>
          </cell>
          <cell r="CK84">
            <v>0</v>
          </cell>
          <cell r="CL84">
            <v>-0.21</v>
          </cell>
          <cell r="CM84">
            <v>10880</v>
          </cell>
          <cell r="CN84">
            <v>-0.02</v>
          </cell>
          <cell r="CO84">
            <v>0.04</v>
          </cell>
          <cell r="CP84">
            <v>27290</v>
          </cell>
          <cell r="CQ84">
            <v>0.02</v>
          </cell>
          <cell r="CR84">
            <v>0.05</v>
          </cell>
          <cell r="CS84">
            <v>2740</v>
          </cell>
          <cell r="CT84">
            <v>0.01</v>
          </cell>
          <cell r="CU84">
            <v>0.01</v>
          </cell>
          <cell r="CV84">
            <v>14970</v>
          </cell>
          <cell r="CW84">
            <v>-0.04</v>
          </cell>
          <cell r="CX84">
            <v>0.02</v>
          </cell>
          <cell r="CY84">
            <v>50010</v>
          </cell>
          <cell r="CZ84">
            <v>-0.02</v>
          </cell>
          <cell r="DA84">
            <v>0.02</v>
          </cell>
          <cell r="DB84">
            <v>16890</v>
          </cell>
          <cell r="DC84">
            <v>0</v>
          </cell>
          <cell r="DD84">
            <v>0.13</v>
          </cell>
          <cell r="DE84">
            <v>2730</v>
          </cell>
          <cell r="DF84">
            <v>0.1</v>
          </cell>
          <cell r="DG84">
            <v>0.09</v>
          </cell>
          <cell r="DH84">
            <v>1720</v>
          </cell>
          <cell r="DI84">
            <v>-0.01</v>
          </cell>
          <cell r="DJ84">
            <v>0.01</v>
          </cell>
          <cell r="DK84">
            <v>6710</v>
          </cell>
          <cell r="DL84">
            <v>-0.01</v>
          </cell>
          <cell r="DM84">
            <v>-0.05</v>
          </cell>
          <cell r="DN84">
            <v>6590</v>
          </cell>
          <cell r="DO84">
            <v>0.03</v>
          </cell>
          <cell r="DP84">
            <v>260570</v>
          </cell>
          <cell r="DQ84">
            <v>0.09</v>
          </cell>
          <cell r="DR84">
            <v>36920</v>
          </cell>
          <cell r="DS84">
            <v>0.04</v>
          </cell>
          <cell r="DT84">
            <v>21160</v>
          </cell>
          <cell r="DU84">
            <v>0.01</v>
          </cell>
          <cell r="DV84">
            <v>41630</v>
          </cell>
          <cell r="DW84">
            <v>0.02</v>
          </cell>
          <cell r="DX84">
            <v>160860</v>
          </cell>
          <cell r="DY84">
            <v>0.09</v>
          </cell>
          <cell r="DZ84">
            <v>36920</v>
          </cell>
          <cell r="EA84">
            <v>0.04</v>
          </cell>
          <cell r="EB84">
            <v>390</v>
          </cell>
          <cell r="EC84">
            <v>0.04</v>
          </cell>
          <cell r="ED84">
            <v>18810</v>
          </cell>
          <cell r="EE84">
            <v>-0.02</v>
          </cell>
          <cell r="EF84">
            <v>1080</v>
          </cell>
          <cell r="EG84">
            <v>0.08</v>
          </cell>
          <cell r="EH84">
            <v>880</v>
          </cell>
          <cell r="EI84">
            <v>0.01</v>
          </cell>
          <cell r="EJ84">
            <v>41630</v>
          </cell>
          <cell r="EK84">
            <v>0.01</v>
          </cell>
          <cell r="EL84">
            <v>44120</v>
          </cell>
          <cell r="EM84">
            <v>0.1</v>
          </cell>
          <cell r="EN84">
            <v>8060</v>
          </cell>
          <cell r="EO84">
            <v>0</v>
          </cell>
          <cell r="EP84">
            <v>8810</v>
          </cell>
          <cell r="EQ84">
            <v>0.02</v>
          </cell>
          <cell r="ER84">
            <v>17020</v>
          </cell>
          <cell r="ES84">
            <v>0.04</v>
          </cell>
          <cell r="ET84">
            <v>2270</v>
          </cell>
          <cell r="EU84">
            <v>0.02</v>
          </cell>
          <cell r="EV84">
            <v>12600</v>
          </cell>
          <cell r="EW84">
            <v>0.03</v>
          </cell>
          <cell r="EX84">
            <v>36640</v>
          </cell>
          <cell r="EY84">
            <v>0.04</v>
          </cell>
          <cell r="EZ84">
            <v>14790</v>
          </cell>
          <cell r="FA84">
            <v>7.0000000000000007E-2</v>
          </cell>
          <cell r="FB84">
            <v>2270</v>
          </cell>
          <cell r="FC84">
            <v>0.05</v>
          </cell>
          <cell r="FD84">
            <v>1500</v>
          </cell>
          <cell r="FE84">
            <v>-0.03</v>
          </cell>
          <cell r="FF84">
            <v>6170</v>
          </cell>
          <cell r="FG84">
            <v>-0.01</v>
          </cell>
          <cell r="FH84">
            <v>5860</v>
          </cell>
          <cell r="FI84">
            <v>-0.01</v>
          </cell>
          <cell r="FJ84">
            <v>0.06</v>
          </cell>
          <cell r="FK84">
            <v>275270</v>
          </cell>
          <cell r="FL84">
            <v>-0.01</v>
          </cell>
          <cell r="FM84">
            <v>0.14000000000000001</v>
          </cell>
          <cell r="FN84">
            <v>37480</v>
          </cell>
          <cell r="FO84">
            <v>0</v>
          </cell>
          <cell r="FP84">
            <v>0.08</v>
          </cell>
          <cell r="FQ84">
            <v>22050</v>
          </cell>
          <cell r="FR84">
            <v>-0.01</v>
          </cell>
          <cell r="FS84">
            <v>0.06</v>
          </cell>
          <cell r="FT84">
            <v>44650</v>
          </cell>
          <cell r="FU84">
            <v>0</v>
          </cell>
          <cell r="FV84">
            <v>0.04</v>
          </cell>
          <cell r="FW84">
            <v>171090</v>
          </cell>
          <cell r="FX84">
            <v>-0.01</v>
          </cell>
          <cell r="FY84">
            <v>0.14000000000000001</v>
          </cell>
          <cell r="FZ84">
            <v>37480</v>
          </cell>
          <cell r="GA84">
            <v>0.02</v>
          </cell>
          <cell r="GB84">
            <v>0.09</v>
          </cell>
          <cell r="GC84">
            <v>420</v>
          </cell>
          <cell r="GD84">
            <v>0</v>
          </cell>
          <cell r="GE84">
            <v>0.09</v>
          </cell>
          <cell r="GF84">
            <v>19570</v>
          </cell>
          <cell r="GG84">
            <v>-0.03</v>
          </cell>
          <cell r="GH84">
            <v>0.02</v>
          </cell>
          <cell r="GI84">
            <v>1130</v>
          </cell>
          <cell r="GJ84">
            <v>0.02</v>
          </cell>
          <cell r="GK84">
            <v>0.04</v>
          </cell>
          <cell r="GL84">
            <v>930</v>
          </cell>
          <cell r="GM84">
            <v>-0.01</v>
          </cell>
          <cell r="GN84">
            <v>0.06</v>
          </cell>
          <cell r="GO84">
            <v>44650</v>
          </cell>
          <cell r="GP84">
            <v>0</v>
          </cell>
          <cell r="GQ84">
            <v>7.0000000000000007E-2</v>
          </cell>
          <cell r="GR84">
            <v>47220</v>
          </cell>
          <cell r="GS84">
            <v>0.01</v>
          </cell>
          <cell r="GT84">
            <v>0.05</v>
          </cell>
          <cell r="GU84">
            <v>8540</v>
          </cell>
          <cell r="GV84">
            <v>-0.03</v>
          </cell>
          <cell r="GW84">
            <v>-0.14000000000000001</v>
          </cell>
          <cell r="GX84">
            <v>9580</v>
          </cell>
          <cell r="GY84">
            <v>-0.01</v>
          </cell>
          <cell r="GZ84">
            <v>0.05</v>
          </cell>
          <cell r="HA84">
            <v>18300</v>
          </cell>
          <cell r="HB84">
            <v>0</v>
          </cell>
          <cell r="HC84">
            <v>0.02</v>
          </cell>
          <cell r="HD84">
            <v>2420</v>
          </cell>
          <cell r="HE84">
            <v>-0.01</v>
          </cell>
          <cell r="HF84">
            <v>0.01</v>
          </cell>
          <cell r="HG84">
            <v>13330</v>
          </cell>
          <cell r="HH84">
            <v>-0.01</v>
          </cell>
          <cell r="HI84">
            <v>0.05</v>
          </cell>
          <cell r="HJ84">
            <v>38700</v>
          </cell>
          <cell r="HK84">
            <v>-0.01</v>
          </cell>
          <cell r="HL84">
            <v>0.03</v>
          </cell>
          <cell r="HM84">
            <v>15580</v>
          </cell>
          <cell r="HN84">
            <v>0.02</v>
          </cell>
          <cell r="HO84">
            <v>0.12</v>
          </cell>
          <cell r="HP84">
            <v>2440</v>
          </cell>
          <cell r="HQ84">
            <v>0.05</v>
          </cell>
          <cell r="HR84">
            <v>0.11</v>
          </cell>
          <cell r="HS84">
            <v>1580</v>
          </cell>
          <cell r="HT84">
            <v>-0.03</v>
          </cell>
          <cell r="HU84">
            <v>0.03</v>
          </cell>
          <cell r="HV84">
            <v>6610</v>
          </cell>
          <cell r="HW84">
            <v>-0.03</v>
          </cell>
          <cell r="HX84">
            <v>0.05</v>
          </cell>
          <cell r="HY84">
            <v>6030</v>
          </cell>
          <cell r="HZ84"/>
          <cell r="IA84"/>
        </row>
        <row r="85">
          <cell r="C85" t="str">
            <v>2019Q1</v>
          </cell>
          <cell r="D85">
            <v>0.02</v>
          </cell>
          <cell r="E85">
            <v>276720</v>
          </cell>
          <cell r="F85">
            <v>0.02</v>
          </cell>
          <cell r="G85">
            <v>34340</v>
          </cell>
          <cell r="H85">
            <v>7.0000000000000007E-2</v>
          </cell>
          <cell r="I85">
            <v>20580</v>
          </cell>
          <cell r="J85">
            <v>0.02</v>
          </cell>
          <cell r="K85">
            <v>37800</v>
          </cell>
          <cell r="L85">
            <v>0.01</v>
          </cell>
          <cell r="M85">
            <v>184000</v>
          </cell>
          <cell r="N85">
            <v>0.02</v>
          </cell>
          <cell r="O85">
            <v>34340</v>
          </cell>
          <cell r="P85">
            <v>0</v>
          </cell>
          <cell r="Q85">
            <v>440</v>
          </cell>
          <cell r="R85">
            <v>7.0000000000000007E-2</v>
          </cell>
          <cell r="S85">
            <v>18300</v>
          </cell>
          <cell r="T85">
            <v>0.17</v>
          </cell>
          <cell r="U85">
            <v>960</v>
          </cell>
          <cell r="V85">
            <v>0.08</v>
          </cell>
          <cell r="W85">
            <v>890</v>
          </cell>
          <cell r="X85">
            <v>0.02</v>
          </cell>
          <cell r="Y85">
            <v>37800</v>
          </cell>
          <cell r="Z85">
            <v>0.03</v>
          </cell>
          <cell r="AA85">
            <v>45660</v>
          </cell>
          <cell r="AB85">
            <v>0.06</v>
          </cell>
          <cell r="AC85">
            <v>9430</v>
          </cell>
          <cell r="AD85">
            <v>0.12</v>
          </cell>
          <cell r="AE85">
            <v>9470</v>
          </cell>
          <cell r="AF85">
            <v>-0.05</v>
          </cell>
          <cell r="AG85">
            <v>24940</v>
          </cell>
          <cell r="AH85">
            <v>0</v>
          </cell>
          <cell r="AI85">
            <v>2570</v>
          </cell>
          <cell r="AJ85">
            <v>0.08</v>
          </cell>
          <cell r="AK85">
            <v>14280</v>
          </cell>
          <cell r="AL85">
            <v>-0.04</v>
          </cell>
          <cell r="AM85">
            <v>45240</v>
          </cell>
          <cell r="AN85">
            <v>0.03</v>
          </cell>
          <cell r="AO85">
            <v>15450</v>
          </cell>
          <cell r="AP85">
            <v>0.03</v>
          </cell>
          <cell r="AQ85">
            <v>2440</v>
          </cell>
          <cell r="AR85">
            <v>0.23</v>
          </cell>
          <cell r="AS85">
            <v>1580</v>
          </cell>
          <cell r="AT85">
            <v>0.03</v>
          </cell>
          <cell r="AU85">
            <v>6200</v>
          </cell>
          <cell r="AV85">
            <v>0.03</v>
          </cell>
          <cell r="AW85">
            <v>5920</v>
          </cell>
          <cell r="AX85">
            <v>-0.02</v>
          </cell>
          <cell r="AY85">
            <v>-0.22</v>
          </cell>
          <cell r="AZ85">
            <v>294660</v>
          </cell>
          <cell r="BA85">
            <v>-0.01</v>
          </cell>
          <cell r="BB85">
            <v>-0.18</v>
          </cell>
          <cell r="BC85">
            <v>35420</v>
          </cell>
          <cell r="BD85">
            <v>0</v>
          </cell>
          <cell r="BE85">
            <v>-0.28999999999999998</v>
          </cell>
          <cell r="BF85">
            <v>21550</v>
          </cell>
          <cell r="BG85">
            <v>-0.02</v>
          </cell>
          <cell r="BH85">
            <v>-0.26</v>
          </cell>
          <cell r="BI85">
            <v>40120</v>
          </cell>
          <cell r="BJ85">
            <v>-0.02</v>
          </cell>
          <cell r="BK85">
            <v>-0.21</v>
          </cell>
          <cell r="BL85">
            <v>197570</v>
          </cell>
          <cell r="BM85">
            <v>-0.01</v>
          </cell>
          <cell r="BN85">
            <v>-0.18</v>
          </cell>
          <cell r="BO85">
            <v>35420</v>
          </cell>
          <cell r="BP85">
            <v>-0.06</v>
          </cell>
          <cell r="BQ85">
            <v>-0.3</v>
          </cell>
          <cell r="BR85">
            <v>470</v>
          </cell>
          <cell r="BS85">
            <v>0</v>
          </cell>
          <cell r="BT85">
            <v>-0.31</v>
          </cell>
          <cell r="BU85">
            <v>19120</v>
          </cell>
          <cell r="BV85">
            <v>0.06</v>
          </cell>
          <cell r="BW85">
            <v>0.09</v>
          </cell>
          <cell r="BX85">
            <v>1010</v>
          </cell>
          <cell r="BY85">
            <v>-0.04</v>
          </cell>
          <cell r="BZ85">
            <v>-0.32</v>
          </cell>
          <cell r="CA85">
            <v>950</v>
          </cell>
          <cell r="CB85">
            <v>-0.02</v>
          </cell>
          <cell r="CC85">
            <v>-0.26</v>
          </cell>
          <cell r="CD85">
            <v>40120</v>
          </cell>
          <cell r="CE85">
            <v>-0.01</v>
          </cell>
          <cell r="CF85">
            <v>-0.24</v>
          </cell>
          <cell r="CG85">
            <v>50840</v>
          </cell>
          <cell r="CH85">
            <v>0</v>
          </cell>
          <cell r="CI85">
            <v>-0.3</v>
          </cell>
          <cell r="CJ85">
            <v>10440</v>
          </cell>
          <cell r="CK85">
            <v>0.03</v>
          </cell>
          <cell r="CL85">
            <v>-0.23</v>
          </cell>
          <cell r="CM85">
            <v>10540</v>
          </cell>
          <cell r="CN85">
            <v>-7.0000000000000007E-2</v>
          </cell>
          <cell r="CO85">
            <v>-0.25</v>
          </cell>
          <cell r="CP85">
            <v>26540</v>
          </cell>
          <cell r="CQ85">
            <v>-0.08</v>
          </cell>
          <cell r="CR85">
            <v>-0.17</v>
          </cell>
          <cell r="CS85">
            <v>2700</v>
          </cell>
          <cell r="CT85">
            <v>0</v>
          </cell>
          <cell r="CU85">
            <v>-0.06</v>
          </cell>
          <cell r="CV85">
            <v>14710</v>
          </cell>
          <cell r="CW85">
            <v>-0.05</v>
          </cell>
          <cell r="CX85">
            <v>-0.19</v>
          </cell>
          <cell r="CY85">
            <v>47520</v>
          </cell>
          <cell r="CZ85">
            <v>-0.02</v>
          </cell>
          <cell r="DA85">
            <v>-0.24</v>
          </cell>
          <cell r="DB85">
            <v>16390</v>
          </cell>
          <cell r="DC85">
            <v>-0.01</v>
          </cell>
          <cell r="DD85">
            <v>-0.14000000000000001</v>
          </cell>
          <cell r="DE85">
            <v>2590</v>
          </cell>
          <cell r="DF85">
            <v>7.0000000000000007E-2</v>
          </cell>
          <cell r="DG85">
            <v>0</v>
          </cell>
          <cell r="DH85">
            <v>1660</v>
          </cell>
          <cell r="DI85">
            <v>0.01</v>
          </cell>
          <cell r="DJ85">
            <v>-0.17</v>
          </cell>
          <cell r="DK85">
            <v>6670</v>
          </cell>
          <cell r="DL85">
            <v>-0.01</v>
          </cell>
          <cell r="DM85">
            <v>-0.19</v>
          </cell>
          <cell r="DN85">
            <v>6120</v>
          </cell>
          <cell r="DO85">
            <v>0.02</v>
          </cell>
          <cell r="DP85">
            <v>252260</v>
          </cell>
          <cell r="DQ85">
            <v>7.0000000000000007E-2</v>
          </cell>
          <cell r="DR85">
            <v>36640</v>
          </cell>
          <cell r="DS85">
            <v>0.04</v>
          </cell>
          <cell r="DT85">
            <v>20400</v>
          </cell>
          <cell r="DU85">
            <v>0</v>
          </cell>
          <cell r="DV85">
            <v>39660</v>
          </cell>
          <cell r="DW85">
            <v>0.02</v>
          </cell>
          <cell r="DX85">
            <v>155570</v>
          </cell>
          <cell r="DY85">
            <v>7.0000000000000007E-2</v>
          </cell>
          <cell r="DZ85">
            <v>36640</v>
          </cell>
          <cell r="EA85">
            <v>-0.01</v>
          </cell>
          <cell r="EB85">
            <v>380</v>
          </cell>
          <cell r="EC85">
            <v>0.04</v>
          </cell>
          <cell r="ED85">
            <v>18050</v>
          </cell>
          <cell r="EE85">
            <v>0</v>
          </cell>
          <cell r="EF85">
            <v>1060</v>
          </cell>
          <cell r="EG85">
            <v>-0.03</v>
          </cell>
          <cell r="EH85">
            <v>900</v>
          </cell>
          <cell r="EI85">
            <v>0</v>
          </cell>
          <cell r="EJ85">
            <v>39660</v>
          </cell>
          <cell r="EK85">
            <v>0.03</v>
          </cell>
          <cell r="EL85">
            <v>43580</v>
          </cell>
          <cell r="EM85">
            <v>0.04</v>
          </cell>
          <cell r="EN85">
            <v>7700</v>
          </cell>
          <cell r="EO85">
            <v>0.03</v>
          </cell>
          <cell r="EP85">
            <v>8300</v>
          </cell>
          <cell r="EQ85">
            <v>0</v>
          </cell>
          <cell r="ER85">
            <v>16360</v>
          </cell>
          <cell r="ES85">
            <v>0.01</v>
          </cell>
          <cell r="ET85">
            <v>2220</v>
          </cell>
          <cell r="EU85">
            <v>0.02</v>
          </cell>
          <cell r="EV85">
            <v>12420</v>
          </cell>
          <cell r="EW85">
            <v>0.01</v>
          </cell>
          <cell r="EX85">
            <v>34860</v>
          </cell>
          <cell r="EY85">
            <v>0.01</v>
          </cell>
          <cell r="EZ85">
            <v>14190</v>
          </cell>
          <cell r="FA85">
            <v>0.03</v>
          </cell>
          <cell r="FB85">
            <v>2170</v>
          </cell>
          <cell r="FC85">
            <v>0.1</v>
          </cell>
          <cell r="FD85">
            <v>1480</v>
          </cell>
          <cell r="FE85">
            <v>-0.03</v>
          </cell>
          <cell r="FF85">
            <v>6150</v>
          </cell>
          <cell r="FG85">
            <v>-0.01</v>
          </cell>
          <cell r="FH85">
            <v>5390</v>
          </cell>
          <cell r="FI85">
            <v>-0.02</v>
          </cell>
          <cell r="FJ85">
            <v>-0.18</v>
          </cell>
          <cell r="FK85">
            <v>267540</v>
          </cell>
          <cell r="FL85">
            <v>-0.01</v>
          </cell>
          <cell r="FM85">
            <v>-0.19</v>
          </cell>
          <cell r="FN85">
            <v>37270</v>
          </cell>
          <cell r="FO85">
            <v>-0.01</v>
          </cell>
          <cell r="FP85">
            <v>-0.21</v>
          </cell>
          <cell r="FQ85">
            <v>21420</v>
          </cell>
          <cell r="FR85">
            <v>-0.03</v>
          </cell>
          <cell r="FS85">
            <v>-0.22</v>
          </cell>
          <cell r="FT85">
            <v>42810</v>
          </cell>
          <cell r="FU85">
            <v>-0.02</v>
          </cell>
          <cell r="FV85">
            <v>-0.16</v>
          </cell>
          <cell r="FW85">
            <v>166040</v>
          </cell>
          <cell r="FX85">
            <v>-0.01</v>
          </cell>
          <cell r="FY85">
            <v>-0.19</v>
          </cell>
          <cell r="FZ85">
            <v>37270</v>
          </cell>
          <cell r="GA85">
            <v>-0.1</v>
          </cell>
          <cell r="GB85">
            <v>-0.23</v>
          </cell>
          <cell r="GC85">
            <v>410</v>
          </cell>
          <cell r="GD85">
            <v>-0.01</v>
          </cell>
          <cell r="GE85">
            <v>-0.22</v>
          </cell>
          <cell r="GF85">
            <v>18910</v>
          </cell>
          <cell r="GG85">
            <v>0.03</v>
          </cell>
          <cell r="GH85">
            <v>0</v>
          </cell>
          <cell r="GI85">
            <v>1140</v>
          </cell>
          <cell r="GJ85">
            <v>-0.11</v>
          </cell>
          <cell r="GK85">
            <v>-0.26</v>
          </cell>
          <cell r="GL85">
            <v>960</v>
          </cell>
          <cell r="GM85">
            <v>-0.03</v>
          </cell>
          <cell r="GN85">
            <v>-0.22</v>
          </cell>
          <cell r="GO85">
            <v>42810</v>
          </cell>
          <cell r="GP85">
            <v>-0.03</v>
          </cell>
          <cell r="GQ85">
            <v>-0.25</v>
          </cell>
          <cell r="GR85">
            <v>46020</v>
          </cell>
          <cell r="GS85">
            <v>-0.02</v>
          </cell>
          <cell r="GT85">
            <v>-0.23</v>
          </cell>
          <cell r="GU85">
            <v>8200</v>
          </cell>
          <cell r="GV85">
            <v>-0.03</v>
          </cell>
          <cell r="GW85">
            <v>-0.19</v>
          </cell>
          <cell r="GX85">
            <v>9180</v>
          </cell>
          <cell r="GY85">
            <v>-0.04</v>
          </cell>
          <cell r="GZ85">
            <v>-0.1</v>
          </cell>
          <cell r="HA85">
            <v>17890</v>
          </cell>
          <cell r="HB85">
            <v>-0.05</v>
          </cell>
          <cell r="HC85">
            <v>-0.11</v>
          </cell>
          <cell r="HD85">
            <v>2390</v>
          </cell>
          <cell r="HE85">
            <v>-0.02</v>
          </cell>
          <cell r="HF85">
            <v>-0.05</v>
          </cell>
          <cell r="HG85">
            <v>13160</v>
          </cell>
          <cell r="HH85">
            <v>-0.02</v>
          </cell>
          <cell r="HI85">
            <v>-0.08</v>
          </cell>
          <cell r="HJ85">
            <v>37260</v>
          </cell>
          <cell r="HK85">
            <v>-0.03</v>
          </cell>
          <cell r="HL85">
            <v>-0.17</v>
          </cell>
          <cell r="HM85">
            <v>15140</v>
          </cell>
          <cell r="HN85">
            <v>-0.02</v>
          </cell>
          <cell r="HO85">
            <v>-0.15</v>
          </cell>
          <cell r="HP85">
            <v>2320</v>
          </cell>
          <cell r="HQ85">
            <v>0.04</v>
          </cell>
          <cell r="HR85">
            <v>-0.03</v>
          </cell>
          <cell r="HS85">
            <v>1550</v>
          </cell>
          <cell r="HT85">
            <v>-0.06</v>
          </cell>
          <cell r="HU85">
            <v>-0.17</v>
          </cell>
          <cell r="HV85">
            <v>6600</v>
          </cell>
          <cell r="HW85">
            <v>-0.04</v>
          </cell>
          <cell r="HX85">
            <v>-0.2</v>
          </cell>
          <cell r="HY85">
            <v>5570</v>
          </cell>
          <cell r="HZ85"/>
          <cell r="IA85"/>
        </row>
        <row r="86">
          <cell r="C86" t="str">
            <v>2019Q2</v>
          </cell>
          <cell r="D86">
            <v>0.05</v>
          </cell>
          <cell r="E86">
            <v>252980</v>
          </cell>
          <cell r="F86">
            <v>0.02</v>
          </cell>
          <cell r="G86">
            <v>32920</v>
          </cell>
          <cell r="H86">
            <v>0.08</v>
          </cell>
          <cell r="I86">
            <v>18810</v>
          </cell>
          <cell r="J86">
            <v>0.05</v>
          </cell>
          <cell r="K86">
            <v>34270</v>
          </cell>
          <cell r="L86">
            <v>0.05</v>
          </cell>
          <cell r="M86">
            <v>166980</v>
          </cell>
          <cell r="N86">
            <v>0.02</v>
          </cell>
          <cell r="O86">
            <v>32920</v>
          </cell>
          <cell r="P86">
            <v>0.15</v>
          </cell>
          <cell r="Q86">
            <v>390</v>
          </cell>
          <cell r="R86">
            <v>7.0000000000000007E-2</v>
          </cell>
          <cell r="S86">
            <v>16730</v>
          </cell>
          <cell r="T86">
            <v>0.13</v>
          </cell>
          <cell r="U86">
            <v>910</v>
          </cell>
          <cell r="V86">
            <v>0.13</v>
          </cell>
          <cell r="W86">
            <v>790</v>
          </cell>
          <cell r="X86">
            <v>0.05</v>
          </cell>
          <cell r="Y86">
            <v>34270</v>
          </cell>
          <cell r="Z86">
            <v>0.05</v>
          </cell>
          <cell r="AA86">
            <v>41800</v>
          </cell>
          <cell r="AB86">
            <v>7.0000000000000007E-2</v>
          </cell>
          <cell r="AC86">
            <v>8520</v>
          </cell>
          <cell r="AD86">
            <v>0.14000000000000001</v>
          </cell>
          <cell r="AE86">
            <v>8360</v>
          </cell>
          <cell r="AF86">
            <v>0.06</v>
          </cell>
          <cell r="AG86">
            <v>22970</v>
          </cell>
          <cell r="AH86">
            <v>0.05</v>
          </cell>
          <cell r="AI86">
            <v>2450</v>
          </cell>
          <cell r="AJ86">
            <v>0.08</v>
          </cell>
          <cell r="AK86">
            <v>13200</v>
          </cell>
          <cell r="AL86">
            <v>0.02</v>
          </cell>
          <cell r="AM86">
            <v>40480</v>
          </cell>
          <cell r="AN86">
            <v>0.06</v>
          </cell>
          <cell r="AO86">
            <v>13980</v>
          </cell>
          <cell r="AP86">
            <v>0.02</v>
          </cell>
          <cell r="AQ86">
            <v>2200</v>
          </cell>
          <cell r="AR86">
            <v>0.23</v>
          </cell>
          <cell r="AS86">
            <v>1430</v>
          </cell>
          <cell r="AT86">
            <v>0.05</v>
          </cell>
          <cell r="AU86">
            <v>5450</v>
          </cell>
          <cell r="AV86">
            <v>0.02</v>
          </cell>
          <cell r="AW86">
            <v>5400</v>
          </cell>
          <cell r="AX86">
            <v>0.02</v>
          </cell>
          <cell r="AY86">
            <v>0.15</v>
          </cell>
          <cell r="AZ86">
            <v>267630</v>
          </cell>
          <cell r="BA86">
            <v>0</v>
          </cell>
          <cell r="BB86">
            <v>-0.02</v>
          </cell>
          <cell r="BC86">
            <v>33550</v>
          </cell>
          <cell r="BD86">
            <v>0.01</v>
          </cell>
          <cell r="BE86">
            <v>0.21</v>
          </cell>
          <cell r="BF86">
            <v>19680</v>
          </cell>
          <cell r="BG86">
            <v>0.03</v>
          </cell>
          <cell r="BH86">
            <v>0.17</v>
          </cell>
          <cell r="BI86">
            <v>36140</v>
          </cell>
          <cell r="BJ86">
            <v>0.03</v>
          </cell>
          <cell r="BK86">
            <v>0.17</v>
          </cell>
          <cell r="BL86">
            <v>178260</v>
          </cell>
          <cell r="BM86">
            <v>0</v>
          </cell>
          <cell r="BN86">
            <v>-0.02</v>
          </cell>
          <cell r="BO86">
            <v>33550</v>
          </cell>
          <cell r="BP86">
            <v>0.11</v>
          </cell>
          <cell r="BQ86">
            <v>0.31</v>
          </cell>
          <cell r="BR86">
            <v>410</v>
          </cell>
          <cell r="BS86">
            <v>0.01</v>
          </cell>
          <cell r="BT86">
            <v>0.22</v>
          </cell>
          <cell r="BU86">
            <v>17480</v>
          </cell>
          <cell r="BV86">
            <v>0.01</v>
          </cell>
          <cell r="BW86">
            <v>0.05</v>
          </cell>
          <cell r="BX86">
            <v>960</v>
          </cell>
          <cell r="BY86">
            <v>0.05</v>
          </cell>
          <cell r="BZ86">
            <v>0.3</v>
          </cell>
          <cell r="CA86">
            <v>840</v>
          </cell>
          <cell r="CB86">
            <v>0.03</v>
          </cell>
          <cell r="CC86">
            <v>0.17</v>
          </cell>
          <cell r="CD86">
            <v>36140</v>
          </cell>
          <cell r="CE86">
            <v>-0.02</v>
          </cell>
          <cell r="CF86">
            <v>0.16</v>
          </cell>
          <cell r="CG86">
            <v>46060</v>
          </cell>
          <cell r="CH86">
            <v>-0.01</v>
          </cell>
          <cell r="CI86">
            <v>0.16</v>
          </cell>
          <cell r="CJ86">
            <v>9480</v>
          </cell>
          <cell r="CK86">
            <v>0.03</v>
          </cell>
          <cell r="CL86">
            <v>0.38</v>
          </cell>
          <cell r="CM86">
            <v>9160</v>
          </cell>
          <cell r="CN86">
            <v>7.0000000000000007E-2</v>
          </cell>
          <cell r="CO86">
            <v>0.21</v>
          </cell>
          <cell r="CP86">
            <v>24420</v>
          </cell>
          <cell r="CQ86">
            <v>0.02</v>
          </cell>
          <cell r="CR86">
            <v>0.11</v>
          </cell>
          <cell r="CS86">
            <v>2560</v>
          </cell>
          <cell r="CT86">
            <v>0.03</v>
          </cell>
          <cell r="CU86">
            <v>7.0000000000000007E-2</v>
          </cell>
          <cell r="CV86">
            <v>13580</v>
          </cell>
          <cell r="CW86">
            <v>0.05</v>
          </cell>
          <cell r="CX86">
            <v>0.15</v>
          </cell>
          <cell r="CY86">
            <v>42310</v>
          </cell>
          <cell r="CZ86">
            <v>0.03</v>
          </cell>
          <cell r="DA86">
            <v>0.19</v>
          </cell>
          <cell r="DB86">
            <v>14760</v>
          </cell>
          <cell r="DC86">
            <v>-0.01</v>
          </cell>
          <cell r="DD86">
            <v>0.1</v>
          </cell>
          <cell r="DE86">
            <v>2330</v>
          </cell>
          <cell r="DF86">
            <v>0.01</v>
          </cell>
          <cell r="DG86">
            <v>0.11</v>
          </cell>
          <cell r="DH86">
            <v>1480</v>
          </cell>
          <cell r="DI86">
            <v>0</v>
          </cell>
          <cell r="DJ86">
            <v>0.17</v>
          </cell>
          <cell r="DK86">
            <v>5780</v>
          </cell>
          <cell r="DL86">
            <v>0.02</v>
          </cell>
          <cell r="DM86">
            <v>0.2</v>
          </cell>
          <cell r="DN86">
            <v>5560</v>
          </cell>
          <cell r="DO86">
            <v>0.01</v>
          </cell>
          <cell r="DP86">
            <v>231160</v>
          </cell>
          <cell r="DQ86">
            <v>0.02</v>
          </cell>
          <cell r="DR86">
            <v>35020</v>
          </cell>
          <cell r="DS86">
            <v>0.03</v>
          </cell>
          <cell r="DT86">
            <v>18640</v>
          </cell>
          <cell r="DU86">
            <v>0</v>
          </cell>
          <cell r="DV86">
            <v>36110</v>
          </cell>
          <cell r="DW86">
            <v>0.01</v>
          </cell>
          <cell r="DX86">
            <v>141390</v>
          </cell>
          <cell r="DY86">
            <v>0.02</v>
          </cell>
          <cell r="DZ86">
            <v>35020</v>
          </cell>
          <cell r="EA86">
            <v>0.16</v>
          </cell>
          <cell r="EB86">
            <v>340</v>
          </cell>
          <cell r="EC86">
            <v>0.03</v>
          </cell>
          <cell r="ED86">
            <v>16520</v>
          </cell>
          <cell r="EE86">
            <v>0.01</v>
          </cell>
          <cell r="EF86">
            <v>980</v>
          </cell>
          <cell r="EG86">
            <v>0.04</v>
          </cell>
          <cell r="EH86">
            <v>800</v>
          </cell>
          <cell r="EI86">
            <v>0</v>
          </cell>
          <cell r="EJ86">
            <v>36110</v>
          </cell>
          <cell r="EK86">
            <v>0.02</v>
          </cell>
          <cell r="EL86">
            <v>39200</v>
          </cell>
          <cell r="EM86">
            <v>0.02</v>
          </cell>
          <cell r="EN86">
            <v>7000</v>
          </cell>
          <cell r="EO86">
            <v>0</v>
          </cell>
          <cell r="EP86">
            <v>7360</v>
          </cell>
          <cell r="EQ86">
            <v>0</v>
          </cell>
          <cell r="ER86">
            <v>15410</v>
          </cell>
          <cell r="ES86">
            <v>0.05</v>
          </cell>
          <cell r="ET86">
            <v>2110</v>
          </cell>
          <cell r="EU86">
            <v>0.02</v>
          </cell>
          <cell r="EV86">
            <v>11430</v>
          </cell>
          <cell r="EW86">
            <v>0.01</v>
          </cell>
          <cell r="EX86">
            <v>31620</v>
          </cell>
          <cell r="EY86">
            <v>0.01</v>
          </cell>
          <cell r="EZ86">
            <v>12960</v>
          </cell>
          <cell r="FA86">
            <v>0.04</v>
          </cell>
          <cell r="FB86">
            <v>1970</v>
          </cell>
          <cell r="FC86">
            <v>0.13</v>
          </cell>
          <cell r="FD86">
            <v>1330</v>
          </cell>
          <cell r="FE86">
            <v>-0.01</v>
          </cell>
          <cell r="FF86">
            <v>5400</v>
          </cell>
          <cell r="FG86">
            <v>-0.03</v>
          </cell>
          <cell r="FH86">
            <v>4920</v>
          </cell>
          <cell r="FI86">
            <v>-0.02</v>
          </cell>
          <cell r="FJ86">
            <v>0.11</v>
          </cell>
          <cell r="FK86">
            <v>244290</v>
          </cell>
          <cell r="FL86">
            <v>-0.02</v>
          </cell>
          <cell r="FM86">
            <v>0.16</v>
          </cell>
          <cell r="FN86">
            <v>35690</v>
          </cell>
          <cell r="FO86">
            <v>-0.01</v>
          </cell>
          <cell r="FP86">
            <v>0.14000000000000001</v>
          </cell>
          <cell r="FQ86">
            <v>19550</v>
          </cell>
          <cell r="FR86">
            <v>-0.02</v>
          </cell>
          <cell r="FS86">
            <v>0.1</v>
          </cell>
          <cell r="FT86">
            <v>38820</v>
          </cell>
          <cell r="FU86">
            <v>-0.01</v>
          </cell>
          <cell r="FV86">
            <v>0.1</v>
          </cell>
          <cell r="FW86">
            <v>150230</v>
          </cell>
          <cell r="FX86">
            <v>-0.02</v>
          </cell>
          <cell r="FY86">
            <v>0.16</v>
          </cell>
          <cell r="FZ86">
            <v>35690</v>
          </cell>
          <cell r="GA86">
            <v>0.04</v>
          </cell>
          <cell r="GB86">
            <v>0.09</v>
          </cell>
          <cell r="GC86">
            <v>370</v>
          </cell>
          <cell r="GD86">
            <v>-0.02</v>
          </cell>
          <cell r="GE86">
            <v>0.14000000000000001</v>
          </cell>
          <cell r="GF86">
            <v>17280</v>
          </cell>
          <cell r="GG86">
            <v>0.01</v>
          </cell>
          <cell r="GH86">
            <v>0.05</v>
          </cell>
          <cell r="GI86">
            <v>1060</v>
          </cell>
          <cell r="GJ86">
            <v>0.04</v>
          </cell>
          <cell r="GK86">
            <v>0.19</v>
          </cell>
          <cell r="GL86">
            <v>840</v>
          </cell>
          <cell r="GM86">
            <v>-0.02</v>
          </cell>
          <cell r="GN86">
            <v>0.1</v>
          </cell>
          <cell r="GO86">
            <v>38820</v>
          </cell>
          <cell r="GP86">
            <v>-0.02</v>
          </cell>
          <cell r="GQ86">
            <v>0.14000000000000001</v>
          </cell>
          <cell r="GR86">
            <v>41200</v>
          </cell>
          <cell r="GS86">
            <v>0</v>
          </cell>
          <cell r="GT86">
            <v>0.13</v>
          </cell>
          <cell r="GU86">
            <v>7440</v>
          </cell>
          <cell r="GV86">
            <v>-0.03</v>
          </cell>
          <cell r="GW86">
            <v>0.22</v>
          </cell>
          <cell r="GX86">
            <v>7990</v>
          </cell>
          <cell r="GY86">
            <v>-0.01</v>
          </cell>
          <cell r="GZ86">
            <v>0.04</v>
          </cell>
          <cell r="HA86">
            <v>16700</v>
          </cell>
          <cell r="HB86">
            <v>-0.02</v>
          </cell>
          <cell r="HC86">
            <v>0.04</v>
          </cell>
          <cell r="HD86">
            <v>2290</v>
          </cell>
          <cell r="HE86">
            <v>-0.02</v>
          </cell>
          <cell r="HF86">
            <v>0.03</v>
          </cell>
          <cell r="HG86">
            <v>12170</v>
          </cell>
          <cell r="HH86">
            <v>0</v>
          </cell>
          <cell r="HI86">
            <v>0.06</v>
          </cell>
          <cell r="HJ86">
            <v>33620</v>
          </cell>
          <cell r="HK86">
            <v>0.01</v>
          </cell>
          <cell r="HL86">
            <v>0.12</v>
          </cell>
          <cell r="HM86">
            <v>13700</v>
          </cell>
          <cell r="HN86">
            <v>0</v>
          </cell>
          <cell r="HO86">
            <v>0.06</v>
          </cell>
          <cell r="HP86">
            <v>2120</v>
          </cell>
          <cell r="HQ86">
            <v>0.01</v>
          </cell>
          <cell r="HR86">
            <v>-0.01</v>
          </cell>
          <cell r="HS86">
            <v>1400</v>
          </cell>
          <cell r="HT86">
            <v>-0.02</v>
          </cell>
          <cell r="HU86">
            <v>0.08</v>
          </cell>
          <cell r="HV86">
            <v>5780</v>
          </cell>
          <cell r="HW86">
            <v>0</v>
          </cell>
          <cell r="HX86">
            <v>0.1</v>
          </cell>
          <cell r="HY86">
            <v>5080</v>
          </cell>
          <cell r="HZ86"/>
          <cell r="IA86"/>
        </row>
        <row r="87">
          <cell r="C87" t="str">
            <v>2019Q3</v>
          </cell>
          <cell r="D87">
            <v>-0.01</v>
          </cell>
          <cell r="E87">
            <v>249970</v>
          </cell>
          <cell r="F87">
            <v>-0.05</v>
          </cell>
          <cell r="G87">
            <v>32390</v>
          </cell>
          <cell r="H87">
            <v>0.02</v>
          </cell>
          <cell r="I87">
            <v>18380</v>
          </cell>
          <cell r="J87">
            <v>-0.01</v>
          </cell>
          <cell r="K87">
            <v>33570</v>
          </cell>
          <cell r="L87">
            <v>-0.01</v>
          </cell>
          <cell r="M87">
            <v>165630</v>
          </cell>
          <cell r="N87">
            <v>-0.05</v>
          </cell>
          <cell r="O87">
            <v>32390</v>
          </cell>
          <cell r="P87">
            <v>0.03</v>
          </cell>
          <cell r="Q87">
            <v>380</v>
          </cell>
          <cell r="R87">
            <v>0.01</v>
          </cell>
          <cell r="S87">
            <v>16310</v>
          </cell>
          <cell r="T87">
            <v>0.19</v>
          </cell>
          <cell r="U87">
            <v>900</v>
          </cell>
          <cell r="V87">
            <v>0.04</v>
          </cell>
          <cell r="W87">
            <v>790</v>
          </cell>
          <cell r="X87">
            <v>-0.01</v>
          </cell>
          <cell r="Y87">
            <v>33570</v>
          </cell>
          <cell r="Z87">
            <v>-0.01</v>
          </cell>
          <cell r="AA87">
            <v>41950</v>
          </cell>
          <cell r="AB87">
            <v>-0.03</v>
          </cell>
          <cell r="AC87">
            <v>8410</v>
          </cell>
          <cell r="AD87">
            <v>0.06</v>
          </cell>
          <cell r="AE87">
            <v>8370</v>
          </cell>
          <cell r="AF87">
            <v>-0.02</v>
          </cell>
          <cell r="AG87">
            <v>22860</v>
          </cell>
          <cell r="AH87">
            <v>0.05</v>
          </cell>
          <cell r="AI87">
            <v>2270</v>
          </cell>
          <cell r="AJ87">
            <v>0.06</v>
          </cell>
          <cell r="AK87">
            <v>12550</v>
          </cell>
          <cell r="AL87">
            <v>-0.04</v>
          </cell>
          <cell r="AM87">
            <v>40480</v>
          </cell>
          <cell r="AN87">
            <v>0</v>
          </cell>
          <cell r="AO87">
            <v>13940</v>
          </cell>
          <cell r="AP87">
            <v>0.01</v>
          </cell>
          <cell r="AQ87">
            <v>2090</v>
          </cell>
          <cell r="AR87">
            <v>0.15</v>
          </cell>
          <cell r="AS87">
            <v>1400</v>
          </cell>
          <cell r="AT87">
            <v>0</v>
          </cell>
          <cell r="AU87">
            <v>5290</v>
          </cell>
          <cell r="AV87">
            <v>-0.06</v>
          </cell>
          <cell r="AW87">
            <v>5250</v>
          </cell>
          <cell r="AX87">
            <v>-0.03</v>
          </cell>
          <cell r="AY87">
            <v>-0.03</v>
          </cell>
          <cell r="AZ87">
            <v>264460</v>
          </cell>
          <cell r="BA87">
            <v>-0.03</v>
          </cell>
          <cell r="BB87">
            <v>-7.0000000000000007E-2</v>
          </cell>
          <cell r="BC87">
            <v>33060</v>
          </cell>
          <cell r="BD87">
            <v>-0.04</v>
          </cell>
          <cell r="BE87">
            <v>-0.05</v>
          </cell>
          <cell r="BF87">
            <v>19290</v>
          </cell>
          <cell r="BG87">
            <v>-0.03</v>
          </cell>
          <cell r="BH87">
            <v>-0.02</v>
          </cell>
          <cell r="BI87">
            <v>35480</v>
          </cell>
          <cell r="BJ87">
            <v>-0.02</v>
          </cell>
          <cell r="BK87">
            <v>-0.02</v>
          </cell>
          <cell r="BL87">
            <v>176630</v>
          </cell>
          <cell r="BM87">
            <v>-0.03</v>
          </cell>
          <cell r="BN87">
            <v>-7.0000000000000007E-2</v>
          </cell>
          <cell r="BO87">
            <v>33060</v>
          </cell>
          <cell r="BP87">
            <v>-0.05</v>
          </cell>
          <cell r="BQ87">
            <v>-0.06</v>
          </cell>
          <cell r="BR87">
            <v>420</v>
          </cell>
          <cell r="BS87">
            <v>-0.03</v>
          </cell>
          <cell r="BT87">
            <v>-0.04</v>
          </cell>
          <cell r="BU87">
            <v>17080</v>
          </cell>
          <cell r="BV87">
            <v>-0.02</v>
          </cell>
          <cell r="BW87">
            <v>-0.18</v>
          </cell>
          <cell r="BX87">
            <v>950</v>
          </cell>
          <cell r="BY87">
            <v>-0.02</v>
          </cell>
          <cell r="BZ87">
            <v>0</v>
          </cell>
          <cell r="CA87">
            <v>840</v>
          </cell>
          <cell r="CB87">
            <v>-0.03</v>
          </cell>
          <cell r="CC87">
            <v>-0.02</v>
          </cell>
          <cell r="CD87">
            <v>35480</v>
          </cell>
          <cell r="CE87">
            <v>-0.02</v>
          </cell>
          <cell r="CF87">
            <v>0</v>
          </cell>
          <cell r="CG87">
            <v>45830</v>
          </cell>
          <cell r="CH87">
            <v>-0.03</v>
          </cell>
          <cell r="CI87">
            <v>0.06</v>
          </cell>
          <cell r="CJ87">
            <v>9150</v>
          </cell>
          <cell r="CK87">
            <v>0.03</v>
          </cell>
          <cell r="CL87">
            <v>0.15</v>
          </cell>
          <cell r="CM87">
            <v>9230</v>
          </cell>
          <cell r="CN87">
            <v>-0.06</v>
          </cell>
          <cell r="CO87">
            <v>-0.08</v>
          </cell>
          <cell r="CP87">
            <v>24420</v>
          </cell>
          <cell r="CQ87">
            <v>0.02</v>
          </cell>
          <cell r="CR87">
            <v>-0.01</v>
          </cell>
          <cell r="CS87">
            <v>2370</v>
          </cell>
          <cell r="CT87">
            <v>-0.01</v>
          </cell>
          <cell r="CU87">
            <v>0.01</v>
          </cell>
          <cell r="CV87">
            <v>12970</v>
          </cell>
          <cell r="CW87">
            <v>-0.06</v>
          </cell>
          <cell r="CX87">
            <v>-0.08</v>
          </cell>
          <cell r="CY87">
            <v>42390</v>
          </cell>
          <cell r="CZ87">
            <v>-0.02</v>
          </cell>
          <cell r="DA87">
            <v>0</v>
          </cell>
          <cell r="DB87">
            <v>14780</v>
          </cell>
          <cell r="DC87">
            <v>-0.01</v>
          </cell>
          <cell r="DD87">
            <v>-0.13</v>
          </cell>
          <cell r="DE87">
            <v>2220</v>
          </cell>
          <cell r="DF87">
            <v>0.01</v>
          </cell>
          <cell r="DG87">
            <v>-0.01</v>
          </cell>
          <cell r="DH87">
            <v>1440</v>
          </cell>
          <cell r="DI87">
            <v>-0.03</v>
          </cell>
          <cell r="DJ87">
            <v>-0.04</v>
          </cell>
          <cell r="DK87">
            <v>5620</v>
          </cell>
          <cell r="DL87">
            <v>-0.03</v>
          </cell>
          <cell r="DM87">
            <v>0.01</v>
          </cell>
          <cell r="DN87">
            <v>5430</v>
          </cell>
          <cell r="DO87">
            <v>-0.03</v>
          </cell>
          <cell r="DP87">
            <v>228190</v>
          </cell>
          <cell r="DQ87">
            <v>-7.0000000000000007E-2</v>
          </cell>
          <cell r="DR87">
            <v>34460</v>
          </cell>
          <cell r="DS87">
            <v>-0.03</v>
          </cell>
          <cell r="DT87">
            <v>18230</v>
          </cell>
          <cell r="DU87">
            <v>-0.05</v>
          </cell>
          <cell r="DV87">
            <v>35360</v>
          </cell>
          <cell r="DW87">
            <v>-0.02</v>
          </cell>
          <cell r="DX87">
            <v>140140</v>
          </cell>
          <cell r="DY87">
            <v>-7.0000000000000007E-2</v>
          </cell>
          <cell r="DZ87">
            <v>34460</v>
          </cell>
          <cell r="EA87">
            <v>-0.01</v>
          </cell>
          <cell r="EB87">
            <v>340</v>
          </cell>
          <cell r="EC87">
            <v>-0.04</v>
          </cell>
          <cell r="ED87">
            <v>16110</v>
          </cell>
          <cell r="EE87">
            <v>0.06</v>
          </cell>
          <cell r="EF87">
            <v>990</v>
          </cell>
          <cell r="EG87">
            <v>-0.01</v>
          </cell>
          <cell r="EH87">
            <v>790</v>
          </cell>
          <cell r="EI87">
            <v>-0.05</v>
          </cell>
          <cell r="EJ87">
            <v>35360</v>
          </cell>
          <cell r="EK87">
            <v>-0.04</v>
          </cell>
          <cell r="EL87">
            <v>38760</v>
          </cell>
          <cell r="EM87">
            <v>-7.0000000000000007E-2</v>
          </cell>
          <cell r="EN87">
            <v>6870</v>
          </cell>
          <cell r="EO87">
            <v>-0.06</v>
          </cell>
          <cell r="EP87">
            <v>7370</v>
          </cell>
          <cell r="EQ87">
            <v>0.01</v>
          </cell>
          <cell r="ER87">
            <v>15620</v>
          </cell>
          <cell r="ES87">
            <v>0.03</v>
          </cell>
          <cell r="ET87">
            <v>1980</v>
          </cell>
          <cell r="EU87">
            <v>0.02</v>
          </cell>
          <cell r="EV87">
            <v>10860</v>
          </cell>
          <cell r="EW87">
            <v>0</v>
          </cell>
          <cell r="EX87">
            <v>31750</v>
          </cell>
          <cell r="EY87">
            <v>-0.03</v>
          </cell>
          <cell r="EZ87">
            <v>12860</v>
          </cell>
          <cell r="FA87">
            <v>0.02</v>
          </cell>
          <cell r="FB87">
            <v>1900</v>
          </cell>
          <cell r="FC87">
            <v>0.12</v>
          </cell>
          <cell r="FD87">
            <v>1320</v>
          </cell>
          <cell r="FE87">
            <v>-0.06</v>
          </cell>
          <cell r="FF87">
            <v>5310</v>
          </cell>
          <cell r="FG87">
            <v>-0.06</v>
          </cell>
          <cell r="FH87">
            <v>4820</v>
          </cell>
          <cell r="FI87">
            <v>-0.03</v>
          </cell>
          <cell r="FJ87">
            <v>-7.0000000000000007E-2</v>
          </cell>
          <cell r="FK87">
            <v>240660</v>
          </cell>
          <cell r="FL87">
            <v>-0.01</v>
          </cell>
          <cell r="FM87">
            <v>-0.16</v>
          </cell>
          <cell r="FN87">
            <v>35170</v>
          </cell>
          <cell r="FO87">
            <v>-0.04</v>
          </cell>
          <cell r="FP87">
            <v>-7.0000000000000007E-2</v>
          </cell>
          <cell r="FQ87">
            <v>19100</v>
          </cell>
          <cell r="FR87">
            <v>-0.05</v>
          </cell>
          <cell r="FS87">
            <v>-0.04</v>
          </cell>
          <cell r="FT87">
            <v>37860</v>
          </cell>
          <cell r="FU87">
            <v>-0.03</v>
          </cell>
          <cell r="FV87">
            <v>-0.05</v>
          </cell>
          <cell r="FW87">
            <v>148520</v>
          </cell>
          <cell r="FX87">
            <v>-0.01</v>
          </cell>
          <cell r="FY87">
            <v>-0.16</v>
          </cell>
          <cell r="FZ87">
            <v>35170</v>
          </cell>
          <cell r="GA87">
            <v>-0.09</v>
          </cell>
          <cell r="GB87">
            <v>-0.09</v>
          </cell>
          <cell r="GC87">
            <v>360</v>
          </cell>
          <cell r="GD87">
            <v>-0.03</v>
          </cell>
          <cell r="GE87">
            <v>-0.06</v>
          </cell>
          <cell r="GF87">
            <v>16840</v>
          </cell>
          <cell r="GG87">
            <v>-0.02</v>
          </cell>
          <cell r="GH87">
            <v>-0.08</v>
          </cell>
          <cell r="GI87">
            <v>1070</v>
          </cell>
          <cell r="GJ87">
            <v>-0.08</v>
          </cell>
          <cell r="GK87">
            <v>-0.1</v>
          </cell>
          <cell r="GL87">
            <v>840</v>
          </cell>
          <cell r="GM87">
            <v>-0.05</v>
          </cell>
          <cell r="GN87">
            <v>-0.04</v>
          </cell>
          <cell r="GO87">
            <v>37860</v>
          </cell>
          <cell r="GP87">
            <v>-0.04</v>
          </cell>
          <cell r="GQ87">
            <v>-0.06</v>
          </cell>
          <cell r="GR87">
            <v>40670</v>
          </cell>
          <cell r="GS87">
            <v>-7.0000000000000007E-2</v>
          </cell>
          <cell r="GT87">
            <v>-0.04</v>
          </cell>
          <cell r="GU87">
            <v>7260</v>
          </cell>
          <cell r="GV87">
            <v>-0.04</v>
          </cell>
          <cell r="GW87">
            <v>-0.02</v>
          </cell>
          <cell r="GX87">
            <v>8050</v>
          </cell>
          <cell r="GY87">
            <v>0.01</v>
          </cell>
          <cell r="GZ87">
            <v>-0.04</v>
          </cell>
          <cell r="HA87">
            <v>16850</v>
          </cell>
          <cell r="HB87">
            <v>-0.02</v>
          </cell>
          <cell r="HC87">
            <v>-0.05</v>
          </cell>
          <cell r="HD87">
            <v>2130</v>
          </cell>
          <cell r="HE87">
            <v>-0.01</v>
          </cell>
          <cell r="HF87">
            <v>-0.05</v>
          </cell>
          <cell r="HG87">
            <v>11580</v>
          </cell>
          <cell r="HH87">
            <v>-0.01</v>
          </cell>
          <cell r="HI87">
            <v>-7.0000000000000007E-2</v>
          </cell>
          <cell r="HJ87">
            <v>33670</v>
          </cell>
          <cell r="HK87">
            <v>-0.05</v>
          </cell>
          <cell r="HL87">
            <v>-0.05</v>
          </cell>
          <cell r="HM87">
            <v>13580</v>
          </cell>
          <cell r="HN87">
            <v>0.01</v>
          </cell>
          <cell r="HO87">
            <v>-0.03</v>
          </cell>
          <cell r="HP87">
            <v>2030</v>
          </cell>
          <cell r="HQ87">
            <v>-0.01</v>
          </cell>
          <cell r="HR87">
            <v>0.03</v>
          </cell>
          <cell r="HS87">
            <v>1370</v>
          </cell>
          <cell r="HT87">
            <v>-0.03</v>
          </cell>
          <cell r="HU87">
            <v>-7.0000000000000007E-2</v>
          </cell>
          <cell r="HV87">
            <v>5630</v>
          </cell>
          <cell r="HW87">
            <v>-0.04</v>
          </cell>
          <cell r="HX87">
            <v>-7.0000000000000007E-2</v>
          </cell>
          <cell r="HY87">
            <v>4960</v>
          </cell>
          <cell r="HZ87"/>
          <cell r="IA87"/>
        </row>
        <row r="88">
          <cell r="C88" t="str">
            <v>2019Q4</v>
          </cell>
          <cell r="D88">
            <v>-0.01</v>
          </cell>
          <cell r="E88">
            <v>269820</v>
          </cell>
          <cell r="F88">
            <v>-0.08</v>
          </cell>
          <cell r="G88">
            <v>33490</v>
          </cell>
          <cell r="H88">
            <v>-0.02</v>
          </cell>
          <cell r="I88">
            <v>19810</v>
          </cell>
          <cell r="J88">
            <v>-0.03</v>
          </cell>
          <cell r="K88">
            <v>37360</v>
          </cell>
          <cell r="L88">
            <v>0</v>
          </cell>
          <cell r="M88">
            <v>179160</v>
          </cell>
          <cell r="N88">
            <v>-0.08</v>
          </cell>
          <cell r="O88">
            <v>33490</v>
          </cell>
          <cell r="P88">
            <v>7.0000000000000007E-2</v>
          </cell>
          <cell r="Q88">
            <v>430</v>
          </cell>
          <cell r="R88">
            <v>-0.03</v>
          </cell>
          <cell r="S88">
            <v>17590</v>
          </cell>
          <cell r="T88">
            <v>0.03</v>
          </cell>
          <cell r="U88">
            <v>950</v>
          </cell>
          <cell r="V88">
            <v>0</v>
          </cell>
          <cell r="W88">
            <v>830</v>
          </cell>
          <cell r="X88">
            <v>-0.03</v>
          </cell>
          <cell r="Y88">
            <v>37360</v>
          </cell>
          <cell r="Z88">
            <v>-0.01</v>
          </cell>
          <cell r="AA88">
            <v>45650</v>
          </cell>
          <cell r="AB88">
            <v>-0.04</v>
          </cell>
          <cell r="AC88">
            <v>9200</v>
          </cell>
          <cell r="AD88">
            <v>0.04</v>
          </cell>
          <cell r="AE88">
            <v>9280</v>
          </cell>
          <cell r="AF88">
            <v>0.02</v>
          </cell>
          <cell r="AG88">
            <v>24180</v>
          </cell>
          <cell r="AH88">
            <v>0.03</v>
          </cell>
          <cell r="AI88">
            <v>2520</v>
          </cell>
          <cell r="AJ88">
            <v>7.0000000000000007E-2</v>
          </cell>
          <cell r="AK88">
            <v>13870</v>
          </cell>
          <cell r="AL88">
            <v>-0.01</v>
          </cell>
          <cell r="AM88">
            <v>43000</v>
          </cell>
          <cell r="AN88">
            <v>-0.02</v>
          </cell>
          <cell r="AO88">
            <v>14990</v>
          </cell>
          <cell r="AP88">
            <v>0.03</v>
          </cell>
          <cell r="AQ88">
            <v>2400</v>
          </cell>
          <cell r="AR88">
            <v>0.15</v>
          </cell>
          <cell r="AS88">
            <v>1500</v>
          </cell>
          <cell r="AT88">
            <v>-0.02</v>
          </cell>
          <cell r="AU88">
            <v>6030</v>
          </cell>
          <cell r="AV88">
            <v>-0.01</v>
          </cell>
          <cell r="AW88">
            <v>5740</v>
          </cell>
          <cell r="AX88">
            <v>-0.01</v>
          </cell>
          <cell r="AY88">
            <v>0.05</v>
          </cell>
          <cell r="AZ88">
            <v>278790</v>
          </cell>
          <cell r="BA88">
            <v>-0.04</v>
          </cell>
          <cell r="BB88">
            <v>0.16</v>
          </cell>
          <cell r="BC88">
            <v>33500</v>
          </cell>
          <cell r="BD88">
            <v>-0.01</v>
          </cell>
          <cell r="BE88">
            <v>0.09</v>
          </cell>
          <cell r="BF88">
            <v>20410</v>
          </cell>
          <cell r="BG88">
            <v>-0.02</v>
          </cell>
          <cell r="BH88">
            <v>0.06</v>
          </cell>
          <cell r="BI88">
            <v>38880</v>
          </cell>
          <cell r="BJ88">
            <v>0</v>
          </cell>
          <cell r="BK88">
            <v>0.03</v>
          </cell>
          <cell r="BL88">
            <v>186000</v>
          </cell>
          <cell r="BM88">
            <v>-0.04</v>
          </cell>
          <cell r="BN88">
            <v>0.16</v>
          </cell>
          <cell r="BO88">
            <v>33500</v>
          </cell>
          <cell r="BP88">
            <v>-0.06</v>
          </cell>
          <cell r="BQ88">
            <v>-0.02</v>
          </cell>
          <cell r="BR88">
            <v>460</v>
          </cell>
          <cell r="BS88">
            <v>-0.01</v>
          </cell>
          <cell r="BT88">
            <v>0.09</v>
          </cell>
          <cell r="BU88">
            <v>18070</v>
          </cell>
          <cell r="BV88">
            <v>0.04</v>
          </cell>
          <cell r="BW88">
            <v>0.12</v>
          </cell>
          <cell r="BX88">
            <v>1000</v>
          </cell>
          <cell r="BY88">
            <v>0</v>
          </cell>
          <cell r="BZ88">
            <v>0</v>
          </cell>
          <cell r="CA88">
            <v>890</v>
          </cell>
          <cell r="CB88">
            <v>-0.02</v>
          </cell>
          <cell r="CC88">
            <v>0.06</v>
          </cell>
          <cell r="CD88">
            <v>38880</v>
          </cell>
          <cell r="CE88">
            <v>0.01</v>
          </cell>
          <cell r="CF88">
            <v>0.05</v>
          </cell>
          <cell r="CG88">
            <v>48300</v>
          </cell>
          <cell r="CH88">
            <v>-0.02</v>
          </cell>
          <cell r="CI88">
            <v>0.02</v>
          </cell>
          <cell r="CJ88">
            <v>9910</v>
          </cell>
          <cell r="CK88">
            <v>-0.01</v>
          </cell>
          <cell r="CL88">
            <v>-0.23</v>
          </cell>
          <cell r="CM88">
            <v>10120</v>
          </cell>
          <cell r="CN88">
            <v>0</v>
          </cell>
          <cell r="CO88">
            <v>7.0000000000000007E-2</v>
          </cell>
          <cell r="CP88">
            <v>25050</v>
          </cell>
          <cell r="CQ88">
            <v>0.01</v>
          </cell>
          <cell r="CR88">
            <v>0.04</v>
          </cell>
          <cell r="CS88">
            <v>2520</v>
          </cell>
          <cell r="CT88">
            <v>0.02</v>
          </cell>
          <cell r="CU88">
            <v>0.02</v>
          </cell>
          <cell r="CV88">
            <v>13880</v>
          </cell>
          <cell r="CW88">
            <v>-0.01</v>
          </cell>
          <cell r="CX88">
            <v>0.05</v>
          </cell>
          <cell r="CY88">
            <v>43910</v>
          </cell>
          <cell r="CZ88">
            <v>-0.01</v>
          </cell>
          <cell r="DA88">
            <v>0.03</v>
          </cell>
          <cell r="DB88">
            <v>15530</v>
          </cell>
          <cell r="DC88">
            <v>0</v>
          </cell>
          <cell r="DD88">
            <v>0.14000000000000001</v>
          </cell>
          <cell r="DE88">
            <v>2510</v>
          </cell>
          <cell r="DF88">
            <v>7.0000000000000007E-2</v>
          </cell>
          <cell r="DG88">
            <v>0.1</v>
          </cell>
          <cell r="DH88">
            <v>1540</v>
          </cell>
          <cell r="DI88">
            <v>-0.02</v>
          </cell>
          <cell r="DJ88">
            <v>-0.01</v>
          </cell>
          <cell r="DK88">
            <v>6120</v>
          </cell>
          <cell r="DL88">
            <v>-0.03</v>
          </cell>
          <cell r="DM88">
            <v>-0.08</v>
          </cell>
          <cell r="DN88">
            <v>5820</v>
          </cell>
          <cell r="DO88">
            <v>-0.05</v>
          </cell>
          <cell r="DP88">
            <v>247140</v>
          </cell>
          <cell r="DQ88">
            <v>-0.13</v>
          </cell>
          <cell r="DR88">
            <v>35170</v>
          </cell>
          <cell r="DS88">
            <v>-0.06</v>
          </cell>
          <cell r="DT88">
            <v>19650</v>
          </cell>
          <cell r="DU88">
            <v>-0.05</v>
          </cell>
          <cell r="DV88">
            <v>39220</v>
          </cell>
          <cell r="DW88">
            <v>-0.03</v>
          </cell>
          <cell r="DX88">
            <v>153100</v>
          </cell>
          <cell r="DY88">
            <v>-0.13</v>
          </cell>
          <cell r="DZ88">
            <v>35170</v>
          </cell>
          <cell r="EA88">
            <v>-0.05</v>
          </cell>
          <cell r="EB88">
            <v>380</v>
          </cell>
          <cell r="EC88">
            <v>-0.06</v>
          </cell>
          <cell r="ED88">
            <v>17390</v>
          </cell>
          <cell r="EE88">
            <v>-0.05</v>
          </cell>
          <cell r="EF88">
            <v>1040</v>
          </cell>
          <cell r="EG88">
            <v>-0.09</v>
          </cell>
          <cell r="EH88">
            <v>830</v>
          </cell>
          <cell r="EI88">
            <v>-0.05</v>
          </cell>
          <cell r="EJ88">
            <v>39220</v>
          </cell>
          <cell r="EK88">
            <v>-0.06</v>
          </cell>
          <cell r="EL88">
            <v>41710</v>
          </cell>
          <cell r="EM88">
            <v>-0.09</v>
          </cell>
          <cell r="EN88">
            <v>7420</v>
          </cell>
          <cell r="EO88">
            <v>-0.03</v>
          </cell>
          <cell r="EP88">
            <v>8240</v>
          </cell>
          <cell r="EQ88">
            <v>0</v>
          </cell>
          <cell r="ER88">
            <v>16900</v>
          </cell>
          <cell r="ES88">
            <v>0</v>
          </cell>
          <cell r="ET88">
            <v>2260</v>
          </cell>
          <cell r="EU88">
            <v>0.01</v>
          </cell>
          <cell r="EV88">
            <v>12170</v>
          </cell>
          <cell r="EW88">
            <v>0.01</v>
          </cell>
          <cell r="EX88">
            <v>34820</v>
          </cell>
          <cell r="EY88">
            <v>-0.04</v>
          </cell>
          <cell r="EZ88">
            <v>14000</v>
          </cell>
          <cell r="FA88">
            <v>0.02</v>
          </cell>
          <cell r="FB88">
            <v>2180</v>
          </cell>
          <cell r="FC88">
            <v>0.1</v>
          </cell>
          <cell r="FD88">
            <v>1400</v>
          </cell>
          <cell r="FE88">
            <v>-0.08</v>
          </cell>
          <cell r="FF88">
            <v>5970</v>
          </cell>
          <cell r="FG88">
            <v>-0.06</v>
          </cell>
          <cell r="FH88">
            <v>5290</v>
          </cell>
          <cell r="FI88">
            <v>-0.03</v>
          </cell>
          <cell r="FJ88">
            <v>0.04</v>
          </cell>
          <cell r="FK88">
            <v>255020</v>
          </cell>
          <cell r="FL88">
            <v>-0.06</v>
          </cell>
          <cell r="FM88">
            <v>0.08</v>
          </cell>
          <cell r="FN88">
            <v>35320</v>
          </cell>
          <cell r="FO88">
            <v>-0.03</v>
          </cell>
          <cell r="FP88">
            <v>0.05</v>
          </cell>
          <cell r="FQ88">
            <v>20260</v>
          </cell>
          <cell r="FR88">
            <v>-0.02</v>
          </cell>
          <cell r="FS88">
            <v>0.05</v>
          </cell>
          <cell r="FT88">
            <v>41160</v>
          </cell>
          <cell r="FU88">
            <v>-0.01</v>
          </cell>
          <cell r="FV88">
            <v>0.04</v>
          </cell>
          <cell r="FW88">
            <v>158280</v>
          </cell>
          <cell r="FX88">
            <v>-0.06</v>
          </cell>
          <cell r="FY88">
            <v>0.08</v>
          </cell>
          <cell r="FZ88">
            <v>35320</v>
          </cell>
          <cell r="GA88">
            <v>-0.01</v>
          </cell>
          <cell r="GB88">
            <v>0.08</v>
          </cell>
          <cell r="GC88">
            <v>410</v>
          </cell>
          <cell r="GD88">
            <v>-0.03</v>
          </cell>
          <cell r="GE88">
            <v>0.05</v>
          </cell>
          <cell r="GF88">
            <v>17840</v>
          </cell>
          <cell r="GG88">
            <v>-0.02</v>
          </cell>
          <cell r="GH88">
            <v>0.03</v>
          </cell>
          <cell r="GI88">
            <v>1110</v>
          </cell>
          <cell r="GJ88">
            <v>-0.03</v>
          </cell>
          <cell r="GK88">
            <v>-0.01</v>
          </cell>
          <cell r="GL88">
            <v>900</v>
          </cell>
          <cell r="GM88">
            <v>-0.02</v>
          </cell>
          <cell r="GN88">
            <v>0.05</v>
          </cell>
          <cell r="GO88">
            <v>41160</v>
          </cell>
          <cell r="GP88">
            <v>-0.02</v>
          </cell>
          <cell r="GQ88">
            <v>0.05</v>
          </cell>
          <cell r="GR88">
            <v>42900</v>
          </cell>
          <cell r="GS88">
            <v>-0.03</v>
          </cell>
          <cell r="GT88">
            <v>0.01</v>
          </cell>
          <cell r="GU88">
            <v>7640</v>
          </cell>
          <cell r="GV88">
            <v>-0.01</v>
          </cell>
          <cell r="GW88">
            <v>-0.12</v>
          </cell>
          <cell r="GX88">
            <v>8880</v>
          </cell>
          <cell r="GY88">
            <v>-0.01</v>
          </cell>
          <cell r="GZ88">
            <v>0.05</v>
          </cell>
          <cell r="HA88">
            <v>17670</v>
          </cell>
          <cell r="HB88">
            <v>0.02</v>
          </cell>
          <cell r="HC88">
            <v>0.05</v>
          </cell>
          <cell r="HD88">
            <v>2340</v>
          </cell>
          <cell r="HE88">
            <v>0</v>
          </cell>
          <cell r="HF88">
            <v>0.02</v>
          </cell>
          <cell r="HG88">
            <v>12480</v>
          </cell>
          <cell r="HH88">
            <v>0</v>
          </cell>
          <cell r="HI88">
            <v>0.06</v>
          </cell>
          <cell r="HJ88">
            <v>35970</v>
          </cell>
          <cell r="HK88">
            <v>-0.01</v>
          </cell>
          <cell r="HL88">
            <v>0.03</v>
          </cell>
          <cell r="HM88">
            <v>14480</v>
          </cell>
          <cell r="HN88">
            <v>-0.01</v>
          </cell>
          <cell r="HO88">
            <v>0.09</v>
          </cell>
          <cell r="HP88">
            <v>2290</v>
          </cell>
          <cell r="HQ88">
            <v>0.03</v>
          </cell>
          <cell r="HR88">
            <v>0.1</v>
          </cell>
          <cell r="HS88">
            <v>1460</v>
          </cell>
          <cell r="HT88">
            <v>-0.05</v>
          </cell>
          <cell r="HU88">
            <v>0</v>
          </cell>
          <cell r="HV88">
            <v>6120</v>
          </cell>
          <cell r="HW88">
            <v>-0.03</v>
          </cell>
          <cell r="HX88">
            <v>0.05</v>
          </cell>
          <cell r="HY88">
            <v>5320</v>
          </cell>
          <cell r="HZ88"/>
          <cell r="IA88"/>
        </row>
        <row r="89">
          <cell r="C89" t="str">
            <v>2020Q1</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cell r="BL89"/>
          <cell r="BM89"/>
          <cell r="BN89"/>
          <cell r="BO89"/>
          <cell r="BP89"/>
          <cell r="BQ89"/>
          <cell r="BR89"/>
          <cell r="BS89"/>
          <cell r="BT89"/>
          <cell r="BU89"/>
          <cell r="BV89"/>
          <cell r="BW89"/>
          <cell r="BX89"/>
          <cell r="BY89"/>
          <cell r="BZ89"/>
          <cell r="CA89"/>
          <cell r="CB89"/>
          <cell r="CC89"/>
          <cell r="CD89"/>
          <cell r="CE89"/>
          <cell r="CF89"/>
          <cell r="CG89"/>
          <cell r="CH89"/>
          <cell r="CI89"/>
          <cell r="CJ89"/>
          <cell r="CK89"/>
          <cell r="CL89"/>
          <cell r="CM89"/>
          <cell r="CN89"/>
          <cell r="CO89"/>
          <cell r="CP89"/>
          <cell r="CQ89"/>
          <cell r="CR89"/>
          <cell r="CS89"/>
          <cell r="CT89"/>
          <cell r="CU89"/>
          <cell r="CV89"/>
          <cell r="CW89"/>
          <cell r="CX89"/>
          <cell r="CY89"/>
          <cell r="CZ89"/>
          <cell r="DA89"/>
          <cell r="DB89"/>
          <cell r="DC89"/>
          <cell r="DD89"/>
          <cell r="DE89"/>
          <cell r="DF89"/>
          <cell r="DG89"/>
          <cell r="DH89"/>
          <cell r="DI89"/>
          <cell r="DJ89"/>
          <cell r="DK89"/>
          <cell r="DL89"/>
          <cell r="DM89"/>
          <cell r="DN89"/>
          <cell r="DO89"/>
          <cell r="DP89"/>
          <cell r="DQ89"/>
          <cell r="DR89"/>
          <cell r="DS89"/>
          <cell r="DT89"/>
          <cell r="DU89"/>
          <cell r="DV89"/>
          <cell r="DW89"/>
          <cell r="DX89"/>
          <cell r="DY89"/>
          <cell r="DZ89"/>
          <cell r="EA89"/>
          <cell r="EB89"/>
          <cell r="EC89"/>
          <cell r="ED89"/>
          <cell r="EE89"/>
          <cell r="EF89"/>
          <cell r="EG89"/>
          <cell r="EH89"/>
          <cell r="EI89"/>
          <cell r="EJ89"/>
          <cell r="EK89"/>
          <cell r="EL89"/>
          <cell r="EM89"/>
          <cell r="EN89"/>
          <cell r="EO89"/>
          <cell r="EP89"/>
          <cell r="EQ89"/>
          <cell r="ER89"/>
          <cell r="ES89"/>
          <cell r="ET89"/>
          <cell r="EU89"/>
          <cell r="EV89"/>
          <cell r="EW89"/>
          <cell r="EX89"/>
          <cell r="EY89"/>
          <cell r="EZ89"/>
          <cell r="FA89"/>
          <cell r="FB89"/>
          <cell r="FC89"/>
          <cell r="FD89"/>
          <cell r="FE89"/>
          <cell r="FF89"/>
          <cell r="FG89"/>
          <cell r="FH89"/>
          <cell r="FI89"/>
          <cell r="FJ89"/>
          <cell r="FK89"/>
          <cell r="FL89"/>
          <cell r="FM89"/>
          <cell r="FN89"/>
          <cell r="FO89"/>
          <cell r="FP89"/>
          <cell r="FQ89"/>
          <cell r="FR89"/>
          <cell r="FS89"/>
          <cell r="FT89"/>
          <cell r="FU89"/>
          <cell r="FV89"/>
          <cell r="FW89"/>
          <cell r="FX89"/>
          <cell r="FY89"/>
          <cell r="FZ89"/>
          <cell r="GA89"/>
          <cell r="GB89"/>
          <cell r="GC89"/>
          <cell r="GD89"/>
          <cell r="GE89"/>
          <cell r="GF89"/>
          <cell r="GG89"/>
          <cell r="GH89"/>
          <cell r="GI89"/>
          <cell r="GJ89"/>
          <cell r="GK89"/>
          <cell r="GL89"/>
          <cell r="GM89"/>
          <cell r="GN89"/>
          <cell r="GO89"/>
          <cell r="GP89"/>
          <cell r="GQ89"/>
          <cell r="GR89"/>
          <cell r="GS89"/>
          <cell r="GT89"/>
          <cell r="GU89"/>
          <cell r="GV89"/>
          <cell r="GW89"/>
          <cell r="GX89"/>
          <cell r="GY89"/>
          <cell r="GZ89"/>
          <cell r="HA89"/>
          <cell r="HB89"/>
          <cell r="HC89"/>
          <cell r="HD89"/>
          <cell r="HE89"/>
          <cell r="HF89"/>
          <cell r="HG89"/>
          <cell r="HH89"/>
          <cell r="HI89"/>
          <cell r="HJ89"/>
          <cell r="HK89"/>
          <cell r="HL89"/>
          <cell r="HM89"/>
          <cell r="HN89"/>
          <cell r="HO89"/>
          <cell r="HP89"/>
          <cell r="HQ89"/>
          <cell r="HR89"/>
          <cell r="HS89"/>
          <cell r="HT89"/>
          <cell r="HU89"/>
          <cell r="HV89"/>
          <cell r="HW89"/>
          <cell r="HX89"/>
          <cell r="HY89"/>
          <cell r="HZ89"/>
          <cell r="IA89"/>
        </row>
        <row r="90">
          <cell r="C90" t="str">
            <v>2020Q2</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cell r="BL90"/>
          <cell r="BM90"/>
          <cell r="BN90"/>
          <cell r="BO90"/>
          <cell r="BP90"/>
          <cell r="BQ90"/>
          <cell r="BR90"/>
          <cell r="BS90"/>
          <cell r="BT90"/>
          <cell r="BU90"/>
          <cell r="BV90"/>
          <cell r="BW90"/>
          <cell r="BX90"/>
          <cell r="BY90"/>
          <cell r="BZ90"/>
          <cell r="CA90"/>
          <cell r="CB90"/>
          <cell r="CC90"/>
          <cell r="CD90"/>
          <cell r="CE90"/>
          <cell r="CF90"/>
          <cell r="CG90"/>
          <cell r="CH90"/>
          <cell r="CI90"/>
          <cell r="CJ90"/>
          <cell r="CK90"/>
          <cell r="CL90"/>
          <cell r="CM90"/>
          <cell r="CN90"/>
          <cell r="CO90"/>
          <cell r="CP90"/>
          <cell r="CQ90"/>
          <cell r="CR90"/>
          <cell r="CS90"/>
          <cell r="CT90"/>
          <cell r="CU90"/>
          <cell r="CV90"/>
          <cell r="CW90"/>
          <cell r="CX90"/>
          <cell r="CY90"/>
          <cell r="CZ90"/>
          <cell r="DA90"/>
          <cell r="DB90"/>
          <cell r="DC90"/>
          <cell r="DD90"/>
          <cell r="DE90"/>
          <cell r="DF90"/>
          <cell r="DG90"/>
          <cell r="DH90"/>
          <cell r="DI90"/>
          <cell r="DJ90"/>
          <cell r="DK90"/>
          <cell r="DL90"/>
          <cell r="DM90"/>
          <cell r="DN90"/>
          <cell r="DO90"/>
          <cell r="DP90"/>
          <cell r="DQ90"/>
          <cell r="DR90"/>
          <cell r="DS90"/>
          <cell r="DT90"/>
          <cell r="DU90"/>
          <cell r="DV90"/>
          <cell r="DW90"/>
          <cell r="DX90"/>
          <cell r="DY90"/>
          <cell r="DZ90"/>
          <cell r="EA90"/>
          <cell r="EB90"/>
          <cell r="EC90"/>
          <cell r="ED90"/>
          <cell r="EE90"/>
          <cell r="EF90"/>
          <cell r="EG90"/>
          <cell r="EH90"/>
          <cell r="EI90"/>
          <cell r="EJ90"/>
          <cell r="EK90"/>
          <cell r="EL90"/>
          <cell r="EM90"/>
          <cell r="EN90"/>
          <cell r="EO90"/>
          <cell r="EP90"/>
          <cell r="EQ90"/>
          <cell r="ER90"/>
          <cell r="ES90"/>
          <cell r="ET90"/>
          <cell r="EU90"/>
          <cell r="EV90"/>
          <cell r="EW90"/>
          <cell r="EX90"/>
          <cell r="EY90"/>
          <cell r="EZ90"/>
          <cell r="FA90"/>
          <cell r="FB90"/>
          <cell r="FC90"/>
          <cell r="FD90"/>
          <cell r="FE90"/>
          <cell r="FF90"/>
          <cell r="FG90"/>
          <cell r="FH90"/>
          <cell r="FI90"/>
          <cell r="FJ90"/>
          <cell r="FK90"/>
          <cell r="FL90"/>
          <cell r="FM90"/>
          <cell r="FN90"/>
          <cell r="FO90"/>
          <cell r="FP90"/>
          <cell r="FQ90"/>
          <cell r="FR90"/>
          <cell r="FS90"/>
          <cell r="FT90"/>
          <cell r="FU90"/>
          <cell r="FV90"/>
          <cell r="FW90"/>
          <cell r="FX90"/>
          <cell r="FY90"/>
          <cell r="FZ90"/>
          <cell r="GA90"/>
          <cell r="GB90"/>
          <cell r="GC90"/>
          <cell r="GD90"/>
          <cell r="GE90"/>
          <cell r="GF90"/>
          <cell r="GG90"/>
          <cell r="GH90"/>
          <cell r="GI90"/>
          <cell r="GJ90"/>
          <cell r="GK90"/>
          <cell r="GL90"/>
          <cell r="GM90"/>
          <cell r="GN90"/>
          <cell r="GO90"/>
          <cell r="GP90"/>
          <cell r="GQ90"/>
          <cell r="GR90"/>
          <cell r="GS90"/>
          <cell r="GT90"/>
          <cell r="GU90"/>
          <cell r="GV90"/>
          <cell r="GW90"/>
          <cell r="GX90"/>
          <cell r="GY90"/>
          <cell r="GZ90"/>
          <cell r="HA90"/>
          <cell r="HB90"/>
          <cell r="HC90"/>
          <cell r="HD90"/>
          <cell r="HE90"/>
          <cell r="HF90"/>
          <cell r="HG90"/>
          <cell r="HH90"/>
          <cell r="HI90"/>
          <cell r="HJ90"/>
          <cell r="HK90"/>
          <cell r="HL90"/>
          <cell r="HM90"/>
          <cell r="HN90"/>
          <cell r="HO90"/>
          <cell r="HP90"/>
          <cell r="HQ90"/>
          <cell r="HR90"/>
          <cell r="HS90"/>
          <cell r="HT90"/>
          <cell r="HU90"/>
          <cell r="HV90"/>
          <cell r="HW90"/>
          <cell r="HX90"/>
          <cell r="HY90"/>
          <cell r="HZ90"/>
          <cell r="IA90"/>
        </row>
        <row r="91">
          <cell r="C91" t="str">
            <v>2020Q3</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cell r="BL91"/>
          <cell r="BM91"/>
          <cell r="BN91"/>
          <cell r="BO91"/>
          <cell r="BP91"/>
          <cell r="BQ91"/>
          <cell r="BR91"/>
          <cell r="BS91"/>
          <cell r="BT91"/>
          <cell r="BU91"/>
          <cell r="BV91"/>
          <cell r="BW91"/>
          <cell r="BX91"/>
          <cell r="BY91"/>
          <cell r="BZ91"/>
          <cell r="CA91"/>
          <cell r="CB91"/>
          <cell r="CC91"/>
          <cell r="CD91"/>
          <cell r="CE91"/>
          <cell r="CF91"/>
          <cell r="CG91"/>
          <cell r="CH91"/>
          <cell r="CI91"/>
          <cell r="CJ91"/>
          <cell r="CK91"/>
          <cell r="CL91"/>
          <cell r="CM91"/>
          <cell r="CN91"/>
          <cell r="CO91"/>
          <cell r="CP91"/>
          <cell r="CQ91"/>
          <cell r="CR91"/>
          <cell r="CS91"/>
          <cell r="CT91"/>
          <cell r="CU91"/>
          <cell r="CV91"/>
          <cell r="CW91"/>
          <cell r="CX91"/>
          <cell r="CY91"/>
          <cell r="CZ91"/>
          <cell r="DA91"/>
          <cell r="DB91"/>
          <cell r="DC91"/>
          <cell r="DD91"/>
          <cell r="DE91"/>
          <cell r="DF91"/>
          <cell r="DG91"/>
          <cell r="DH91"/>
          <cell r="DI91"/>
          <cell r="DJ91"/>
          <cell r="DK91"/>
          <cell r="DL91"/>
          <cell r="DM91"/>
          <cell r="DN91"/>
          <cell r="DO91"/>
          <cell r="DP91"/>
          <cell r="DQ91"/>
          <cell r="DR91"/>
          <cell r="DS91"/>
          <cell r="DT91"/>
          <cell r="DU91"/>
          <cell r="DV91"/>
          <cell r="DW91"/>
          <cell r="DX91"/>
          <cell r="DY91"/>
          <cell r="DZ91"/>
          <cell r="EA91"/>
          <cell r="EB91"/>
          <cell r="EC91"/>
          <cell r="ED91"/>
          <cell r="EE91"/>
          <cell r="EF91"/>
          <cell r="EG91"/>
          <cell r="EH91"/>
          <cell r="EI91"/>
          <cell r="EJ91"/>
          <cell r="EK91"/>
          <cell r="EL91"/>
          <cell r="EM91"/>
          <cell r="EN91"/>
          <cell r="EO91"/>
          <cell r="EP91"/>
          <cell r="EQ91"/>
          <cell r="ER91"/>
          <cell r="ES91"/>
          <cell r="ET91"/>
          <cell r="EU91"/>
          <cell r="EV91"/>
          <cell r="EW91"/>
          <cell r="EX91"/>
          <cell r="EY91"/>
          <cell r="EZ91"/>
          <cell r="FA91"/>
          <cell r="FB91"/>
          <cell r="FC91"/>
          <cell r="FD91"/>
          <cell r="FE91"/>
          <cell r="FF91"/>
          <cell r="FG91"/>
          <cell r="FH91"/>
          <cell r="FI91"/>
          <cell r="FJ91"/>
          <cell r="FK91"/>
          <cell r="FL91"/>
          <cell r="FM91"/>
          <cell r="FN91"/>
          <cell r="FO91"/>
          <cell r="FP91"/>
          <cell r="FQ91"/>
          <cell r="FR91"/>
          <cell r="FS91"/>
          <cell r="FT91"/>
          <cell r="FU91"/>
          <cell r="FV91"/>
          <cell r="FW91"/>
          <cell r="FX91"/>
          <cell r="FY91"/>
          <cell r="FZ91"/>
          <cell r="GA91"/>
          <cell r="GB91"/>
          <cell r="GC91"/>
          <cell r="GD91"/>
          <cell r="GE91"/>
          <cell r="GF91"/>
          <cell r="GG91"/>
          <cell r="GH91"/>
          <cell r="GI91"/>
          <cell r="GJ91"/>
          <cell r="GK91"/>
          <cell r="GL91"/>
          <cell r="GM91"/>
          <cell r="GN91"/>
          <cell r="GO91"/>
          <cell r="GP91"/>
          <cell r="GQ91"/>
          <cell r="GR91"/>
          <cell r="GS91"/>
          <cell r="GT91"/>
          <cell r="GU91"/>
          <cell r="GV91"/>
          <cell r="GW91"/>
          <cell r="GX91"/>
          <cell r="GY91"/>
          <cell r="GZ91"/>
          <cell r="HA91"/>
          <cell r="HB91"/>
          <cell r="HC91"/>
          <cell r="HD91"/>
          <cell r="HE91"/>
          <cell r="HF91"/>
          <cell r="HG91"/>
          <cell r="HH91"/>
          <cell r="HI91"/>
          <cell r="HJ91"/>
          <cell r="HK91"/>
          <cell r="HL91"/>
          <cell r="HM91"/>
          <cell r="HN91"/>
          <cell r="HO91"/>
          <cell r="HP91"/>
          <cell r="HQ91"/>
          <cell r="HR91"/>
          <cell r="HS91"/>
          <cell r="HT91"/>
          <cell r="HU91"/>
          <cell r="HV91"/>
          <cell r="HW91"/>
          <cell r="HX91"/>
          <cell r="HY91"/>
          <cell r="HZ91"/>
          <cell r="IA91"/>
        </row>
        <row r="92">
          <cell r="C92" t="str">
            <v>2020Q4</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cell r="BL92"/>
          <cell r="BM92"/>
          <cell r="BN92"/>
          <cell r="BO92"/>
          <cell r="BP92"/>
          <cell r="BQ92"/>
          <cell r="BR92"/>
          <cell r="BS92"/>
          <cell r="BT92"/>
          <cell r="BU92"/>
          <cell r="BV92"/>
          <cell r="BW92"/>
          <cell r="BX92"/>
          <cell r="BY92"/>
          <cell r="BZ92"/>
          <cell r="CA92"/>
          <cell r="CB92"/>
          <cell r="CC92"/>
          <cell r="CD92"/>
          <cell r="CE92"/>
          <cell r="CF92"/>
          <cell r="CG92"/>
          <cell r="CH92"/>
          <cell r="CI92"/>
          <cell r="CJ92"/>
          <cell r="CK92"/>
          <cell r="CL92"/>
          <cell r="CM92"/>
          <cell r="CN92"/>
          <cell r="CO92"/>
          <cell r="CP92"/>
          <cell r="CQ92"/>
          <cell r="CR92"/>
          <cell r="CS92"/>
          <cell r="CT92"/>
          <cell r="CU92"/>
          <cell r="CV92"/>
          <cell r="CW92"/>
          <cell r="CX92"/>
          <cell r="CY92"/>
          <cell r="CZ92"/>
          <cell r="DA92"/>
          <cell r="DB92"/>
          <cell r="DC92"/>
          <cell r="DD92"/>
          <cell r="DE92"/>
          <cell r="DF92"/>
          <cell r="DG92"/>
          <cell r="DH92"/>
          <cell r="DI92"/>
          <cell r="DJ92"/>
          <cell r="DK92"/>
          <cell r="DL92"/>
          <cell r="DM92"/>
          <cell r="DN92"/>
          <cell r="DO92"/>
          <cell r="DP92"/>
          <cell r="DQ92"/>
          <cell r="DR92"/>
          <cell r="DS92"/>
          <cell r="DT92"/>
          <cell r="DU92"/>
          <cell r="DV92"/>
          <cell r="DW92"/>
          <cell r="DX92"/>
          <cell r="DY92"/>
          <cell r="DZ92"/>
          <cell r="EA92"/>
          <cell r="EB92"/>
          <cell r="EC92"/>
          <cell r="ED92"/>
          <cell r="EE92"/>
          <cell r="EF92"/>
          <cell r="EG92"/>
          <cell r="EH92"/>
          <cell r="EI92"/>
          <cell r="EJ92"/>
          <cell r="EK92"/>
          <cell r="EL92"/>
          <cell r="EM92"/>
          <cell r="EN92"/>
          <cell r="EO92"/>
          <cell r="EP92"/>
          <cell r="EQ92"/>
          <cell r="ER92"/>
          <cell r="ES92"/>
          <cell r="ET92"/>
          <cell r="EU92"/>
          <cell r="EV92"/>
          <cell r="EW92"/>
          <cell r="EX92"/>
          <cell r="EY92"/>
          <cell r="EZ92"/>
          <cell r="FA92"/>
          <cell r="FB92"/>
          <cell r="FC92"/>
          <cell r="FD92"/>
          <cell r="FE92"/>
          <cell r="FF92"/>
          <cell r="FG92"/>
          <cell r="FH92"/>
          <cell r="FI92"/>
          <cell r="FJ92"/>
          <cell r="FK92"/>
          <cell r="FL92"/>
          <cell r="FM92"/>
          <cell r="FN92"/>
          <cell r="FO92"/>
          <cell r="FP92"/>
          <cell r="FQ92"/>
          <cell r="FR92"/>
          <cell r="FS92"/>
          <cell r="FT92"/>
          <cell r="FU92"/>
          <cell r="FV92"/>
          <cell r="FW92"/>
          <cell r="FX92"/>
          <cell r="FY92"/>
          <cell r="FZ92"/>
          <cell r="GA92"/>
          <cell r="GB92"/>
          <cell r="GC92"/>
          <cell r="GD92"/>
          <cell r="GE92"/>
          <cell r="GF92"/>
          <cell r="GG92"/>
          <cell r="GH92"/>
          <cell r="GI92"/>
          <cell r="GJ92"/>
          <cell r="GK92"/>
          <cell r="GL92"/>
          <cell r="GM92"/>
          <cell r="GN92"/>
          <cell r="GO92"/>
          <cell r="GP92"/>
          <cell r="GQ92"/>
          <cell r="GR92"/>
          <cell r="GS92"/>
          <cell r="GT92"/>
          <cell r="GU92"/>
          <cell r="GV92"/>
          <cell r="GW92"/>
          <cell r="GX92"/>
          <cell r="GY92"/>
          <cell r="GZ92"/>
          <cell r="HA92"/>
          <cell r="HB92"/>
          <cell r="HC92"/>
          <cell r="HD92"/>
          <cell r="HE92"/>
          <cell r="HF92"/>
          <cell r="HG92"/>
          <cell r="HH92"/>
          <cell r="HI92"/>
          <cell r="HJ92"/>
          <cell r="HK92"/>
          <cell r="HL92"/>
          <cell r="HM92"/>
          <cell r="HN92"/>
          <cell r="HO92"/>
          <cell r="HP92"/>
          <cell r="HQ92"/>
          <cell r="HR92"/>
          <cell r="HS92"/>
          <cell r="HT92"/>
          <cell r="HU92"/>
          <cell r="HV92"/>
          <cell r="HW92"/>
          <cell r="HX92"/>
          <cell r="HY92"/>
          <cell r="HZ92"/>
          <cell r="IA92"/>
        </row>
      </sheetData>
      <sheetData sheetId="12">
        <row r="10">
          <cell r="C10" t="str">
            <v>Concatenate:</v>
          </cell>
          <cell r="D10" t="str">
            <v>Turnover current pricesMonth on a Year agoNSAM2TotalDiffusion index</v>
          </cell>
          <cell r="E10" t="str">
            <v>Turnover current pricesMonth on a Year agoNSAM2TotalNumber of firms in diffusion index</v>
          </cell>
          <cell r="F10" t="str">
            <v>Turnover current pricesMonth on a Year agoNSAM1Agriculture, forestry and fishingDiffusion index</v>
          </cell>
          <cell r="G10" t="str">
            <v>Turnover current pricesMonth on a Year agoNSAM1Agriculture, forestry and fishingNumber of firms in diffusion index</v>
          </cell>
          <cell r="H10" t="str">
            <v>Turnover current pricesMonth on a Year agoNSAM2Agriculture, forestry and fishingDiffusion index</v>
          </cell>
          <cell r="I10" t="str">
            <v>Turnover current pricesMonth on a Year agoNSAM2Agriculture, forestry and fishingNumber of firms in diffusion index</v>
          </cell>
          <cell r="J10" t="str">
            <v>Turnover current pricesMonth on a Year agoNSAM2ProductionDiffusion index</v>
          </cell>
          <cell r="K10" t="str">
            <v>Turnover current pricesMonth on a Year agoNSAM2ProductionNumber of firms in diffusion index</v>
          </cell>
          <cell r="L10" t="str">
            <v>Turnover current pricesMonth on a Year agoNSAM1ConstructionDiffusion index</v>
          </cell>
          <cell r="M10" t="str">
            <v>Turnover current pricesMonth on a Year agoNSAM1ConstructionNumber of firms in diffusion index</v>
          </cell>
          <cell r="N10" t="str">
            <v>Turnover current pricesMonth on a Year agoNSAM2ConstructionDiffusion index</v>
          </cell>
          <cell r="O10" t="str">
            <v>Turnover current pricesMonth on a Year agoNSAM2ConstructionNumber of firms in diffusion index</v>
          </cell>
          <cell r="P10" t="str">
            <v>Turnover current pricesMonth on a Year agoNSAM2ServicesDiffusion index</v>
          </cell>
          <cell r="Q10" t="str">
            <v>Turnover current pricesMonth on a Year agoNSAM2ServicesNumber of firms in diffusion index</v>
          </cell>
          <cell r="R10" t="str">
            <v>Turnover current pricesMonth on a Year agoNSAM1ADiffusion index</v>
          </cell>
          <cell r="S10" t="str">
            <v>Turnover current pricesMonth on a Year agoNSAM1ANumber of firms in diffusion index</v>
          </cell>
          <cell r="T10" t="str">
            <v>Turnover current pricesMonth on a Year agoNSAM2ADiffusion index</v>
          </cell>
          <cell r="U10" t="str">
            <v>Turnover current pricesMonth on a Year agoNSAM2ANumber of firms in diffusion index</v>
          </cell>
          <cell r="V10" t="str">
            <v>Turnover current pricesMonth on a Year agoNSAM2BDiffusion index</v>
          </cell>
          <cell r="W10" t="str">
            <v>Turnover current pricesMonth on a Year agoNSAM2BNumber of firms in diffusion index</v>
          </cell>
          <cell r="X10" t="str">
            <v>Turnover current pricesMonth on a Year agoNSAM2CDiffusion index</v>
          </cell>
          <cell r="Y10" t="str">
            <v>Turnover current pricesMonth on a Year agoNSAM2CNumber of firms in diffusion index</v>
          </cell>
          <cell r="Z10" t="str">
            <v>Turnover current pricesMonth on a Year agoNSAM2DDiffusion index</v>
          </cell>
          <cell r="AA10" t="str">
            <v>Turnover current pricesMonth on a Year agoNSAM2DNumber of firms in diffusion index</v>
          </cell>
          <cell r="AB10" t="str">
            <v>Turnover current pricesMonth on a Year agoNSAM2EDiffusion index</v>
          </cell>
          <cell r="AC10" t="str">
            <v>Turnover current pricesMonth on a Year agoNSAM2ENumber of firms in diffusion index</v>
          </cell>
          <cell r="AD10" t="str">
            <v>Turnover current pricesMonth on a Year agoNSAM1FDiffusion index</v>
          </cell>
          <cell r="AE10" t="str">
            <v>Turnover current pricesMonth on a Year agoNSAM1FNumber of firms in diffusion index</v>
          </cell>
          <cell r="AF10" t="str">
            <v>Turnover current pricesMonth on a Year agoNSAM2FDiffusion index</v>
          </cell>
          <cell r="AG10" t="str">
            <v>Turnover current pricesMonth on a Year agoNSAM2FNumber of firms in diffusion index</v>
          </cell>
          <cell r="AH10" t="str">
            <v>Turnover current pricesMonth on a Year agoNSAM1GDiffusion index</v>
          </cell>
          <cell r="AI10" t="str">
            <v>Turnover current pricesMonth on a Year agoNSAM1GNumber of firms in diffusion index</v>
          </cell>
          <cell r="AJ10" t="str">
            <v>Turnover current pricesMonth on a Year agoNSAM2GDiffusion index</v>
          </cell>
          <cell r="AK10" t="str">
            <v>Turnover current pricesMonth on a Year agoNSAM2GNumber of firms in diffusion index</v>
          </cell>
          <cell r="AL10" t="str">
            <v>Turnover current pricesMonth on a Year agoNSAM2HDiffusion index</v>
          </cell>
          <cell r="AM10" t="str">
            <v>Turnover current pricesMonth on a Year agoNSAM2HNumber of firms in diffusion index</v>
          </cell>
          <cell r="AN10" t="str">
            <v>Turnover current pricesMonth on a Year agoNSAM2IDiffusion index</v>
          </cell>
          <cell r="AO10" t="str">
            <v>Turnover current pricesMonth on a Year agoNSAM2INumber of firms in diffusion index</v>
          </cell>
          <cell r="AP10" t="str">
            <v>Turnover current pricesMonth on a Year agoNSAM2JDiffusion index</v>
          </cell>
          <cell r="AQ10" t="str">
            <v>Turnover current pricesMonth on a Year agoNSAM2JNumber of firms in diffusion index</v>
          </cell>
          <cell r="AR10" t="str">
            <v>Turnover current pricesMonth on a Year agoNSAM2LDiffusion index</v>
          </cell>
          <cell r="AS10" t="str">
            <v>Turnover current pricesMonth on a Year agoNSAM2LNumber of firms in diffusion index</v>
          </cell>
          <cell r="AT10" t="str">
            <v>Turnover current pricesMonth on a Year agoNSAM2MDiffusion index</v>
          </cell>
          <cell r="AU10" t="str">
            <v>Turnover current pricesMonth on a Year agoNSAM2MNumber of firms in diffusion index</v>
          </cell>
          <cell r="AV10" t="str">
            <v>Turnover current pricesMonth on a Year agoNSAM2NDiffusion index</v>
          </cell>
          <cell r="AW10" t="str">
            <v>Turnover current pricesMonth on a Year agoNSAM2NNumber of firms in diffusion index</v>
          </cell>
          <cell r="AX10" t="str">
            <v>Turnover current pricesMonth on a Year agoNSAM2ODiffusion index</v>
          </cell>
          <cell r="AY10" t="str">
            <v>Turnover current pricesMonth on a Year agoNSAM2ONumber of firms in diffusion index</v>
          </cell>
          <cell r="AZ10" t="str">
            <v>Turnover current pricesMonth on a Year agoNSAM2PDiffusion index</v>
          </cell>
          <cell r="BA10" t="str">
            <v>Turnover current pricesMonth on a Year agoNSAM2PNumber of firms in diffusion index</v>
          </cell>
          <cell r="BB10" t="str">
            <v>Turnover current pricesMonth on a Year agoNSAM2QDiffusion index</v>
          </cell>
          <cell r="BC10" t="str">
            <v>Turnover current pricesMonth on a Year agoNSAM2QNumber of firms in diffusion index</v>
          </cell>
          <cell r="BD10" t="str">
            <v>Turnover current pricesMonth on a Year agoNSAM2RDiffusion index</v>
          </cell>
          <cell r="BE10" t="str">
            <v>Turnover current pricesMonth on a Year agoNSAM2RNumber of firms in diffusion index</v>
          </cell>
          <cell r="BF10" t="str">
            <v>Turnover current pricesMonth on a Year agoNSAM2SDiffusion index</v>
          </cell>
          <cell r="BG10" t="str">
            <v>Turnover current pricesMonth on a Year agoNSAM2SNumber of firms in diffusion index</v>
          </cell>
          <cell r="BH10" t="str">
            <v>Turnover current pricesMonth on MonthSAM2TotalDiffusion index</v>
          </cell>
          <cell r="BI10" t="str">
            <v>Turnover current pricesMonth on MonthNSAM2TotalDiffusion index</v>
          </cell>
          <cell r="BJ10" t="str">
            <v>Turnover current pricesMonth on MonthNSAM2TotalNumber of firms in diffusion index</v>
          </cell>
          <cell r="BK10" t="str">
            <v>Turnover current pricesMonth on MonthSAM1Agriculture, forestry and fishingDiffusion index</v>
          </cell>
          <cell r="BL10" t="str">
            <v>Turnover current pricesMonth on MonthNSAM1Agriculture, forestry and fishingDiffusion index</v>
          </cell>
          <cell r="BM10" t="str">
            <v>Turnover current pricesMonth on MonthNSAM1Agriculture, forestry and fishingNumber of firms in diffusion index</v>
          </cell>
          <cell r="BN10" t="str">
            <v>Turnover current pricesMonth on MonthSAM2Agriculture, forestry and fishingDiffusion index</v>
          </cell>
          <cell r="BO10" t="str">
            <v>Turnover current pricesMonth on MonthNSAM2Agriculture, forestry and fishingDiffusion index</v>
          </cell>
          <cell r="BP10" t="str">
            <v>Turnover current pricesMonth on MonthNSAM2Agriculture, forestry and fishingNumber of firms in diffusion index</v>
          </cell>
          <cell r="BQ10" t="str">
            <v>Turnover current pricesMonth on MonthSAM2ProductionDiffusion index</v>
          </cell>
          <cell r="BR10" t="str">
            <v>Turnover current pricesMonth on MonthNSAM2ProductionDiffusion index</v>
          </cell>
          <cell r="BS10" t="str">
            <v>Turnover current pricesMonth on MonthNSAM2ProductionNumber of firms in diffusion index</v>
          </cell>
          <cell r="BT10" t="str">
            <v>Turnover current pricesMonth on MonthSAM1ConstructionDiffusion index</v>
          </cell>
          <cell r="BU10" t="str">
            <v>Turnover current pricesMonth on MonthNSAM1ConstructionDiffusion index</v>
          </cell>
          <cell r="BV10" t="str">
            <v>Turnover current pricesMonth on MonthNSAM1ConstructionNumber of firms in diffusion index</v>
          </cell>
          <cell r="BW10" t="str">
            <v>Turnover current pricesMonth on MonthSAM2ConstructionDiffusion index</v>
          </cell>
          <cell r="BX10" t="str">
            <v>Turnover current pricesMonth on MonthNSAM2ConstructionDiffusion index</v>
          </cell>
          <cell r="BY10" t="str">
            <v>Turnover current pricesMonth on MonthNSAM2ConstructionNumber of firms in diffusion index</v>
          </cell>
          <cell r="BZ10" t="str">
            <v>Turnover current pricesMonth on MonthSAM2ServicesDiffusion index</v>
          </cell>
          <cell r="CA10" t="str">
            <v>Turnover current pricesMonth on MonthNSAM2ServicesDiffusion index</v>
          </cell>
          <cell r="CB10" t="str">
            <v>Turnover current pricesMonth on MonthNSAM2ServicesNumber of firms in diffusion index</v>
          </cell>
          <cell r="CC10" t="str">
            <v>Turnover current pricesMonth on MonthSAM1ADiffusion index</v>
          </cell>
          <cell r="CD10" t="str">
            <v>Turnover current pricesMonth on MonthNSAM1ADiffusion index</v>
          </cell>
          <cell r="CE10" t="str">
            <v>Turnover current pricesMonth on MonthNSAM1ANumber of firms in diffusion index</v>
          </cell>
          <cell r="CF10" t="str">
            <v>Turnover current pricesMonth on MonthSAM2ADiffusion index</v>
          </cell>
          <cell r="CG10" t="str">
            <v>Turnover current pricesMonth on MonthNSAM2ADiffusion index</v>
          </cell>
          <cell r="CH10" t="str">
            <v>Turnover current pricesMonth on MonthNSAM2ANumber of firms in diffusion index</v>
          </cell>
          <cell r="CI10" t="str">
            <v>Turnover current pricesMonth on MonthSAM2BDiffusion index</v>
          </cell>
          <cell r="CJ10" t="str">
            <v>Turnover current pricesMonth on MonthNSAM2BDiffusion index</v>
          </cell>
          <cell r="CK10" t="str">
            <v>Turnover current pricesMonth on MonthNSAM2BNumber of firms in diffusion index</v>
          </cell>
          <cell r="CL10" t="str">
            <v>Turnover current pricesMonth on MonthSAM2CDiffusion index</v>
          </cell>
          <cell r="CM10" t="str">
            <v>Turnover current pricesMonth on MonthNSAM2CDiffusion index</v>
          </cell>
          <cell r="CN10" t="str">
            <v>Turnover current pricesMonth on MonthNSAM2CNumber of firms in diffusion index</v>
          </cell>
          <cell r="CO10" t="str">
            <v>Turnover current pricesMonth on MonthSAM2DDiffusion index</v>
          </cell>
          <cell r="CP10" t="str">
            <v>Turnover current pricesMonth on MonthNSAM2DDiffusion index</v>
          </cell>
          <cell r="CQ10" t="str">
            <v>Turnover current pricesMonth on MonthNSAM2DNumber of firms in diffusion index</v>
          </cell>
          <cell r="CR10" t="str">
            <v>Turnover current pricesMonth on MonthSAM2EDiffusion index</v>
          </cell>
          <cell r="CS10" t="str">
            <v>Turnover current pricesMonth on MonthNSAM2EDiffusion index</v>
          </cell>
          <cell r="CT10" t="str">
            <v>Turnover current pricesMonth on MonthNSAM2ENumber of firms in diffusion index</v>
          </cell>
          <cell r="CU10" t="str">
            <v>Turnover current pricesMonth on MonthSAM1FDiffusion index</v>
          </cell>
          <cell r="CV10" t="str">
            <v>Turnover current pricesMonth on MonthNSAM1FDiffusion index</v>
          </cell>
          <cell r="CW10" t="str">
            <v>Turnover current pricesMonth on MonthNSAM1FNumber of firms in diffusion index</v>
          </cell>
          <cell r="CX10" t="str">
            <v>Turnover current pricesMonth on MonthSAM2FDiffusion index</v>
          </cell>
          <cell r="CY10" t="str">
            <v>Turnover current pricesMonth on MonthNSAM2FDiffusion index</v>
          </cell>
          <cell r="CZ10" t="str">
            <v>Turnover current pricesMonth on MonthNSAM2FNumber of firms in diffusion index</v>
          </cell>
          <cell r="DA10" t="str">
            <v>Turnover current pricesMonth on MonthSAM1GDiffusion index</v>
          </cell>
          <cell r="DB10" t="str">
            <v>Turnover current pricesMonth on MonthNSAM1GDiffusion index</v>
          </cell>
          <cell r="DC10" t="str">
            <v>Turnover current pricesMonth on MonthNSAM1GNumber of firms in diffusion index</v>
          </cell>
          <cell r="DD10" t="str">
            <v>Turnover current pricesMonth on MonthSAM2GDiffusion index</v>
          </cell>
          <cell r="DE10" t="str">
            <v>Turnover current pricesMonth on MonthNSAM2GDiffusion index</v>
          </cell>
          <cell r="DF10" t="str">
            <v>Turnover current pricesMonth on MonthNSAM2GNumber of firms in diffusion index</v>
          </cell>
          <cell r="DG10" t="str">
            <v>Turnover current pricesMonth on MonthSAM2HDiffusion index</v>
          </cell>
          <cell r="DH10" t="str">
            <v>Turnover current pricesMonth on MonthNSAM2HDiffusion index</v>
          </cell>
          <cell r="DI10" t="str">
            <v>Turnover current pricesMonth on MonthNSAM2HNumber of firms in diffusion index</v>
          </cell>
          <cell r="DJ10" t="str">
            <v>Turnover current pricesMonth on MonthSAM2IDiffusion index</v>
          </cell>
          <cell r="DK10" t="str">
            <v>Turnover current pricesMonth on MonthNSAM2IDiffusion index</v>
          </cell>
          <cell r="DL10" t="str">
            <v>Turnover current pricesMonth on MonthNSAM2INumber of firms in diffusion index</v>
          </cell>
          <cell r="DM10" t="str">
            <v>Turnover current pricesMonth on MonthSAM2JDiffusion index</v>
          </cell>
          <cell r="DN10" t="str">
            <v>Turnover current pricesMonth on MonthNSAM2JDiffusion index</v>
          </cell>
          <cell r="DO10" t="str">
            <v>Turnover current pricesMonth on MonthNSAM2JNumber of firms in diffusion index</v>
          </cell>
          <cell r="DP10" t="str">
            <v>Turnover current pricesMonth on MonthSAM2LDiffusion index</v>
          </cell>
          <cell r="DQ10" t="str">
            <v>Turnover current pricesMonth on MonthNSAM2LDiffusion index</v>
          </cell>
          <cell r="DR10" t="str">
            <v>Turnover current pricesMonth on MonthNSAM2LNumber of firms in diffusion index</v>
          </cell>
          <cell r="DS10" t="str">
            <v>Turnover current pricesMonth on MonthSAM2MDiffusion index</v>
          </cell>
          <cell r="DT10" t="str">
            <v>Turnover current pricesMonth on MonthNSAM2MDiffusion index</v>
          </cell>
          <cell r="DU10" t="str">
            <v>Turnover current pricesMonth on MonthNSAM2MNumber of firms in diffusion index</v>
          </cell>
          <cell r="DV10" t="str">
            <v>Turnover current pricesMonth on MonthSAM2NDiffusion index</v>
          </cell>
          <cell r="DW10" t="str">
            <v>Turnover current pricesMonth on MonthNSAM2NDiffusion index</v>
          </cell>
          <cell r="DX10" t="str">
            <v>Turnover current pricesMonth on MonthNSAM2NNumber of firms in diffusion index</v>
          </cell>
          <cell r="DY10" t="str">
            <v>Turnover current pricesMonth on MonthSAM2ODiffusion index</v>
          </cell>
          <cell r="DZ10" t="str">
            <v>Turnover current pricesMonth on MonthNSAM2ODiffusion index</v>
          </cell>
          <cell r="EA10" t="str">
            <v>Turnover current pricesMonth on MonthNSAM2ONumber of firms in diffusion index</v>
          </cell>
          <cell r="EB10" t="str">
            <v>Turnover current pricesMonth on MonthSAM2PDiffusion index</v>
          </cell>
          <cell r="EC10" t="str">
            <v>Turnover current pricesMonth on MonthNSAM2PDiffusion index</v>
          </cell>
          <cell r="ED10" t="str">
            <v>Turnover current pricesMonth on MonthNSAM2PNumber of firms in diffusion index</v>
          </cell>
          <cell r="EE10" t="str">
            <v>Turnover current pricesMonth on MonthSAM2QDiffusion index</v>
          </cell>
          <cell r="EF10" t="str">
            <v>Turnover current pricesMonth on MonthNSAM2QDiffusion index</v>
          </cell>
          <cell r="EG10" t="str">
            <v>Turnover current pricesMonth on MonthNSAM2QNumber of firms in diffusion index</v>
          </cell>
          <cell r="EH10" t="str">
            <v>Turnover current pricesMonth on MonthSAM2RDiffusion index</v>
          </cell>
          <cell r="EI10" t="str">
            <v>Turnover current pricesMonth on MonthNSAM2RDiffusion index</v>
          </cell>
          <cell r="EJ10" t="str">
            <v>Turnover current pricesMonth on MonthNSAM2RNumber of firms in diffusion index</v>
          </cell>
          <cell r="EK10" t="str">
            <v>Turnover current pricesMonth on MonthSAM2SDiffusion index</v>
          </cell>
          <cell r="EL10" t="str">
            <v>Turnover current pricesMonth on MonthNSAM2SDiffusion index</v>
          </cell>
          <cell r="EM10" t="str">
            <v>Turnover current pricesMonth on MonthNSAM2SNumber of firms in diffusion index</v>
          </cell>
          <cell r="EN10" t="str">
            <v>Expenditure current pricesMonth on a Year agoNSAM2TotalDiffusion index</v>
          </cell>
          <cell r="EO10" t="str">
            <v>Expenditure current pricesMonth on a Year agoNSAM2TotalNumber of firms in diffusion index</v>
          </cell>
          <cell r="EP10" t="str">
            <v>Expenditure current pricesMonth on a Year agoNSAM1Agriculture, forestry and fishingDiffusion index</v>
          </cell>
          <cell r="EQ10" t="str">
            <v>Expenditure current pricesMonth on a Year agoNSAM1Agriculture, forestry and fishingNumber of firms in diffusion index</v>
          </cell>
          <cell r="ER10" t="str">
            <v>Expenditure current pricesMonth on a Year agoNSAM2Agriculture, forestry and fishingDiffusion index</v>
          </cell>
          <cell r="ES10" t="str">
            <v>Expenditure current pricesMonth on a Year agoNSAM2Agriculture, forestry and fishingNumber of firms in diffusion index</v>
          </cell>
          <cell r="ET10" t="str">
            <v>Expenditure current pricesMonth on a Year agoNSAM2ProductionDiffusion index</v>
          </cell>
          <cell r="EU10" t="str">
            <v>Expenditure current pricesMonth on a Year agoNSAM2ProductionNumber of firms in diffusion index</v>
          </cell>
          <cell r="EV10" t="str">
            <v>Expenditure current pricesMonth on a Year agoNSAM1ConstructionDiffusion index</v>
          </cell>
          <cell r="EW10" t="str">
            <v>Expenditure current pricesMonth on a Year agoNSAM1ConstructionNumber of firms in diffusion index</v>
          </cell>
          <cell r="EX10" t="str">
            <v>Expenditure current pricesMonth on a Year agoNSAM2ConstructionDiffusion index</v>
          </cell>
          <cell r="EY10" t="str">
            <v>Expenditure current pricesMonth on a Year agoNSAM2ConstructionNumber of firms in diffusion index</v>
          </cell>
          <cell r="EZ10" t="str">
            <v>Expenditure current pricesMonth on a Year agoNSAM2ServicesDiffusion index</v>
          </cell>
          <cell r="FA10" t="str">
            <v>Expenditure current pricesMonth on a Year agoNSAM2ServicesNumber of firms in diffusion index</v>
          </cell>
          <cell r="FB10" t="str">
            <v>Expenditure current pricesMonth on a Year agoNSAM1ADiffusion index</v>
          </cell>
          <cell r="FC10" t="str">
            <v>Expenditure current pricesMonth on a Year agoNSAM1ANumber of firms in diffusion index</v>
          </cell>
          <cell r="FD10" t="str">
            <v>Expenditure current pricesMonth on a Year agoNSAM2ADiffusion index</v>
          </cell>
          <cell r="FE10" t="str">
            <v>Expenditure current pricesMonth on a Year agoNSAM2ANumber of firms in diffusion index</v>
          </cell>
          <cell r="FF10" t="str">
            <v>Expenditure current pricesMonth on a Year agoNSAM2BDiffusion index</v>
          </cell>
          <cell r="FG10" t="str">
            <v>Expenditure current pricesMonth on a Year agoNSAM2BNumber of firms in diffusion index</v>
          </cell>
          <cell r="FH10" t="str">
            <v>Expenditure current pricesMonth on a Year agoNSAM2CDiffusion index</v>
          </cell>
          <cell r="FI10" t="str">
            <v>Expenditure current pricesMonth on a Year agoNSAM2CNumber of firms in diffusion index</v>
          </cell>
          <cell r="FJ10" t="str">
            <v>Expenditure current pricesMonth on a Year agoNSAM2DDiffusion index</v>
          </cell>
          <cell r="FK10" t="str">
            <v>Expenditure current pricesMonth on a Year agoNSAM2DNumber of firms in diffusion index</v>
          </cell>
          <cell r="FL10" t="str">
            <v>Expenditure current pricesMonth on a Year agoNSAM2EDiffusion index</v>
          </cell>
          <cell r="FM10" t="str">
            <v>Expenditure current pricesMonth on a Year agoNSAM2ENumber of firms in diffusion index</v>
          </cell>
          <cell r="FN10" t="str">
            <v>Expenditure current pricesMonth on a Year agoNSAM1FDiffusion index</v>
          </cell>
          <cell r="FO10" t="str">
            <v>Expenditure current pricesMonth on a Year agoNSAM1FNumber of firms in diffusion index</v>
          </cell>
          <cell r="FP10" t="str">
            <v>Expenditure current pricesMonth on a Year agoNSAM2FDiffusion index</v>
          </cell>
          <cell r="FQ10" t="str">
            <v>Expenditure current pricesMonth on a Year agoNSAM2FNumber of firms in diffusion index</v>
          </cell>
          <cell r="FR10" t="str">
            <v>Expenditure current pricesMonth on a Year agoNSAM1GDiffusion index</v>
          </cell>
          <cell r="FS10" t="str">
            <v>Expenditure current pricesMonth on a Year agoNSAM1GNumber of firms in diffusion index</v>
          </cell>
          <cell r="FT10" t="str">
            <v>Expenditure current pricesMonth on a Year agoNSAM2GDiffusion index</v>
          </cell>
          <cell r="FU10" t="str">
            <v>Expenditure current pricesMonth on a Year agoNSAM2GNumber of firms in diffusion index</v>
          </cell>
          <cell r="FV10" t="str">
            <v>Expenditure current pricesMonth on a Year agoNSAM2HDiffusion index</v>
          </cell>
          <cell r="FW10" t="str">
            <v>Expenditure current pricesMonth on a Year agoNSAM2HNumber of firms in diffusion index</v>
          </cell>
          <cell r="FX10" t="str">
            <v>Expenditure current pricesMonth on a Year agoNSAM2IDiffusion index</v>
          </cell>
          <cell r="FY10" t="str">
            <v>Expenditure current pricesMonth on a Year agoNSAM2INumber of firms in diffusion index</v>
          </cell>
          <cell r="FZ10" t="str">
            <v>Expenditure current pricesMonth on a Year agoNSAM2JDiffusion index</v>
          </cell>
          <cell r="GA10" t="str">
            <v>Expenditure current pricesMonth on a Year agoNSAM2JNumber of firms in diffusion index</v>
          </cell>
          <cell r="GB10" t="str">
            <v>Expenditure current pricesMonth on a Year agoNSAM2LDiffusion index</v>
          </cell>
          <cell r="GC10" t="str">
            <v>Expenditure current pricesMonth on a Year agoNSAM2LNumber of firms in diffusion index</v>
          </cell>
          <cell r="GD10" t="str">
            <v>Expenditure current pricesMonth on a Year agoNSAM2MDiffusion index</v>
          </cell>
          <cell r="GE10" t="str">
            <v>Expenditure current pricesMonth on a Year agoNSAM2MNumber of firms in diffusion index</v>
          </cell>
          <cell r="GF10" t="str">
            <v>Expenditure current pricesMonth on a Year agoNSAM2NDiffusion index</v>
          </cell>
          <cell r="GG10" t="str">
            <v>Expenditure current pricesMonth on a Year agoNSAM2NNumber of firms in diffusion index</v>
          </cell>
          <cell r="GH10" t="str">
            <v>Expenditure current pricesMonth on a Year agoNSAM2ODiffusion index</v>
          </cell>
          <cell r="GI10" t="str">
            <v>Expenditure current pricesMonth on a Year agoNSAM2ONumber of firms in diffusion index</v>
          </cell>
          <cell r="GJ10" t="str">
            <v>Expenditure current pricesMonth on a Year agoNSAM2PDiffusion index</v>
          </cell>
          <cell r="GK10" t="str">
            <v>Expenditure current pricesMonth on a Year agoNSAM2PNumber of firms in diffusion index</v>
          </cell>
          <cell r="GL10" t="str">
            <v>Expenditure current pricesMonth on a Year agoNSAM2QDiffusion index</v>
          </cell>
          <cell r="GM10" t="str">
            <v>Expenditure current pricesMonth on a Year agoNSAM2QNumber of firms in diffusion index</v>
          </cell>
          <cell r="GN10" t="str">
            <v>Expenditure current pricesMonth on a Year agoNSAM2RDiffusion index</v>
          </cell>
          <cell r="GO10" t="str">
            <v>Expenditure current pricesMonth on a Year agoNSAM2RNumber of firms in diffusion index</v>
          </cell>
          <cell r="GP10" t="str">
            <v>Expenditure current pricesMonth on a Year agoNSAM2SDiffusion index</v>
          </cell>
          <cell r="GQ10" t="str">
            <v>Expenditure current pricesMonth on a Year agoNSAM2SNumber of firms in diffusion index</v>
          </cell>
          <cell r="GR10" t="str">
            <v>Expenditure current pricesMonth on MonthSAM2TotalDiffusion index</v>
          </cell>
          <cell r="GS10" t="str">
            <v>Expenditure current pricesMonth on MonthNSAM2TotalDiffusion index</v>
          </cell>
          <cell r="GT10" t="str">
            <v>Expenditure current pricesMonth on MonthNSAM2TotalNumber of firms in diffusion index</v>
          </cell>
          <cell r="GU10" t="str">
            <v>Expenditure current pricesMonth on MonthSAM1Agriculture, forestry and fishingDiffusion index</v>
          </cell>
          <cell r="GV10" t="str">
            <v>Expenditure current pricesMonth on MonthNSAM1Agriculture, forestry and fishingDiffusion index</v>
          </cell>
          <cell r="GW10" t="str">
            <v>Expenditure current pricesMonth on MonthNSAM1Agriculture, forestry and fishingNumber of firms in diffusion index</v>
          </cell>
          <cell r="GX10" t="str">
            <v>Expenditure current pricesMonth on MonthSAM2Agriculture, forestry and fishingDiffusion index</v>
          </cell>
          <cell r="GY10" t="str">
            <v>Expenditure current pricesMonth on MonthNSAM2Agriculture, forestry and fishingDiffusion index</v>
          </cell>
          <cell r="GZ10" t="str">
            <v>Expenditure current pricesMonth on MonthNSAM2Agriculture, forestry and fishingNumber of firms in diffusion index</v>
          </cell>
          <cell r="HA10" t="str">
            <v>Expenditure current pricesMonth on MonthSAM2ProductionDiffusion index</v>
          </cell>
          <cell r="HB10" t="str">
            <v>Expenditure current pricesMonth on MonthNSAM2ProductionDiffusion index</v>
          </cell>
          <cell r="HC10" t="str">
            <v>Expenditure current pricesMonth on MonthNSAM2ProductionNumber of firms in diffusion index</v>
          </cell>
          <cell r="HD10" t="str">
            <v>Expenditure current pricesMonth on MonthSAM1ConstructionDiffusion index</v>
          </cell>
          <cell r="HE10" t="str">
            <v>Expenditure current pricesMonth on MonthNSAM1ConstructionDiffusion index</v>
          </cell>
          <cell r="HF10" t="str">
            <v>Expenditure current pricesMonth on MonthNSAM1ConstructionNumber of firms in diffusion index</v>
          </cell>
          <cell r="HG10" t="str">
            <v>Expenditure current pricesMonth on MonthSAM2ConstructionDiffusion index</v>
          </cell>
          <cell r="HH10" t="str">
            <v>Expenditure current pricesMonth on MonthNSAM2ConstructionDiffusion index</v>
          </cell>
          <cell r="HI10" t="str">
            <v>Expenditure current pricesMonth on MonthNSAM2ConstructionNumber of firms in diffusion index</v>
          </cell>
          <cell r="HJ10" t="str">
            <v>Expenditure current pricesMonth on MonthSAM2ServicesDiffusion index</v>
          </cell>
          <cell r="HK10" t="str">
            <v>Expenditure current pricesMonth on MonthNSAM2ServicesDiffusion index</v>
          </cell>
          <cell r="HL10" t="str">
            <v>Expenditure current pricesMonth on MonthNSAM2ServicesNumber of firms in diffusion index</v>
          </cell>
          <cell r="HM10" t="str">
            <v>Expenditure current pricesMonth on MonthSAM1ADiffusion index</v>
          </cell>
          <cell r="HN10" t="str">
            <v>Expenditure current pricesMonth on MonthNSAM1ADiffusion index</v>
          </cell>
          <cell r="HO10" t="str">
            <v>Expenditure current pricesMonth on MonthNSAM1ANumber of firms in diffusion index</v>
          </cell>
          <cell r="HP10" t="str">
            <v>Expenditure current pricesMonth on MonthSAM2ADiffusion index</v>
          </cell>
          <cell r="HQ10" t="str">
            <v>Expenditure current pricesMonth on MonthNSAM2ADiffusion index</v>
          </cell>
          <cell r="HR10" t="str">
            <v>Expenditure current pricesMonth on MonthNSAM2ANumber of firms in diffusion index</v>
          </cell>
          <cell r="HS10" t="str">
            <v>Expenditure current pricesMonth on MonthSAM2BDiffusion index</v>
          </cell>
          <cell r="HT10" t="str">
            <v>Expenditure current pricesMonth on MonthNSAM2BDiffusion index</v>
          </cell>
          <cell r="HU10" t="str">
            <v>Expenditure current pricesMonth on MonthNSAM2BNumber of firms in diffusion index</v>
          </cell>
          <cell r="HV10" t="str">
            <v>Expenditure current pricesMonth on MonthSAM2CDiffusion index</v>
          </cell>
          <cell r="HW10" t="str">
            <v>Expenditure current pricesMonth on MonthNSAM2CDiffusion index</v>
          </cell>
          <cell r="HX10" t="str">
            <v>Expenditure current pricesMonth on MonthNSAM2CNumber of firms in diffusion index</v>
          </cell>
          <cell r="HY10" t="str">
            <v>Expenditure current pricesMonth on MonthSAM2DDiffusion index</v>
          </cell>
          <cell r="HZ10" t="str">
            <v>Expenditure current pricesMonth on MonthNSAM2DDiffusion index</v>
          </cell>
          <cell r="IA10" t="str">
            <v>Expenditure current pricesMonth on MonthNSAM2DNumber of firms in diffusion index</v>
          </cell>
          <cell r="IB10" t="str">
            <v>Expenditure current pricesMonth on MonthSAM2EDiffusion index</v>
          </cell>
          <cell r="IC10" t="str">
            <v>Expenditure current pricesMonth on MonthNSAM2EDiffusion index</v>
          </cell>
          <cell r="ID10" t="str">
            <v>Expenditure current pricesMonth on MonthNSAM2ENumber of firms in diffusion index</v>
          </cell>
          <cell r="IE10" t="str">
            <v>Expenditure current pricesMonth on MonthSAM1FDiffusion index</v>
          </cell>
          <cell r="IF10" t="str">
            <v>Expenditure current pricesMonth on MonthNSAM1FDiffusion index</v>
          </cell>
          <cell r="IG10" t="str">
            <v>Expenditure current pricesMonth on MonthNSAM1FNumber of firms in diffusion index</v>
          </cell>
          <cell r="IH10" t="str">
            <v>Expenditure current pricesMonth on MonthSAM2FDiffusion index</v>
          </cell>
          <cell r="II10" t="str">
            <v>Expenditure current pricesMonth on MonthNSAM2FDiffusion index</v>
          </cell>
          <cell r="IJ10" t="str">
            <v>Expenditure current pricesMonth on MonthNSAM2FNumber of firms in diffusion index</v>
          </cell>
          <cell r="IK10" t="str">
            <v>Expenditure current pricesMonth on MonthSAM1GDiffusion index</v>
          </cell>
          <cell r="IL10" t="str">
            <v>Expenditure current pricesMonth on MonthNSAM1GDiffusion index</v>
          </cell>
          <cell r="IM10" t="str">
            <v>Expenditure current pricesMonth on MonthNSAM1GNumber of firms in diffusion index</v>
          </cell>
          <cell r="IN10" t="str">
            <v>Expenditure current pricesMonth on MonthSAM2GDiffusion index</v>
          </cell>
          <cell r="IO10" t="str">
            <v>Expenditure current pricesMonth on MonthNSAM2GDiffusion index</v>
          </cell>
          <cell r="IP10" t="str">
            <v>Expenditure current pricesMonth on MonthNSAM2GNumber of firms in diffusion index</v>
          </cell>
          <cell r="IQ10" t="str">
            <v>Expenditure current pricesMonth on MonthSAM2HDiffusion index</v>
          </cell>
          <cell r="IR10" t="str">
            <v>Expenditure current pricesMonth on MonthNSAM2HDiffusion index</v>
          </cell>
          <cell r="IS10" t="str">
            <v>Expenditure current pricesMonth on MonthNSAM2HNumber of firms in diffusion index</v>
          </cell>
          <cell r="IT10" t="str">
            <v>Expenditure current pricesMonth on MonthSAM2IDiffusion index</v>
          </cell>
          <cell r="IU10" t="str">
            <v>Expenditure current pricesMonth on MonthNSAM2IDiffusion index</v>
          </cell>
          <cell r="IV10" t="str">
            <v>Expenditure current pricesMonth on MonthNSAM2INumber of firms in diffusion index</v>
          </cell>
          <cell r="IW10" t="str">
            <v>Expenditure current pricesMonth on MonthSAM2JDiffusion index</v>
          </cell>
          <cell r="IX10" t="str">
            <v>Expenditure current pricesMonth on MonthNSAM2JDiffusion index</v>
          </cell>
          <cell r="IY10" t="str">
            <v>Expenditure current pricesMonth on MonthNSAM2JNumber of firms in diffusion index</v>
          </cell>
          <cell r="IZ10" t="str">
            <v>Expenditure current pricesMonth on MonthSAM2LDiffusion index</v>
          </cell>
          <cell r="JA10" t="str">
            <v>Expenditure current pricesMonth on MonthNSAM2LDiffusion index</v>
          </cell>
          <cell r="JB10" t="str">
            <v>Expenditure current pricesMonth on MonthNSAM2LNumber of firms in diffusion index</v>
          </cell>
          <cell r="JC10" t="str">
            <v>Expenditure current pricesMonth on MonthSAM2MDiffusion index</v>
          </cell>
          <cell r="JD10" t="str">
            <v>Expenditure current pricesMonth on MonthNSAM2MDiffusion index</v>
          </cell>
          <cell r="JE10" t="str">
            <v>Expenditure current pricesMonth on MonthNSAM2MNumber of firms in diffusion index</v>
          </cell>
          <cell r="JF10" t="str">
            <v>Expenditure current pricesMonth on MonthSAM2NDiffusion index</v>
          </cell>
          <cell r="JG10" t="str">
            <v>Expenditure current pricesMonth on MonthNSAM2NDiffusion index</v>
          </cell>
          <cell r="JH10" t="str">
            <v>Expenditure current pricesMonth on MonthNSAM2NNumber of firms in diffusion index</v>
          </cell>
          <cell r="JI10" t="str">
            <v>Expenditure current pricesMonth on MonthSAM2ODiffusion index</v>
          </cell>
          <cell r="JJ10" t="str">
            <v>Expenditure current pricesMonth on MonthNSAM2ODiffusion index</v>
          </cell>
          <cell r="JK10" t="str">
            <v>Expenditure current pricesMonth on MonthNSAM2ONumber of firms in diffusion index</v>
          </cell>
          <cell r="JL10" t="str">
            <v>Expenditure current pricesMonth on MonthSAM2PDiffusion index</v>
          </cell>
          <cell r="JM10" t="str">
            <v>Expenditure current pricesMonth on MonthNSAM2PDiffusion index</v>
          </cell>
          <cell r="JN10" t="str">
            <v>Expenditure current pricesMonth on MonthNSAM2PNumber of firms in diffusion index</v>
          </cell>
          <cell r="JO10" t="str">
            <v>Expenditure current pricesMonth on MonthSAM2QDiffusion index</v>
          </cell>
          <cell r="JP10" t="str">
            <v>Expenditure current pricesMonth on MonthNSAM2QDiffusion index</v>
          </cell>
          <cell r="JQ10" t="str">
            <v>Expenditure current pricesMonth on MonthNSAM2QNumber of firms in diffusion index</v>
          </cell>
          <cell r="JR10" t="str">
            <v>Expenditure current pricesMonth on MonthSAM2RDiffusion index</v>
          </cell>
          <cell r="JS10" t="str">
            <v>Expenditure current pricesMonth on MonthNSAM2RDiffusion index</v>
          </cell>
          <cell r="JT10" t="str">
            <v>Expenditure current pricesMonth on MonthNSAM2RNumber of firms in diffusion index</v>
          </cell>
          <cell r="JU10" t="str">
            <v>Expenditure current pricesMonth on MonthSAM2SDiffusion index</v>
          </cell>
          <cell r="JV10" t="str">
            <v>Expenditure current pricesMonth on MonthNSAM2SDiffusion index</v>
          </cell>
          <cell r="JW10" t="str">
            <v>Expenditure current pricesMonth on MonthNSAM2SNumber of firms in diffusion index</v>
          </cell>
          <cell r="JX10" t="str">
            <v/>
          </cell>
          <cell r="JY10" t="str">
            <v/>
          </cell>
          <cell r="JZ10" t="str">
            <v/>
          </cell>
          <cell r="KA10" t="str">
            <v/>
          </cell>
          <cell r="KB10" t="str">
            <v/>
          </cell>
          <cell r="KC10" t="str">
            <v/>
          </cell>
          <cell r="KD10" t="str">
            <v/>
          </cell>
          <cell r="KE10" t="str">
            <v/>
          </cell>
          <cell r="KF10" t="str">
            <v/>
          </cell>
          <cell r="KG10" t="str">
            <v/>
          </cell>
        </row>
        <row r="11">
          <cell r="C11" t="str">
            <v>Metric</v>
          </cell>
          <cell r="D11" t="str">
            <v>Turnover current prices</v>
          </cell>
          <cell r="E11" t="str">
            <v>Turnover current prices</v>
          </cell>
          <cell r="F11" t="str">
            <v>Turnover current prices</v>
          </cell>
          <cell r="G11" t="str">
            <v>Turnover current prices</v>
          </cell>
          <cell r="H11" t="str">
            <v>Turnover current prices</v>
          </cell>
          <cell r="I11" t="str">
            <v>Turnover current prices</v>
          </cell>
          <cell r="J11" t="str">
            <v>Turnover current prices</v>
          </cell>
          <cell r="K11" t="str">
            <v>Turnover current prices</v>
          </cell>
          <cell r="L11" t="str">
            <v>Turnover current prices</v>
          </cell>
          <cell r="M11" t="str">
            <v>Turnover current prices</v>
          </cell>
          <cell r="N11" t="str">
            <v>Turnover current prices</v>
          </cell>
          <cell r="O11" t="str">
            <v>Turnover current prices</v>
          </cell>
          <cell r="P11" t="str">
            <v>Turnover current prices</v>
          </cell>
          <cell r="Q11" t="str">
            <v>Turnover current prices</v>
          </cell>
          <cell r="R11" t="str">
            <v>Turnover current prices</v>
          </cell>
          <cell r="S11" t="str">
            <v>Turnover current prices</v>
          </cell>
          <cell r="T11" t="str">
            <v>Turnover current prices</v>
          </cell>
          <cell r="U11" t="str">
            <v>Turnover current prices</v>
          </cell>
          <cell r="V11" t="str">
            <v>Turnover current prices</v>
          </cell>
          <cell r="W11" t="str">
            <v>Turnover current prices</v>
          </cell>
          <cell r="X11" t="str">
            <v>Turnover current prices</v>
          </cell>
          <cell r="Y11" t="str">
            <v>Turnover current prices</v>
          </cell>
          <cell r="Z11" t="str">
            <v>Turnover current prices</v>
          </cell>
          <cell r="AA11" t="str">
            <v>Turnover current prices</v>
          </cell>
          <cell r="AB11" t="str">
            <v>Turnover current prices</v>
          </cell>
          <cell r="AC11" t="str">
            <v>Turnover current prices</v>
          </cell>
          <cell r="AD11" t="str">
            <v>Turnover current prices</v>
          </cell>
          <cell r="AE11" t="str">
            <v>Turnover current prices</v>
          </cell>
          <cell r="AF11" t="str">
            <v>Turnover current prices</v>
          </cell>
          <cell r="AG11" t="str">
            <v>Turnover current prices</v>
          </cell>
          <cell r="AH11" t="str">
            <v>Turnover current prices</v>
          </cell>
          <cell r="AI11" t="str">
            <v>Turnover current prices</v>
          </cell>
          <cell r="AJ11" t="str">
            <v>Turnover current prices</v>
          </cell>
          <cell r="AK11" t="str">
            <v>Turnover current prices</v>
          </cell>
          <cell r="AL11" t="str">
            <v>Turnover current prices</v>
          </cell>
          <cell r="AM11" t="str">
            <v>Turnover current prices</v>
          </cell>
          <cell r="AN11" t="str">
            <v>Turnover current prices</v>
          </cell>
          <cell r="AO11" t="str">
            <v>Turnover current prices</v>
          </cell>
          <cell r="AP11" t="str">
            <v>Turnover current prices</v>
          </cell>
          <cell r="AQ11" t="str">
            <v>Turnover current prices</v>
          </cell>
          <cell r="AR11" t="str">
            <v>Turnover current prices</v>
          </cell>
          <cell r="AS11" t="str">
            <v>Turnover current prices</v>
          </cell>
          <cell r="AT11" t="str">
            <v>Turnover current prices</v>
          </cell>
          <cell r="AU11" t="str">
            <v>Turnover current prices</v>
          </cell>
          <cell r="AV11" t="str">
            <v>Turnover current prices</v>
          </cell>
          <cell r="AW11" t="str">
            <v>Turnover current prices</v>
          </cell>
          <cell r="AX11" t="str">
            <v>Turnover current prices</v>
          </cell>
          <cell r="AY11" t="str">
            <v>Turnover current prices</v>
          </cell>
          <cell r="AZ11" t="str">
            <v>Turnover current prices</v>
          </cell>
          <cell r="BA11" t="str">
            <v>Turnover current prices</v>
          </cell>
          <cell r="BB11" t="str">
            <v>Turnover current prices</v>
          </cell>
          <cell r="BC11" t="str">
            <v>Turnover current prices</v>
          </cell>
          <cell r="BD11" t="str">
            <v>Turnover current prices</v>
          </cell>
          <cell r="BE11" t="str">
            <v>Turnover current prices</v>
          </cell>
          <cell r="BF11" t="str">
            <v>Turnover current prices</v>
          </cell>
          <cell r="BG11" t="str">
            <v>Turnover current prices</v>
          </cell>
          <cell r="BH11" t="str">
            <v>Turnover current prices</v>
          </cell>
          <cell r="BI11" t="str">
            <v>Turnover current prices</v>
          </cell>
          <cell r="BJ11" t="str">
            <v>Turnover current prices</v>
          </cell>
          <cell r="BK11" t="str">
            <v>Turnover current prices</v>
          </cell>
          <cell r="BL11" t="str">
            <v>Turnover current prices</v>
          </cell>
          <cell r="BM11" t="str">
            <v>Turnover current prices</v>
          </cell>
          <cell r="BN11" t="str">
            <v>Turnover current prices</v>
          </cell>
          <cell r="BO11" t="str">
            <v>Turnover current prices</v>
          </cell>
          <cell r="BP11" t="str">
            <v>Turnover current prices</v>
          </cell>
          <cell r="BQ11" t="str">
            <v>Turnover current prices</v>
          </cell>
          <cell r="BR11" t="str">
            <v>Turnover current prices</v>
          </cell>
          <cell r="BS11" t="str">
            <v>Turnover current prices</v>
          </cell>
          <cell r="BT11" t="str">
            <v>Turnover current prices</v>
          </cell>
          <cell r="BU11" t="str">
            <v>Turnover current prices</v>
          </cell>
          <cell r="BV11" t="str">
            <v>Turnover current prices</v>
          </cell>
          <cell r="BW11" t="str">
            <v>Turnover current prices</v>
          </cell>
          <cell r="BX11" t="str">
            <v>Turnover current prices</v>
          </cell>
          <cell r="BY11" t="str">
            <v>Turnover current prices</v>
          </cell>
          <cell r="BZ11" t="str">
            <v>Turnover current prices</v>
          </cell>
          <cell r="CA11" t="str">
            <v>Turnover current prices</v>
          </cell>
          <cell r="CB11" t="str">
            <v>Turnover current prices</v>
          </cell>
          <cell r="CC11" t="str">
            <v>Turnover current prices</v>
          </cell>
          <cell r="CD11" t="str">
            <v>Turnover current prices</v>
          </cell>
          <cell r="CE11" t="str">
            <v>Turnover current prices</v>
          </cell>
          <cell r="CF11" t="str">
            <v>Turnover current prices</v>
          </cell>
          <cell r="CG11" t="str">
            <v>Turnover current prices</v>
          </cell>
          <cell r="CH11" t="str">
            <v>Turnover current prices</v>
          </cell>
          <cell r="CI11" t="str">
            <v>Turnover current prices</v>
          </cell>
          <cell r="CJ11" t="str">
            <v>Turnover current prices</v>
          </cell>
          <cell r="CK11" t="str">
            <v>Turnover current prices</v>
          </cell>
          <cell r="CL11" t="str">
            <v>Turnover current prices</v>
          </cell>
          <cell r="CM11" t="str">
            <v>Turnover current prices</v>
          </cell>
          <cell r="CN11" t="str">
            <v>Turnover current prices</v>
          </cell>
          <cell r="CO11" t="str">
            <v>Turnover current prices</v>
          </cell>
          <cell r="CP11" t="str">
            <v>Turnover current prices</v>
          </cell>
          <cell r="CQ11" t="str">
            <v>Turnover current prices</v>
          </cell>
          <cell r="CR11" t="str">
            <v>Turnover current prices</v>
          </cell>
          <cell r="CS11" t="str">
            <v>Turnover current prices</v>
          </cell>
          <cell r="CT11" t="str">
            <v>Turnover current prices</v>
          </cell>
          <cell r="CU11" t="str">
            <v>Turnover current prices</v>
          </cell>
          <cell r="CV11" t="str">
            <v>Turnover current prices</v>
          </cell>
          <cell r="CW11" t="str">
            <v>Turnover current prices</v>
          </cell>
          <cell r="CX11" t="str">
            <v>Turnover current prices</v>
          </cell>
          <cell r="CY11" t="str">
            <v>Turnover current prices</v>
          </cell>
          <cell r="CZ11" t="str">
            <v>Turnover current prices</v>
          </cell>
          <cell r="DA11" t="str">
            <v>Turnover current prices</v>
          </cell>
          <cell r="DB11" t="str">
            <v>Turnover current prices</v>
          </cell>
          <cell r="DC11" t="str">
            <v>Turnover current prices</v>
          </cell>
          <cell r="DD11" t="str">
            <v>Turnover current prices</v>
          </cell>
          <cell r="DE11" t="str">
            <v>Turnover current prices</v>
          </cell>
          <cell r="DF11" t="str">
            <v>Turnover current prices</v>
          </cell>
          <cell r="DG11" t="str">
            <v>Turnover current prices</v>
          </cell>
          <cell r="DH11" t="str">
            <v>Turnover current prices</v>
          </cell>
          <cell r="DI11" t="str">
            <v>Turnover current prices</v>
          </cell>
          <cell r="DJ11" t="str">
            <v>Turnover current prices</v>
          </cell>
          <cell r="DK11" t="str">
            <v>Turnover current prices</v>
          </cell>
          <cell r="DL11" t="str">
            <v>Turnover current prices</v>
          </cell>
          <cell r="DM11" t="str">
            <v>Turnover current prices</v>
          </cell>
          <cell r="DN11" t="str">
            <v>Turnover current prices</v>
          </cell>
          <cell r="DO11" t="str">
            <v>Turnover current prices</v>
          </cell>
          <cell r="DP11" t="str">
            <v>Turnover current prices</v>
          </cell>
          <cell r="DQ11" t="str">
            <v>Turnover current prices</v>
          </cell>
          <cell r="DR11" t="str">
            <v>Turnover current prices</v>
          </cell>
          <cell r="DS11" t="str">
            <v>Turnover current prices</v>
          </cell>
          <cell r="DT11" t="str">
            <v>Turnover current prices</v>
          </cell>
          <cell r="DU11" t="str">
            <v>Turnover current prices</v>
          </cell>
          <cell r="DV11" t="str">
            <v>Turnover current prices</v>
          </cell>
          <cell r="DW11" t="str">
            <v>Turnover current prices</v>
          </cell>
          <cell r="DX11" t="str">
            <v>Turnover current prices</v>
          </cell>
          <cell r="DY11" t="str">
            <v>Turnover current prices</v>
          </cell>
          <cell r="DZ11" t="str">
            <v>Turnover current prices</v>
          </cell>
          <cell r="EA11" t="str">
            <v>Turnover current prices</v>
          </cell>
          <cell r="EB11" t="str">
            <v>Turnover current prices</v>
          </cell>
          <cell r="EC11" t="str">
            <v>Turnover current prices</v>
          </cell>
          <cell r="ED11" t="str">
            <v>Turnover current prices</v>
          </cell>
          <cell r="EE11" t="str">
            <v>Turnover current prices</v>
          </cell>
          <cell r="EF11" t="str">
            <v>Turnover current prices</v>
          </cell>
          <cell r="EG11" t="str">
            <v>Turnover current prices</v>
          </cell>
          <cell r="EH11" t="str">
            <v>Turnover current prices</v>
          </cell>
          <cell r="EI11" t="str">
            <v>Turnover current prices</v>
          </cell>
          <cell r="EJ11" t="str">
            <v>Turnover current prices</v>
          </cell>
          <cell r="EK11" t="str">
            <v>Turnover current prices</v>
          </cell>
          <cell r="EL11" t="str">
            <v>Turnover current prices</v>
          </cell>
          <cell r="EM11" t="str">
            <v>Turnover current prices</v>
          </cell>
          <cell r="EN11" t="str">
            <v>Expenditure current prices</v>
          </cell>
          <cell r="EO11" t="str">
            <v>Expenditure current prices</v>
          </cell>
          <cell r="EP11" t="str">
            <v>Expenditure current prices</v>
          </cell>
          <cell r="EQ11" t="str">
            <v>Expenditure current prices</v>
          </cell>
          <cell r="ER11" t="str">
            <v>Expenditure current prices</v>
          </cell>
          <cell r="ES11" t="str">
            <v>Expenditure current prices</v>
          </cell>
          <cell r="ET11" t="str">
            <v>Expenditure current prices</v>
          </cell>
          <cell r="EU11" t="str">
            <v>Expenditure current prices</v>
          </cell>
          <cell r="EV11" t="str">
            <v>Expenditure current prices</v>
          </cell>
          <cell r="EW11" t="str">
            <v>Expenditure current prices</v>
          </cell>
          <cell r="EX11" t="str">
            <v>Expenditure current prices</v>
          </cell>
          <cell r="EY11" t="str">
            <v>Expenditure current prices</v>
          </cell>
          <cell r="EZ11" t="str">
            <v>Expenditure current prices</v>
          </cell>
          <cell r="FA11" t="str">
            <v>Expenditure current prices</v>
          </cell>
          <cell r="FB11" t="str">
            <v>Expenditure current prices</v>
          </cell>
          <cell r="FC11" t="str">
            <v>Expenditure current prices</v>
          </cell>
          <cell r="FD11" t="str">
            <v>Expenditure current prices</v>
          </cell>
          <cell r="FE11" t="str">
            <v>Expenditure current prices</v>
          </cell>
          <cell r="FF11" t="str">
            <v>Expenditure current prices</v>
          </cell>
          <cell r="FG11" t="str">
            <v>Expenditure current prices</v>
          </cell>
          <cell r="FH11" t="str">
            <v>Expenditure current prices</v>
          </cell>
          <cell r="FI11" t="str">
            <v>Expenditure current prices</v>
          </cell>
          <cell r="FJ11" t="str">
            <v>Expenditure current prices</v>
          </cell>
          <cell r="FK11" t="str">
            <v>Expenditure current prices</v>
          </cell>
          <cell r="FL11" t="str">
            <v>Expenditure current prices</v>
          </cell>
          <cell r="FM11" t="str">
            <v>Expenditure current prices</v>
          </cell>
          <cell r="FN11" t="str">
            <v>Expenditure current prices</v>
          </cell>
          <cell r="FO11" t="str">
            <v>Expenditure current prices</v>
          </cell>
          <cell r="FP11" t="str">
            <v>Expenditure current prices</v>
          </cell>
          <cell r="FQ11" t="str">
            <v>Expenditure current prices</v>
          </cell>
          <cell r="FR11" t="str">
            <v>Expenditure current prices</v>
          </cell>
          <cell r="FS11" t="str">
            <v>Expenditure current prices</v>
          </cell>
          <cell r="FT11" t="str">
            <v>Expenditure current prices</v>
          </cell>
          <cell r="FU11" t="str">
            <v>Expenditure current prices</v>
          </cell>
          <cell r="FV11" t="str">
            <v>Expenditure current prices</v>
          </cell>
          <cell r="FW11" t="str">
            <v>Expenditure current prices</v>
          </cell>
          <cell r="FX11" t="str">
            <v>Expenditure current prices</v>
          </cell>
          <cell r="FY11" t="str">
            <v>Expenditure current prices</v>
          </cell>
          <cell r="FZ11" t="str">
            <v>Expenditure current prices</v>
          </cell>
          <cell r="GA11" t="str">
            <v>Expenditure current prices</v>
          </cell>
          <cell r="GB11" t="str">
            <v>Expenditure current prices</v>
          </cell>
          <cell r="GC11" t="str">
            <v>Expenditure current prices</v>
          </cell>
          <cell r="GD11" t="str">
            <v>Expenditure current prices</v>
          </cell>
          <cell r="GE11" t="str">
            <v>Expenditure current prices</v>
          </cell>
          <cell r="GF11" t="str">
            <v>Expenditure current prices</v>
          </cell>
          <cell r="GG11" t="str">
            <v>Expenditure current prices</v>
          </cell>
          <cell r="GH11" t="str">
            <v>Expenditure current prices</v>
          </cell>
          <cell r="GI11" t="str">
            <v>Expenditure current prices</v>
          </cell>
          <cell r="GJ11" t="str">
            <v>Expenditure current prices</v>
          </cell>
          <cell r="GK11" t="str">
            <v>Expenditure current prices</v>
          </cell>
          <cell r="GL11" t="str">
            <v>Expenditure current prices</v>
          </cell>
          <cell r="GM11" t="str">
            <v>Expenditure current prices</v>
          </cell>
          <cell r="GN11" t="str">
            <v>Expenditure current prices</v>
          </cell>
          <cell r="GO11" t="str">
            <v>Expenditure current prices</v>
          </cell>
          <cell r="GP11" t="str">
            <v>Expenditure current prices</v>
          </cell>
          <cell r="GQ11" t="str">
            <v>Expenditure current prices</v>
          </cell>
          <cell r="GR11" t="str">
            <v>Expenditure current prices</v>
          </cell>
          <cell r="GS11" t="str">
            <v>Expenditure current prices</v>
          </cell>
          <cell r="GT11" t="str">
            <v>Expenditure current prices</v>
          </cell>
          <cell r="GU11" t="str">
            <v>Expenditure current prices</v>
          </cell>
          <cell r="GV11" t="str">
            <v>Expenditure current prices</v>
          </cell>
          <cell r="GW11" t="str">
            <v>Expenditure current prices</v>
          </cell>
          <cell r="GX11" t="str">
            <v>Expenditure current prices</v>
          </cell>
          <cell r="GY11" t="str">
            <v>Expenditure current prices</v>
          </cell>
          <cell r="GZ11" t="str">
            <v>Expenditure current prices</v>
          </cell>
          <cell r="HA11" t="str">
            <v>Expenditure current prices</v>
          </cell>
          <cell r="HB11" t="str">
            <v>Expenditure current prices</v>
          </cell>
          <cell r="HC11" t="str">
            <v>Expenditure current prices</v>
          </cell>
          <cell r="HD11" t="str">
            <v>Expenditure current prices</v>
          </cell>
          <cell r="HE11" t="str">
            <v>Expenditure current prices</v>
          </cell>
          <cell r="HF11" t="str">
            <v>Expenditure current prices</v>
          </cell>
          <cell r="HG11" t="str">
            <v>Expenditure current prices</v>
          </cell>
          <cell r="HH11" t="str">
            <v>Expenditure current prices</v>
          </cell>
          <cell r="HI11" t="str">
            <v>Expenditure current prices</v>
          </cell>
          <cell r="HJ11" t="str">
            <v>Expenditure current prices</v>
          </cell>
          <cell r="HK11" t="str">
            <v>Expenditure current prices</v>
          </cell>
          <cell r="HL11" t="str">
            <v>Expenditure current prices</v>
          </cell>
          <cell r="HM11" t="str">
            <v>Expenditure current prices</v>
          </cell>
          <cell r="HN11" t="str">
            <v>Expenditure current prices</v>
          </cell>
          <cell r="HO11" t="str">
            <v>Expenditure current prices</v>
          </cell>
          <cell r="HP11" t="str">
            <v>Expenditure current prices</v>
          </cell>
          <cell r="HQ11" t="str">
            <v>Expenditure current prices</v>
          </cell>
          <cell r="HR11" t="str">
            <v>Expenditure current prices</v>
          </cell>
          <cell r="HS11" t="str">
            <v>Expenditure current prices</v>
          </cell>
          <cell r="HT11" t="str">
            <v>Expenditure current prices</v>
          </cell>
          <cell r="HU11" t="str">
            <v>Expenditure current prices</v>
          </cell>
          <cell r="HV11" t="str">
            <v>Expenditure current prices</v>
          </cell>
          <cell r="HW11" t="str">
            <v>Expenditure current prices</v>
          </cell>
          <cell r="HX11" t="str">
            <v>Expenditure current prices</v>
          </cell>
          <cell r="HY11" t="str">
            <v>Expenditure current prices</v>
          </cell>
          <cell r="HZ11" t="str">
            <v>Expenditure current prices</v>
          </cell>
          <cell r="IA11" t="str">
            <v>Expenditure current prices</v>
          </cell>
          <cell r="IB11" t="str">
            <v>Expenditure current prices</v>
          </cell>
          <cell r="IC11" t="str">
            <v>Expenditure current prices</v>
          </cell>
          <cell r="ID11" t="str">
            <v>Expenditure current prices</v>
          </cell>
          <cell r="IE11" t="str">
            <v>Expenditure current prices</v>
          </cell>
          <cell r="IF11" t="str">
            <v>Expenditure current prices</v>
          </cell>
          <cell r="IG11" t="str">
            <v>Expenditure current prices</v>
          </cell>
          <cell r="IH11" t="str">
            <v>Expenditure current prices</v>
          </cell>
          <cell r="II11" t="str">
            <v>Expenditure current prices</v>
          </cell>
          <cell r="IJ11" t="str">
            <v>Expenditure current prices</v>
          </cell>
          <cell r="IK11" t="str">
            <v>Expenditure current prices</v>
          </cell>
          <cell r="IL11" t="str">
            <v>Expenditure current prices</v>
          </cell>
          <cell r="IM11" t="str">
            <v>Expenditure current prices</v>
          </cell>
          <cell r="IN11" t="str">
            <v>Expenditure current prices</v>
          </cell>
          <cell r="IO11" t="str">
            <v>Expenditure current prices</v>
          </cell>
          <cell r="IP11" t="str">
            <v>Expenditure current prices</v>
          </cell>
          <cell r="IQ11" t="str">
            <v>Expenditure current prices</v>
          </cell>
          <cell r="IR11" t="str">
            <v>Expenditure current prices</v>
          </cell>
          <cell r="IS11" t="str">
            <v>Expenditure current prices</v>
          </cell>
          <cell r="IT11" t="str">
            <v>Expenditure current prices</v>
          </cell>
          <cell r="IU11" t="str">
            <v>Expenditure current prices</v>
          </cell>
          <cell r="IV11" t="str">
            <v>Expenditure current prices</v>
          </cell>
          <cell r="IW11" t="str">
            <v>Expenditure current prices</v>
          </cell>
          <cell r="IX11" t="str">
            <v>Expenditure current prices</v>
          </cell>
          <cell r="IY11" t="str">
            <v>Expenditure current prices</v>
          </cell>
          <cell r="IZ11" t="str">
            <v>Expenditure current prices</v>
          </cell>
          <cell r="JA11" t="str">
            <v>Expenditure current prices</v>
          </cell>
          <cell r="JB11" t="str">
            <v>Expenditure current prices</v>
          </cell>
          <cell r="JC11" t="str">
            <v>Expenditure current prices</v>
          </cell>
          <cell r="JD11" t="str">
            <v>Expenditure current prices</v>
          </cell>
          <cell r="JE11" t="str">
            <v>Expenditure current prices</v>
          </cell>
          <cell r="JF11" t="str">
            <v>Expenditure current prices</v>
          </cell>
          <cell r="JG11" t="str">
            <v>Expenditure current prices</v>
          </cell>
          <cell r="JH11" t="str">
            <v>Expenditure current prices</v>
          </cell>
          <cell r="JI11" t="str">
            <v>Expenditure current prices</v>
          </cell>
          <cell r="JJ11" t="str">
            <v>Expenditure current prices</v>
          </cell>
          <cell r="JK11" t="str">
            <v>Expenditure current prices</v>
          </cell>
          <cell r="JL11" t="str">
            <v>Expenditure current prices</v>
          </cell>
          <cell r="JM11" t="str">
            <v>Expenditure current prices</v>
          </cell>
          <cell r="JN11" t="str">
            <v>Expenditure current prices</v>
          </cell>
          <cell r="JO11" t="str">
            <v>Expenditure current prices</v>
          </cell>
          <cell r="JP11" t="str">
            <v>Expenditure current prices</v>
          </cell>
          <cell r="JQ11" t="str">
            <v>Expenditure current prices</v>
          </cell>
          <cell r="JR11" t="str">
            <v>Expenditure current prices</v>
          </cell>
          <cell r="JS11" t="str">
            <v>Expenditure current prices</v>
          </cell>
          <cell r="JT11" t="str">
            <v>Expenditure current prices</v>
          </cell>
          <cell r="JU11" t="str">
            <v>Expenditure current prices</v>
          </cell>
          <cell r="JV11" t="str">
            <v>Expenditure current prices</v>
          </cell>
          <cell r="JW11" t="str">
            <v>Expenditure current prices</v>
          </cell>
          <cell r="JX11"/>
          <cell r="JY11"/>
          <cell r="JZ11"/>
          <cell r="KA11"/>
          <cell r="KB11"/>
          <cell r="KC11"/>
          <cell r="KD11"/>
          <cell r="KE11"/>
          <cell r="KF11"/>
          <cell r="KG11"/>
        </row>
        <row r="12">
          <cell r="C12" t="str">
            <v>Time period</v>
          </cell>
          <cell r="D12" t="str">
            <v>Month on a Year ago</v>
          </cell>
          <cell r="E12" t="str">
            <v>Month on a Year ago</v>
          </cell>
          <cell r="F12" t="str">
            <v>Month on a Year ago</v>
          </cell>
          <cell r="G12" t="str">
            <v>Month on a Year ago</v>
          </cell>
          <cell r="H12" t="str">
            <v>Month on a Year ago</v>
          </cell>
          <cell r="I12" t="str">
            <v>Month on a Year ago</v>
          </cell>
          <cell r="J12" t="str">
            <v>Month on a Year ago</v>
          </cell>
          <cell r="K12" t="str">
            <v>Month on a Year ago</v>
          </cell>
          <cell r="L12" t="str">
            <v>Month on a Year ago</v>
          </cell>
          <cell r="M12" t="str">
            <v>Month on a Year ago</v>
          </cell>
          <cell r="N12" t="str">
            <v>Month on a Year ago</v>
          </cell>
          <cell r="O12" t="str">
            <v>Month on a Year ago</v>
          </cell>
          <cell r="P12" t="str">
            <v>Month on a Year ago</v>
          </cell>
          <cell r="Q12" t="str">
            <v>Month on a Year ago</v>
          </cell>
          <cell r="R12" t="str">
            <v>Month on a Year ago</v>
          </cell>
          <cell r="S12" t="str">
            <v>Month on a Year ago</v>
          </cell>
          <cell r="T12" t="str">
            <v>Month on a Year ago</v>
          </cell>
          <cell r="U12" t="str">
            <v>Month on a Year ago</v>
          </cell>
          <cell r="V12" t="str">
            <v>Month on a Year ago</v>
          </cell>
          <cell r="W12" t="str">
            <v>Month on a Year ago</v>
          </cell>
          <cell r="X12" t="str">
            <v>Month on a Year ago</v>
          </cell>
          <cell r="Y12" t="str">
            <v>Month on a Year ago</v>
          </cell>
          <cell r="Z12" t="str">
            <v>Month on a Year ago</v>
          </cell>
          <cell r="AA12" t="str">
            <v>Month on a Year ago</v>
          </cell>
          <cell r="AB12" t="str">
            <v>Month on a Year ago</v>
          </cell>
          <cell r="AC12" t="str">
            <v>Month on a Year ago</v>
          </cell>
          <cell r="AD12" t="str">
            <v>Month on a Year ago</v>
          </cell>
          <cell r="AE12" t="str">
            <v>Month on a Year ago</v>
          </cell>
          <cell r="AF12" t="str">
            <v>Month on a Year ago</v>
          </cell>
          <cell r="AG12" t="str">
            <v>Month on a Year ago</v>
          </cell>
          <cell r="AH12" t="str">
            <v>Month on a Year ago</v>
          </cell>
          <cell r="AI12" t="str">
            <v>Month on a Year ago</v>
          </cell>
          <cell r="AJ12" t="str">
            <v>Month on a Year ago</v>
          </cell>
          <cell r="AK12" t="str">
            <v>Month on a Year ago</v>
          </cell>
          <cell r="AL12" t="str">
            <v>Month on a Year ago</v>
          </cell>
          <cell r="AM12" t="str">
            <v>Month on a Year ago</v>
          </cell>
          <cell r="AN12" t="str">
            <v>Month on a Year ago</v>
          </cell>
          <cell r="AO12" t="str">
            <v>Month on a Year ago</v>
          </cell>
          <cell r="AP12" t="str">
            <v>Month on a Year ago</v>
          </cell>
          <cell r="AQ12" t="str">
            <v>Month on a Year ago</v>
          </cell>
          <cell r="AR12" t="str">
            <v>Month on a Year ago</v>
          </cell>
          <cell r="AS12" t="str">
            <v>Month on a Year ago</v>
          </cell>
          <cell r="AT12" t="str">
            <v>Month on a Year ago</v>
          </cell>
          <cell r="AU12" t="str">
            <v>Month on a Year ago</v>
          </cell>
          <cell r="AV12" t="str">
            <v>Month on a Year ago</v>
          </cell>
          <cell r="AW12" t="str">
            <v>Month on a Year ago</v>
          </cell>
          <cell r="AX12" t="str">
            <v>Month on a Year ago</v>
          </cell>
          <cell r="AY12" t="str">
            <v>Month on a Year ago</v>
          </cell>
          <cell r="AZ12" t="str">
            <v>Month on a Year ago</v>
          </cell>
          <cell r="BA12" t="str">
            <v>Month on a Year ago</v>
          </cell>
          <cell r="BB12" t="str">
            <v>Month on a Year ago</v>
          </cell>
          <cell r="BC12" t="str">
            <v>Month on a Year ago</v>
          </cell>
          <cell r="BD12" t="str">
            <v>Month on a Year ago</v>
          </cell>
          <cell r="BE12" t="str">
            <v>Month on a Year ago</v>
          </cell>
          <cell r="BF12" t="str">
            <v>Month on a Year ago</v>
          </cell>
          <cell r="BG12" t="str">
            <v>Month on a Year ago</v>
          </cell>
          <cell r="BH12" t="str">
            <v>Month on Month</v>
          </cell>
          <cell r="BI12" t="str">
            <v>Month on Month</v>
          </cell>
          <cell r="BJ12" t="str">
            <v>Month on Month</v>
          </cell>
          <cell r="BK12" t="str">
            <v>Month on Month</v>
          </cell>
          <cell r="BL12" t="str">
            <v>Month on Month</v>
          </cell>
          <cell r="BM12" t="str">
            <v>Month on Month</v>
          </cell>
          <cell r="BN12" t="str">
            <v>Month on Month</v>
          </cell>
          <cell r="BO12" t="str">
            <v>Month on Month</v>
          </cell>
          <cell r="BP12" t="str">
            <v>Month on Month</v>
          </cell>
          <cell r="BQ12" t="str">
            <v>Month on Month</v>
          </cell>
          <cell r="BR12" t="str">
            <v>Month on Month</v>
          </cell>
          <cell r="BS12" t="str">
            <v>Month on Month</v>
          </cell>
          <cell r="BT12" t="str">
            <v>Month on Month</v>
          </cell>
          <cell r="BU12" t="str">
            <v>Month on Month</v>
          </cell>
          <cell r="BV12" t="str">
            <v>Month on Month</v>
          </cell>
          <cell r="BW12" t="str">
            <v>Month on Month</v>
          </cell>
          <cell r="BX12" t="str">
            <v>Month on Month</v>
          </cell>
          <cell r="BY12" t="str">
            <v>Month on Month</v>
          </cell>
          <cell r="BZ12" t="str">
            <v>Month on Month</v>
          </cell>
          <cell r="CA12" t="str">
            <v>Month on Month</v>
          </cell>
          <cell r="CB12" t="str">
            <v>Month on Month</v>
          </cell>
          <cell r="CC12" t="str">
            <v>Month on Month</v>
          </cell>
          <cell r="CD12" t="str">
            <v>Month on Month</v>
          </cell>
          <cell r="CE12" t="str">
            <v>Month on Month</v>
          </cell>
          <cell r="CF12" t="str">
            <v>Month on Month</v>
          </cell>
          <cell r="CG12" t="str">
            <v>Month on Month</v>
          </cell>
          <cell r="CH12" t="str">
            <v>Month on Month</v>
          </cell>
          <cell r="CI12" t="str">
            <v>Month on Month</v>
          </cell>
          <cell r="CJ12" t="str">
            <v>Month on Month</v>
          </cell>
          <cell r="CK12" t="str">
            <v>Month on Month</v>
          </cell>
          <cell r="CL12" t="str">
            <v>Month on Month</v>
          </cell>
          <cell r="CM12" t="str">
            <v>Month on Month</v>
          </cell>
          <cell r="CN12" t="str">
            <v>Month on Month</v>
          </cell>
          <cell r="CO12" t="str">
            <v>Month on Month</v>
          </cell>
          <cell r="CP12" t="str">
            <v>Month on Month</v>
          </cell>
          <cell r="CQ12" t="str">
            <v>Month on Month</v>
          </cell>
          <cell r="CR12" t="str">
            <v>Month on Month</v>
          </cell>
          <cell r="CS12" t="str">
            <v>Month on Month</v>
          </cell>
          <cell r="CT12" t="str">
            <v>Month on Month</v>
          </cell>
          <cell r="CU12" t="str">
            <v>Month on Month</v>
          </cell>
          <cell r="CV12" t="str">
            <v>Month on Month</v>
          </cell>
          <cell r="CW12" t="str">
            <v>Month on Month</v>
          </cell>
          <cell r="CX12" t="str">
            <v>Month on Month</v>
          </cell>
          <cell r="CY12" t="str">
            <v>Month on Month</v>
          </cell>
          <cell r="CZ12" t="str">
            <v>Month on Month</v>
          </cell>
          <cell r="DA12" t="str">
            <v>Month on Month</v>
          </cell>
          <cell r="DB12" t="str">
            <v>Month on Month</v>
          </cell>
          <cell r="DC12" t="str">
            <v>Month on Month</v>
          </cell>
          <cell r="DD12" t="str">
            <v>Month on Month</v>
          </cell>
          <cell r="DE12" t="str">
            <v>Month on Month</v>
          </cell>
          <cell r="DF12" t="str">
            <v>Month on Month</v>
          </cell>
          <cell r="DG12" t="str">
            <v>Month on Month</v>
          </cell>
          <cell r="DH12" t="str">
            <v>Month on Month</v>
          </cell>
          <cell r="DI12" t="str">
            <v>Month on Month</v>
          </cell>
          <cell r="DJ12" t="str">
            <v>Month on Month</v>
          </cell>
          <cell r="DK12" t="str">
            <v>Month on Month</v>
          </cell>
          <cell r="DL12" t="str">
            <v>Month on Month</v>
          </cell>
          <cell r="DM12" t="str">
            <v>Month on Month</v>
          </cell>
          <cell r="DN12" t="str">
            <v>Month on Month</v>
          </cell>
          <cell r="DO12" t="str">
            <v>Month on Month</v>
          </cell>
          <cell r="DP12" t="str">
            <v>Month on Month</v>
          </cell>
          <cell r="DQ12" t="str">
            <v>Month on Month</v>
          </cell>
          <cell r="DR12" t="str">
            <v>Month on Month</v>
          </cell>
          <cell r="DS12" t="str">
            <v>Month on Month</v>
          </cell>
          <cell r="DT12" t="str">
            <v>Month on Month</v>
          </cell>
          <cell r="DU12" t="str">
            <v>Month on Month</v>
          </cell>
          <cell r="DV12" t="str">
            <v>Month on Month</v>
          </cell>
          <cell r="DW12" t="str">
            <v>Month on Month</v>
          </cell>
          <cell r="DX12" t="str">
            <v>Month on Month</v>
          </cell>
          <cell r="DY12" t="str">
            <v>Month on Month</v>
          </cell>
          <cell r="DZ12" t="str">
            <v>Month on Month</v>
          </cell>
          <cell r="EA12" t="str">
            <v>Month on Month</v>
          </cell>
          <cell r="EB12" t="str">
            <v>Month on Month</v>
          </cell>
          <cell r="EC12" t="str">
            <v>Month on Month</v>
          </cell>
          <cell r="ED12" t="str">
            <v>Month on Month</v>
          </cell>
          <cell r="EE12" t="str">
            <v>Month on Month</v>
          </cell>
          <cell r="EF12" t="str">
            <v>Month on Month</v>
          </cell>
          <cell r="EG12" t="str">
            <v>Month on Month</v>
          </cell>
          <cell r="EH12" t="str">
            <v>Month on Month</v>
          </cell>
          <cell r="EI12" t="str">
            <v>Month on Month</v>
          </cell>
          <cell r="EJ12" t="str">
            <v>Month on Month</v>
          </cell>
          <cell r="EK12" t="str">
            <v>Month on Month</v>
          </cell>
          <cell r="EL12" t="str">
            <v>Month on Month</v>
          </cell>
          <cell r="EM12" t="str">
            <v>Month on Month</v>
          </cell>
          <cell r="EN12" t="str">
            <v>Month on a Year ago</v>
          </cell>
          <cell r="EO12" t="str">
            <v>Month on a Year ago</v>
          </cell>
          <cell r="EP12" t="str">
            <v>Month on a Year ago</v>
          </cell>
          <cell r="EQ12" t="str">
            <v>Month on a Year ago</v>
          </cell>
          <cell r="ER12" t="str">
            <v>Month on a Year ago</v>
          </cell>
          <cell r="ES12" t="str">
            <v>Month on a Year ago</v>
          </cell>
          <cell r="ET12" t="str">
            <v>Month on a Year ago</v>
          </cell>
          <cell r="EU12" t="str">
            <v>Month on a Year ago</v>
          </cell>
          <cell r="EV12" t="str">
            <v>Month on a Year ago</v>
          </cell>
          <cell r="EW12" t="str">
            <v>Month on a Year ago</v>
          </cell>
          <cell r="EX12" t="str">
            <v>Month on a Year ago</v>
          </cell>
          <cell r="EY12" t="str">
            <v>Month on a Year ago</v>
          </cell>
          <cell r="EZ12" t="str">
            <v>Month on a Year ago</v>
          </cell>
          <cell r="FA12" t="str">
            <v>Month on a Year ago</v>
          </cell>
          <cell r="FB12" t="str">
            <v>Month on a Year ago</v>
          </cell>
          <cell r="FC12" t="str">
            <v>Month on a Year ago</v>
          </cell>
          <cell r="FD12" t="str">
            <v>Month on a Year ago</v>
          </cell>
          <cell r="FE12" t="str">
            <v>Month on a Year ago</v>
          </cell>
          <cell r="FF12" t="str">
            <v>Month on a Year ago</v>
          </cell>
          <cell r="FG12" t="str">
            <v>Month on a Year ago</v>
          </cell>
          <cell r="FH12" t="str">
            <v>Month on a Year ago</v>
          </cell>
          <cell r="FI12" t="str">
            <v>Month on a Year ago</v>
          </cell>
          <cell r="FJ12" t="str">
            <v>Month on a Year ago</v>
          </cell>
          <cell r="FK12" t="str">
            <v>Month on a Year ago</v>
          </cell>
          <cell r="FL12" t="str">
            <v>Month on a Year ago</v>
          </cell>
          <cell r="FM12" t="str">
            <v>Month on a Year ago</v>
          </cell>
          <cell r="FN12" t="str">
            <v>Month on a Year ago</v>
          </cell>
          <cell r="FO12" t="str">
            <v>Month on a Year ago</v>
          </cell>
          <cell r="FP12" t="str">
            <v>Month on a Year ago</v>
          </cell>
          <cell r="FQ12" t="str">
            <v>Month on a Year ago</v>
          </cell>
          <cell r="FR12" t="str">
            <v>Month on a Year ago</v>
          </cell>
          <cell r="FS12" t="str">
            <v>Month on a Year ago</v>
          </cell>
          <cell r="FT12" t="str">
            <v>Month on a Year ago</v>
          </cell>
          <cell r="FU12" t="str">
            <v>Month on a Year ago</v>
          </cell>
          <cell r="FV12" t="str">
            <v>Month on a Year ago</v>
          </cell>
          <cell r="FW12" t="str">
            <v>Month on a Year ago</v>
          </cell>
          <cell r="FX12" t="str">
            <v>Month on a Year ago</v>
          </cell>
          <cell r="FY12" t="str">
            <v>Month on a Year ago</v>
          </cell>
          <cell r="FZ12" t="str">
            <v>Month on a Year ago</v>
          </cell>
          <cell r="GA12" t="str">
            <v>Month on a Year ago</v>
          </cell>
          <cell r="GB12" t="str">
            <v>Month on a Year ago</v>
          </cell>
          <cell r="GC12" t="str">
            <v>Month on a Year ago</v>
          </cell>
          <cell r="GD12" t="str">
            <v>Month on a Year ago</v>
          </cell>
          <cell r="GE12" t="str">
            <v>Month on a Year ago</v>
          </cell>
          <cell r="GF12" t="str">
            <v>Month on a Year ago</v>
          </cell>
          <cell r="GG12" t="str">
            <v>Month on a Year ago</v>
          </cell>
          <cell r="GH12" t="str">
            <v>Month on a Year ago</v>
          </cell>
          <cell r="GI12" t="str">
            <v>Month on a Year ago</v>
          </cell>
          <cell r="GJ12" t="str">
            <v>Month on a Year ago</v>
          </cell>
          <cell r="GK12" t="str">
            <v>Month on a Year ago</v>
          </cell>
          <cell r="GL12" t="str">
            <v>Month on a Year ago</v>
          </cell>
          <cell r="GM12" t="str">
            <v>Month on a Year ago</v>
          </cell>
          <cell r="GN12" t="str">
            <v>Month on a Year ago</v>
          </cell>
          <cell r="GO12" t="str">
            <v>Month on a Year ago</v>
          </cell>
          <cell r="GP12" t="str">
            <v>Month on a Year ago</v>
          </cell>
          <cell r="GQ12" t="str">
            <v>Month on a Year ago</v>
          </cell>
          <cell r="GR12" t="str">
            <v>Month on Month</v>
          </cell>
          <cell r="GS12" t="str">
            <v>Month on Month</v>
          </cell>
          <cell r="GT12" t="str">
            <v>Month on Month</v>
          </cell>
          <cell r="GU12" t="str">
            <v>Month on Month</v>
          </cell>
          <cell r="GV12" t="str">
            <v>Month on Month</v>
          </cell>
          <cell r="GW12" t="str">
            <v>Month on Month</v>
          </cell>
          <cell r="GX12" t="str">
            <v>Month on Month</v>
          </cell>
          <cell r="GY12" t="str">
            <v>Month on Month</v>
          </cell>
          <cell r="GZ12" t="str">
            <v>Month on Month</v>
          </cell>
          <cell r="HA12" t="str">
            <v>Month on Month</v>
          </cell>
          <cell r="HB12" t="str">
            <v>Month on Month</v>
          </cell>
          <cell r="HC12" t="str">
            <v>Month on Month</v>
          </cell>
          <cell r="HD12" t="str">
            <v>Month on Month</v>
          </cell>
          <cell r="HE12" t="str">
            <v>Month on Month</v>
          </cell>
          <cell r="HF12" t="str">
            <v>Month on Month</v>
          </cell>
          <cell r="HG12" t="str">
            <v>Month on Month</v>
          </cell>
          <cell r="HH12" t="str">
            <v>Month on Month</v>
          </cell>
          <cell r="HI12" t="str">
            <v>Month on Month</v>
          </cell>
          <cell r="HJ12" t="str">
            <v>Month on Month</v>
          </cell>
          <cell r="HK12" t="str">
            <v>Month on Month</v>
          </cell>
          <cell r="HL12" t="str">
            <v>Month on Month</v>
          </cell>
          <cell r="HM12" t="str">
            <v>Month on Month</v>
          </cell>
          <cell r="HN12" t="str">
            <v>Month on Month</v>
          </cell>
          <cell r="HO12" t="str">
            <v>Month on Month</v>
          </cell>
          <cell r="HP12" t="str">
            <v>Month on Month</v>
          </cell>
          <cell r="HQ12" t="str">
            <v>Month on Month</v>
          </cell>
          <cell r="HR12" t="str">
            <v>Month on Month</v>
          </cell>
          <cell r="HS12" t="str">
            <v>Month on Month</v>
          </cell>
          <cell r="HT12" t="str">
            <v>Month on Month</v>
          </cell>
          <cell r="HU12" t="str">
            <v>Month on Month</v>
          </cell>
          <cell r="HV12" t="str">
            <v>Month on Month</v>
          </cell>
          <cell r="HW12" t="str">
            <v>Month on Month</v>
          </cell>
          <cell r="HX12" t="str">
            <v>Month on Month</v>
          </cell>
          <cell r="HY12" t="str">
            <v>Month on Month</v>
          </cell>
          <cell r="HZ12" t="str">
            <v>Month on Month</v>
          </cell>
          <cell r="IA12" t="str">
            <v>Month on Month</v>
          </cell>
          <cell r="IB12" t="str">
            <v>Month on Month</v>
          </cell>
          <cell r="IC12" t="str">
            <v>Month on Month</v>
          </cell>
          <cell r="ID12" t="str">
            <v>Month on Month</v>
          </cell>
          <cell r="IE12" t="str">
            <v>Month on Month</v>
          </cell>
          <cell r="IF12" t="str">
            <v>Month on Month</v>
          </cell>
          <cell r="IG12" t="str">
            <v>Month on Month</v>
          </cell>
          <cell r="IH12" t="str">
            <v>Month on Month</v>
          </cell>
          <cell r="II12" t="str">
            <v>Month on Month</v>
          </cell>
          <cell r="IJ12" t="str">
            <v>Month on Month</v>
          </cell>
          <cell r="IK12" t="str">
            <v>Month on Month</v>
          </cell>
          <cell r="IL12" t="str">
            <v>Month on Month</v>
          </cell>
          <cell r="IM12" t="str">
            <v>Month on Month</v>
          </cell>
          <cell r="IN12" t="str">
            <v>Month on Month</v>
          </cell>
          <cell r="IO12" t="str">
            <v>Month on Month</v>
          </cell>
          <cell r="IP12" t="str">
            <v>Month on Month</v>
          </cell>
          <cell r="IQ12" t="str">
            <v>Month on Month</v>
          </cell>
          <cell r="IR12" t="str">
            <v>Month on Month</v>
          </cell>
          <cell r="IS12" t="str">
            <v>Month on Month</v>
          </cell>
          <cell r="IT12" t="str">
            <v>Month on Month</v>
          </cell>
          <cell r="IU12" t="str">
            <v>Month on Month</v>
          </cell>
          <cell r="IV12" t="str">
            <v>Month on Month</v>
          </cell>
          <cell r="IW12" t="str">
            <v>Month on Month</v>
          </cell>
          <cell r="IX12" t="str">
            <v>Month on Month</v>
          </cell>
          <cell r="IY12" t="str">
            <v>Month on Month</v>
          </cell>
          <cell r="IZ12" t="str">
            <v>Month on Month</v>
          </cell>
          <cell r="JA12" t="str">
            <v>Month on Month</v>
          </cell>
          <cell r="JB12" t="str">
            <v>Month on Month</v>
          </cell>
          <cell r="JC12" t="str">
            <v>Month on Month</v>
          </cell>
          <cell r="JD12" t="str">
            <v>Month on Month</v>
          </cell>
          <cell r="JE12" t="str">
            <v>Month on Month</v>
          </cell>
          <cell r="JF12" t="str">
            <v>Month on Month</v>
          </cell>
          <cell r="JG12" t="str">
            <v>Month on Month</v>
          </cell>
          <cell r="JH12" t="str">
            <v>Month on Month</v>
          </cell>
          <cell r="JI12" t="str">
            <v>Month on Month</v>
          </cell>
          <cell r="JJ12" t="str">
            <v>Month on Month</v>
          </cell>
          <cell r="JK12" t="str">
            <v>Month on Month</v>
          </cell>
          <cell r="JL12" t="str">
            <v>Month on Month</v>
          </cell>
          <cell r="JM12" t="str">
            <v>Month on Month</v>
          </cell>
          <cell r="JN12" t="str">
            <v>Month on Month</v>
          </cell>
          <cell r="JO12" t="str">
            <v>Month on Month</v>
          </cell>
          <cell r="JP12" t="str">
            <v>Month on Month</v>
          </cell>
          <cell r="JQ12" t="str">
            <v>Month on Month</v>
          </cell>
          <cell r="JR12" t="str">
            <v>Month on Month</v>
          </cell>
          <cell r="JS12" t="str">
            <v>Month on Month</v>
          </cell>
          <cell r="JT12" t="str">
            <v>Month on Month</v>
          </cell>
          <cell r="JU12" t="str">
            <v>Month on Month</v>
          </cell>
          <cell r="JV12" t="str">
            <v>Month on Month</v>
          </cell>
          <cell r="JW12" t="str">
            <v>Month on Month</v>
          </cell>
          <cell r="JX12"/>
          <cell r="JY12"/>
          <cell r="JZ12"/>
          <cell r="KA12"/>
          <cell r="KB12"/>
          <cell r="KC12"/>
          <cell r="KD12"/>
          <cell r="KE12"/>
          <cell r="KF12"/>
          <cell r="KG12"/>
        </row>
        <row r="13">
          <cell r="C13" t="str">
            <v>Seasonal Adjustment</v>
          </cell>
          <cell r="D13" t="str">
            <v>NSA</v>
          </cell>
          <cell r="E13" t="str">
            <v>NSA</v>
          </cell>
          <cell r="F13" t="str">
            <v>NSA</v>
          </cell>
          <cell r="G13" t="str">
            <v>NSA</v>
          </cell>
          <cell r="H13" t="str">
            <v>NSA</v>
          </cell>
          <cell r="I13" t="str">
            <v>NSA</v>
          </cell>
          <cell r="J13" t="str">
            <v>NSA</v>
          </cell>
          <cell r="K13" t="str">
            <v>NSA</v>
          </cell>
          <cell r="L13" t="str">
            <v>NSA</v>
          </cell>
          <cell r="M13" t="str">
            <v>NSA</v>
          </cell>
          <cell r="N13" t="str">
            <v>NSA</v>
          </cell>
          <cell r="O13" t="str">
            <v>NSA</v>
          </cell>
          <cell r="P13" t="str">
            <v>NSA</v>
          </cell>
          <cell r="Q13" t="str">
            <v>NSA</v>
          </cell>
          <cell r="R13" t="str">
            <v>NSA</v>
          </cell>
          <cell r="S13" t="str">
            <v>NSA</v>
          </cell>
          <cell r="T13" t="str">
            <v>NSA</v>
          </cell>
          <cell r="U13" t="str">
            <v>NSA</v>
          </cell>
          <cell r="V13" t="str">
            <v>NSA</v>
          </cell>
          <cell r="W13" t="str">
            <v>NSA</v>
          </cell>
          <cell r="X13" t="str">
            <v>NSA</v>
          </cell>
          <cell r="Y13" t="str">
            <v>NSA</v>
          </cell>
          <cell r="Z13" t="str">
            <v>NSA</v>
          </cell>
          <cell r="AA13" t="str">
            <v>NSA</v>
          </cell>
          <cell r="AB13" t="str">
            <v>NSA</v>
          </cell>
          <cell r="AC13" t="str">
            <v>NSA</v>
          </cell>
          <cell r="AD13" t="str">
            <v>NSA</v>
          </cell>
          <cell r="AE13" t="str">
            <v>NSA</v>
          </cell>
          <cell r="AF13" t="str">
            <v>NSA</v>
          </cell>
          <cell r="AG13" t="str">
            <v>NSA</v>
          </cell>
          <cell r="AH13" t="str">
            <v>NSA</v>
          </cell>
          <cell r="AI13" t="str">
            <v>NSA</v>
          </cell>
          <cell r="AJ13" t="str">
            <v>NSA</v>
          </cell>
          <cell r="AK13" t="str">
            <v>NSA</v>
          </cell>
          <cell r="AL13" t="str">
            <v>NSA</v>
          </cell>
          <cell r="AM13" t="str">
            <v>NSA</v>
          </cell>
          <cell r="AN13" t="str">
            <v>NSA</v>
          </cell>
          <cell r="AO13" t="str">
            <v>NSA</v>
          </cell>
          <cell r="AP13" t="str">
            <v>NSA</v>
          </cell>
          <cell r="AQ13" t="str">
            <v>NSA</v>
          </cell>
          <cell r="AR13" t="str">
            <v>NSA</v>
          </cell>
          <cell r="AS13" t="str">
            <v>NSA</v>
          </cell>
          <cell r="AT13" t="str">
            <v>NSA</v>
          </cell>
          <cell r="AU13" t="str">
            <v>NSA</v>
          </cell>
          <cell r="AV13" t="str">
            <v>NSA</v>
          </cell>
          <cell r="AW13" t="str">
            <v>NSA</v>
          </cell>
          <cell r="AX13" t="str">
            <v>NSA</v>
          </cell>
          <cell r="AY13" t="str">
            <v>NSA</v>
          </cell>
          <cell r="AZ13" t="str">
            <v>NSA</v>
          </cell>
          <cell r="BA13" t="str">
            <v>NSA</v>
          </cell>
          <cell r="BB13" t="str">
            <v>NSA</v>
          </cell>
          <cell r="BC13" t="str">
            <v>NSA</v>
          </cell>
          <cell r="BD13" t="str">
            <v>NSA</v>
          </cell>
          <cell r="BE13" t="str">
            <v>NSA</v>
          </cell>
          <cell r="BF13" t="str">
            <v>NSA</v>
          </cell>
          <cell r="BG13" t="str">
            <v>NSA</v>
          </cell>
          <cell r="BH13" t="str">
            <v>SA</v>
          </cell>
          <cell r="BI13" t="str">
            <v>NSA</v>
          </cell>
          <cell r="BJ13" t="str">
            <v>NSA</v>
          </cell>
          <cell r="BK13" t="str">
            <v>SA</v>
          </cell>
          <cell r="BL13" t="str">
            <v>NSA</v>
          </cell>
          <cell r="BM13" t="str">
            <v>NSA</v>
          </cell>
          <cell r="BN13" t="str">
            <v>SA</v>
          </cell>
          <cell r="BO13" t="str">
            <v>NSA</v>
          </cell>
          <cell r="BP13" t="str">
            <v>NSA</v>
          </cell>
          <cell r="BQ13" t="str">
            <v>SA</v>
          </cell>
          <cell r="BR13" t="str">
            <v>NSA</v>
          </cell>
          <cell r="BS13" t="str">
            <v>NSA</v>
          </cell>
          <cell r="BT13" t="str">
            <v>SA</v>
          </cell>
          <cell r="BU13" t="str">
            <v>NSA</v>
          </cell>
          <cell r="BV13" t="str">
            <v>NSA</v>
          </cell>
          <cell r="BW13" t="str">
            <v>SA</v>
          </cell>
          <cell r="BX13" t="str">
            <v>NSA</v>
          </cell>
          <cell r="BY13" t="str">
            <v>NSA</v>
          </cell>
          <cell r="BZ13" t="str">
            <v>SA</v>
          </cell>
          <cell r="CA13" t="str">
            <v>NSA</v>
          </cell>
          <cell r="CB13" t="str">
            <v>NSA</v>
          </cell>
          <cell r="CC13" t="str">
            <v>SA</v>
          </cell>
          <cell r="CD13" t="str">
            <v>NSA</v>
          </cell>
          <cell r="CE13" t="str">
            <v>NSA</v>
          </cell>
          <cell r="CF13" t="str">
            <v>SA</v>
          </cell>
          <cell r="CG13" t="str">
            <v>NSA</v>
          </cell>
          <cell r="CH13" t="str">
            <v>NSA</v>
          </cell>
          <cell r="CI13" t="str">
            <v>SA</v>
          </cell>
          <cell r="CJ13" t="str">
            <v>NSA</v>
          </cell>
          <cell r="CK13" t="str">
            <v>NSA</v>
          </cell>
          <cell r="CL13" t="str">
            <v>SA</v>
          </cell>
          <cell r="CM13" t="str">
            <v>NSA</v>
          </cell>
          <cell r="CN13" t="str">
            <v>NSA</v>
          </cell>
          <cell r="CO13" t="str">
            <v>SA</v>
          </cell>
          <cell r="CP13" t="str">
            <v>NSA</v>
          </cell>
          <cell r="CQ13" t="str">
            <v>NSA</v>
          </cell>
          <cell r="CR13" t="str">
            <v>SA</v>
          </cell>
          <cell r="CS13" t="str">
            <v>NSA</v>
          </cell>
          <cell r="CT13" t="str">
            <v>NSA</v>
          </cell>
          <cell r="CU13" t="str">
            <v>SA</v>
          </cell>
          <cell r="CV13" t="str">
            <v>NSA</v>
          </cell>
          <cell r="CW13" t="str">
            <v>NSA</v>
          </cell>
          <cell r="CX13" t="str">
            <v>SA</v>
          </cell>
          <cell r="CY13" t="str">
            <v>NSA</v>
          </cell>
          <cell r="CZ13" t="str">
            <v>NSA</v>
          </cell>
          <cell r="DA13" t="str">
            <v>SA</v>
          </cell>
          <cell r="DB13" t="str">
            <v>NSA</v>
          </cell>
          <cell r="DC13" t="str">
            <v>NSA</v>
          </cell>
          <cell r="DD13" t="str">
            <v>SA</v>
          </cell>
          <cell r="DE13" t="str">
            <v>NSA</v>
          </cell>
          <cell r="DF13" t="str">
            <v>NSA</v>
          </cell>
          <cell r="DG13" t="str">
            <v>SA</v>
          </cell>
          <cell r="DH13" t="str">
            <v>NSA</v>
          </cell>
          <cell r="DI13" t="str">
            <v>NSA</v>
          </cell>
          <cell r="DJ13" t="str">
            <v>SA</v>
          </cell>
          <cell r="DK13" t="str">
            <v>NSA</v>
          </cell>
          <cell r="DL13" t="str">
            <v>NSA</v>
          </cell>
          <cell r="DM13" t="str">
            <v>SA</v>
          </cell>
          <cell r="DN13" t="str">
            <v>NSA</v>
          </cell>
          <cell r="DO13" t="str">
            <v>NSA</v>
          </cell>
          <cell r="DP13" t="str">
            <v>SA</v>
          </cell>
          <cell r="DQ13" t="str">
            <v>NSA</v>
          </cell>
          <cell r="DR13" t="str">
            <v>NSA</v>
          </cell>
          <cell r="DS13" t="str">
            <v>SA</v>
          </cell>
          <cell r="DT13" t="str">
            <v>NSA</v>
          </cell>
          <cell r="DU13" t="str">
            <v>NSA</v>
          </cell>
          <cell r="DV13" t="str">
            <v>SA</v>
          </cell>
          <cell r="DW13" t="str">
            <v>NSA</v>
          </cell>
          <cell r="DX13" t="str">
            <v>NSA</v>
          </cell>
          <cell r="DY13" t="str">
            <v>SA</v>
          </cell>
          <cell r="DZ13" t="str">
            <v>NSA</v>
          </cell>
          <cell r="EA13" t="str">
            <v>NSA</v>
          </cell>
          <cell r="EB13" t="str">
            <v>SA</v>
          </cell>
          <cell r="EC13" t="str">
            <v>NSA</v>
          </cell>
          <cell r="ED13" t="str">
            <v>NSA</v>
          </cell>
          <cell r="EE13" t="str">
            <v>SA</v>
          </cell>
          <cell r="EF13" t="str">
            <v>NSA</v>
          </cell>
          <cell r="EG13" t="str">
            <v>NSA</v>
          </cell>
          <cell r="EH13" t="str">
            <v>SA</v>
          </cell>
          <cell r="EI13" t="str">
            <v>NSA</v>
          </cell>
          <cell r="EJ13" t="str">
            <v>NSA</v>
          </cell>
          <cell r="EK13" t="str">
            <v>SA</v>
          </cell>
          <cell r="EL13" t="str">
            <v>NSA</v>
          </cell>
          <cell r="EM13" t="str">
            <v>NSA</v>
          </cell>
          <cell r="EN13" t="str">
            <v>NSA</v>
          </cell>
          <cell r="EO13" t="str">
            <v>NSA</v>
          </cell>
          <cell r="EP13" t="str">
            <v>NSA</v>
          </cell>
          <cell r="EQ13" t="str">
            <v>NSA</v>
          </cell>
          <cell r="ER13" t="str">
            <v>NSA</v>
          </cell>
          <cell r="ES13" t="str">
            <v>NSA</v>
          </cell>
          <cell r="ET13" t="str">
            <v>NSA</v>
          </cell>
          <cell r="EU13" t="str">
            <v>NSA</v>
          </cell>
          <cell r="EV13" t="str">
            <v>NSA</v>
          </cell>
          <cell r="EW13" t="str">
            <v>NSA</v>
          </cell>
          <cell r="EX13" t="str">
            <v>NSA</v>
          </cell>
          <cell r="EY13" t="str">
            <v>NSA</v>
          </cell>
          <cell r="EZ13" t="str">
            <v>NSA</v>
          </cell>
          <cell r="FA13" t="str">
            <v>NSA</v>
          </cell>
          <cell r="FB13" t="str">
            <v>NSA</v>
          </cell>
          <cell r="FC13" t="str">
            <v>NSA</v>
          </cell>
          <cell r="FD13" t="str">
            <v>NSA</v>
          </cell>
          <cell r="FE13" t="str">
            <v>NSA</v>
          </cell>
          <cell r="FF13" t="str">
            <v>NSA</v>
          </cell>
          <cell r="FG13" t="str">
            <v>NSA</v>
          </cell>
          <cell r="FH13" t="str">
            <v>NSA</v>
          </cell>
          <cell r="FI13" t="str">
            <v>NSA</v>
          </cell>
          <cell r="FJ13" t="str">
            <v>NSA</v>
          </cell>
          <cell r="FK13" t="str">
            <v>NSA</v>
          </cell>
          <cell r="FL13" t="str">
            <v>NSA</v>
          </cell>
          <cell r="FM13" t="str">
            <v>NSA</v>
          </cell>
          <cell r="FN13" t="str">
            <v>NSA</v>
          </cell>
          <cell r="FO13" t="str">
            <v>NSA</v>
          </cell>
          <cell r="FP13" t="str">
            <v>NSA</v>
          </cell>
          <cell r="FQ13" t="str">
            <v>NSA</v>
          </cell>
          <cell r="FR13" t="str">
            <v>NSA</v>
          </cell>
          <cell r="FS13" t="str">
            <v>NSA</v>
          </cell>
          <cell r="FT13" t="str">
            <v>NSA</v>
          </cell>
          <cell r="FU13" t="str">
            <v>NSA</v>
          </cell>
          <cell r="FV13" t="str">
            <v>NSA</v>
          </cell>
          <cell r="FW13" t="str">
            <v>NSA</v>
          </cell>
          <cell r="FX13" t="str">
            <v>NSA</v>
          </cell>
          <cell r="FY13" t="str">
            <v>NSA</v>
          </cell>
          <cell r="FZ13" t="str">
            <v>NSA</v>
          </cell>
          <cell r="GA13" t="str">
            <v>NSA</v>
          </cell>
          <cell r="GB13" t="str">
            <v>NSA</v>
          </cell>
          <cell r="GC13" t="str">
            <v>NSA</v>
          </cell>
          <cell r="GD13" t="str">
            <v>NSA</v>
          </cell>
          <cell r="GE13" t="str">
            <v>NSA</v>
          </cell>
          <cell r="GF13" t="str">
            <v>NSA</v>
          </cell>
          <cell r="GG13" t="str">
            <v>NSA</v>
          </cell>
          <cell r="GH13" t="str">
            <v>NSA</v>
          </cell>
          <cell r="GI13" t="str">
            <v>NSA</v>
          </cell>
          <cell r="GJ13" t="str">
            <v>NSA</v>
          </cell>
          <cell r="GK13" t="str">
            <v>NSA</v>
          </cell>
          <cell r="GL13" t="str">
            <v>NSA</v>
          </cell>
          <cell r="GM13" t="str">
            <v>NSA</v>
          </cell>
          <cell r="GN13" t="str">
            <v>NSA</v>
          </cell>
          <cell r="GO13" t="str">
            <v>NSA</v>
          </cell>
          <cell r="GP13" t="str">
            <v>NSA</v>
          </cell>
          <cell r="GQ13" t="str">
            <v>NSA</v>
          </cell>
          <cell r="GR13" t="str">
            <v>SA</v>
          </cell>
          <cell r="GS13" t="str">
            <v>NSA</v>
          </cell>
          <cell r="GT13" t="str">
            <v>NSA</v>
          </cell>
          <cell r="GU13" t="str">
            <v>SA</v>
          </cell>
          <cell r="GV13" t="str">
            <v>NSA</v>
          </cell>
          <cell r="GW13" t="str">
            <v>NSA</v>
          </cell>
          <cell r="GX13" t="str">
            <v>SA</v>
          </cell>
          <cell r="GY13" t="str">
            <v>NSA</v>
          </cell>
          <cell r="GZ13" t="str">
            <v>NSA</v>
          </cell>
          <cell r="HA13" t="str">
            <v>SA</v>
          </cell>
          <cell r="HB13" t="str">
            <v>NSA</v>
          </cell>
          <cell r="HC13" t="str">
            <v>NSA</v>
          </cell>
          <cell r="HD13" t="str">
            <v>SA</v>
          </cell>
          <cell r="HE13" t="str">
            <v>NSA</v>
          </cell>
          <cell r="HF13" t="str">
            <v>NSA</v>
          </cell>
          <cell r="HG13" t="str">
            <v>SA</v>
          </cell>
          <cell r="HH13" t="str">
            <v>NSA</v>
          </cell>
          <cell r="HI13" t="str">
            <v>NSA</v>
          </cell>
          <cell r="HJ13" t="str">
            <v>SA</v>
          </cell>
          <cell r="HK13" t="str">
            <v>NSA</v>
          </cell>
          <cell r="HL13" t="str">
            <v>NSA</v>
          </cell>
          <cell r="HM13" t="str">
            <v>SA</v>
          </cell>
          <cell r="HN13" t="str">
            <v>NSA</v>
          </cell>
          <cell r="HO13" t="str">
            <v>NSA</v>
          </cell>
          <cell r="HP13" t="str">
            <v>SA</v>
          </cell>
          <cell r="HQ13" t="str">
            <v>NSA</v>
          </cell>
          <cell r="HR13" t="str">
            <v>NSA</v>
          </cell>
          <cell r="HS13" t="str">
            <v>SA</v>
          </cell>
          <cell r="HT13" t="str">
            <v>NSA</v>
          </cell>
          <cell r="HU13" t="str">
            <v>NSA</v>
          </cell>
          <cell r="HV13" t="str">
            <v>SA</v>
          </cell>
          <cell r="HW13" t="str">
            <v>NSA</v>
          </cell>
          <cell r="HX13" t="str">
            <v>NSA</v>
          </cell>
          <cell r="HY13" t="str">
            <v>SA</v>
          </cell>
          <cell r="HZ13" t="str">
            <v>NSA</v>
          </cell>
          <cell r="IA13" t="str">
            <v>NSA</v>
          </cell>
          <cell r="IB13" t="str">
            <v>SA</v>
          </cell>
          <cell r="IC13" t="str">
            <v>NSA</v>
          </cell>
          <cell r="ID13" t="str">
            <v>NSA</v>
          </cell>
          <cell r="IE13" t="str">
            <v>SA</v>
          </cell>
          <cell r="IF13" t="str">
            <v>NSA</v>
          </cell>
          <cell r="IG13" t="str">
            <v>NSA</v>
          </cell>
          <cell r="IH13" t="str">
            <v>SA</v>
          </cell>
          <cell r="II13" t="str">
            <v>NSA</v>
          </cell>
          <cell r="IJ13" t="str">
            <v>NSA</v>
          </cell>
          <cell r="IK13" t="str">
            <v>SA</v>
          </cell>
          <cell r="IL13" t="str">
            <v>NSA</v>
          </cell>
          <cell r="IM13" t="str">
            <v>NSA</v>
          </cell>
          <cell r="IN13" t="str">
            <v>SA</v>
          </cell>
          <cell r="IO13" t="str">
            <v>NSA</v>
          </cell>
          <cell r="IP13" t="str">
            <v>NSA</v>
          </cell>
          <cell r="IQ13" t="str">
            <v>SA</v>
          </cell>
          <cell r="IR13" t="str">
            <v>NSA</v>
          </cell>
          <cell r="IS13" t="str">
            <v>NSA</v>
          </cell>
          <cell r="IT13" t="str">
            <v>SA</v>
          </cell>
          <cell r="IU13" t="str">
            <v>NSA</v>
          </cell>
          <cell r="IV13" t="str">
            <v>NSA</v>
          </cell>
          <cell r="IW13" t="str">
            <v>SA</v>
          </cell>
          <cell r="IX13" t="str">
            <v>NSA</v>
          </cell>
          <cell r="IY13" t="str">
            <v>NSA</v>
          </cell>
          <cell r="IZ13" t="str">
            <v>SA</v>
          </cell>
          <cell r="JA13" t="str">
            <v>NSA</v>
          </cell>
          <cell r="JB13" t="str">
            <v>NSA</v>
          </cell>
          <cell r="JC13" t="str">
            <v>SA</v>
          </cell>
          <cell r="JD13" t="str">
            <v>NSA</v>
          </cell>
          <cell r="JE13" t="str">
            <v>NSA</v>
          </cell>
          <cell r="JF13" t="str">
            <v>SA</v>
          </cell>
          <cell r="JG13" t="str">
            <v>NSA</v>
          </cell>
          <cell r="JH13" t="str">
            <v>NSA</v>
          </cell>
          <cell r="JI13" t="str">
            <v>SA</v>
          </cell>
          <cell r="JJ13" t="str">
            <v>NSA</v>
          </cell>
          <cell r="JK13" t="str">
            <v>NSA</v>
          </cell>
          <cell r="JL13" t="str">
            <v>SA</v>
          </cell>
          <cell r="JM13" t="str">
            <v>NSA</v>
          </cell>
          <cell r="JN13" t="str">
            <v>NSA</v>
          </cell>
          <cell r="JO13" t="str">
            <v>SA</v>
          </cell>
          <cell r="JP13" t="str">
            <v>NSA</v>
          </cell>
          <cell r="JQ13" t="str">
            <v>NSA</v>
          </cell>
          <cell r="JR13" t="str">
            <v>SA</v>
          </cell>
          <cell r="JS13" t="str">
            <v>NSA</v>
          </cell>
          <cell r="JT13" t="str">
            <v>NSA</v>
          </cell>
          <cell r="JU13" t="str">
            <v>SA</v>
          </cell>
          <cell r="JV13" t="str">
            <v>NSA</v>
          </cell>
          <cell r="JW13" t="str">
            <v>NSA</v>
          </cell>
          <cell r="JX13"/>
          <cell r="JY13"/>
          <cell r="JZ13"/>
          <cell r="KA13"/>
          <cell r="KB13"/>
          <cell r="KC13"/>
          <cell r="KD13"/>
          <cell r="KE13"/>
          <cell r="KF13"/>
          <cell r="KG13"/>
        </row>
        <row r="14">
          <cell r="C14" t="str">
            <v>Estimate</v>
          </cell>
          <cell r="D14" t="str">
            <v>M2</v>
          </cell>
          <cell r="E14" t="str">
            <v>M2</v>
          </cell>
          <cell r="F14" t="str">
            <v>M1</v>
          </cell>
          <cell r="G14" t="str">
            <v>M1</v>
          </cell>
          <cell r="H14" t="str">
            <v>M2</v>
          </cell>
          <cell r="I14" t="str">
            <v>M2</v>
          </cell>
          <cell r="J14" t="str">
            <v>M2</v>
          </cell>
          <cell r="K14" t="str">
            <v>M2</v>
          </cell>
          <cell r="L14" t="str">
            <v>M1</v>
          </cell>
          <cell r="M14" t="str">
            <v>M1</v>
          </cell>
          <cell r="N14" t="str">
            <v>M2</v>
          </cell>
          <cell r="O14" t="str">
            <v>M2</v>
          </cell>
          <cell r="P14" t="str">
            <v>M2</v>
          </cell>
          <cell r="Q14" t="str">
            <v>M2</v>
          </cell>
          <cell r="R14" t="str">
            <v>M1</v>
          </cell>
          <cell r="S14" t="str">
            <v>M1</v>
          </cell>
          <cell r="T14" t="str">
            <v>M2</v>
          </cell>
          <cell r="U14" t="str">
            <v>M2</v>
          </cell>
          <cell r="V14" t="str">
            <v>M2</v>
          </cell>
          <cell r="W14" t="str">
            <v>M2</v>
          </cell>
          <cell r="X14" t="str">
            <v>M2</v>
          </cell>
          <cell r="Y14" t="str">
            <v>M2</v>
          </cell>
          <cell r="Z14" t="str">
            <v>M2</v>
          </cell>
          <cell r="AA14" t="str">
            <v>M2</v>
          </cell>
          <cell r="AB14" t="str">
            <v>M2</v>
          </cell>
          <cell r="AC14" t="str">
            <v>M2</v>
          </cell>
          <cell r="AD14" t="str">
            <v>M1</v>
          </cell>
          <cell r="AE14" t="str">
            <v>M1</v>
          </cell>
          <cell r="AF14" t="str">
            <v>M2</v>
          </cell>
          <cell r="AG14" t="str">
            <v>M2</v>
          </cell>
          <cell r="AH14" t="str">
            <v>M1</v>
          </cell>
          <cell r="AI14" t="str">
            <v>M1</v>
          </cell>
          <cell r="AJ14" t="str">
            <v>M2</v>
          </cell>
          <cell r="AK14" t="str">
            <v>M2</v>
          </cell>
          <cell r="AL14" t="str">
            <v>M2</v>
          </cell>
          <cell r="AM14" t="str">
            <v>M2</v>
          </cell>
          <cell r="AN14" t="str">
            <v>M2</v>
          </cell>
          <cell r="AO14" t="str">
            <v>M2</v>
          </cell>
          <cell r="AP14" t="str">
            <v>M2</v>
          </cell>
          <cell r="AQ14" t="str">
            <v>M2</v>
          </cell>
          <cell r="AR14" t="str">
            <v>M2</v>
          </cell>
          <cell r="AS14" t="str">
            <v>M2</v>
          </cell>
          <cell r="AT14" t="str">
            <v>M2</v>
          </cell>
          <cell r="AU14" t="str">
            <v>M2</v>
          </cell>
          <cell r="AV14" t="str">
            <v>M2</v>
          </cell>
          <cell r="AW14" t="str">
            <v>M2</v>
          </cell>
          <cell r="AX14" t="str">
            <v>M2</v>
          </cell>
          <cell r="AY14" t="str">
            <v>M2</v>
          </cell>
          <cell r="AZ14" t="str">
            <v>M2</v>
          </cell>
          <cell r="BA14" t="str">
            <v>M2</v>
          </cell>
          <cell r="BB14" t="str">
            <v>M2</v>
          </cell>
          <cell r="BC14" t="str">
            <v>M2</v>
          </cell>
          <cell r="BD14" t="str">
            <v>M2</v>
          </cell>
          <cell r="BE14" t="str">
            <v>M2</v>
          </cell>
          <cell r="BF14" t="str">
            <v>M2</v>
          </cell>
          <cell r="BG14" t="str">
            <v>M2</v>
          </cell>
          <cell r="BH14" t="str">
            <v>M2</v>
          </cell>
          <cell r="BI14" t="str">
            <v>M2</v>
          </cell>
          <cell r="BJ14" t="str">
            <v>M2</v>
          </cell>
          <cell r="BK14" t="str">
            <v>M1</v>
          </cell>
          <cell r="BL14" t="str">
            <v>M1</v>
          </cell>
          <cell r="BM14" t="str">
            <v>M1</v>
          </cell>
          <cell r="BN14" t="str">
            <v>M2</v>
          </cell>
          <cell r="BO14" t="str">
            <v>M2</v>
          </cell>
          <cell r="BP14" t="str">
            <v>M2</v>
          </cell>
          <cell r="BQ14" t="str">
            <v>M2</v>
          </cell>
          <cell r="BR14" t="str">
            <v>M2</v>
          </cell>
          <cell r="BS14" t="str">
            <v>M2</v>
          </cell>
          <cell r="BT14" t="str">
            <v>M1</v>
          </cell>
          <cell r="BU14" t="str">
            <v>M1</v>
          </cell>
          <cell r="BV14" t="str">
            <v>M1</v>
          </cell>
          <cell r="BW14" t="str">
            <v>M2</v>
          </cell>
          <cell r="BX14" t="str">
            <v>M2</v>
          </cell>
          <cell r="BY14" t="str">
            <v>M2</v>
          </cell>
          <cell r="BZ14" t="str">
            <v>M2</v>
          </cell>
          <cell r="CA14" t="str">
            <v>M2</v>
          </cell>
          <cell r="CB14" t="str">
            <v>M2</v>
          </cell>
          <cell r="CC14" t="str">
            <v>M1</v>
          </cell>
          <cell r="CD14" t="str">
            <v>M1</v>
          </cell>
          <cell r="CE14" t="str">
            <v>M1</v>
          </cell>
          <cell r="CF14" t="str">
            <v>M2</v>
          </cell>
          <cell r="CG14" t="str">
            <v>M2</v>
          </cell>
          <cell r="CH14" t="str">
            <v>M2</v>
          </cell>
          <cell r="CI14" t="str">
            <v>M2</v>
          </cell>
          <cell r="CJ14" t="str">
            <v>M2</v>
          </cell>
          <cell r="CK14" t="str">
            <v>M2</v>
          </cell>
          <cell r="CL14" t="str">
            <v>M2</v>
          </cell>
          <cell r="CM14" t="str">
            <v>M2</v>
          </cell>
          <cell r="CN14" t="str">
            <v>M2</v>
          </cell>
          <cell r="CO14" t="str">
            <v>M2</v>
          </cell>
          <cell r="CP14" t="str">
            <v>M2</v>
          </cell>
          <cell r="CQ14" t="str">
            <v>M2</v>
          </cell>
          <cell r="CR14" t="str">
            <v>M2</v>
          </cell>
          <cell r="CS14" t="str">
            <v>M2</v>
          </cell>
          <cell r="CT14" t="str">
            <v>M2</v>
          </cell>
          <cell r="CU14" t="str">
            <v>M1</v>
          </cell>
          <cell r="CV14" t="str">
            <v>M1</v>
          </cell>
          <cell r="CW14" t="str">
            <v>M1</v>
          </cell>
          <cell r="CX14" t="str">
            <v>M2</v>
          </cell>
          <cell r="CY14" t="str">
            <v>M2</v>
          </cell>
          <cell r="CZ14" t="str">
            <v>M2</v>
          </cell>
          <cell r="DA14" t="str">
            <v>M1</v>
          </cell>
          <cell r="DB14" t="str">
            <v>M1</v>
          </cell>
          <cell r="DC14" t="str">
            <v>M1</v>
          </cell>
          <cell r="DD14" t="str">
            <v>M2</v>
          </cell>
          <cell r="DE14" t="str">
            <v>M2</v>
          </cell>
          <cell r="DF14" t="str">
            <v>M2</v>
          </cell>
          <cell r="DG14" t="str">
            <v>M2</v>
          </cell>
          <cell r="DH14" t="str">
            <v>M2</v>
          </cell>
          <cell r="DI14" t="str">
            <v>M2</v>
          </cell>
          <cell r="DJ14" t="str">
            <v>M2</v>
          </cell>
          <cell r="DK14" t="str">
            <v>M2</v>
          </cell>
          <cell r="DL14" t="str">
            <v>M2</v>
          </cell>
          <cell r="DM14" t="str">
            <v>M2</v>
          </cell>
          <cell r="DN14" t="str">
            <v>M2</v>
          </cell>
          <cell r="DO14" t="str">
            <v>M2</v>
          </cell>
          <cell r="DP14" t="str">
            <v>M2</v>
          </cell>
          <cell r="DQ14" t="str">
            <v>M2</v>
          </cell>
          <cell r="DR14" t="str">
            <v>M2</v>
          </cell>
          <cell r="DS14" t="str">
            <v>M2</v>
          </cell>
          <cell r="DT14" t="str">
            <v>M2</v>
          </cell>
          <cell r="DU14" t="str">
            <v>M2</v>
          </cell>
          <cell r="DV14" t="str">
            <v>M2</v>
          </cell>
          <cell r="DW14" t="str">
            <v>M2</v>
          </cell>
          <cell r="DX14" t="str">
            <v>M2</v>
          </cell>
          <cell r="DY14" t="str">
            <v>M2</v>
          </cell>
          <cell r="DZ14" t="str">
            <v>M2</v>
          </cell>
          <cell r="EA14" t="str">
            <v>M2</v>
          </cell>
          <cell r="EB14" t="str">
            <v>M2</v>
          </cell>
          <cell r="EC14" t="str">
            <v>M2</v>
          </cell>
          <cell r="ED14" t="str">
            <v>M2</v>
          </cell>
          <cell r="EE14" t="str">
            <v>M2</v>
          </cell>
          <cell r="EF14" t="str">
            <v>M2</v>
          </cell>
          <cell r="EG14" t="str">
            <v>M2</v>
          </cell>
          <cell r="EH14" t="str">
            <v>M2</v>
          </cell>
          <cell r="EI14" t="str">
            <v>M2</v>
          </cell>
          <cell r="EJ14" t="str">
            <v>M2</v>
          </cell>
          <cell r="EK14" t="str">
            <v>M2</v>
          </cell>
          <cell r="EL14" t="str">
            <v>M2</v>
          </cell>
          <cell r="EM14" t="str">
            <v>M2</v>
          </cell>
          <cell r="EN14" t="str">
            <v>M2</v>
          </cell>
          <cell r="EO14" t="str">
            <v>M2</v>
          </cell>
          <cell r="EP14" t="str">
            <v>M1</v>
          </cell>
          <cell r="EQ14" t="str">
            <v>M1</v>
          </cell>
          <cell r="ER14" t="str">
            <v>M2</v>
          </cell>
          <cell r="ES14" t="str">
            <v>M2</v>
          </cell>
          <cell r="ET14" t="str">
            <v>M2</v>
          </cell>
          <cell r="EU14" t="str">
            <v>M2</v>
          </cell>
          <cell r="EV14" t="str">
            <v>M1</v>
          </cell>
          <cell r="EW14" t="str">
            <v>M1</v>
          </cell>
          <cell r="EX14" t="str">
            <v>M2</v>
          </cell>
          <cell r="EY14" t="str">
            <v>M2</v>
          </cell>
          <cell r="EZ14" t="str">
            <v>M2</v>
          </cell>
          <cell r="FA14" t="str">
            <v>M2</v>
          </cell>
          <cell r="FB14" t="str">
            <v>M1</v>
          </cell>
          <cell r="FC14" t="str">
            <v>M1</v>
          </cell>
          <cell r="FD14" t="str">
            <v>M2</v>
          </cell>
          <cell r="FE14" t="str">
            <v>M2</v>
          </cell>
          <cell r="FF14" t="str">
            <v>M2</v>
          </cell>
          <cell r="FG14" t="str">
            <v>M2</v>
          </cell>
          <cell r="FH14" t="str">
            <v>M2</v>
          </cell>
          <cell r="FI14" t="str">
            <v>M2</v>
          </cell>
          <cell r="FJ14" t="str">
            <v>M2</v>
          </cell>
          <cell r="FK14" t="str">
            <v>M2</v>
          </cell>
          <cell r="FL14" t="str">
            <v>M2</v>
          </cell>
          <cell r="FM14" t="str">
            <v>M2</v>
          </cell>
          <cell r="FN14" t="str">
            <v>M1</v>
          </cell>
          <cell r="FO14" t="str">
            <v>M1</v>
          </cell>
          <cell r="FP14" t="str">
            <v>M2</v>
          </cell>
          <cell r="FQ14" t="str">
            <v>M2</v>
          </cell>
          <cell r="FR14" t="str">
            <v>M1</v>
          </cell>
          <cell r="FS14" t="str">
            <v>M1</v>
          </cell>
          <cell r="FT14" t="str">
            <v>M2</v>
          </cell>
          <cell r="FU14" t="str">
            <v>M2</v>
          </cell>
          <cell r="FV14" t="str">
            <v>M2</v>
          </cell>
          <cell r="FW14" t="str">
            <v>M2</v>
          </cell>
          <cell r="FX14" t="str">
            <v>M2</v>
          </cell>
          <cell r="FY14" t="str">
            <v>M2</v>
          </cell>
          <cell r="FZ14" t="str">
            <v>M2</v>
          </cell>
          <cell r="GA14" t="str">
            <v>M2</v>
          </cell>
          <cell r="GB14" t="str">
            <v>M2</v>
          </cell>
          <cell r="GC14" t="str">
            <v>M2</v>
          </cell>
          <cell r="GD14" t="str">
            <v>M2</v>
          </cell>
          <cell r="GE14" t="str">
            <v>M2</v>
          </cell>
          <cell r="GF14" t="str">
            <v>M2</v>
          </cell>
          <cell r="GG14" t="str">
            <v>M2</v>
          </cell>
          <cell r="GH14" t="str">
            <v>M2</v>
          </cell>
          <cell r="GI14" t="str">
            <v>M2</v>
          </cell>
          <cell r="GJ14" t="str">
            <v>M2</v>
          </cell>
          <cell r="GK14" t="str">
            <v>M2</v>
          </cell>
          <cell r="GL14" t="str">
            <v>M2</v>
          </cell>
          <cell r="GM14" t="str">
            <v>M2</v>
          </cell>
          <cell r="GN14" t="str">
            <v>M2</v>
          </cell>
          <cell r="GO14" t="str">
            <v>M2</v>
          </cell>
          <cell r="GP14" t="str">
            <v>M2</v>
          </cell>
          <cell r="GQ14" t="str">
            <v>M2</v>
          </cell>
          <cell r="GR14" t="str">
            <v>M2</v>
          </cell>
          <cell r="GS14" t="str">
            <v>M2</v>
          </cell>
          <cell r="GT14" t="str">
            <v>M2</v>
          </cell>
          <cell r="GU14" t="str">
            <v>M1</v>
          </cell>
          <cell r="GV14" t="str">
            <v>M1</v>
          </cell>
          <cell r="GW14" t="str">
            <v>M1</v>
          </cell>
          <cell r="GX14" t="str">
            <v>M2</v>
          </cell>
          <cell r="GY14" t="str">
            <v>M2</v>
          </cell>
          <cell r="GZ14" t="str">
            <v>M2</v>
          </cell>
          <cell r="HA14" t="str">
            <v>M2</v>
          </cell>
          <cell r="HB14" t="str">
            <v>M2</v>
          </cell>
          <cell r="HC14" t="str">
            <v>M2</v>
          </cell>
          <cell r="HD14" t="str">
            <v>M1</v>
          </cell>
          <cell r="HE14" t="str">
            <v>M1</v>
          </cell>
          <cell r="HF14" t="str">
            <v>M1</v>
          </cell>
          <cell r="HG14" t="str">
            <v>M2</v>
          </cell>
          <cell r="HH14" t="str">
            <v>M2</v>
          </cell>
          <cell r="HI14" t="str">
            <v>M2</v>
          </cell>
          <cell r="HJ14" t="str">
            <v>M2</v>
          </cell>
          <cell r="HK14" t="str">
            <v>M2</v>
          </cell>
          <cell r="HL14" t="str">
            <v>M2</v>
          </cell>
          <cell r="HM14" t="str">
            <v>M1</v>
          </cell>
          <cell r="HN14" t="str">
            <v>M1</v>
          </cell>
          <cell r="HO14" t="str">
            <v>M1</v>
          </cell>
          <cell r="HP14" t="str">
            <v>M2</v>
          </cell>
          <cell r="HQ14" t="str">
            <v>M2</v>
          </cell>
          <cell r="HR14" t="str">
            <v>M2</v>
          </cell>
          <cell r="HS14" t="str">
            <v>M2</v>
          </cell>
          <cell r="HT14" t="str">
            <v>M2</v>
          </cell>
          <cell r="HU14" t="str">
            <v>M2</v>
          </cell>
          <cell r="HV14" t="str">
            <v>M2</v>
          </cell>
          <cell r="HW14" t="str">
            <v>M2</v>
          </cell>
          <cell r="HX14" t="str">
            <v>M2</v>
          </cell>
          <cell r="HY14" t="str">
            <v>M2</v>
          </cell>
          <cell r="HZ14" t="str">
            <v>M2</v>
          </cell>
          <cell r="IA14" t="str">
            <v>M2</v>
          </cell>
          <cell r="IB14" t="str">
            <v>M2</v>
          </cell>
          <cell r="IC14" t="str">
            <v>M2</v>
          </cell>
          <cell r="ID14" t="str">
            <v>M2</v>
          </cell>
          <cell r="IE14" t="str">
            <v>M1</v>
          </cell>
          <cell r="IF14" t="str">
            <v>M1</v>
          </cell>
          <cell r="IG14" t="str">
            <v>M1</v>
          </cell>
          <cell r="IH14" t="str">
            <v>M2</v>
          </cell>
          <cell r="II14" t="str">
            <v>M2</v>
          </cell>
          <cell r="IJ14" t="str">
            <v>M2</v>
          </cell>
          <cell r="IK14" t="str">
            <v>M1</v>
          </cell>
          <cell r="IL14" t="str">
            <v>M1</v>
          </cell>
          <cell r="IM14" t="str">
            <v>M1</v>
          </cell>
          <cell r="IN14" t="str">
            <v>M2</v>
          </cell>
          <cell r="IO14" t="str">
            <v>M2</v>
          </cell>
          <cell r="IP14" t="str">
            <v>M2</v>
          </cell>
          <cell r="IQ14" t="str">
            <v>M2</v>
          </cell>
          <cell r="IR14" t="str">
            <v>M2</v>
          </cell>
          <cell r="IS14" t="str">
            <v>M2</v>
          </cell>
          <cell r="IT14" t="str">
            <v>M2</v>
          </cell>
          <cell r="IU14" t="str">
            <v>M2</v>
          </cell>
          <cell r="IV14" t="str">
            <v>M2</v>
          </cell>
          <cell r="IW14" t="str">
            <v>M2</v>
          </cell>
          <cell r="IX14" t="str">
            <v>M2</v>
          </cell>
          <cell r="IY14" t="str">
            <v>M2</v>
          </cell>
          <cell r="IZ14" t="str">
            <v>M2</v>
          </cell>
          <cell r="JA14" t="str">
            <v>M2</v>
          </cell>
          <cell r="JB14" t="str">
            <v>M2</v>
          </cell>
          <cell r="JC14" t="str">
            <v>M2</v>
          </cell>
          <cell r="JD14" t="str">
            <v>M2</v>
          </cell>
          <cell r="JE14" t="str">
            <v>M2</v>
          </cell>
          <cell r="JF14" t="str">
            <v>M2</v>
          </cell>
          <cell r="JG14" t="str">
            <v>M2</v>
          </cell>
          <cell r="JH14" t="str">
            <v>M2</v>
          </cell>
          <cell r="JI14" t="str">
            <v>M2</v>
          </cell>
          <cell r="JJ14" t="str">
            <v>M2</v>
          </cell>
          <cell r="JK14" t="str">
            <v>M2</v>
          </cell>
          <cell r="JL14" t="str">
            <v>M2</v>
          </cell>
          <cell r="JM14" t="str">
            <v>M2</v>
          </cell>
          <cell r="JN14" t="str">
            <v>M2</v>
          </cell>
          <cell r="JO14" t="str">
            <v>M2</v>
          </cell>
          <cell r="JP14" t="str">
            <v>M2</v>
          </cell>
          <cell r="JQ14" t="str">
            <v>M2</v>
          </cell>
          <cell r="JR14" t="str">
            <v>M2</v>
          </cell>
          <cell r="JS14" t="str">
            <v>M2</v>
          </cell>
          <cell r="JT14" t="str">
            <v>M2</v>
          </cell>
          <cell r="JU14" t="str">
            <v>M2</v>
          </cell>
          <cell r="JV14" t="str">
            <v>M2</v>
          </cell>
          <cell r="JW14" t="str">
            <v>M2</v>
          </cell>
          <cell r="JX14"/>
          <cell r="JY14"/>
          <cell r="JZ14"/>
          <cell r="KA14"/>
          <cell r="KB14"/>
          <cell r="KC14"/>
          <cell r="KD14"/>
          <cell r="KE14"/>
          <cell r="KF14"/>
          <cell r="KG14"/>
        </row>
        <row r="15">
          <cell r="C15" t="str">
            <v>Aggregate/Industrial Component/SIC Industrial Section</v>
          </cell>
          <cell r="D15" t="str">
            <v>Total</v>
          </cell>
          <cell r="E15" t="str">
            <v>Total</v>
          </cell>
          <cell r="F15" t="str">
            <v>Agriculture, forestry and fishing</v>
          </cell>
          <cell r="G15" t="str">
            <v>Agriculture, forestry and fishing</v>
          </cell>
          <cell r="H15" t="str">
            <v>Agriculture, forestry and fishing</v>
          </cell>
          <cell r="I15" t="str">
            <v>Agriculture, forestry and fishing</v>
          </cell>
          <cell r="J15" t="str">
            <v>Production</v>
          </cell>
          <cell r="K15" t="str">
            <v>Production</v>
          </cell>
          <cell r="L15" t="str">
            <v>Construction</v>
          </cell>
          <cell r="M15" t="str">
            <v>Construction</v>
          </cell>
          <cell r="N15" t="str">
            <v>Construction</v>
          </cell>
          <cell r="O15" t="str">
            <v>Construction</v>
          </cell>
          <cell r="P15" t="str">
            <v>Services</v>
          </cell>
          <cell r="Q15" t="str">
            <v>Services</v>
          </cell>
          <cell r="R15" t="str">
            <v>A</v>
          </cell>
          <cell r="S15" t="str">
            <v>A</v>
          </cell>
          <cell r="T15" t="str">
            <v>A</v>
          </cell>
          <cell r="U15" t="str">
            <v>A</v>
          </cell>
          <cell r="V15" t="str">
            <v>B</v>
          </cell>
          <cell r="W15" t="str">
            <v>B</v>
          </cell>
          <cell r="X15" t="str">
            <v>C</v>
          </cell>
          <cell r="Y15" t="str">
            <v>C</v>
          </cell>
          <cell r="Z15" t="str">
            <v>D</v>
          </cell>
          <cell r="AA15" t="str">
            <v>D</v>
          </cell>
          <cell r="AB15" t="str">
            <v>E</v>
          </cell>
          <cell r="AC15" t="str">
            <v>E</v>
          </cell>
          <cell r="AD15" t="str">
            <v>F</v>
          </cell>
          <cell r="AE15" t="str">
            <v>F</v>
          </cell>
          <cell r="AF15" t="str">
            <v>F</v>
          </cell>
          <cell r="AG15" t="str">
            <v>F</v>
          </cell>
          <cell r="AH15" t="str">
            <v>G</v>
          </cell>
          <cell r="AI15" t="str">
            <v>G</v>
          </cell>
          <cell r="AJ15" t="str">
            <v>G</v>
          </cell>
          <cell r="AK15" t="str">
            <v>G</v>
          </cell>
          <cell r="AL15" t="str">
            <v>H</v>
          </cell>
          <cell r="AM15" t="str">
            <v>H</v>
          </cell>
          <cell r="AN15" t="str">
            <v>I</v>
          </cell>
          <cell r="AO15" t="str">
            <v>I</v>
          </cell>
          <cell r="AP15" t="str">
            <v>J</v>
          </cell>
          <cell r="AQ15" t="str">
            <v>J</v>
          </cell>
          <cell r="AR15" t="str">
            <v>L</v>
          </cell>
          <cell r="AS15" t="str">
            <v>L</v>
          </cell>
          <cell r="AT15" t="str">
            <v>M</v>
          </cell>
          <cell r="AU15" t="str">
            <v>M</v>
          </cell>
          <cell r="AV15" t="str">
            <v>N</v>
          </cell>
          <cell r="AW15" t="str">
            <v>N</v>
          </cell>
          <cell r="AX15" t="str">
            <v>O</v>
          </cell>
          <cell r="AY15" t="str">
            <v>O</v>
          </cell>
          <cell r="AZ15" t="str">
            <v>P</v>
          </cell>
          <cell r="BA15" t="str">
            <v>P</v>
          </cell>
          <cell r="BB15" t="str">
            <v>Q</v>
          </cell>
          <cell r="BC15" t="str">
            <v>Q</v>
          </cell>
          <cell r="BD15" t="str">
            <v>R</v>
          </cell>
          <cell r="BE15" t="str">
            <v>R</v>
          </cell>
          <cell r="BF15" t="str">
            <v>S</v>
          </cell>
          <cell r="BG15" t="str">
            <v>S</v>
          </cell>
          <cell r="BH15" t="str">
            <v>Total</v>
          </cell>
          <cell r="BI15" t="str">
            <v>Total</v>
          </cell>
          <cell r="BJ15" t="str">
            <v>Total</v>
          </cell>
          <cell r="BK15" t="str">
            <v>Agriculture, forestry and fishing</v>
          </cell>
          <cell r="BL15" t="str">
            <v>Agriculture, forestry and fishing</v>
          </cell>
          <cell r="BM15" t="str">
            <v>Agriculture, forestry and fishing</v>
          </cell>
          <cell r="BN15" t="str">
            <v>Agriculture, forestry and fishing</v>
          </cell>
          <cell r="BO15" t="str">
            <v>Agriculture, forestry and fishing</v>
          </cell>
          <cell r="BP15" t="str">
            <v>Agriculture, forestry and fishing</v>
          </cell>
          <cell r="BQ15" t="str">
            <v>Production</v>
          </cell>
          <cell r="BR15" t="str">
            <v>Production</v>
          </cell>
          <cell r="BS15" t="str">
            <v>Production</v>
          </cell>
          <cell r="BT15" t="str">
            <v>Construction</v>
          </cell>
          <cell r="BU15" t="str">
            <v>Construction</v>
          </cell>
          <cell r="BV15" t="str">
            <v>Construction</v>
          </cell>
          <cell r="BW15" t="str">
            <v>Construction</v>
          </cell>
          <cell r="BX15" t="str">
            <v>Construction</v>
          </cell>
          <cell r="BY15" t="str">
            <v>Construction</v>
          </cell>
          <cell r="BZ15" t="str">
            <v>Services</v>
          </cell>
          <cell r="CA15" t="str">
            <v>Services</v>
          </cell>
          <cell r="CB15" t="str">
            <v>Services</v>
          </cell>
          <cell r="CC15" t="str">
            <v>A</v>
          </cell>
          <cell r="CD15" t="str">
            <v>A</v>
          </cell>
          <cell r="CE15" t="str">
            <v>A</v>
          </cell>
          <cell r="CF15" t="str">
            <v>A</v>
          </cell>
          <cell r="CG15" t="str">
            <v>A</v>
          </cell>
          <cell r="CH15" t="str">
            <v>A</v>
          </cell>
          <cell r="CI15" t="str">
            <v>B</v>
          </cell>
          <cell r="CJ15" t="str">
            <v>B</v>
          </cell>
          <cell r="CK15" t="str">
            <v>B</v>
          </cell>
          <cell r="CL15" t="str">
            <v>C</v>
          </cell>
          <cell r="CM15" t="str">
            <v>C</v>
          </cell>
          <cell r="CN15" t="str">
            <v>C</v>
          </cell>
          <cell r="CO15" t="str">
            <v>D</v>
          </cell>
          <cell r="CP15" t="str">
            <v>D</v>
          </cell>
          <cell r="CQ15" t="str">
            <v>D</v>
          </cell>
          <cell r="CR15" t="str">
            <v>E</v>
          </cell>
          <cell r="CS15" t="str">
            <v>E</v>
          </cell>
          <cell r="CT15" t="str">
            <v>E</v>
          </cell>
          <cell r="CU15" t="str">
            <v>F</v>
          </cell>
          <cell r="CV15" t="str">
            <v>F</v>
          </cell>
          <cell r="CW15" t="str">
            <v>F</v>
          </cell>
          <cell r="CX15" t="str">
            <v>F</v>
          </cell>
          <cell r="CY15" t="str">
            <v>F</v>
          </cell>
          <cell r="CZ15" t="str">
            <v>F</v>
          </cell>
          <cell r="DA15" t="str">
            <v>G</v>
          </cell>
          <cell r="DB15" t="str">
            <v>G</v>
          </cell>
          <cell r="DC15" t="str">
            <v>G</v>
          </cell>
          <cell r="DD15" t="str">
            <v>G</v>
          </cell>
          <cell r="DE15" t="str">
            <v>G</v>
          </cell>
          <cell r="DF15" t="str">
            <v>G</v>
          </cell>
          <cell r="DG15" t="str">
            <v>H</v>
          </cell>
          <cell r="DH15" t="str">
            <v>H</v>
          </cell>
          <cell r="DI15" t="str">
            <v>H</v>
          </cell>
          <cell r="DJ15" t="str">
            <v>I</v>
          </cell>
          <cell r="DK15" t="str">
            <v>I</v>
          </cell>
          <cell r="DL15" t="str">
            <v>I</v>
          </cell>
          <cell r="DM15" t="str">
            <v>J</v>
          </cell>
          <cell r="DN15" t="str">
            <v>J</v>
          </cell>
          <cell r="DO15" t="str">
            <v>J</v>
          </cell>
          <cell r="DP15" t="str">
            <v>L</v>
          </cell>
          <cell r="DQ15" t="str">
            <v>L</v>
          </cell>
          <cell r="DR15" t="str">
            <v>L</v>
          </cell>
          <cell r="DS15" t="str">
            <v>M</v>
          </cell>
          <cell r="DT15" t="str">
            <v>M</v>
          </cell>
          <cell r="DU15" t="str">
            <v>M</v>
          </cell>
          <cell r="DV15" t="str">
            <v>N</v>
          </cell>
          <cell r="DW15" t="str">
            <v>N</v>
          </cell>
          <cell r="DX15" t="str">
            <v>N</v>
          </cell>
          <cell r="DY15" t="str">
            <v>O</v>
          </cell>
          <cell r="DZ15" t="str">
            <v>O</v>
          </cell>
          <cell r="EA15" t="str">
            <v>O</v>
          </cell>
          <cell r="EB15" t="str">
            <v>P</v>
          </cell>
          <cell r="EC15" t="str">
            <v>P</v>
          </cell>
          <cell r="ED15" t="str">
            <v>P</v>
          </cell>
          <cell r="EE15" t="str">
            <v>Q</v>
          </cell>
          <cell r="EF15" t="str">
            <v>Q</v>
          </cell>
          <cell r="EG15" t="str">
            <v>Q</v>
          </cell>
          <cell r="EH15" t="str">
            <v>R</v>
          </cell>
          <cell r="EI15" t="str">
            <v>R</v>
          </cell>
          <cell r="EJ15" t="str">
            <v>R</v>
          </cell>
          <cell r="EK15" t="str">
            <v>S</v>
          </cell>
          <cell r="EL15" t="str">
            <v>S</v>
          </cell>
          <cell r="EM15" t="str">
            <v>S</v>
          </cell>
          <cell r="EN15" t="str">
            <v>Total</v>
          </cell>
          <cell r="EO15" t="str">
            <v>Total</v>
          </cell>
          <cell r="EP15" t="str">
            <v>Agriculture, forestry and fishing</v>
          </cell>
          <cell r="EQ15" t="str">
            <v>Agriculture, forestry and fishing</v>
          </cell>
          <cell r="ER15" t="str">
            <v>Agriculture, forestry and fishing</v>
          </cell>
          <cell r="ES15" t="str">
            <v>Agriculture, forestry and fishing</v>
          </cell>
          <cell r="ET15" t="str">
            <v>Production</v>
          </cell>
          <cell r="EU15" t="str">
            <v>Production</v>
          </cell>
          <cell r="EV15" t="str">
            <v>Construction</v>
          </cell>
          <cell r="EW15" t="str">
            <v>Construction</v>
          </cell>
          <cell r="EX15" t="str">
            <v>Construction</v>
          </cell>
          <cell r="EY15" t="str">
            <v>Construction</v>
          </cell>
          <cell r="EZ15" t="str">
            <v>Services</v>
          </cell>
          <cell r="FA15" t="str">
            <v>Services</v>
          </cell>
          <cell r="FB15" t="str">
            <v>A</v>
          </cell>
          <cell r="FC15" t="str">
            <v>A</v>
          </cell>
          <cell r="FD15" t="str">
            <v>A</v>
          </cell>
          <cell r="FE15" t="str">
            <v>A</v>
          </cell>
          <cell r="FF15" t="str">
            <v>B</v>
          </cell>
          <cell r="FG15" t="str">
            <v>B</v>
          </cell>
          <cell r="FH15" t="str">
            <v>C</v>
          </cell>
          <cell r="FI15" t="str">
            <v>C</v>
          </cell>
          <cell r="FJ15" t="str">
            <v>D</v>
          </cell>
          <cell r="FK15" t="str">
            <v>D</v>
          </cell>
          <cell r="FL15" t="str">
            <v>E</v>
          </cell>
          <cell r="FM15" t="str">
            <v>E</v>
          </cell>
          <cell r="FN15" t="str">
            <v>F</v>
          </cell>
          <cell r="FO15" t="str">
            <v>F</v>
          </cell>
          <cell r="FP15" t="str">
            <v>F</v>
          </cell>
          <cell r="FQ15" t="str">
            <v>F</v>
          </cell>
          <cell r="FR15" t="str">
            <v>G</v>
          </cell>
          <cell r="FS15" t="str">
            <v>G</v>
          </cell>
          <cell r="FT15" t="str">
            <v>G</v>
          </cell>
          <cell r="FU15" t="str">
            <v>G</v>
          </cell>
          <cell r="FV15" t="str">
            <v>H</v>
          </cell>
          <cell r="FW15" t="str">
            <v>H</v>
          </cell>
          <cell r="FX15" t="str">
            <v>I</v>
          </cell>
          <cell r="FY15" t="str">
            <v>I</v>
          </cell>
          <cell r="FZ15" t="str">
            <v>J</v>
          </cell>
          <cell r="GA15" t="str">
            <v>J</v>
          </cell>
          <cell r="GB15" t="str">
            <v>L</v>
          </cell>
          <cell r="GC15" t="str">
            <v>L</v>
          </cell>
          <cell r="GD15" t="str">
            <v>M</v>
          </cell>
          <cell r="GE15" t="str">
            <v>M</v>
          </cell>
          <cell r="GF15" t="str">
            <v>N</v>
          </cell>
          <cell r="GG15" t="str">
            <v>N</v>
          </cell>
          <cell r="GH15" t="str">
            <v>O</v>
          </cell>
          <cell r="GI15" t="str">
            <v>O</v>
          </cell>
          <cell r="GJ15" t="str">
            <v>P</v>
          </cell>
          <cell r="GK15" t="str">
            <v>P</v>
          </cell>
          <cell r="GL15" t="str">
            <v>Q</v>
          </cell>
          <cell r="GM15" t="str">
            <v>Q</v>
          </cell>
          <cell r="GN15" t="str">
            <v>R</v>
          </cell>
          <cell r="GO15" t="str">
            <v>R</v>
          </cell>
          <cell r="GP15" t="str">
            <v>S</v>
          </cell>
          <cell r="GQ15" t="str">
            <v>S</v>
          </cell>
          <cell r="GR15" t="str">
            <v>Total</v>
          </cell>
          <cell r="GS15" t="str">
            <v>Total</v>
          </cell>
          <cell r="GT15" t="str">
            <v>Total</v>
          </cell>
          <cell r="GU15" t="str">
            <v>Agriculture, forestry and fishing</v>
          </cell>
          <cell r="GV15" t="str">
            <v>Agriculture, forestry and fishing</v>
          </cell>
          <cell r="GW15" t="str">
            <v>Agriculture, forestry and fishing</v>
          </cell>
          <cell r="GX15" t="str">
            <v>Agriculture, forestry and fishing</v>
          </cell>
          <cell r="GY15" t="str">
            <v>Agriculture, forestry and fishing</v>
          </cell>
          <cell r="GZ15" t="str">
            <v>Agriculture, forestry and fishing</v>
          </cell>
          <cell r="HA15" t="str">
            <v>Production</v>
          </cell>
          <cell r="HB15" t="str">
            <v>Production</v>
          </cell>
          <cell r="HC15" t="str">
            <v>Production</v>
          </cell>
          <cell r="HD15" t="str">
            <v>Construction</v>
          </cell>
          <cell r="HE15" t="str">
            <v>Construction</v>
          </cell>
          <cell r="HF15" t="str">
            <v>Construction</v>
          </cell>
          <cell r="HG15" t="str">
            <v>Construction</v>
          </cell>
          <cell r="HH15" t="str">
            <v>Construction</v>
          </cell>
          <cell r="HI15" t="str">
            <v>Construction</v>
          </cell>
          <cell r="HJ15" t="str">
            <v>Services</v>
          </cell>
          <cell r="HK15" t="str">
            <v>Services</v>
          </cell>
          <cell r="HL15" t="str">
            <v>Services</v>
          </cell>
          <cell r="HM15" t="str">
            <v>A</v>
          </cell>
          <cell r="HN15" t="str">
            <v>A</v>
          </cell>
          <cell r="HO15" t="str">
            <v>A</v>
          </cell>
          <cell r="HP15" t="str">
            <v>A</v>
          </cell>
          <cell r="HQ15" t="str">
            <v>A</v>
          </cell>
          <cell r="HR15" t="str">
            <v>A</v>
          </cell>
          <cell r="HS15" t="str">
            <v>B</v>
          </cell>
          <cell r="HT15" t="str">
            <v>B</v>
          </cell>
          <cell r="HU15" t="str">
            <v>B</v>
          </cell>
          <cell r="HV15" t="str">
            <v>C</v>
          </cell>
          <cell r="HW15" t="str">
            <v>C</v>
          </cell>
          <cell r="HX15" t="str">
            <v>C</v>
          </cell>
          <cell r="HY15" t="str">
            <v>D</v>
          </cell>
          <cell r="HZ15" t="str">
            <v>D</v>
          </cell>
          <cell r="IA15" t="str">
            <v>D</v>
          </cell>
          <cell r="IB15" t="str">
            <v>E</v>
          </cell>
          <cell r="IC15" t="str">
            <v>E</v>
          </cell>
          <cell r="ID15" t="str">
            <v>E</v>
          </cell>
          <cell r="IE15" t="str">
            <v>F</v>
          </cell>
          <cell r="IF15" t="str">
            <v>F</v>
          </cell>
          <cell r="IG15" t="str">
            <v>F</v>
          </cell>
          <cell r="IH15" t="str">
            <v>F</v>
          </cell>
          <cell r="II15" t="str">
            <v>F</v>
          </cell>
          <cell r="IJ15" t="str">
            <v>F</v>
          </cell>
          <cell r="IK15" t="str">
            <v>G</v>
          </cell>
          <cell r="IL15" t="str">
            <v>G</v>
          </cell>
          <cell r="IM15" t="str">
            <v>G</v>
          </cell>
          <cell r="IN15" t="str">
            <v>G</v>
          </cell>
          <cell r="IO15" t="str">
            <v>G</v>
          </cell>
          <cell r="IP15" t="str">
            <v>G</v>
          </cell>
          <cell r="IQ15" t="str">
            <v>H</v>
          </cell>
          <cell r="IR15" t="str">
            <v>H</v>
          </cell>
          <cell r="IS15" t="str">
            <v>H</v>
          </cell>
          <cell r="IT15" t="str">
            <v>I</v>
          </cell>
          <cell r="IU15" t="str">
            <v>I</v>
          </cell>
          <cell r="IV15" t="str">
            <v>I</v>
          </cell>
          <cell r="IW15" t="str">
            <v>J</v>
          </cell>
          <cell r="IX15" t="str">
            <v>J</v>
          </cell>
          <cell r="IY15" t="str">
            <v>J</v>
          </cell>
          <cell r="IZ15" t="str">
            <v>L</v>
          </cell>
          <cell r="JA15" t="str">
            <v>L</v>
          </cell>
          <cell r="JB15" t="str">
            <v>L</v>
          </cell>
          <cell r="JC15" t="str">
            <v>M</v>
          </cell>
          <cell r="JD15" t="str">
            <v>M</v>
          </cell>
          <cell r="JE15" t="str">
            <v>M</v>
          </cell>
          <cell r="JF15" t="str">
            <v>N</v>
          </cell>
          <cell r="JG15" t="str">
            <v>N</v>
          </cell>
          <cell r="JH15" t="str">
            <v>N</v>
          </cell>
          <cell r="JI15" t="str">
            <v>O</v>
          </cell>
          <cell r="JJ15" t="str">
            <v>O</v>
          </cell>
          <cell r="JK15" t="str">
            <v>O</v>
          </cell>
          <cell r="JL15" t="str">
            <v>P</v>
          </cell>
          <cell r="JM15" t="str">
            <v>P</v>
          </cell>
          <cell r="JN15" t="str">
            <v>P</v>
          </cell>
          <cell r="JO15" t="str">
            <v>Q</v>
          </cell>
          <cell r="JP15" t="str">
            <v>Q</v>
          </cell>
          <cell r="JQ15" t="str">
            <v>Q</v>
          </cell>
          <cell r="JR15" t="str">
            <v>R</v>
          </cell>
          <cell r="JS15" t="str">
            <v>R</v>
          </cell>
          <cell r="JT15" t="str">
            <v>R</v>
          </cell>
          <cell r="JU15" t="str">
            <v>S</v>
          </cell>
          <cell r="JV15" t="str">
            <v>S</v>
          </cell>
          <cell r="JW15" t="str">
            <v>S</v>
          </cell>
          <cell r="JX15"/>
          <cell r="JY15"/>
          <cell r="JZ15"/>
          <cell r="KA15"/>
          <cell r="KB15"/>
          <cell r="KC15"/>
          <cell r="KD15"/>
          <cell r="KE15"/>
          <cell r="KF15"/>
          <cell r="KG15"/>
        </row>
        <row r="16">
          <cell r="C16" t="str">
            <v>Index</v>
          </cell>
          <cell r="D16" t="str">
            <v>Diffusion index</v>
          </cell>
          <cell r="E16" t="str">
            <v>Number of firms in diffusion index</v>
          </cell>
          <cell r="F16" t="str">
            <v>Diffusion index</v>
          </cell>
          <cell r="G16" t="str">
            <v>Number of firms in diffusion index</v>
          </cell>
          <cell r="H16" t="str">
            <v>Diffusion index</v>
          </cell>
          <cell r="I16" t="str">
            <v>Number of firms in diffusion index</v>
          </cell>
          <cell r="J16" t="str">
            <v>Diffusion index</v>
          </cell>
          <cell r="K16" t="str">
            <v>Number of firms in diffusion index</v>
          </cell>
          <cell r="L16" t="str">
            <v>Diffusion index</v>
          </cell>
          <cell r="M16" t="str">
            <v>Number of firms in diffusion index</v>
          </cell>
          <cell r="N16" t="str">
            <v>Diffusion index</v>
          </cell>
          <cell r="O16" t="str">
            <v>Number of firms in diffusion index</v>
          </cell>
          <cell r="P16" t="str">
            <v>Diffusion index</v>
          </cell>
          <cell r="Q16" t="str">
            <v>Number of firms in diffusion index</v>
          </cell>
          <cell r="R16" t="str">
            <v>Diffusion index</v>
          </cell>
          <cell r="S16" t="str">
            <v>Number of firms in diffusion index</v>
          </cell>
          <cell r="T16" t="str">
            <v>Diffusion index</v>
          </cell>
          <cell r="U16" t="str">
            <v>Number of firms in diffusion index</v>
          </cell>
          <cell r="V16" t="str">
            <v>Diffusion index</v>
          </cell>
          <cell r="W16" t="str">
            <v>Number of firms in diffusion index</v>
          </cell>
          <cell r="X16" t="str">
            <v>Diffusion index</v>
          </cell>
          <cell r="Y16" t="str">
            <v>Number of firms in diffusion index</v>
          </cell>
          <cell r="Z16" t="str">
            <v>Diffusion index</v>
          </cell>
          <cell r="AA16" t="str">
            <v>Number of firms in diffusion index</v>
          </cell>
          <cell r="AB16" t="str">
            <v>Diffusion index</v>
          </cell>
          <cell r="AC16" t="str">
            <v>Number of firms in diffusion index</v>
          </cell>
          <cell r="AD16" t="str">
            <v>Diffusion index</v>
          </cell>
          <cell r="AE16" t="str">
            <v>Number of firms in diffusion index</v>
          </cell>
          <cell r="AF16" t="str">
            <v>Diffusion index</v>
          </cell>
          <cell r="AG16" t="str">
            <v>Number of firms in diffusion index</v>
          </cell>
          <cell r="AH16" t="str">
            <v>Diffusion index</v>
          </cell>
          <cell r="AI16" t="str">
            <v>Number of firms in diffusion index</v>
          </cell>
          <cell r="AJ16" t="str">
            <v>Diffusion index</v>
          </cell>
          <cell r="AK16" t="str">
            <v>Number of firms in diffusion index</v>
          </cell>
          <cell r="AL16" t="str">
            <v>Diffusion index</v>
          </cell>
          <cell r="AM16" t="str">
            <v>Number of firms in diffusion index</v>
          </cell>
          <cell r="AN16" t="str">
            <v>Diffusion index</v>
          </cell>
          <cell r="AO16" t="str">
            <v>Number of firms in diffusion index</v>
          </cell>
          <cell r="AP16" t="str">
            <v>Diffusion index</v>
          </cell>
          <cell r="AQ16" t="str">
            <v>Number of firms in diffusion index</v>
          </cell>
          <cell r="AR16" t="str">
            <v>Diffusion index</v>
          </cell>
          <cell r="AS16" t="str">
            <v>Number of firms in diffusion index</v>
          </cell>
          <cell r="AT16" t="str">
            <v>Diffusion index</v>
          </cell>
          <cell r="AU16" t="str">
            <v>Number of firms in diffusion index</v>
          </cell>
          <cell r="AV16" t="str">
            <v>Diffusion index</v>
          </cell>
          <cell r="AW16" t="str">
            <v>Number of firms in diffusion index</v>
          </cell>
          <cell r="AX16" t="str">
            <v>Diffusion index</v>
          </cell>
          <cell r="AY16" t="str">
            <v>Number of firms in diffusion index</v>
          </cell>
          <cell r="AZ16" t="str">
            <v>Diffusion index</v>
          </cell>
          <cell r="BA16" t="str">
            <v>Number of firms in diffusion index</v>
          </cell>
          <cell r="BB16" t="str">
            <v>Diffusion index</v>
          </cell>
          <cell r="BC16" t="str">
            <v>Number of firms in diffusion index</v>
          </cell>
          <cell r="BD16" t="str">
            <v>Diffusion index</v>
          </cell>
          <cell r="BE16" t="str">
            <v>Number of firms in diffusion index</v>
          </cell>
          <cell r="BF16" t="str">
            <v>Diffusion index</v>
          </cell>
          <cell r="BG16" t="str">
            <v>Number of firms in diffusion index</v>
          </cell>
          <cell r="BH16" t="str">
            <v>Diffusion index</v>
          </cell>
          <cell r="BI16" t="str">
            <v>Diffusion index</v>
          </cell>
          <cell r="BJ16" t="str">
            <v>Number of firms in diffusion index</v>
          </cell>
          <cell r="BK16" t="str">
            <v>Diffusion index</v>
          </cell>
          <cell r="BL16" t="str">
            <v>Diffusion index</v>
          </cell>
          <cell r="BM16" t="str">
            <v>Number of firms in diffusion index</v>
          </cell>
          <cell r="BN16" t="str">
            <v>Diffusion index</v>
          </cell>
          <cell r="BO16" t="str">
            <v>Diffusion index</v>
          </cell>
          <cell r="BP16" t="str">
            <v>Number of firms in diffusion index</v>
          </cell>
          <cell r="BQ16" t="str">
            <v>Diffusion index</v>
          </cell>
          <cell r="BR16" t="str">
            <v>Diffusion index</v>
          </cell>
          <cell r="BS16" t="str">
            <v>Number of firms in diffusion index</v>
          </cell>
          <cell r="BT16" t="str">
            <v>Diffusion index</v>
          </cell>
          <cell r="BU16" t="str">
            <v>Diffusion index</v>
          </cell>
          <cell r="BV16" t="str">
            <v>Number of firms in diffusion index</v>
          </cell>
          <cell r="BW16" t="str">
            <v>Diffusion index</v>
          </cell>
          <cell r="BX16" t="str">
            <v>Diffusion index</v>
          </cell>
          <cell r="BY16" t="str">
            <v>Number of firms in diffusion index</v>
          </cell>
          <cell r="BZ16" t="str">
            <v>Diffusion index</v>
          </cell>
          <cell r="CA16" t="str">
            <v>Diffusion index</v>
          </cell>
          <cell r="CB16" t="str">
            <v>Number of firms in diffusion index</v>
          </cell>
          <cell r="CC16" t="str">
            <v>Diffusion index</v>
          </cell>
          <cell r="CD16" t="str">
            <v>Diffusion index</v>
          </cell>
          <cell r="CE16" t="str">
            <v>Number of firms in diffusion index</v>
          </cell>
          <cell r="CF16" t="str">
            <v>Diffusion index</v>
          </cell>
          <cell r="CG16" t="str">
            <v>Diffusion index</v>
          </cell>
          <cell r="CH16" t="str">
            <v>Number of firms in diffusion index</v>
          </cell>
          <cell r="CI16" t="str">
            <v>Diffusion index</v>
          </cell>
          <cell r="CJ16" t="str">
            <v>Diffusion index</v>
          </cell>
          <cell r="CK16" t="str">
            <v>Number of firms in diffusion index</v>
          </cell>
          <cell r="CL16" t="str">
            <v>Diffusion index</v>
          </cell>
          <cell r="CM16" t="str">
            <v>Diffusion index</v>
          </cell>
          <cell r="CN16" t="str">
            <v>Number of firms in diffusion index</v>
          </cell>
          <cell r="CO16" t="str">
            <v>Diffusion index</v>
          </cell>
          <cell r="CP16" t="str">
            <v>Diffusion index</v>
          </cell>
          <cell r="CQ16" t="str">
            <v>Number of firms in diffusion index</v>
          </cell>
          <cell r="CR16" t="str">
            <v>Diffusion index</v>
          </cell>
          <cell r="CS16" t="str">
            <v>Diffusion index</v>
          </cell>
          <cell r="CT16" t="str">
            <v>Number of firms in diffusion index</v>
          </cell>
          <cell r="CU16" t="str">
            <v>Diffusion index</v>
          </cell>
          <cell r="CV16" t="str">
            <v>Diffusion index</v>
          </cell>
          <cell r="CW16" t="str">
            <v>Number of firms in diffusion index</v>
          </cell>
          <cell r="CX16" t="str">
            <v>Diffusion index</v>
          </cell>
          <cell r="CY16" t="str">
            <v>Diffusion index</v>
          </cell>
          <cell r="CZ16" t="str">
            <v>Number of firms in diffusion index</v>
          </cell>
          <cell r="DA16" t="str">
            <v>Diffusion index</v>
          </cell>
          <cell r="DB16" t="str">
            <v>Diffusion index</v>
          </cell>
          <cell r="DC16" t="str">
            <v>Number of firms in diffusion index</v>
          </cell>
          <cell r="DD16" t="str">
            <v>Diffusion index</v>
          </cell>
          <cell r="DE16" t="str">
            <v>Diffusion index</v>
          </cell>
          <cell r="DF16" t="str">
            <v>Number of firms in diffusion index</v>
          </cell>
          <cell r="DG16" t="str">
            <v>Diffusion index</v>
          </cell>
          <cell r="DH16" t="str">
            <v>Diffusion index</v>
          </cell>
          <cell r="DI16" t="str">
            <v>Number of firms in diffusion index</v>
          </cell>
          <cell r="DJ16" t="str">
            <v>Diffusion index</v>
          </cell>
          <cell r="DK16" t="str">
            <v>Diffusion index</v>
          </cell>
          <cell r="DL16" t="str">
            <v>Number of firms in diffusion index</v>
          </cell>
          <cell r="DM16" t="str">
            <v>Diffusion index</v>
          </cell>
          <cell r="DN16" t="str">
            <v>Diffusion index</v>
          </cell>
          <cell r="DO16" t="str">
            <v>Number of firms in diffusion index</v>
          </cell>
          <cell r="DP16" t="str">
            <v>Diffusion index</v>
          </cell>
          <cell r="DQ16" t="str">
            <v>Diffusion index</v>
          </cell>
          <cell r="DR16" t="str">
            <v>Number of firms in diffusion index</v>
          </cell>
          <cell r="DS16" t="str">
            <v>Diffusion index</v>
          </cell>
          <cell r="DT16" t="str">
            <v>Diffusion index</v>
          </cell>
          <cell r="DU16" t="str">
            <v>Number of firms in diffusion index</v>
          </cell>
          <cell r="DV16" t="str">
            <v>Diffusion index</v>
          </cell>
          <cell r="DW16" t="str">
            <v>Diffusion index</v>
          </cell>
          <cell r="DX16" t="str">
            <v>Number of firms in diffusion index</v>
          </cell>
          <cell r="DY16" t="str">
            <v>Diffusion index</v>
          </cell>
          <cell r="DZ16" t="str">
            <v>Diffusion index</v>
          </cell>
          <cell r="EA16" t="str">
            <v>Number of firms in diffusion index</v>
          </cell>
          <cell r="EB16" t="str">
            <v>Diffusion index</v>
          </cell>
          <cell r="EC16" t="str">
            <v>Diffusion index</v>
          </cell>
          <cell r="ED16" t="str">
            <v>Number of firms in diffusion index</v>
          </cell>
          <cell r="EE16" t="str">
            <v>Diffusion index</v>
          </cell>
          <cell r="EF16" t="str">
            <v>Diffusion index</v>
          </cell>
          <cell r="EG16" t="str">
            <v>Number of firms in diffusion index</v>
          </cell>
          <cell r="EH16" t="str">
            <v>Diffusion index</v>
          </cell>
          <cell r="EI16" t="str">
            <v>Diffusion index</v>
          </cell>
          <cell r="EJ16" t="str">
            <v>Number of firms in diffusion index</v>
          </cell>
          <cell r="EK16" t="str">
            <v>Diffusion index</v>
          </cell>
          <cell r="EL16" t="str">
            <v>Diffusion index</v>
          </cell>
          <cell r="EM16" t="str">
            <v>Number of firms in diffusion index</v>
          </cell>
          <cell r="EN16" t="str">
            <v>Diffusion index</v>
          </cell>
          <cell r="EO16" t="str">
            <v>Number of firms in diffusion index</v>
          </cell>
          <cell r="EP16" t="str">
            <v>Diffusion index</v>
          </cell>
          <cell r="EQ16" t="str">
            <v>Number of firms in diffusion index</v>
          </cell>
          <cell r="ER16" t="str">
            <v>Diffusion index</v>
          </cell>
          <cell r="ES16" t="str">
            <v>Number of firms in diffusion index</v>
          </cell>
          <cell r="ET16" t="str">
            <v>Diffusion index</v>
          </cell>
          <cell r="EU16" t="str">
            <v>Number of firms in diffusion index</v>
          </cell>
          <cell r="EV16" t="str">
            <v>Diffusion index</v>
          </cell>
          <cell r="EW16" t="str">
            <v>Number of firms in diffusion index</v>
          </cell>
          <cell r="EX16" t="str">
            <v>Diffusion index</v>
          </cell>
          <cell r="EY16" t="str">
            <v>Number of firms in diffusion index</v>
          </cell>
          <cell r="EZ16" t="str">
            <v>Diffusion index</v>
          </cell>
          <cell r="FA16" t="str">
            <v>Number of firms in diffusion index</v>
          </cell>
          <cell r="FB16" t="str">
            <v>Diffusion index</v>
          </cell>
          <cell r="FC16" t="str">
            <v>Number of firms in diffusion index</v>
          </cell>
          <cell r="FD16" t="str">
            <v>Diffusion index</v>
          </cell>
          <cell r="FE16" t="str">
            <v>Number of firms in diffusion index</v>
          </cell>
          <cell r="FF16" t="str">
            <v>Diffusion index</v>
          </cell>
          <cell r="FG16" t="str">
            <v>Number of firms in diffusion index</v>
          </cell>
          <cell r="FH16" t="str">
            <v>Diffusion index</v>
          </cell>
          <cell r="FI16" t="str">
            <v>Number of firms in diffusion index</v>
          </cell>
          <cell r="FJ16" t="str">
            <v>Diffusion index</v>
          </cell>
          <cell r="FK16" t="str">
            <v>Number of firms in diffusion index</v>
          </cell>
          <cell r="FL16" t="str">
            <v>Diffusion index</v>
          </cell>
          <cell r="FM16" t="str">
            <v>Number of firms in diffusion index</v>
          </cell>
          <cell r="FN16" t="str">
            <v>Diffusion index</v>
          </cell>
          <cell r="FO16" t="str">
            <v>Number of firms in diffusion index</v>
          </cell>
          <cell r="FP16" t="str">
            <v>Diffusion index</v>
          </cell>
          <cell r="FQ16" t="str">
            <v>Number of firms in diffusion index</v>
          </cell>
          <cell r="FR16" t="str">
            <v>Diffusion index</v>
          </cell>
          <cell r="FS16" t="str">
            <v>Number of firms in diffusion index</v>
          </cell>
          <cell r="FT16" t="str">
            <v>Diffusion index</v>
          </cell>
          <cell r="FU16" t="str">
            <v>Number of firms in diffusion index</v>
          </cell>
          <cell r="FV16" t="str">
            <v>Diffusion index</v>
          </cell>
          <cell r="FW16" t="str">
            <v>Number of firms in diffusion index</v>
          </cell>
          <cell r="FX16" t="str">
            <v>Diffusion index</v>
          </cell>
          <cell r="FY16" t="str">
            <v>Number of firms in diffusion index</v>
          </cell>
          <cell r="FZ16" t="str">
            <v>Diffusion index</v>
          </cell>
          <cell r="GA16" t="str">
            <v>Number of firms in diffusion index</v>
          </cell>
          <cell r="GB16" t="str">
            <v>Diffusion index</v>
          </cell>
          <cell r="GC16" t="str">
            <v>Number of firms in diffusion index</v>
          </cell>
          <cell r="GD16" t="str">
            <v>Diffusion index</v>
          </cell>
          <cell r="GE16" t="str">
            <v>Number of firms in diffusion index</v>
          </cell>
          <cell r="GF16" t="str">
            <v>Diffusion index</v>
          </cell>
          <cell r="GG16" t="str">
            <v>Number of firms in diffusion index</v>
          </cell>
          <cell r="GH16" t="str">
            <v>Diffusion index</v>
          </cell>
          <cell r="GI16" t="str">
            <v>Number of firms in diffusion index</v>
          </cell>
          <cell r="GJ16" t="str">
            <v>Diffusion index</v>
          </cell>
          <cell r="GK16" t="str">
            <v>Number of firms in diffusion index</v>
          </cell>
          <cell r="GL16" t="str">
            <v>Diffusion index</v>
          </cell>
          <cell r="GM16" t="str">
            <v>Number of firms in diffusion index</v>
          </cell>
          <cell r="GN16" t="str">
            <v>Diffusion index</v>
          </cell>
          <cell r="GO16" t="str">
            <v>Number of firms in diffusion index</v>
          </cell>
          <cell r="GP16" t="str">
            <v>Diffusion index</v>
          </cell>
          <cell r="GQ16" t="str">
            <v>Number of firms in diffusion index</v>
          </cell>
          <cell r="GR16" t="str">
            <v>Diffusion index</v>
          </cell>
          <cell r="GS16" t="str">
            <v>Diffusion index</v>
          </cell>
          <cell r="GT16" t="str">
            <v>Number of firms in diffusion index</v>
          </cell>
          <cell r="GU16" t="str">
            <v>Diffusion index</v>
          </cell>
          <cell r="GV16" t="str">
            <v>Diffusion index</v>
          </cell>
          <cell r="GW16" t="str">
            <v>Number of firms in diffusion index</v>
          </cell>
          <cell r="GX16" t="str">
            <v>Diffusion index</v>
          </cell>
          <cell r="GY16" t="str">
            <v>Diffusion index</v>
          </cell>
          <cell r="GZ16" t="str">
            <v>Number of firms in diffusion index</v>
          </cell>
          <cell r="HA16" t="str">
            <v>Diffusion index</v>
          </cell>
          <cell r="HB16" t="str">
            <v>Diffusion index</v>
          </cell>
          <cell r="HC16" t="str">
            <v>Number of firms in diffusion index</v>
          </cell>
          <cell r="HD16" t="str">
            <v>Diffusion index</v>
          </cell>
          <cell r="HE16" t="str">
            <v>Diffusion index</v>
          </cell>
          <cell r="HF16" t="str">
            <v>Number of firms in diffusion index</v>
          </cell>
          <cell r="HG16" t="str">
            <v>Diffusion index</v>
          </cell>
          <cell r="HH16" t="str">
            <v>Diffusion index</v>
          </cell>
          <cell r="HI16" t="str">
            <v>Number of firms in diffusion index</v>
          </cell>
          <cell r="HJ16" t="str">
            <v>Diffusion index</v>
          </cell>
          <cell r="HK16" t="str">
            <v>Diffusion index</v>
          </cell>
          <cell r="HL16" t="str">
            <v>Number of firms in diffusion index</v>
          </cell>
          <cell r="HM16" t="str">
            <v>Diffusion index</v>
          </cell>
          <cell r="HN16" t="str">
            <v>Diffusion index</v>
          </cell>
          <cell r="HO16" t="str">
            <v>Number of firms in diffusion index</v>
          </cell>
          <cell r="HP16" t="str">
            <v>Diffusion index</v>
          </cell>
          <cell r="HQ16" t="str">
            <v>Diffusion index</v>
          </cell>
          <cell r="HR16" t="str">
            <v>Number of firms in diffusion index</v>
          </cell>
          <cell r="HS16" t="str">
            <v>Diffusion index</v>
          </cell>
          <cell r="HT16" t="str">
            <v>Diffusion index</v>
          </cell>
          <cell r="HU16" t="str">
            <v>Number of firms in diffusion index</v>
          </cell>
          <cell r="HV16" t="str">
            <v>Diffusion index</v>
          </cell>
          <cell r="HW16" t="str">
            <v>Diffusion index</v>
          </cell>
          <cell r="HX16" t="str">
            <v>Number of firms in diffusion index</v>
          </cell>
          <cell r="HY16" t="str">
            <v>Diffusion index</v>
          </cell>
          <cell r="HZ16" t="str">
            <v>Diffusion index</v>
          </cell>
          <cell r="IA16" t="str">
            <v>Number of firms in diffusion index</v>
          </cell>
          <cell r="IB16" t="str">
            <v>Diffusion index</v>
          </cell>
          <cell r="IC16" t="str">
            <v>Diffusion index</v>
          </cell>
          <cell r="ID16" t="str">
            <v>Number of firms in diffusion index</v>
          </cell>
          <cell r="IE16" t="str">
            <v>Diffusion index</v>
          </cell>
          <cell r="IF16" t="str">
            <v>Diffusion index</v>
          </cell>
          <cell r="IG16" t="str">
            <v>Number of firms in diffusion index</v>
          </cell>
          <cell r="IH16" t="str">
            <v>Diffusion index</v>
          </cell>
          <cell r="II16" t="str">
            <v>Diffusion index</v>
          </cell>
          <cell r="IJ16" t="str">
            <v>Number of firms in diffusion index</v>
          </cell>
          <cell r="IK16" t="str">
            <v>Diffusion index</v>
          </cell>
          <cell r="IL16" t="str">
            <v>Diffusion index</v>
          </cell>
          <cell r="IM16" t="str">
            <v>Number of firms in diffusion index</v>
          </cell>
          <cell r="IN16" t="str">
            <v>Diffusion index</v>
          </cell>
          <cell r="IO16" t="str">
            <v>Diffusion index</v>
          </cell>
          <cell r="IP16" t="str">
            <v>Number of firms in diffusion index</v>
          </cell>
          <cell r="IQ16" t="str">
            <v>Diffusion index</v>
          </cell>
          <cell r="IR16" t="str">
            <v>Diffusion index</v>
          </cell>
          <cell r="IS16" t="str">
            <v>Number of firms in diffusion index</v>
          </cell>
          <cell r="IT16" t="str">
            <v>Diffusion index</v>
          </cell>
          <cell r="IU16" t="str">
            <v>Diffusion index</v>
          </cell>
          <cell r="IV16" t="str">
            <v>Number of firms in diffusion index</v>
          </cell>
          <cell r="IW16" t="str">
            <v>Diffusion index</v>
          </cell>
          <cell r="IX16" t="str">
            <v>Diffusion index</v>
          </cell>
          <cell r="IY16" t="str">
            <v>Number of firms in diffusion index</v>
          </cell>
          <cell r="IZ16" t="str">
            <v>Diffusion index</v>
          </cell>
          <cell r="JA16" t="str">
            <v>Diffusion index</v>
          </cell>
          <cell r="JB16" t="str">
            <v>Number of firms in diffusion index</v>
          </cell>
          <cell r="JC16" t="str">
            <v>Diffusion index</v>
          </cell>
          <cell r="JD16" t="str">
            <v>Diffusion index</v>
          </cell>
          <cell r="JE16" t="str">
            <v>Number of firms in diffusion index</v>
          </cell>
          <cell r="JF16" t="str">
            <v>Diffusion index</v>
          </cell>
          <cell r="JG16" t="str">
            <v>Diffusion index</v>
          </cell>
          <cell r="JH16" t="str">
            <v>Number of firms in diffusion index</v>
          </cell>
          <cell r="JI16" t="str">
            <v>Diffusion index</v>
          </cell>
          <cell r="JJ16" t="str">
            <v>Diffusion index</v>
          </cell>
          <cell r="JK16" t="str">
            <v>Number of firms in diffusion index</v>
          </cell>
          <cell r="JL16" t="str">
            <v>Diffusion index</v>
          </cell>
          <cell r="JM16" t="str">
            <v>Diffusion index</v>
          </cell>
          <cell r="JN16" t="str">
            <v>Number of firms in diffusion index</v>
          </cell>
          <cell r="JO16" t="str">
            <v>Diffusion index</v>
          </cell>
          <cell r="JP16" t="str">
            <v>Diffusion index</v>
          </cell>
          <cell r="JQ16" t="str">
            <v>Number of firms in diffusion index</v>
          </cell>
          <cell r="JR16" t="str">
            <v>Diffusion index</v>
          </cell>
          <cell r="JS16" t="str">
            <v>Diffusion index</v>
          </cell>
          <cell r="JT16" t="str">
            <v>Number of firms in diffusion index</v>
          </cell>
          <cell r="JU16" t="str">
            <v>Diffusion index</v>
          </cell>
          <cell r="JV16" t="str">
            <v>Diffusion index</v>
          </cell>
          <cell r="JW16" t="str">
            <v>Number of firms in diffusion index</v>
          </cell>
          <cell r="JX16"/>
          <cell r="JY16"/>
          <cell r="JZ16"/>
          <cell r="KA16"/>
          <cell r="KB16"/>
          <cell r="KC16"/>
          <cell r="KD16"/>
          <cell r="KE16"/>
          <cell r="KF16"/>
          <cell r="KG16"/>
        </row>
        <row r="17">
          <cell r="C17" t="str">
            <v>Notes:</v>
          </cell>
          <cell r="D17" t="str">
            <v>The diffusion indices are rounded to two decimal places, and the number of firms for any measure is rounded to the nearest 10.</v>
          </cell>
          <cell r="E17"/>
          <cell r="F17"/>
          <cell r="G17"/>
          <cell r="H17"/>
          <cell r="I17"/>
          <cell r="J17"/>
          <cell r="K17"/>
          <cell r="L17"/>
          <cell r="M17"/>
          <cell r="N17"/>
          <cell r="O17"/>
          <cell r="P17"/>
          <cell r="Q17"/>
          <cell r="R17"/>
          <cell r="S17"/>
          <cell r="T17"/>
          <cell r="U17"/>
          <cell r="V17"/>
          <cell r="W17"/>
          <cell r="X17"/>
          <cell r="Y17"/>
          <cell r="Z17"/>
          <cell r="AA17"/>
          <cell r="AB17"/>
          <cell r="AC17"/>
          <cell r="AD17"/>
          <cell r="AE17"/>
          <cell r="AF17"/>
          <cell r="AG17"/>
          <cell r="AH17"/>
          <cell r="AI17"/>
          <cell r="AJ17"/>
          <cell r="AK17"/>
          <cell r="AL17"/>
          <cell r="AM17"/>
          <cell r="AN17"/>
          <cell r="AO17"/>
          <cell r="AP17"/>
          <cell r="AQ17"/>
          <cell r="AR17"/>
          <cell r="AS17"/>
          <cell r="AT17"/>
          <cell r="AU17"/>
          <cell r="AV17"/>
          <cell r="AW17"/>
          <cell r="AX17"/>
          <cell r="AY17"/>
          <cell r="AZ17"/>
          <cell r="BA17"/>
          <cell r="BB17"/>
          <cell r="BC17"/>
          <cell r="BD17"/>
          <cell r="BE17"/>
          <cell r="BF17"/>
          <cell r="BG17"/>
          <cell r="BH17"/>
          <cell r="BI17"/>
          <cell r="BJ17"/>
          <cell r="BK17"/>
          <cell r="BL17"/>
          <cell r="BM17"/>
          <cell r="BN17"/>
          <cell r="BO17"/>
          <cell r="BP17"/>
          <cell r="BQ17"/>
          <cell r="BR17"/>
          <cell r="BS17"/>
          <cell r="BT17"/>
          <cell r="BU17"/>
          <cell r="BV17"/>
          <cell r="BW17"/>
          <cell r="BX17"/>
          <cell r="BY17"/>
          <cell r="BZ17"/>
          <cell r="CA17"/>
          <cell r="CB17"/>
          <cell r="CC17"/>
          <cell r="CD17"/>
          <cell r="CE17"/>
          <cell r="CF17"/>
          <cell r="CG17"/>
          <cell r="CH17"/>
          <cell r="CI17"/>
          <cell r="CJ17"/>
          <cell r="CK17"/>
          <cell r="CL17"/>
          <cell r="CM17"/>
          <cell r="CN17"/>
          <cell r="CO17"/>
          <cell r="CP17"/>
          <cell r="CQ17"/>
          <cell r="CR17"/>
          <cell r="CS17"/>
          <cell r="CT17"/>
          <cell r="CU17"/>
          <cell r="CV17"/>
          <cell r="CW17"/>
          <cell r="CX17"/>
          <cell r="CY17"/>
          <cell r="CZ17"/>
          <cell r="DA17"/>
          <cell r="DB17"/>
          <cell r="DC17"/>
          <cell r="DD17"/>
          <cell r="DE17"/>
          <cell r="DF17"/>
          <cell r="DG17"/>
          <cell r="DH17"/>
          <cell r="DI17"/>
          <cell r="DJ17"/>
          <cell r="DK17"/>
          <cell r="DL17"/>
          <cell r="DM17"/>
          <cell r="DN17"/>
          <cell r="DO17"/>
          <cell r="DP17"/>
          <cell r="DQ17"/>
          <cell r="DR17"/>
          <cell r="DS17"/>
          <cell r="DT17"/>
          <cell r="DU17"/>
          <cell r="DV17"/>
          <cell r="DW17"/>
          <cell r="DX17"/>
          <cell r="DY17"/>
          <cell r="DZ17"/>
          <cell r="EA17"/>
          <cell r="EB17"/>
          <cell r="EC17"/>
          <cell r="ED17"/>
          <cell r="EE17"/>
          <cell r="EF17"/>
          <cell r="EG17"/>
          <cell r="EH17"/>
          <cell r="EI17"/>
          <cell r="EJ17"/>
          <cell r="EK17"/>
          <cell r="EL17"/>
          <cell r="EM17"/>
          <cell r="EN17"/>
          <cell r="EO17"/>
          <cell r="EP17"/>
          <cell r="EQ17"/>
          <cell r="ER17"/>
          <cell r="ES17"/>
          <cell r="ET17"/>
          <cell r="EU17"/>
          <cell r="EV17"/>
          <cell r="EW17"/>
          <cell r="EX17"/>
          <cell r="EY17"/>
          <cell r="EZ17"/>
          <cell r="FA17"/>
          <cell r="FB17"/>
          <cell r="FC17"/>
          <cell r="FD17"/>
          <cell r="FE17"/>
          <cell r="FF17"/>
          <cell r="FG17"/>
          <cell r="FH17"/>
          <cell r="FI17"/>
          <cell r="FJ17"/>
          <cell r="FK17"/>
          <cell r="FL17"/>
          <cell r="FM17"/>
          <cell r="FN17"/>
          <cell r="FO17"/>
          <cell r="FP17"/>
          <cell r="FQ17"/>
          <cell r="FR17"/>
          <cell r="FS17"/>
          <cell r="FT17"/>
          <cell r="FU17"/>
          <cell r="FV17"/>
          <cell r="FW17"/>
          <cell r="FX17"/>
          <cell r="FY17"/>
          <cell r="FZ17"/>
          <cell r="GA17"/>
          <cell r="GB17"/>
          <cell r="GC17"/>
          <cell r="GD17"/>
          <cell r="GE17"/>
          <cell r="GF17"/>
          <cell r="GG17"/>
          <cell r="GH17"/>
          <cell r="GI17"/>
          <cell r="GJ17"/>
          <cell r="GK17"/>
          <cell r="GL17"/>
          <cell r="GM17"/>
          <cell r="GN17"/>
          <cell r="GO17"/>
          <cell r="GP17"/>
          <cell r="GQ17"/>
          <cell r="GR17"/>
          <cell r="GS17"/>
          <cell r="GT17"/>
          <cell r="GU17"/>
          <cell r="GV17"/>
          <cell r="GW17"/>
          <cell r="GX17"/>
          <cell r="GY17"/>
          <cell r="GZ17"/>
          <cell r="HA17"/>
          <cell r="HB17"/>
          <cell r="HC17"/>
          <cell r="HD17"/>
          <cell r="HE17"/>
          <cell r="HF17"/>
          <cell r="HG17"/>
          <cell r="HH17"/>
          <cell r="HI17"/>
          <cell r="HJ17"/>
          <cell r="HK17"/>
          <cell r="HL17"/>
          <cell r="HM17"/>
          <cell r="HN17"/>
          <cell r="HO17"/>
          <cell r="HP17"/>
          <cell r="HQ17"/>
          <cell r="HR17"/>
          <cell r="HS17"/>
          <cell r="HT17"/>
          <cell r="HU17"/>
          <cell r="HV17"/>
          <cell r="HW17"/>
          <cell r="HX17"/>
          <cell r="HY17"/>
          <cell r="HZ17"/>
          <cell r="IA17"/>
          <cell r="IB17"/>
          <cell r="IC17"/>
          <cell r="ID17"/>
          <cell r="IE17"/>
          <cell r="IF17"/>
          <cell r="IG17"/>
          <cell r="IH17"/>
          <cell r="II17"/>
          <cell r="IJ17"/>
          <cell r="IK17"/>
          <cell r="IL17"/>
          <cell r="IM17"/>
          <cell r="IN17"/>
          <cell r="IO17"/>
          <cell r="IP17"/>
          <cell r="IQ17"/>
          <cell r="IR17"/>
          <cell r="IS17"/>
          <cell r="IT17"/>
          <cell r="IU17"/>
          <cell r="IV17"/>
          <cell r="IW17"/>
          <cell r="IX17"/>
          <cell r="IY17"/>
          <cell r="IZ17"/>
          <cell r="JA17"/>
          <cell r="JB17"/>
          <cell r="JC17"/>
          <cell r="JD17"/>
          <cell r="JE17"/>
          <cell r="JF17"/>
          <cell r="JG17"/>
          <cell r="JH17"/>
          <cell r="JI17"/>
          <cell r="JJ17"/>
          <cell r="JK17"/>
          <cell r="JL17"/>
          <cell r="JM17"/>
          <cell r="JN17"/>
          <cell r="JO17"/>
          <cell r="JP17"/>
          <cell r="JQ17"/>
          <cell r="JR17"/>
          <cell r="JS17"/>
          <cell r="JT17"/>
          <cell r="JU17"/>
          <cell r="JV17"/>
          <cell r="JW17"/>
          <cell r="JX17"/>
          <cell r="JY17"/>
          <cell r="JZ17"/>
          <cell r="KA17"/>
          <cell r="KB17"/>
          <cell r="KC17"/>
          <cell r="KD17"/>
          <cell r="KE17"/>
          <cell r="KF17"/>
          <cell r="KG17"/>
        </row>
        <row r="18">
          <cell r="C18">
            <v>200206</v>
          </cell>
          <cell r="D18"/>
          <cell r="E18"/>
          <cell r="F18"/>
          <cell r="G18"/>
          <cell r="H18"/>
          <cell r="I18"/>
          <cell r="J18"/>
          <cell r="K18"/>
          <cell r="L18"/>
          <cell r="M18"/>
          <cell r="N18"/>
          <cell r="O18"/>
          <cell r="P18"/>
          <cell r="Q18"/>
          <cell r="R18"/>
          <cell r="S18"/>
          <cell r="T18"/>
          <cell r="U18"/>
          <cell r="V18"/>
          <cell r="W18"/>
          <cell r="X18"/>
          <cell r="Y18"/>
          <cell r="Z18"/>
          <cell r="AA18"/>
          <cell r="AB18"/>
          <cell r="AC18"/>
          <cell r="AD18"/>
          <cell r="AE18"/>
          <cell r="AF18"/>
          <cell r="AG18"/>
          <cell r="AH18"/>
          <cell r="AI18"/>
          <cell r="AJ18"/>
          <cell r="AK18"/>
          <cell r="AL18"/>
          <cell r="AM18"/>
          <cell r="AN18"/>
          <cell r="AO18"/>
          <cell r="AP18"/>
          <cell r="AQ18"/>
          <cell r="AR18"/>
          <cell r="AS18"/>
          <cell r="AT18"/>
          <cell r="AU18"/>
          <cell r="AV18"/>
          <cell r="AW18"/>
          <cell r="AX18"/>
          <cell r="AY18"/>
          <cell r="AZ18"/>
          <cell r="BA18"/>
          <cell r="BB18"/>
          <cell r="BC18"/>
          <cell r="BD18"/>
          <cell r="BE18"/>
          <cell r="BF18"/>
          <cell r="BG18"/>
          <cell r="BH18"/>
          <cell r="BI18"/>
          <cell r="BJ18"/>
          <cell r="BK18"/>
          <cell r="BL18"/>
          <cell r="BM18"/>
          <cell r="BN18"/>
          <cell r="BO18"/>
          <cell r="BP18"/>
          <cell r="BQ18"/>
          <cell r="BR18"/>
          <cell r="BS18"/>
          <cell r="BT18"/>
          <cell r="BU18"/>
          <cell r="BV18"/>
          <cell r="BW18"/>
          <cell r="BX18"/>
          <cell r="BY18"/>
          <cell r="BZ18"/>
          <cell r="CA18"/>
          <cell r="CB18"/>
          <cell r="CC18"/>
          <cell r="CD18"/>
          <cell r="CE18"/>
          <cell r="CF18"/>
          <cell r="CG18"/>
          <cell r="CH18"/>
          <cell r="CI18"/>
          <cell r="CJ18"/>
          <cell r="CK18"/>
          <cell r="CL18"/>
          <cell r="CM18"/>
          <cell r="CN18"/>
          <cell r="CO18"/>
          <cell r="CP18"/>
          <cell r="CQ18"/>
          <cell r="CR18"/>
          <cell r="CS18"/>
          <cell r="CT18"/>
          <cell r="CU18"/>
          <cell r="CV18"/>
          <cell r="CW18"/>
          <cell r="CX18"/>
          <cell r="CY18"/>
          <cell r="CZ18"/>
          <cell r="DA18"/>
          <cell r="DB18"/>
          <cell r="DC18"/>
          <cell r="DD18"/>
          <cell r="DE18"/>
          <cell r="DF18"/>
          <cell r="DG18"/>
          <cell r="DH18"/>
          <cell r="DI18"/>
          <cell r="DJ18"/>
          <cell r="DK18"/>
          <cell r="DL18"/>
          <cell r="DM18"/>
          <cell r="DN18"/>
          <cell r="DO18"/>
          <cell r="DP18"/>
          <cell r="DQ18"/>
          <cell r="DR18"/>
          <cell r="DS18"/>
          <cell r="DT18"/>
          <cell r="DU18"/>
          <cell r="DV18"/>
          <cell r="DW18"/>
          <cell r="DX18"/>
          <cell r="DY18"/>
          <cell r="DZ18"/>
          <cell r="EA18"/>
          <cell r="EB18"/>
          <cell r="EC18"/>
          <cell r="ED18"/>
          <cell r="EE18"/>
          <cell r="EF18"/>
          <cell r="EG18"/>
          <cell r="EH18"/>
          <cell r="EI18"/>
          <cell r="EJ18"/>
          <cell r="EK18"/>
          <cell r="EL18"/>
          <cell r="EM18"/>
          <cell r="EN18"/>
          <cell r="EO18"/>
          <cell r="EP18"/>
          <cell r="EQ18"/>
          <cell r="ER18"/>
          <cell r="ES18"/>
          <cell r="ET18"/>
          <cell r="EU18"/>
          <cell r="EV18"/>
          <cell r="EW18"/>
          <cell r="EX18"/>
          <cell r="EY18"/>
          <cell r="EZ18"/>
          <cell r="FA18"/>
          <cell r="FB18"/>
          <cell r="FC18"/>
          <cell r="FD18"/>
          <cell r="FE18"/>
          <cell r="FF18"/>
          <cell r="FG18"/>
          <cell r="FH18"/>
          <cell r="FI18"/>
          <cell r="FJ18"/>
          <cell r="FK18"/>
          <cell r="FL18"/>
          <cell r="FM18"/>
          <cell r="FN18"/>
          <cell r="FO18"/>
          <cell r="FP18"/>
          <cell r="FQ18"/>
          <cell r="FR18"/>
          <cell r="FS18"/>
          <cell r="FT18"/>
          <cell r="FU18"/>
          <cell r="FV18"/>
          <cell r="FW18"/>
          <cell r="FX18"/>
          <cell r="FY18"/>
          <cell r="FZ18"/>
          <cell r="GA18"/>
          <cell r="GB18"/>
          <cell r="GC18"/>
          <cell r="GD18"/>
          <cell r="GE18"/>
          <cell r="GF18"/>
          <cell r="GG18"/>
          <cell r="GH18"/>
          <cell r="GI18"/>
          <cell r="GJ18"/>
          <cell r="GK18"/>
          <cell r="GL18"/>
          <cell r="GM18"/>
          <cell r="GN18"/>
          <cell r="GO18"/>
          <cell r="GP18"/>
          <cell r="GQ18"/>
          <cell r="GR18"/>
          <cell r="GS18"/>
          <cell r="GT18"/>
          <cell r="GU18"/>
          <cell r="GV18"/>
          <cell r="GW18"/>
          <cell r="GX18"/>
          <cell r="GY18"/>
          <cell r="GZ18"/>
          <cell r="HA18"/>
          <cell r="HB18"/>
          <cell r="HC18"/>
          <cell r="HD18"/>
          <cell r="HE18"/>
          <cell r="HF18"/>
          <cell r="HG18"/>
          <cell r="HH18"/>
          <cell r="HI18"/>
          <cell r="HJ18"/>
          <cell r="HK18"/>
          <cell r="HL18"/>
          <cell r="HM18"/>
          <cell r="HN18"/>
          <cell r="HO18"/>
          <cell r="HP18"/>
          <cell r="HQ18"/>
          <cell r="HR18"/>
          <cell r="HS18"/>
          <cell r="HT18"/>
          <cell r="HU18"/>
          <cell r="HV18"/>
          <cell r="HW18"/>
          <cell r="HX18"/>
          <cell r="HY18"/>
          <cell r="HZ18"/>
          <cell r="IA18"/>
          <cell r="IB18"/>
          <cell r="IC18"/>
          <cell r="ID18"/>
          <cell r="IE18"/>
          <cell r="IF18"/>
          <cell r="IG18"/>
          <cell r="IH18"/>
          <cell r="II18"/>
          <cell r="IJ18"/>
          <cell r="IK18"/>
          <cell r="IL18"/>
          <cell r="IM18"/>
          <cell r="IN18"/>
          <cell r="IO18"/>
          <cell r="IP18"/>
          <cell r="IQ18"/>
          <cell r="IR18"/>
          <cell r="IS18"/>
          <cell r="IT18"/>
          <cell r="IU18"/>
          <cell r="IV18"/>
          <cell r="IW18"/>
          <cell r="IX18"/>
          <cell r="IY18"/>
          <cell r="IZ18"/>
          <cell r="JA18"/>
          <cell r="JB18"/>
          <cell r="JC18"/>
          <cell r="JD18"/>
          <cell r="JE18"/>
          <cell r="JF18"/>
          <cell r="JG18"/>
          <cell r="JH18"/>
          <cell r="JI18"/>
          <cell r="JJ18"/>
          <cell r="JK18"/>
          <cell r="JL18"/>
          <cell r="JM18"/>
          <cell r="JN18"/>
          <cell r="JO18"/>
          <cell r="JP18"/>
          <cell r="JQ18"/>
          <cell r="JR18"/>
          <cell r="JS18"/>
          <cell r="JT18"/>
          <cell r="JU18"/>
          <cell r="JV18"/>
          <cell r="JW18"/>
          <cell r="JX18"/>
          <cell r="JY18"/>
          <cell r="JZ18"/>
          <cell r="KA18"/>
          <cell r="KB18"/>
          <cell r="KC18"/>
          <cell r="KD18"/>
          <cell r="KE18"/>
          <cell r="KF18"/>
          <cell r="KG18"/>
        </row>
        <row r="19">
          <cell r="C19">
            <v>200207</v>
          </cell>
          <cell r="D19"/>
          <cell r="E19"/>
          <cell r="F19"/>
          <cell r="G19"/>
          <cell r="H19"/>
          <cell r="I19"/>
          <cell r="J19"/>
          <cell r="K19"/>
          <cell r="L19"/>
          <cell r="M19"/>
          <cell r="N19"/>
          <cell r="O19"/>
          <cell r="P19"/>
          <cell r="Q19"/>
          <cell r="R19"/>
          <cell r="S19"/>
          <cell r="T19"/>
          <cell r="U19"/>
          <cell r="V19"/>
          <cell r="W19"/>
          <cell r="X19"/>
          <cell r="Y19"/>
          <cell r="Z19"/>
          <cell r="AA19"/>
          <cell r="AB19"/>
          <cell r="AC19"/>
          <cell r="AD19"/>
          <cell r="AE19"/>
          <cell r="AF19"/>
          <cell r="AG19"/>
          <cell r="AH19"/>
          <cell r="AI19"/>
          <cell r="AJ19"/>
          <cell r="AK19"/>
          <cell r="AL19"/>
          <cell r="AM19"/>
          <cell r="AN19"/>
          <cell r="AO19"/>
          <cell r="AP19"/>
          <cell r="AQ19"/>
          <cell r="AR19"/>
          <cell r="AS19"/>
          <cell r="AT19"/>
          <cell r="AU19"/>
          <cell r="AV19"/>
          <cell r="AW19"/>
          <cell r="AX19"/>
          <cell r="AY19"/>
          <cell r="AZ19"/>
          <cell r="BA19"/>
          <cell r="BB19"/>
          <cell r="BC19"/>
          <cell r="BD19"/>
          <cell r="BE19"/>
          <cell r="BF19"/>
          <cell r="BG19"/>
          <cell r="BH19"/>
          <cell r="BI19"/>
          <cell r="BJ19"/>
          <cell r="BK19"/>
          <cell r="BL19"/>
          <cell r="BM19"/>
          <cell r="BN19"/>
          <cell r="BO19"/>
          <cell r="BP19"/>
          <cell r="BQ19"/>
          <cell r="BR19"/>
          <cell r="BS19"/>
          <cell r="BT19"/>
          <cell r="BU19"/>
          <cell r="BV19"/>
          <cell r="BW19"/>
          <cell r="BX19"/>
          <cell r="BY19"/>
          <cell r="BZ19"/>
          <cell r="CA19"/>
          <cell r="CB19"/>
          <cell r="CC19"/>
          <cell r="CD19"/>
          <cell r="CE19"/>
          <cell r="CF19"/>
          <cell r="CG19"/>
          <cell r="CH19"/>
          <cell r="CI19"/>
          <cell r="CJ19"/>
          <cell r="CK19"/>
          <cell r="CL19"/>
          <cell r="CM19"/>
          <cell r="CN19"/>
          <cell r="CO19"/>
          <cell r="CP19"/>
          <cell r="CQ19"/>
          <cell r="CR19"/>
          <cell r="CS19"/>
          <cell r="CT19"/>
          <cell r="CU19"/>
          <cell r="CV19"/>
          <cell r="CW19"/>
          <cell r="CX19"/>
          <cell r="CY19"/>
          <cell r="CZ19"/>
          <cell r="DA19"/>
          <cell r="DB19"/>
          <cell r="DC19"/>
          <cell r="DD19"/>
          <cell r="DE19"/>
          <cell r="DF19"/>
          <cell r="DG19"/>
          <cell r="DH19"/>
          <cell r="DI19"/>
          <cell r="DJ19"/>
          <cell r="DK19"/>
          <cell r="DL19"/>
          <cell r="DM19"/>
          <cell r="DN19"/>
          <cell r="DO19"/>
          <cell r="DP19"/>
          <cell r="DQ19"/>
          <cell r="DR19"/>
          <cell r="DS19"/>
          <cell r="DT19"/>
          <cell r="DU19"/>
          <cell r="DV19"/>
          <cell r="DW19"/>
          <cell r="DX19"/>
          <cell r="DY19"/>
          <cell r="DZ19"/>
          <cell r="EA19"/>
          <cell r="EB19"/>
          <cell r="EC19"/>
          <cell r="ED19"/>
          <cell r="EE19"/>
          <cell r="EF19"/>
          <cell r="EG19"/>
          <cell r="EH19"/>
          <cell r="EI19"/>
          <cell r="EJ19"/>
          <cell r="EK19"/>
          <cell r="EL19"/>
          <cell r="EM19"/>
          <cell r="EN19"/>
          <cell r="EO19"/>
          <cell r="EP19"/>
          <cell r="EQ19"/>
          <cell r="ER19"/>
          <cell r="ES19"/>
          <cell r="ET19"/>
          <cell r="EU19"/>
          <cell r="EV19"/>
          <cell r="EW19"/>
          <cell r="EX19"/>
          <cell r="EY19"/>
          <cell r="EZ19"/>
          <cell r="FA19"/>
          <cell r="FB19"/>
          <cell r="FC19"/>
          <cell r="FD19"/>
          <cell r="FE19"/>
          <cell r="FF19"/>
          <cell r="FG19"/>
          <cell r="FH19"/>
          <cell r="FI19"/>
          <cell r="FJ19"/>
          <cell r="FK19"/>
          <cell r="FL19"/>
          <cell r="FM19"/>
          <cell r="FN19"/>
          <cell r="FO19"/>
          <cell r="FP19"/>
          <cell r="FQ19"/>
          <cell r="FR19"/>
          <cell r="FS19"/>
          <cell r="FT19"/>
          <cell r="FU19"/>
          <cell r="FV19"/>
          <cell r="FW19"/>
          <cell r="FX19"/>
          <cell r="FY19"/>
          <cell r="FZ19"/>
          <cell r="GA19"/>
          <cell r="GB19"/>
          <cell r="GC19"/>
          <cell r="GD19"/>
          <cell r="GE19"/>
          <cell r="GF19"/>
          <cell r="GG19"/>
          <cell r="GH19"/>
          <cell r="GI19"/>
          <cell r="GJ19"/>
          <cell r="GK19"/>
          <cell r="GL19"/>
          <cell r="GM19"/>
          <cell r="GN19"/>
          <cell r="GO19"/>
          <cell r="GP19"/>
          <cell r="GQ19"/>
          <cell r="GR19"/>
          <cell r="GS19"/>
          <cell r="GT19"/>
          <cell r="GU19"/>
          <cell r="GV19"/>
          <cell r="GW19"/>
          <cell r="GX19"/>
          <cell r="GY19"/>
          <cell r="GZ19"/>
          <cell r="HA19"/>
          <cell r="HB19"/>
          <cell r="HC19"/>
          <cell r="HD19"/>
          <cell r="HE19"/>
          <cell r="HF19"/>
          <cell r="HG19"/>
          <cell r="HH19"/>
          <cell r="HI19"/>
          <cell r="HJ19"/>
          <cell r="HK19"/>
          <cell r="HL19"/>
          <cell r="HM19"/>
          <cell r="HN19"/>
          <cell r="HO19"/>
          <cell r="HP19"/>
          <cell r="HQ19"/>
          <cell r="HR19"/>
          <cell r="HS19"/>
          <cell r="HT19"/>
          <cell r="HU19"/>
          <cell r="HV19"/>
          <cell r="HW19"/>
          <cell r="HX19"/>
          <cell r="HY19"/>
          <cell r="HZ19"/>
          <cell r="IA19"/>
          <cell r="IB19"/>
          <cell r="IC19"/>
          <cell r="ID19"/>
          <cell r="IE19"/>
          <cell r="IF19"/>
          <cell r="IG19"/>
          <cell r="IH19"/>
          <cell r="II19"/>
          <cell r="IJ19"/>
          <cell r="IK19"/>
          <cell r="IL19"/>
          <cell r="IM19"/>
          <cell r="IN19"/>
          <cell r="IO19"/>
          <cell r="IP19"/>
          <cell r="IQ19"/>
          <cell r="IR19"/>
          <cell r="IS19"/>
          <cell r="IT19"/>
          <cell r="IU19"/>
          <cell r="IV19"/>
          <cell r="IW19"/>
          <cell r="IX19"/>
          <cell r="IY19"/>
          <cell r="IZ19"/>
          <cell r="JA19"/>
          <cell r="JB19"/>
          <cell r="JC19"/>
          <cell r="JD19"/>
          <cell r="JE19"/>
          <cell r="JF19"/>
          <cell r="JG19"/>
          <cell r="JH19"/>
          <cell r="JI19"/>
          <cell r="JJ19"/>
          <cell r="JK19"/>
          <cell r="JL19"/>
          <cell r="JM19"/>
          <cell r="JN19"/>
          <cell r="JO19"/>
          <cell r="JP19"/>
          <cell r="JQ19"/>
          <cell r="JR19"/>
          <cell r="JS19"/>
          <cell r="JT19"/>
          <cell r="JU19"/>
          <cell r="JV19"/>
          <cell r="JW19"/>
          <cell r="JX19"/>
          <cell r="JY19"/>
          <cell r="JZ19"/>
          <cell r="KA19"/>
          <cell r="KB19"/>
          <cell r="KC19"/>
          <cell r="KD19"/>
          <cell r="KE19"/>
          <cell r="KF19"/>
          <cell r="KG19"/>
        </row>
        <row r="20">
          <cell r="C20">
            <v>200208</v>
          </cell>
          <cell r="D20"/>
          <cell r="E20"/>
          <cell r="F20"/>
          <cell r="G20"/>
          <cell r="H20"/>
          <cell r="I20"/>
          <cell r="J20"/>
          <cell r="K20"/>
          <cell r="L20"/>
          <cell r="M20"/>
          <cell r="N20"/>
          <cell r="O20"/>
          <cell r="P20"/>
          <cell r="Q20"/>
          <cell r="R20"/>
          <cell r="S20"/>
          <cell r="T20"/>
          <cell r="U20"/>
          <cell r="V20"/>
          <cell r="W20"/>
          <cell r="X20"/>
          <cell r="Y20"/>
          <cell r="Z20"/>
          <cell r="AA20"/>
          <cell r="AB20"/>
          <cell r="AC20"/>
          <cell r="AD20"/>
          <cell r="AE20"/>
          <cell r="AF20"/>
          <cell r="AG20"/>
          <cell r="AH20"/>
          <cell r="AI20"/>
          <cell r="AJ20"/>
          <cell r="AK20"/>
          <cell r="AL20"/>
          <cell r="AM20"/>
          <cell r="AN20"/>
          <cell r="AO20"/>
          <cell r="AP20"/>
          <cell r="AQ20"/>
          <cell r="AR20"/>
          <cell r="AS20"/>
          <cell r="AT20"/>
          <cell r="AU20"/>
          <cell r="AV20"/>
          <cell r="AW20"/>
          <cell r="AX20"/>
          <cell r="AY20"/>
          <cell r="AZ20"/>
          <cell r="BA20"/>
          <cell r="BB20"/>
          <cell r="BC20"/>
          <cell r="BD20"/>
          <cell r="BE20"/>
          <cell r="BF20"/>
          <cell r="BG20"/>
          <cell r="BH20"/>
          <cell r="BI20"/>
          <cell r="BJ20"/>
          <cell r="BK20"/>
          <cell r="BL20"/>
          <cell r="BM20"/>
          <cell r="BN20"/>
          <cell r="BO20"/>
          <cell r="BP20"/>
          <cell r="BQ20"/>
          <cell r="BR20"/>
          <cell r="BS20"/>
          <cell r="BT20"/>
          <cell r="BU20"/>
          <cell r="BV20"/>
          <cell r="BW20"/>
          <cell r="BX20"/>
          <cell r="BY20"/>
          <cell r="BZ20"/>
          <cell r="CA20"/>
          <cell r="CB20"/>
          <cell r="CC20"/>
          <cell r="CD20"/>
          <cell r="CE20"/>
          <cell r="CF20"/>
          <cell r="CG20"/>
          <cell r="CH20"/>
          <cell r="CI20"/>
          <cell r="CJ20"/>
          <cell r="CK20"/>
          <cell r="CL20"/>
          <cell r="CM20"/>
          <cell r="CN20"/>
          <cell r="CO20"/>
          <cell r="CP20"/>
          <cell r="CQ20"/>
          <cell r="CR20"/>
          <cell r="CS20"/>
          <cell r="CT20"/>
          <cell r="CU20"/>
          <cell r="CV20"/>
          <cell r="CW20"/>
          <cell r="CX20"/>
          <cell r="CY20"/>
          <cell r="CZ20"/>
          <cell r="DA20"/>
          <cell r="DB20"/>
          <cell r="DC20"/>
          <cell r="DD20"/>
          <cell r="DE20"/>
          <cell r="DF20"/>
          <cell r="DG20"/>
          <cell r="DH20"/>
          <cell r="DI20"/>
          <cell r="DJ20"/>
          <cell r="DK20"/>
          <cell r="DL20"/>
          <cell r="DM20"/>
          <cell r="DN20"/>
          <cell r="DO20"/>
          <cell r="DP20"/>
          <cell r="DQ20"/>
          <cell r="DR20"/>
          <cell r="DS20"/>
          <cell r="DT20"/>
          <cell r="DU20"/>
          <cell r="DV20"/>
          <cell r="DW20"/>
          <cell r="DX20"/>
          <cell r="DY20"/>
          <cell r="DZ20"/>
          <cell r="EA20"/>
          <cell r="EB20"/>
          <cell r="EC20"/>
          <cell r="ED20"/>
          <cell r="EE20"/>
          <cell r="EF20"/>
          <cell r="EG20"/>
          <cell r="EH20"/>
          <cell r="EI20"/>
          <cell r="EJ20"/>
          <cell r="EK20"/>
          <cell r="EL20"/>
          <cell r="EM20"/>
          <cell r="EN20"/>
          <cell r="EO20"/>
          <cell r="EP20"/>
          <cell r="EQ20"/>
          <cell r="ER20"/>
          <cell r="ES20"/>
          <cell r="ET20"/>
          <cell r="EU20"/>
          <cell r="EV20"/>
          <cell r="EW20"/>
          <cell r="EX20"/>
          <cell r="EY20"/>
          <cell r="EZ20"/>
          <cell r="FA20"/>
          <cell r="FB20"/>
          <cell r="FC20"/>
          <cell r="FD20"/>
          <cell r="FE20"/>
          <cell r="FF20"/>
          <cell r="FG20"/>
          <cell r="FH20"/>
          <cell r="FI20"/>
          <cell r="FJ20"/>
          <cell r="FK20"/>
          <cell r="FL20"/>
          <cell r="FM20"/>
          <cell r="FN20"/>
          <cell r="FO20"/>
          <cell r="FP20"/>
          <cell r="FQ20"/>
          <cell r="FR20"/>
          <cell r="FS20"/>
          <cell r="FT20"/>
          <cell r="FU20"/>
          <cell r="FV20"/>
          <cell r="FW20"/>
          <cell r="FX20"/>
          <cell r="FY20"/>
          <cell r="FZ20"/>
          <cell r="GA20"/>
          <cell r="GB20"/>
          <cell r="GC20"/>
          <cell r="GD20"/>
          <cell r="GE20"/>
          <cell r="GF20"/>
          <cell r="GG20"/>
          <cell r="GH20"/>
          <cell r="GI20"/>
          <cell r="GJ20"/>
          <cell r="GK20"/>
          <cell r="GL20"/>
          <cell r="GM20"/>
          <cell r="GN20"/>
          <cell r="GO20"/>
          <cell r="GP20"/>
          <cell r="GQ20"/>
          <cell r="GR20"/>
          <cell r="GS20"/>
          <cell r="GT20"/>
          <cell r="GU20"/>
          <cell r="GV20"/>
          <cell r="GW20"/>
          <cell r="GX20"/>
          <cell r="GY20"/>
          <cell r="GZ20"/>
          <cell r="HA20"/>
          <cell r="HB20"/>
          <cell r="HC20"/>
          <cell r="HD20"/>
          <cell r="HE20"/>
          <cell r="HF20"/>
          <cell r="HG20"/>
          <cell r="HH20"/>
          <cell r="HI20"/>
          <cell r="HJ20"/>
          <cell r="HK20"/>
          <cell r="HL20"/>
          <cell r="HM20"/>
          <cell r="HN20"/>
          <cell r="HO20"/>
          <cell r="HP20"/>
          <cell r="HQ20"/>
          <cell r="HR20"/>
          <cell r="HS20"/>
          <cell r="HT20"/>
          <cell r="HU20"/>
          <cell r="HV20"/>
          <cell r="HW20"/>
          <cell r="HX20"/>
          <cell r="HY20"/>
          <cell r="HZ20"/>
          <cell r="IA20"/>
          <cell r="IB20"/>
          <cell r="IC20"/>
          <cell r="ID20"/>
          <cell r="IE20"/>
          <cell r="IF20"/>
          <cell r="IG20"/>
          <cell r="IH20"/>
          <cell r="II20"/>
          <cell r="IJ20"/>
          <cell r="IK20"/>
          <cell r="IL20"/>
          <cell r="IM20"/>
          <cell r="IN20"/>
          <cell r="IO20"/>
          <cell r="IP20"/>
          <cell r="IQ20"/>
          <cell r="IR20"/>
          <cell r="IS20"/>
          <cell r="IT20"/>
          <cell r="IU20"/>
          <cell r="IV20"/>
          <cell r="IW20"/>
          <cell r="IX20"/>
          <cell r="IY20"/>
          <cell r="IZ20"/>
          <cell r="JA20"/>
          <cell r="JB20"/>
          <cell r="JC20"/>
          <cell r="JD20"/>
          <cell r="JE20"/>
          <cell r="JF20"/>
          <cell r="JG20"/>
          <cell r="JH20"/>
          <cell r="JI20"/>
          <cell r="JJ20"/>
          <cell r="JK20"/>
          <cell r="JL20"/>
          <cell r="JM20"/>
          <cell r="JN20"/>
          <cell r="JO20"/>
          <cell r="JP20"/>
          <cell r="JQ20"/>
          <cell r="JR20"/>
          <cell r="JS20"/>
          <cell r="JT20"/>
          <cell r="JU20"/>
          <cell r="JV20"/>
          <cell r="JW20"/>
          <cell r="JX20"/>
          <cell r="JY20"/>
          <cell r="JZ20"/>
          <cell r="KA20"/>
          <cell r="KB20"/>
          <cell r="KC20"/>
          <cell r="KD20"/>
          <cell r="KE20"/>
          <cell r="KF20"/>
          <cell r="KG20"/>
        </row>
        <row r="21">
          <cell r="C21">
            <v>200209</v>
          </cell>
          <cell r="D21"/>
          <cell r="E21"/>
          <cell r="F21"/>
          <cell r="G21"/>
          <cell r="H21"/>
          <cell r="I21"/>
          <cell r="J21"/>
          <cell r="K21"/>
          <cell r="L21"/>
          <cell r="M21"/>
          <cell r="N21"/>
          <cell r="O21"/>
          <cell r="P21"/>
          <cell r="Q21"/>
          <cell r="R21"/>
          <cell r="S21"/>
          <cell r="T21"/>
          <cell r="U21"/>
          <cell r="V21"/>
          <cell r="W21"/>
          <cell r="X21"/>
          <cell r="Y21"/>
          <cell r="Z21"/>
          <cell r="AA21"/>
          <cell r="AB21"/>
          <cell r="AC21"/>
          <cell r="AD21"/>
          <cell r="AE21"/>
          <cell r="AF21"/>
          <cell r="AG21"/>
          <cell r="AH21"/>
          <cell r="AI21"/>
          <cell r="AJ21"/>
          <cell r="AK21"/>
          <cell r="AL21"/>
          <cell r="AM21"/>
          <cell r="AN21"/>
          <cell r="AO21"/>
          <cell r="AP21"/>
          <cell r="AQ21"/>
          <cell r="AR21"/>
          <cell r="AS21"/>
          <cell r="AT21"/>
          <cell r="AU21"/>
          <cell r="AV21"/>
          <cell r="AW21"/>
          <cell r="AX21"/>
          <cell r="AY21"/>
          <cell r="AZ21"/>
          <cell r="BA21"/>
          <cell r="BB21"/>
          <cell r="BC21"/>
          <cell r="BD21"/>
          <cell r="BE21"/>
          <cell r="BF21"/>
          <cell r="BG21"/>
          <cell r="BH21"/>
          <cell r="BI21"/>
          <cell r="BJ21"/>
          <cell r="BK21"/>
          <cell r="BL21"/>
          <cell r="BM21"/>
          <cell r="BN21"/>
          <cell r="BO21"/>
          <cell r="BP21"/>
          <cell r="BQ21"/>
          <cell r="BR21"/>
          <cell r="BS21"/>
          <cell r="BT21"/>
          <cell r="BU21"/>
          <cell r="BV21"/>
          <cell r="BW21"/>
          <cell r="BX21"/>
          <cell r="BY21"/>
          <cell r="BZ21"/>
          <cell r="CA21"/>
          <cell r="CB21"/>
          <cell r="CC21"/>
          <cell r="CD21"/>
          <cell r="CE21"/>
          <cell r="CF21"/>
          <cell r="CG21"/>
          <cell r="CH21"/>
          <cell r="CI21"/>
          <cell r="CJ21"/>
          <cell r="CK21"/>
          <cell r="CL21"/>
          <cell r="CM21"/>
          <cell r="CN21"/>
          <cell r="CO21"/>
          <cell r="CP21"/>
          <cell r="CQ21"/>
          <cell r="CR21"/>
          <cell r="CS21"/>
          <cell r="CT21"/>
          <cell r="CU21"/>
          <cell r="CV21"/>
          <cell r="CW21"/>
          <cell r="CX21"/>
          <cell r="CY21"/>
          <cell r="CZ21"/>
          <cell r="DA21"/>
          <cell r="DB21"/>
          <cell r="DC21"/>
          <cell r="DD21"/>
          <cell r="DE21"/>
          <cell r="DF21"/>
          <cell r="DG21"/>
          <cell r="DH21"/>
          <cell r="DI21"/>
          <cell r="DJ21"/>
          <cell r="DK21"/>
          <cell r="DL21"/>
          <cell r="DM21"/>
          <cell r="DN21"/>
          <cell r="DO21"/>
          <cell r="DP21"/>
          <cell r="DQ21"/>
          <cell r="DR21"/>
          <cell r="DS21"/>
          <cell r="DT21"/>
          <cell r="DU21"/>
          <cell r="DV21"/>
          <cell r="DW21"/>
          <cell r="DX21"/>
          <cell r="DY21"/>
          <cell r="DZ21"/>
          <cell r="EA21"/>
          <cell r="EB21"/>
          <cell r="EC21"/>
          <cell r="ED21"/>
          <cell r="EE21"/>
          <cell r="EF21"/>
          <cell r="EG21"/>
          <cell r="EH21"/>
          <cell r="EI21"/>
          <cell r="EJ21"/>
          <cell r="EK21"/>
          <cell r="EL21"/>
          <cell r="EM21"/>
          <cell r="EN21"/>
          <cell r="EO21"/>
          <cell r="EP21"/>
          <cell r="EQ21"/>
          <cell r="ER21"/>
          <cell r="ES21"/>
          <cell r="ET21"/>
          <cell r="EU21"/>
          <cell r="EV21"/>
          <cell r="EW21"/>
          <cell r="EX21"/>
          <cell r="EY21"/>
          <cell r="EZ21"/>
          <cell r="FA21"/>
          <cell r="FB21"/>
          <cell r="FC21"/>
          <cell r="FD21"/>
          <cell r="FE21"/>
          <cell r="FF21"/>
          <cell r="FG21"/>
          <cell r="FH21"/>
          <cell r="FI21"/>
          <cell r="FJ21"/>
          <cell r="FK21"/>
          <cell r="FL21"/>
          <cell r="FM21"/>
          <cell r="FN21"/>
          <cell r="FO21"/>
          <cell r="FP21"/>
          <cell r="FQ21"/>
          <cell r="FR21"/>
          <cell r="FS21"/>
          <cell r="FT21"/>
          <cell r="FU21"/>
          <cell r="FV21"/>
          <cell r="FW21"/>
          <cell r="FX21"/>
          <cell r="FY21"/>
          <cell r="FZ21"/>
          <cell r="GA21"/>
          <cell r="GB21"/>
          <cell r="GC21"/>
          <cell r="GD21"/>
          <cell r="GE21"/>
          <cell r="GF21"/>
          <cell r="GG21"/>
          <cell r="GH21"/>
          <cell r="GI21"/>
          <cell r="GJ21"/>
          <cell r="GK21"/>
          <cell r="GL21"/>
          <cell r="GM21"/>
          <cell r="GN21"/>
          <cell r="GO21"/>
          <cell r="GP21"/>
          <cell r="GQ21"/>
          <cell r="GR21"/>
          <cell r="GS21"/>
          <cell r="GT21"/>
          <cell r="GU21"/>
          <cell r="GV21"/>
          <cell r="GW21"/>
          <cell r="GX21"/>
          <cell r="GY21"/>
          <cell r="GZ21"/>
          <cell r="HA21"/>
          <cell r="HB21"/>
          <cell r="HC21"/>
          <cell r="HD21"/>
          <cell r="HE21"/>
          <cell r="HF21"/>
          <cell r="HG21"/>
          <cell r="HH21"/>
          <cell r="HI21"/>
          <cell r="HJ21"/>
          <cell r="HK21"/>
          <cell r="HL21"/>
          <cell r="HM21"/>
          <cell r="HN21"/>
          <cell r="HO21"/>
          <cell r="HP21"/>
          <cell r="HQ21"/>
          <cell r="HR21"/>
          <cell r="HS21"/>
          <cell r="HT21"/>
          <cell r="HU21"/>
          <cell r="HV21"/>
          <cell r="HW21"/>
          <cell r="HX21"/>
          <cell r="HY21"/>
          <cell r="HZ21"/>
          <cell r="IA21"/>
          <cell r="IB21"/>
          <cell r="IC21"/>
          <cell r="ID21"/>
          <cell r="IE21"/>
          <cell r="IF21"/>
          <cell r="IG21"/>
          <cell r="IH21"/>
          <cell r="II21"/>
          <cell r="IJ21"/>
          <cell r="IK21"/>
          <cell r="IL21"/>
          <cell r="IM21"/>
          <cell r="IN21"/>
          <cell r="IO21"/>
          <cell r="IP21"/>
          <cell r="IQ21"/>
          <cell r="IR21"/>
          <cell r="IS21"/>
          <cell r="IT21"/>
          <cell r="IU21"/>
          <cell r="IV21"/>
          <cell r="IW21"/>
          <cell r="IX21"/>
          <cell r="IY21"/>
          <cell r="IZ21"/>
          <cell r="JA21"/>
          <cell r="JB21"/>
          <cell r="JC21"/>
          <cell r="JD21"/>
          <cell r="JE21"/>
          <cell r="JF21"/>
          <cell r="JG21"/>
          <cell r="JH21"/>
          <cell r="JI21"/>
          <cell r="JJ21"/>
          <cell r="JK21"/>
          <cell r="JL21"/>
          <cell r="JM21"/>
          <cell r="JN21"/>
          <cell r="JO21"/>
          <cell r="JP21"/>
          <cell r="JQ21"/>
          <cell r="JR21"/>
          <cell r="JS21"/>
          <cell r="JT21"/>
          <cell r="JU21"/>
          <cell r="JV21"/>
          <cell r="JW21"/>
          <cell r="JX21"/>
          <cell r="JY21"/>
          <cell r="JZ21"/>
          <cell r="KA21"/>
          <cell r="KB21"/>
          <cell r="KC21"/>
          <cell r="KD21"/>
          <cell r="KE21"/>
          <cell r="KF21"/>
          <cell r="KG21"/>
        </row>
        <row r="22">
          <cell r="C22">
            <v>200210</v>
          </cell>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cell r="CS22"/>
          <cell r="CT22"/>
          <cell r="CU22"/>
          <cell r="CV22"/>
          <cell r="CW22"/>
          <cell r="CX22"/>
          <cell r="CY22"/>
          <cell r="CZ22"/>
          <cell r="DA22"/>
          <cell r="DB22"/>
          <cell r="DC22"/>
          <cell r="DD22"/>
          <cell r="DE22"/>
          <cell r="DF22"/>
          <cell r="DG22"/>
          <cell r="DH22"/>
          <cell r="DI22"/>
          <cell r="DJ22"/>
          <cell r="DK22"/>
          <cell r="DL22"/>
          <cell r="DM22"/>
          <cell r="DN22"/>
          <cell r="DO22"/>
          <cell r="DP22"/>
          <cell r="DQ22"/>
          <cell r="DR22"/>
          <cell r="DS22"/>
          <cell r="DT22"/>
          <cell r="DU22"/>
          <cell r="DV22"/>
          <cell r="DW22"/>
          <cell r="DX22"/>
          <cell r="DY22"/>
          <cell r="DZ22"/>
          <cell r="EA22"/>
          <cell r="EB22"/>
          <cell r="EC22"/>
          <cell r="ED22"/>
          <cell r="EE22"/>
          <cell r="EF22"/>
          <cell r="EG22"/>
          <cell r="EH22"/>
          <cell r="EI22"/>
          <cell r="EJ22"/>
          <cell r="EK22"/>
          <cell r="EL22"/>
          <cell r="EM22"/>
          <cell r="EN22"/>
          <cell r="EO22"/>
          <cell r="EP22"/>
          <cell r="EQ22"/>
          <cell r="ER22"/>
          <cell r="ES22"/>
          <cell r="ET22"/>
          <cell r="EU22"/>
          <cell r="EV22"/>
          <cell r="EW22"/>
          <cell r="EX22"/>
          <cell r="EY22"/>
          <cell r="EZ22"/>
          <cell r="FA22"/>
          <cell r="FB22"/>
          <cell r="FC22"/>
          <cell r="FD22"/>
          <cell r="FE22"/>
          <cell r="FF22"/>
          <cell r="FG22"/>
          <cell r="FH22"/>
          <cell r="FI22"/>
          <cell r="FJ22"/>
          <cell r="FK22"/>
          <cell r="FL22"/>
          <cell r="FM22"/>
          <cell r="FN22"/>
          <cell r="FO22"/>
          <cell r="FP22"/>
          <cell r="FQ22"/>
          <cell r="FR22"/>
          <cell r="FS22"/>
          <cell r="FT22"/>
          <cell r="FU22"/>
          <cell r="FV22"/>
          <cell r="FW22"/>
          <cell r="FX22"/>
          <cell r="FY22"/>
          <cell r="FZ22"/>
          <cell r="GA22"/>
          <cell r="GB22"/>
          <cell r="GC22"/>
          <cell r="GD22"/>
          <cell r="GE22"/>
          <cell r="GF22"/>
          <cell r="GG22"/>
          <cell r="GH22"/>
          <cell r="GI22"/>
          <cell r="GJ22"/>
          <cell r="GK22"/>
          <cell r="GL22"/>
          <cell r="GM22"/>
          <cell r="GN22"/>
          <cell r="GO22"/>
          <cell r="GP22"/>
          <cell r="GQ22"/>
          <cell r="GR22"/>
          <cell r="GS22"/>
          <cell r="GT22"/>
          <cell r="GU22"/>
          <cell r="GV22"/>
          <cell r="GW22"/>
          <cell r="GX22"/>
          <cell r="GY22"/>
          <cell r="GZ22"/>
          <cell r="HA22"/>
          <cell r="HB22"/>
          <cell r="HC22"/>
          <cell r="HD22"/>
          <cell r="HE22"/>
          <cell r="HF22"/>
          <cell r="HG22"/>
          <cell r="HH22"/>
          <cell r="HI22"/>
          <cell r="HJ22"/>
          <cell r="HK22"/>
          <cell r="HL22"/>
          <cell r="HM22"/>
          <cell r="HN22"/>
          <cell r="HO22"/>
          <cell r="HP22"/>
          <cell r="HQ22"/>
          <cell r="HR22"/>
          <cell r="HS22"/>
          <cell r="HT22"/>
          <cell r="HU22"/>
          <cell r="HV22"/>
          <cell r="HW22"/>
          <cell r="HX22"/>
          <cell r="HY22"/>
          <cell r="HZ22"/>
          <cell r="IA22"/>
          <cell r="IB22"/>
          <cell r="IC22"/>
          <cell r="ID22"/>
          <cell r="IE22"/>
          <cell r="IF22"/>
          <cell r="IG22"/>
          <cell r="IH22"/>
          <cell r="II22"/>
          <cell r="IJ22"/>
          <cell r="IK22"/>
          <cell r="IL22"/>
          <cell r="IM22"/>
          <cell r="IN22"/>
          <cell r="IO22"/>
          <cell r="IP22"/>
          <cell r="IQ22"/>
          <cell r="IR22"/>
          <cell r="IS22"/>
          <cell r="IT22"/>
          <cell r="IU22"/>
          <cell r="IV22"/>
          <cell r="IW22"/>
          <cell r="IX22"/>
          <cell r="IY22"/>
          <cell r="IZ22"/>
          <cell r="JA22"/>
          <cell r="JB22"/>
          <cell r="JC22"/>
          <cell r="JD22"/>
          <cell r="JE22"/>
          <cell r="JF22"/>
          <cell r="JG22"/>
          <cell r="JH22"/>
          <cell r="JI22"/>
          <cell r="JJ22"/>
          <cell r="JK22"/>
          <cell r="JL22"/>
          <cell r="JM22"/>
          <cell r="JN22"/>
          <cell r="JO22"/>
          <cell r="JP22"/>
          <cell r="JQ22"/>
          <cell r="JR22"/>
          <cell r="JS22"/>
          <cell r="JT22"/>
          <cell r="JU22"/>
          <cell r="JV22"/>
          <cell r="JW22"/>
          <cell r="JX22"/>
          <cell r="JY22"/>
          <cell r="JZ22"/>
          <cell r="KA22"/>
          <cell r="KB22"/>
          <cell r="KC22"/>
          <cell r="KD22"/>
          <cell r="KE22"/>
          <cell r="KF22"/>
          <cell r="KG22"/>
        </row>
        <row r="23">
          <cell r="C23">
            <v>200211</v>
          </cell>
          <cell r="D23"/>
          <cell r="E23"/>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cell r="BL23"/>
          <cell r="BM23"/>
          <cell r="BN23"/>
          <cell r="BO23"/>
          <cell r="BP23"/>
          <cell r="BQ23"/>
          <cell r="BR23"/>
          <cell r="BS23"/>
          <cell r="BT23"/>
          <cell r="BU23"/>
          <cell r="BV23"/>
          <cell r="BW23"/>
          <cell r="BX23"/>
          <cell r="BY23"/>
          <cell r="BZ23"/>
          <cell r="CA23"/>
          <cell r="CB23"/>
          <cell r="CC23"/>
          <cell r="CD23"/>
          <cell r="CE23"/>
          <cell r="CF23"/>
          <cell r="CG23"/>
          <cell r="CH23"/>
          <cell r="CI23"/>
          <cell r="CJ23"/>
          <cell r="CK23"/>
          <cell r="CL23"/>
          <cell r="CM23"/>
          <cell r="CN23"/>
          <cell r="CO23"/>
          <cell r="CP23"/>
          <cell r="CQ23"/>
          <cell r="CR23"/>
          <cell r="CS23"/>
          <cell r="CT23"/>
          <cell r="CU23"/>
          <cell r="CV23"/>
          <cell r="CW23"/>
          <cell r="CX23"/>
          <cell r="CY23"/>
          <cell r="CZ23"/>
          <cell r="DA23"/>
          <cell r="DB23"/>
          <cell r="DC23"/>
          <cell r="DD23"/>
          <cell r="DE23"/>
          <cell r="DF23"/>
          <cell r="DG23"/>
          <cell r="DH23"/>
          <cell r="DI23"/>
          <cell r="DJ23"/>
          <cell r="DK23"/>
          <cell r="DL23"/>
          <cell r="DM23"/>
          <cell r="DN23"/>
          <cell r="DO23"/>
          <cell r="DP23"/>
          <cell r="DQ23"/>
          <cell r="DR23"/>
          <cell r="DS23"/>
          <cell r="DT23"/>
          <cell r="DU23"/>
          <cell r="DV23"/>
          <cell r="DW23"/>
          <cell r="DX23"/>
          <cell r="DY23"/>
          <cell r="DZ23"/>
          <cell r="EA23"/>
          <cell r="EB23"/>
          <cell r="EC23"/>
          <cell r="ED23"/>
          <cell r="EE23"/>
          <cell r="EF23"/>
          <cell r="EG23"/>
          <cell r="EH23"/>
          <cell r="EI23"/>
          <cell r="EJ23"/>
          <cell r="EK23"/>
          <cell r="EL23"/>
          <cell r="EM23"/>
          <cell r="EN23"/>
          <cell r="EO23"/>
          <cell r="EP23"/>
          <cell r="EQ23"/>
          <cell r="ER23"/>
          <cell r="ES23"/>
          <cell r="ET23"/>
          <cell r="EU23"/>
          <cell r="EV23"/>
          <cell r="EW23"/>
          <cell r="EX23"/>
          <cell r="EY23"/>
          <cell r="EZ23"/>
          <cell r="FA23"/>
          <cell r="FB23"/>
          <cell r="FC23"/>
          <cell r="FD23"/>
          <cell r="FE23"/>
          <cell r="FF23"/>
          <cell r="FG23"/>
          <cell r="FH23"/>
          <cell r="FI23"/>
          <cell r="FJ23"/>
          <cell r="FK23"/>
          <cell r="FL23"/>
          <cell r="FM23"/>
          <cell r="FN23"/>
          <cell r="FO23"/>
          <cell r="FP23"/>
          <cell r="FQ23"/>
          <cell r="FR23"/>
          <cell r="FS23"/>
          <cell r="FT23"/>
          <cell r="FU23"/>
          <cell r="FV23"/>
          <cell r="FW23"/>
          <cell r="FX23"/>
          <cell r="FY23"/>
          <cell r="FZ23"/>
          <cell r="GA23"/>
          <cell r="GB23"/>
          <cell r="GC23"/>
          <cell r="GD23"/>
          <cell r="GE23"/>
          <cell r="GF23"/>
          <cell r="GG23"/>
          <cell r="GH23"/>
          <cell r="GI23"/>
          <cell r="GJ23"/>
          <cell r="GK23"/>
          <cell r="GL23"/>
          <cell r="GM23"/>
          <cell r="GN23"/>
          <cell r="GO23"/>
          <cell r="GP23"/>
          <cell r="GQ23"/>
          <cell r="GR23"/>
          <cell r="GS23"/>
          <cell r="GT23"/>
          <cell r="GU23"/>
          <cell r="GV23"/>
          <cell r="GW23"/>
          <cell r="GX23"/>
          <cell r="GY23"/>
          <cell r="GZ23"/>
          <cell r="HA23"/>
          <cell r="HB23"/>
          <cell r="HC23"/>
          <cell r="HD23"/>
          <cell r="HE23"/>
          <cell r="HF23"/>
          <cell r="HG23"/>
          <cell r="HH23"/>
          <cell r="HI23"/>
          <cell r="HJ23"/>
          <cell r="HK23"/>
          <cell r="HL23"/>
          <cell r="HM23"/>
          <cell r="HN23"/>
          <cell r="HO23"/>
          <cell r="HP23"/>
          <cell r="HQ23"/>
          <cell r="HR23"/>
          <cell r="HS23"/>
          <cell r="HT23"/>
          <cell r="HU23"/>
          <cell r="HV23"/>
          <cell r="HW23"/>
          <cell r="HX23"/>
          <cell r="HY23"/>
          <cell r="HZ23"/>
          <cell r="IA23"/>
          <cell r="IB23"/>
          <cell r="IC23"/>
          <cell r="ID23"/>
          <cell r="IE23"/>
          <cell r="IF23"/>
          <cell r="IG23"/>
          <cell r="IH23"/>
          <cell r="II23"/>
          <cell r="IJ23"/>
          <cell r="IK23"/>
          <cell r="IL23"/>
          <cell r="IM23"/>
          <cell r="IN23"/>
          <cell r="IO23"/>
          <cell r="IP23"/>
          <cell r="IQ23"/>
          <cell r="IR23"/>
          <cell r="IS23"/>
          <cell r="IT23"/>
          <cell r="IU23"/>
          <cell r="IV23"/>
          <cell r="IW23"/>
          <cell r="IX23"/>
          <cell r="IY23"/>
          <cell r="IZ23"/>
          <cell r="JA23"/>
          <cell r="JB23"/>
          <cell r="JC23"/>
          <cell r="JD23"/>
          <cell r="JE23"/>
          <cell r="JF23"/>
          <cell r="JG23"/>
          <cell r="JH23"/>
          <cell r="JI23"/>
          <cell r="JJ23"/>
          <cell r="JK23"/>
          <cell r="JL23"/>
          <cell r="JM23"/>
          <cell r="JN23"/>
          <cell r="JO23"/>
          <cell r="JP23"/>
          <cell r="JQ23"/>
          <cell r="JR23"/>
          <cell r="JS23"/>
          <cell r="JT23"/>
          <cell r="JU23"/>
          <cell r="JV23"/>
          <cell r="JW23"/>
          <cell r="JX23"/>
          <cell r="JY23"/>
          <cell r="JZ23"/>
          <cell r="KA23"/>
          <cell r="KB23"/>
          <cell r="KC23"/>
          <cell r="KD23"/>
          <cell r="KE23"/>
          <cell r="KF23"/>
          <cell r="KG23"/>
        </row>
        <row r="24">
          <cell r="C24">
            <v>200212</v>
          </cell>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cell r="CS24"/>
          <cell r="CT24"/>
          <cell r="CU24"/>
          <cell r="CV24"/>
          <cell r="CW24"/>
          <cell r="CX24"/>
          <cell r="CY24"/>
          <cell r="CZ24"/>
          <cell r="DA24"/>
          <cell r="DB24"/>
          <cell r="DC24"/>
          <cell r="DD24"/>
          <cell r="DE24"/>
          <cell r="DF24"/>
          <cell r="DG24"/>
          <cell r="DH24"/>
          <cell r="DI24"/>
          <cell r="DJ24"/>
          <cell r="DK24"/>
          <cell r="DL24"/>
          <cell r="DM24"/>
          <cell r="DN24"/>
          <cell r="DO24"/>
          <cell r="DP24"/>
          <cell r="DQ24"/>
          <cell r="DR24"/>
          <cell r="DS24"/>
          <cell r="DT24"/>
          <cell r="DU24"/>
          <cell r="DV24"/>
          <cell r="DW24"/>
          <cell r="DX24"/>
          <cell r="DY24"/>
          <cell r="DZ24"/>
          <cell r="EA24"/>
          <cell r="EB24"/>
          <cell r="EC24"/>
          <cell r="ED24"/>
          <cell r="EE24"/>
          <cell r="EF24"/>
          <cell r="EG24"/>
          <cell r="EH24"/>
          <cell r="EI24"/>
          <cell r="EJ24"/>
          <cell r="EK24"/>
          <cell r="EL24"/>
          <cell r="EM24"/>
          <cell r="EN24"/>
          <cell r="EO24"/>
          <cell r="EP24"/>
          <cell r="EQ24"/>
          <cell r="ER24"/>
          <cell r="ES24"/>
          <cell r="ET24"/>
          <cell r="EU24"/>
          <cell r="EV24"/>
          <cell r="EW24"/>
          <cell r="EX24"/>
          <cell r="EY24"/>
          <cell r="EZ24"/>
          <cell r="FA24"/>
          <cell r="FB24"/>
          <cell r="FC24"/>
          <cell r="FD24"/>
          <cell r="FE24"/>
          <cell r="FF24"/>
          <cell r="FG24"/>
          <cell r="FH24"/>
          <cell r="FI24"/>
          <cell r="FJ24"/>
          <cell r="FK24"/>
          <cell r="FL24"/>
          <cell r="FM24"/>
          <cell r="FN24"/>
          <cell r="FO24"/>
          <cell r="FP24"/>
          <cell r="FQ24"/>
          <cell r="FR24"/>
          <cell r="FS24"/>
          <cell r="FT24"/>
          <cell r="FU24"/>
          <cell r="FV24"/>
          <cell r="FW24"/>
          <cell r="FX24"/>
          <cell r="FY24"/>
          <cell r="FZ24"/>
          <cell r="GA24"/>
          <cell r="GB24"/>
          <cell r="GC24"/>
          <cell r="GD24"/>
          <cell r="GE24"/>
          <cell r="GF24"/>
          <cell r="GG24"/>
          <cell r="GH24"/>
          <cell r="GI24"/>
          <cell r="GJ24"/>
          <cell r="GK24"/>
          <cell r="GL24"/>
          <cell r="GM24"/>
          <cell r="GN24"/>
          <cell r="GO24"/>
          <cell r="GP24"/>
          <cell r="GQ24"/>
          <cell r="GR24"/>
          <cell r="GS24"/>
          <cell r="GT24"/>
          <cell r="GU24"/>
          <cell r="GV24"/>
          <cell r="GW24"/>
          <cell r="GX24"/>
          <cell r="GY24"/>
          <cell r="GZ24"/>
          <cell r="HA24"/>
          <cell r="HB24"/>
          <cell r="HC24"/>
          <cell r="HD24"/>
          <cell r="HE24"/>
          <cell r="HF24"/>
          <cell r="HG24"/>
          <cell r="HH24"/>
          <cell r="HI24"/>
          <cell r="HJ24"/>
          <cell r="HK24"/>
          <cell r="HL24"/>
          <cell r="HM24"/>
          <cell r="HN24"/>
          <cell r="HO24"/>
          <cell r="HP24"/>
          <cell r="HQ24"/>
          <cell r="HR24"/>
          <cell r="HS24"/>
          <cell r="HT24"/>
          <cell r="HU24"/>
          <cell r="HV24"/>
          <cell r="HW24"/>
          <cell r="HX24"/>
          <cell r="HY24"/>
          <cell r="HZ24"/>
          <cell r="IA24"/>
          <cell r="IB24"/>
          <cell r="IC24"/>
          <cell r="ID24"/>
          <cell r="IE24"/>
          <cell r="IF24"/>
          <cell r="IG24"/>
          <cell r="IH24"/>
          <cell r="II24"/>
          <cell r="IJ24"/>
          <cell r="IK24"/>
          <cell r="IL24"/>
          <cell r="IM24"/>
          <cell r="IN24"/>
          <cell r="IO24"/>
          <cell r="IP24"/>
          <cell r="IQ24"/>
          <cell r="IR24"/>
          <cell r="IS24"/>
          <cell r="IT24"/>
          <cell r="IU24"/>
          <cell r="IV24"/>
          <cell r="IW24"/>
          <cell r="IX24"/>
          <cell r="IY24"/>
          <cell r="IZ24"/>
          <cell r="JA24"/>
          <cell r="JB24"/>
          <cell r="JC24"/>
          <cell r="JD24"/>
          <cell r="JE24"/>
          <cell r="JF24"/>
          <cell r="JG24"/>
          <cell r="JH24"/>
          <cell r="JI24"/>
          <cell r="JJ24"/>
          <cell r="JK24"/>
          <cell r="JL24"/>
          <cell r="JM24"/>
          <cell r="JN24"/>
          <cell r="JO24"/>
          <cell r="JP24"/>
          <cell r="JQ24"/>
          <cell r="JR24"/>
          <cell r="JS24"/>
          <cell r="JT24"/>
          <cell r="JU24"/>
          <cell r="JV24"/>
          <cell r="JW24"/>
          <cell r="JX24"/>
          <cell r="JY24"/>
          <cell r="JZ24"/>
          <cell r="KA24"/>
          <cell r="KB24"/>
          <cell r="KC24"/>
          <cell r="KD24"/>
          <cell r="KE24"/>
          <cell r="KF24"/>
          <cell r="KG24"/>
        </row>
        <row r="25">
          <cell r="C25">
            <v>200301</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cell r="BL25"/>
          <cell r="BM25"/>
          <cell r="BN25"/>
          <cell r="BO25"/>
          <cell r="BP25"/>
          <cell r="BQ25"/>
          <cell r="BR25"/>
          <cell r="BS25"/>
          <cell r="BT25"/>
          <cell r="BU25"/>
          <cell r="BV25"/>
          <cell r="BW25"/>
          <cell r="BX25"/>
          <cell r="BY25"/>
          <cell r="BZ25"/>
          <cell r="CA25"/>
          <cell r="CB25"/>
          <cell r="CC25"/>
          <cell r="CD25"/>
          <cell r="CE25"/>
          <cell r="CF25"/>
          <cell r="CG25"/>
          <cell r="CH25"/>
          <cell r="CI25"/>
          <cell r="CJ25"/>
          <cell r="CK25"/>
          <cell r="CL25"/>
          <cell r="CM25"/>
          <cell r="CN25"/>
          <cell r="CO25"/>
          <cell r="CP25"/>
          <cell r="CQ25"/>
          <cell r="CR25"/>
          <cell r="CS25"/>
          <cell r="CT25"/>
          <cell r="CU25"/>
          <cell r="CV25"/>
          <cell r="CW25"/>
          <cell r="CX25"/>
          <cell r="CY25"/>
          <cell r="CZ25"/>
          <cell r="DA25"/>
          <cell r="DB25"/>
          <cell r="DC25"/>
          <cell r="DD25"/>
          <cell r="DE25"/>
          <cell r="DF25"/>
          <cell r="DG25"/>
          <cell r="DH25"/>
          <cell r="DI25"/>
          <cell r="DJ25"/>
          <cell r="DK25"/>
          <cell r="DL25"/>
          <cell r="DM25"/>
          <cell r="DN25"/>
          <cell r="DO25"/>
          <cell r="DP25"/>
          <cell r="DQ25"/>
          <cell r="DR25"/>
          <cell r="DS25"/>
          <cell r="DT25"/>
          <cell r="DU25"/>
          <cell r="DV25"/>
          <cell r="DW25"/>
          <cell r="DX25"/>
          <cell r="DY25"/>
          <cell r="DZ25"/>
          <cell r="EA25"/>
          <cell r="EB25"/>
          <cell r="EC25"/>
          <cell r="ED25"/>
          <cell r="EE25"/>
          <cell r="EF25"/>
          <cell r="EG25"/>
          <cell r="EH25"/>
          <cell r="EI25"/>
          <cell r="EJ25"/>
          <cell r="EK25"/>
          <cell r="EL25"/>
          <cell r="EM25"/>
          <cell r="EN25"/>
          <cell r="EO25"/>
          <cell r="EP25"/>
          <cell r="EQ25"/>
          <cell r="ER25"/>
          <cell r="ES25"/>
          <cell r="ET25"/>
          <cell r="EU25"/>
          <cell r="EV25"/>
          <cell r="EW25"/>
          <cell r="EX25"/>
          <cell r="EY25"/>
          <cell r="EZ25"/>
          <cell r="FA25"/>
          <cell r="FB25"/>
          <cell r="FC25"/>
          <cell r="FD25"/>
          <cell r="FE25"/>
          <cell r="FF25"/>
          <cell r="FG25"/>
          <cell r="FH25"/>
          <cell r="FI25"/>
          <cell r="FJ25"/>
          <cell r="FK25"/>
          <cell r="FL25"/>
          <cell r="FM25"/>
          <cell r="FN25"/>
          <cell r="FO25"/>
          <cell r="FP25"/>
          <cell r="FQ25"/>
          <cell r="FR25"/>
          <cell r="FS25"/>
          <cell r="FT25"/>
          <cell r="FU25"/>
          <cell r="FV25"/>
          <cell r="FW25"/>
          <cell r="FX25"/>
          <cell r="FY25"/>
          <cell r="FZ25"/>
          <cell r="GA25"/>
          <cell r="GB25"/>
          <cell r="GC25"/>
          <cell r="GD25"/>
          <cell r="GE25"/>
          <cell r="GF25"/>
          <cell r="GG25"/>
          <cell r="GH25"/>
          <cell r="GI25"/>
          <cell r="GJ25"/>
          <cell r="GK25"/>
          <cell r="GL25"/>
          <cell r="GM25"/>
          <cell r="GN25"/>
          <cell r="GO25"/>
          <cell r="GP25"/>
          <cell r="GQ25"/>
          <cell r="GR25"/>
          <cell r="GS25"/>
          <cell r="GT25"/>
          <cell r="GU25"/>
          <cell r="GV25"/>
          <cell r="GW25"/>
          <cell r="GX25"/>
          <cell r="GY25"/>
          <cell r="GZ25"/>
          <cell r="HA25"/>
          <cell r="HB25"/>
          <cell r="HC25"/>
          <cell r="HD25"/>
          <cell r="HE25"/>
          <cell r="HF25"/>
          <cell r="HG25"/>
          <cell r="HH25"/>
          <cell r="HI25"/>
          <cell r="HJ25"/>
          <cell r="HK25"/>
          <cell r="HL25"/>
          <cell r="HM25"/>
          <cell r="HN25"/>
          <cell r="HO25"/>
          <cell r="HP25"/>
          <cell r="HQ25"/>
          <cell r="HR25"/>
          <cell r="HS25"/>
          <cell r="HT25"/>
          <cell r="HU25"/>
          <cell r="HV25"/>
          <cell r="HW25"/>
          <cell r="HX25"/>
          <cell r="HY25"/>
          <cell r="HZ25"/>
          <cell r="IA25"/>
          <cell r="IB25"/>
          <cell r="IC25"/>
          <cell r="ID25"/>
          <cell r="IE25"/>
          <cell r="IF25"/>
          <cell r="IG25"/>
          <cell r="IH25"/>
          <cell r="II25"/>
          <cell r="IJ25"/>
          <cell r="IK25"/>
          <cell r="IL25"/>
          <cell r="IM25"/>
          <cell r="IN25"/>
          <cell r="IO25"/>
          <cell r="IP25"/>
          <cell r="IQ25"/>
          <cell r="IR25"/>
          <cell r="IS25"/>
          <cell r="IT25"/>
          <cell r="IU25"/>
          <cell r="IV25"/>
          <cell r="IW25"/>
          <cell r="IX25"/>
          <cell r="IY25"/>
          <cell r="IZ25"/>
          <cell r="JA25"/>
          <cell r="JB25"/>
          <cell r="JC25"/>
          <cell r="JD25"/>
          <cell r="JE25"/>
          <cell r="JF25"/>
          <cell r="JG25"/>
          <cell r="JH25"/>
          <cell r="JI25"/>
          <cell r="JJ25"/>
          <cell r="JK25"/>
          <cell r="JL25"/>
          <cell r="JM25"/>
          <cell r="JN25"/>
          <cell r="JO25"/>
          <cell r="JP25"/>
          <cell r="JQ25"/>
          <cell r="JR25"/>
          <cell r="JS25"/>
          <cell r="JT25"/>
          <cell r="JU25"/>
          <cell r="JV25"/>
          <cell r="JW25"/>
          <cell r="JX25"/>
          <cell r="JY25"/>
          <cell r="JZ25"/>
          <cell r="KA25"/>
          <cell r="KB25"/>
          <cell r="KC25"/>
          <cell r="KD25"/>
          <cell r="KE25"/>
          <cell r="KF25"/>
          <cell r="KG25"/>
        </row>
        <row r="26">
          <cell r="C26">
            <v>200302</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cell r="CS26"/>
          <cell r="CT26"/>
          <cell r="CU26"/>
          <cell r="CV26"/>
          <cell r="CW26"/>
          <cell r="CX26"/>
          <cell r="CY26"/>
          <cell r="CZ26"/>
          <cell r="DA26"/>
          <cell r="DB26"/>
          <cell r="DC26"/>
          <cell r="DD26"/>
          <cell r="DE26"/>
          <cell r="DF26"/>
          <cell r="DG26"/>
          <cell r="DH26"/>
          <cell r="DI26"/>
          <cell r="DJ26"/>
          <cell r="DK26"/>
          <cell r="DL26"/>
          <cell r="DM26"/>
          <cell r="DN26"/>
          <cell r="DO26"/>
          <cell r="DP26"/>
          <cell r="DQ26"/>
          <cell r="DR26"/>
          <cell r="DS26"/>
          <cell r="DT26"/>
          <cell r="DU26"/>
          <cell r="DV26"/>
          <cell r="DW26"/>
          <cell r="DX26"/>
          <cell r="DY26"/>
          <cell r="DZ26"/>
          <cell r="EA26"/>
          <cell r="EB26"/>
          <cell r="EC26"/>
          <cell r="ED26"/>
          <cell r="EE26"/>
          <cell r="EF26"/>
          <cell r="EG26"/>
          <cell r="EH26"/>
          <cell r="EI26"/>
          <cell r="EJ26"/>
          <cell r="EK26"/>
          <cell r="EL26"/>
          <cell r="EM26"/>
          <cell r="EN26"/>
          <cell r="EO26"/>
          <cell r="EP26"/>
          <cell r="EQ26"/>
          <cell r="ER26"/>
          <cell r="ES26"/>
          <cell r="ET26"/>
          <cell r="EU26"/>
          <cell r="EV26"/>
          <cell r="EW26"/>
          <cell r="EX26"/>
          <cell r="EY26"/>
          <cell r="EZ26"/>
          <cell r="FA26"/>
          <cell r="FB26"/>
          <cell r="FC26"/>
          <cell r="FD26"/>
          <cell r="FE26"/>
          <cell r="FF26"/>
          <cell r="FG26"/>
          <cell r="FH26"/>
          <cell r="FI26"/>
          <cell r="FJ26"/>
          <cell r="FK26"/>
          <cell r="FL26"/>
          <cell r="FM26"/>
          <cell r="FN26"/>
          <cell r="FO26"/>
          <cell r="FP26"/>
          <cell r="FQ26"/>
          <cell r="FR26"/>
          <cell r="FS26"/>
          <cell r="FT26"/>
          <cell r="FU26"/>
          <cell r="FV26"/>
          <cell r="FW26"/>
          <cell r="FX26"/>
          <cell r="FY26"/>
          <cell r="FZ26"/>
          <cell r="GA26"/>
          <cell r="GB26"/>
          <cell r="GC26"/>
          <cell r="GD26"/>
          <cell r="GE26"/>
          <cell r="GF26"/>
          <cell r="GG26"/>
          <cell r="GH26"/>
          <cell r="GI26"/>
          <cell r="GJ26"/>
          <cell r="GK26"/>
          <cell r="GL26"/>
          <cell r="GM26"/>
          <cell r="GN26"/>
          <cell r="GO26"/>
          <cell r="GP26"/>
          <cell r="GQ26"/>
          <cell r="GR26"/>
          <cell r="GS26"/>
          <cell r="GT26"/>
          <cell r="GU26"/>
          <cell r="GV26"/>
          <cell r="GW26"/>
          <cell r="GX26"/>
          <cell r="GY26"/>
          <cell r="GZ26"/>
          <cell r="HA26"/>
          <cell r="HB26"/>
          <cell r="HC26"/>
          <cell r="HD26"/>
          <cell r="HE26"/>
          <cell r="HF26"/>
          <cell r="HG26"/>
          <cell r="HH26"/>
          <cell r="HI26"/>
          <cell r="HJ26"/>
          <cell r="HK26"/>
          <cell r="HL26"/>
          <cell r="HM26"/>
          <cell r="HN26"/>
          <cell r="HO26"/>
          <cell r="HP26"/>
          <cell r="HQ26"/>
          <cell r="HR26"/>
          <cell r="HS26"/>
          <cell r="HT26"/>
          <cell r="HU26"/>
          <cell r="HV26"/>
          <cell r="HW26"/>
          <cell r="HX26"/>
          <cell r="HY26"/>
          <cell r="HZ26"/>
          <cell r="IA26"/>
          <cell r="IB26"/>
          <cell r="IC26"/>
          <cell r="ID26"/>
          <cell r="IE26"/>
          <cell r="IF26"/>
          <cell r="IG26"/>
          <cell r="IH26"/>
          <cell r="II26"/>
          <cell r="IJ26"/>
          <cell r="IK26"/>
          <cell r="IL26"/>
          <cell r="IM26"/>
          <cell r="IN26"/>
          <cell r="IO26"/>
          <cell r="IP26"/>
          <cell r="IQ26"/>
          <cell r="IR26"/>
          <cell r="IS26"/>
          <cell r="IT26"/>
          <cell r="IU26"/>
          <cell r="IV26"/>
          <cell r="IW26"/>
          <cell r="IX26"/>
          <cell r="IY26"/>
          <cell r="IZ26"/>
          <cell r="JA26"/>
          <cell r="JB26"/>
          <cell r="JC26"/>
          <cell r="JD26"/>
          <cell r="JE26"/>
          <cell r="JF26"/>
          <cell r="JG26"/>
          <cell r="JH26"/>
          <cell r="JI26"/>
          <cell r="JJ26"/>
          <cell r="JK26"/>
          <cell r="JL26"/>
          <cell r="JM26"/>
          <cell r="JN26"/>
          <cell r="JO26"/>
          <cell r="JP26"/>
          <cell r="JQ26"/>
          <cell r="JR26"/>
          <cell r="JS26"/>
          <cell r="JT26"/>
          <cell r="JU26"/>
          <cell r="JV26"/>
          <cell r="JW26"/>
          <cell r="JX26"/>
          <cell r="JY26"/>
          <cell r="JZ26"/>
          <cell r="KA26"/>
          <cell r="KB26"/>
          <cell r="KC26"/>
          <cell r="KD26"/>
          <cell r="KE26"/>
          <cell r="KF26"/>
          <cell r="KG26"/>
        </row>
        <row r="27">
          <cell r="C27">
            <v>200303</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cell r="BL27"/>
          <cell r="BM27"/>
          <cell r="BN27"/>
          <cell r="BO27"/>
          <cell r="BP27"/>
          <cell r="BQ27"/>
          <cell r="BR27"/>
          <cell r="BS27"/>
          <cell r="BT27"/>
          <cell r="BU27"/>
          <cell r="BV27"/>
          <cell r="BW27"/>
          <cell r="BX27"/>
          <cell r="BY27"/>
          <cell r="BZ27"/>
          <cell r="CA27"/>
          <cell r="CB27"/>
          <cell r="CC27"/>
          <cell r="CD27"/>
          <cell r="CE27"/>
          <cell r="CF27"/>
          <cell r="CG27"/>
          <cell r="CH27"/>
          <cell r="CI27"/>
          <cell r="CJ27"/>
          <cell r="CK27"/>
          <cell r="CL27"/>
          <cell r="CM27"/>
          <cell r="CN27"/>
          <cell r="CO27"/>
          <cell r="CP27"/>
          <cell r="CQ27"/>
          <cell r="CR27"/>
          <cell r="CS27"/>
          <cell r="CT27"/>
          <cell r="CU27"/>
          <cell r="CV27"/>
          <cell r="CW27"/>
          <cell r="CX27"/>
          <cell r="CY27"/>
          <cell r="CZ27"/>
          <cell r="DA27"/>
          <cell r="DB27"/>
          <cell r="DC27"/>
          <cell r="DD27"/>
          <cell r="DE27"/>
          <cell r="DF27"/>
          <cell r="DG27"/>
          <cell r="DH27"/>
          <cell r="DI27"/>
          <cell r="DJ27"/>
          <cell r="DK27"/>
          <cell r="DL27"/>
          <cell r="DM27"/>
          <cell r="DN27"/>
          <cell r="DO27"/>
          <cell r="DP27"/>
          <cell r="DQ27"/>
          <cell r="DR27"/>
          <cell r="DS27"/>
          <cell r="DT27"/>
          <cell r="DU27"/>
          <cell r="DV27"/>
          <cell r="DW27"/>
          <cell r="DX27"/>
          <cell r="DY27"/>
          <cell r="DZ27"/>
          <cell r="EA27"/>
          <cell r="EB27"/>
          <cell r="EC27"/>
          <cell r="ED27"/>
          <cell r="EE27"/>
          <cell r="EF27"/>
          <cell r="EG27"/>
          <cell r="EH27"/>
          <cell r="EI27"/>
          <cell r="EJ27"/>
          <cell r="EK27"/>
          <cell r="EL27"/>
          <cell r="EM27"/>
          <cell r="EN27"/>
          <cell r="EO27"/>
          <cell r="EP27"/>
          <cell r="EQ27"/>
          <cell r="ER27"/>
          <cell r="ES27"/>
          <cell r="ET27"/>
          <cell r="EU27"/>
          <cell r="EV27"/>
          <cell r="EW27"/>
          <cell r="EX27"/>
          <cell r="EY27"/>
          <cell r="EZ27"/>
          <cell r="FA27"/>
          <cell r="FB27"/>
          <cell r="FC27"/>
          <cell r="FD27"/>
          <cell r="FE27"/>
          <cell r="FF27"/>
          <cell r="FG27"/>
          <cell r="FH27"/>
          <cell r="FI27"/>
          <cell r="FJ27"/>
          <cell r="FK27"/>
          <cell r="FL27"/>
          <cell r="FM27"/>
          <cell r="FN27"/>
          <cell r="FO27"/>
          <cell r="FP27"/>
          <cell r="FQ27"/>
          <cell r="FR27"/>
          <cell r="FS27"/>
          <cell r="FT27"/>
          <cell r="FU27"/>
          <cell r="FV27"/>
          <cell r="FW27"/>
          <cell r="FX27"/>
          <cell r="FY27"/>
          <cell r="FZ27"/>
          <cell r="GA27"/>
          <cell r="GB27"/>
          <cell r="GC27"/>
          <cell r="GD27"/>
          <cell r="GE27"/>
          <cell r="GF27"/>
          <cell r="GG27"/>
          <cell r="GH27"/>
          <cell r="GI27"/>
          <cell r="GJ27"/>
          <cell r="GK27"/>
          <cell r="GL27"/>
          <cell r="GM27"/>
          <cell r="GN27"/>
          <cell r="GO27"/>
          <cell r="GP27"/>
          <cell r="GQ27"/>
          <cell r="GR27"/>
          <cell r="GS27"/>
          <cell r="GT27"/>
          <cell r="GU27"/>
          <cell r="GV27"/>
          <cell r="GW27"/>
          <cell r="GX27"/>
          <cell r="GY27"/>
          <cell r="GZ27"/>
          <cell r="HA27"/>
          <cell r="HB27"/>
          <cell r="HC27"/>
          <cell r="HD27"/>
          <cell r="HE27"/>
          <cell r="HF27"/>
          <cell r="HG27"/>
          <cell r="HH27"/>
          <cell r="HI27"/>
          <cell r="HJ27"/>
          <cell r="HK27"/>
          <cell r="HL27"/>
          <cell r="HM27"/>
          <cell r="HN27"/>
          <cell r="HO27"/>
          <cell r="HP27"/>
          <cell r="HQ27"/>
          <cell r="HR27"/>
          <cell r="HS27"/>
          <cell r="HT27"/>
          <cell r="HU27"/>
          <cell r="HV27"/>
          <cell r="HW27"/>
          <cell r="HX27"/>
          <cell r="HY27"/>
          <cell r="HZ27"/>
          <cell r="IA27"/>
          <cell r="IB27"/>
          <cell r="IC27"/>
          <cell r="ID27"/>
          <cell r="IE27"/>
          <cell r="IF27"/>
          <cell r="IG27"/>
          <cell r="IH27"/>
          <cell r="II27"/>
          <cell r="IJ27"/>
          <cell r="IK27"/>
          <cell r="IL27"/>
          <cell r="IM27"/>
          <cell r="IN27"/>
          <cell r="IO27"/>
          <cell r="IP27"/>
          <cell r="IQ27"/>
          <cell r="IR27"/>
          <cell r="IS27"/>
          <cell r="IT27"/>
          <cell r="IU27"/>
          <cell r="IV27"/>
          <cell r="IW27"/>
          <cell r="IX27"/>
          <cell r="IY27"/>
          <cell r="IZ27"/>
          <cell r="JA27"/>
          <cell r="JB27"/>
          <cell r="JC27"/>
          <cell r="JD27"/>
          <cell r="JE27"/>
          <cell r="JF27"/>
          <cell r="JG27"/>
          <cell r="JH27"/>
          <cell r="JI27"/>
          <cell r="JJ27"/>
          <cell r="JK27"/>
          <cell r="JL27"/>
          <cell r="JM27"/>
          <cell r="JN27"/>
          <cell r="JO27"/>
          <cell r="JP27"/>
          <cell r="JQ27"/>
          <cell r="JR27"/>
          <cell r="JS27"/>
          <cell r="JT27"/>
          <cell r="JU27"/>
          <cell r="JV27"/>
          <cell r="JW27"/>
          <cell r="JX27"/>
          <cell r="JY27"/>
          <cell r="JZ27"/>
          <cell r="KA27"/>
          <cell r="KB27"/>
          <cell r="KC27"/>
          <cell r="KD27"/>
          <cell r="KE27"/>
          <cell r="KF27"/>
          <cell r="KG27"/>
        </row>
        <row r="28">
          <cell r="C28">
            <v>200304</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cell r="AZ28"/>
          <cell r="BA28"/>
          <cell r="BB28"/>
          <cell r="BC28"/>
          <cell r="BD28"/>
          <cell r="BE28"/>
          <cell r="BF28"/>
          <cell r="BG28"/>
          <cell r="BH28"/>
          <cell r="BI28"/>
          <cell r="BJ28"/>
          <cell r="BK28"/>
          <cell r="BL28"/>
          <cell r="BM28"/>
          <cell r="BN28"/>
          <cell r="BO28"/>
          <cell r="BP28"/>
          <cell r="BQ28"/>
          <cell r="BR28"/>
          <cell r="BS28"/>
          <cell r="BT28"/>
          <cell r="BU28"/>
          <cell r="BV28"/>
          <cell r="BW28"/>
          <cell r="BX28"/>
          <cell r="BY28"/>
          <cell r="BZ28"/>
          <cell r="CA28"/>
          <cell r="CB28"/>
          <cell r="CC28"/>
          <cell r="CD28"/>
          <cell r="CE28"/>
          <cell r="CF28"/>
          <cell r="CG28"/>
          <cell r="CH28"/>
          <cell r="CI28"/>
          <cell r="CJ28"/>
          <cell r="CK28"/>
          <cell r="CL28"/>
          <cell r="CM28"/>
          <cell r="CN28"/>
          <cell r="CO28"/>
          <cell r="CP28"/>
          <cell r="CQ28"/>
          <cell r="CR28"/>
          <cell r="CS28"/>
          <cell r="CT28"/>
          <cell r="CU28"/>
          <cell r="CV28"/>
          <cell r="CW28"/>
          <cell r="CX28"/>
          <cell r="CY28"/>
          <cell r="CZ28"/>
          <cell r="DA28"/>
          <cell r="DB28"/>
          <cell r="DC28"/>
          <cell r="DD28"/>
          <cell r="DE28"/>
          <cell r="DF28"/>
          <cell r="DG28"/>
          <cell r="DH28"/>
          <cell r="DI28"/>
          <cell r="DJ28"/>
          <cell r="DK28"/>
          <cell r="DL28"/>
          <cell r="DM28"/>
          <cell r="DN28"/>
          <cell r="DO28"/>
          <cell r="DP28"/>
          <cell r="DQ28"/>
          <cell r="DR28"/>
          <cell r="DS28"/>
          <cell r="DT28"/>
          <cell r="DU28"/>
          <cell r="DV28"/>
          <cell r="DW28"/>
          <cell r="DX28"/>
          <cell r="DY28"/>
          <cell r="DZ28"/>
          <cell r="EA28"/>
          <cell r="EB28"/>
          <cell r="EC28"/>
          <cell r="ED28"/>
          <cell r="EE28"/>
          <cell r="EF28"/>
          <cell r="EG28"/>
          <cell r="EH28"/>
          <cell r="EI28"/>
          <cell r="EJ28"/>
          <cell r="EK28"/>
          <cell r="EL28"/>
          <cell r="EM28"/>
          <cell r="EN28"/>
          <cell r="EO28"/>
          <cell r="EP28"/>
          <cell r="EQ28"/>
          <cell r="ER28"/>
          <cell r="ES28"/>
          <cell r="ET28"/>
          <cell r="EU28"/>
          <cell r="EV28"/>
          <cell r="EW28"/>
          <cell r="EX28"/>
          <cell r="EY28"/>
          <cell r="EZ28"/>
          <cell r="FA28"/>
          <cell r="FB28"/>
          <cell r="FC28"/>
          <cell r="FD28"/>
          <cell r="FE28"/>
          <cell r="FF28"/>
          <cell r="FG28"/>
          <cell r="FH28"/>
          <cell r="FI28"/>
          <cell r="FJ28"/>
          <cell r="FK28"/>
          <cell r="FL28"/>
          <cell r="FM28"/>
          <cell r="FN28"/>
          <cell r="FO28"/>
          <cell r="FP28"/>
          <cell r="FQ28"/>
          <cell r="FR28"/>
          <cell r="FS28"/>
          <cell r="FT28"/>
          <cell r="FU28"/>
          <cell r="FV28"/>
          <cell r="FW28"/>
          <cell r="FX28"/>
          <cell r="FY28"/>
          <cell r="FZ28"/>
          <cell r="GA28"/>
          <cell r="GB28"/>
          <cell r="GC28"/>
          <cell r="GD28"/>
          <cell r="GE28"/>
          <cell r="GF28"/>
          <cell r="GG28"/>
          <cell r="GH28"/>
          <cell r="GI28"/>
          <cell r="GJ28"/>
          <cell r="GK28"/>
          <cell r="GL28"/>
          <cell r="GM28"/>
          <cell r="GN28"/>
          <cell r="GO28"/>
          <cell r="GP28"/>
          <cell r="GQ28"/>
          <cell r="GR28"/>
          <cell r="GS28"/>
          <cell r="GT28"/>
          <cell r="GU28"/>
          <cell r="GV28"/>
          <cell r="GW28"/>
          <cell r="GX28"/>
          <cell r="GY28"/>
          <cell r="GZ28"/>
          <cell r="HA28"/>
          <cell r="HB28"/>
          <cell r="HC28"/>
          <cell r="HD28"/>
          <cell r="HE28"/>
          <cell r="HF28"/>
          <cell r="HG28"/>
          <cell r="HH28"/>
          <cell r="HI28"/>
          <cell r="HJ28"/>
          <cell r="HK28"/>
          <cell r="HL28"/>
          <cell r="HM28"/>
          <cell r="HN28"/>
          <cell r="HO28"/>
          <cell r="HP28"/>
          <cell r="HQ28"/>
          <cell r="HR28"/>
          <cell r="HS28"/>
          <cell r="HT28"/>
          <cell r="HU28"/>
          <cell r="HV28"/>
          <cell r="HW28"/>
          <cell r="HX28"/>
          <cell r="HY28"/>
          <cell r="HZ28"/>
          <cell r="IA28"/>
          <cell r="IB28"/>
          <cell r="IC28"/>
          <cell r="ID28"/>
          <cell r="IE28"/>
          <cell r="IF28"/>
          <cell r="IG28"/>
          <cell r="IH28"/>
          <cell r="II28"/>
          <cell r="IJ28"/>
          <cell r="IK28"/>
          <cell r="IL28"/>
          <cell r="IM28"/>
          <cell r="IN28"/>
          <cell r="IO28"/>
          <cell r="IP28"/>
          <cell r="IQ28"/>
          <cell r="IR28"/>
          <cell r="IS28"/>
          <cell r="IT28"/>
          <cell r="IU28"/>
          <cell r="IV28"/>
          <cell r="IW28"/>
          <cell r="IX28"/>
          <cell r="IY28"/>
          <cell r="IZ28"/>
          <cell r="JA28"/>
          <cell r="JB28"/>
          <cell r="JC28"/>
          <cell r="JD28"/>
          <cell r="JE28"/>
          <cell r="JF28"/>
          <cell r="JG28"/>
          <cell r="JH28"/>
          <cell r="JI28"/>
          <cell r="JJ28"/>
          <cell r="JK28"/>
          <cell r="JL28"/>
          <cell r="JM28"/>
          <cell r="JN28"/>
          <cell r="JO28"/>
          <cell r="JP28"/>
          <cell r="JQ28"/>
          <cell r="JR28"/>
          <cell r="JS28"/>
          <cell r="JT28"/>
          <cell r="JU28"/>
          <cell r="JV28"/>
          <cell r="JW28"/>
          <cell r="JX28"/>
          <cell r="JY28"/>
          <cell r="JZ28"/>
          <cell r="KA28"/>
          <cell r="KB28"/>
          <cell r="KC28"/>
          <cell r="KD28"/>
          <cell r="KE28"/>
          <cell r="KF28"/>
          <cell r="KG28"/>
        </row>
        <row r="29">
          <cell r="C29">
            <v>200305</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cell r="CS29"/>
          <cell r="CT29"/>
          <cell r="CU29"/>
          <cell r="CV29"/>
          <cell r="CW29"/>
          <cell r="CX29"/>
          <cell r="CY29"/>
          <cell r="CZ29"/>
          <cell r="DA29"/>
          <cell r="DB29"/>
          <cell r="DC29"/>
          <cell r="DD29"/>
          <cell r="DE29"/>
          <cell r="DF29"/>
          <cell r="DG29"/>
          <cell r="DH29"/>
          <cell r="DI29"/>
          <cell r="DJ29"/>
          <cell r="DK29"/>
          <cell r="DL29"/>
          <cell r="DM29"/>
          <cell r="DN29"/>
          <cell r="DO29"/>
          <cell r="DP29"/>
          <cell r="DQ29"/>
          <cell r="DR29"/>
          <cell r="DS29"/>
          <cell r="DT29"/>
          <cell r="DU29"/>
          <cell r="DV29"/>
          <cell r="DW29"/>
          <cell r="DX29"/>
          <cell r="DY29"/>
          <cell r="DZ29"/>
          <cell r="EA29"/>
          <cell r="EB29"/>
          <cell r="EC29"/>
          <cell r="ED29"/>
          <cell r="EE29"/>
          <cell r="EF29"/>
          <cell r="EG29"/>
          <cell r="EH29"/>
          <cell r="EI29"/>
          <cell r="EJ29"/>
          <cell r="EK29"/>
          <cell r="EL29"/>
          <cell r="EM29"/>
          <cell r="EN29"/>
          <cell r="EO29"/>
          <cell r="EP29"/>
          <cell r="EQ29"/>
          <cell r="ER29"/>
          <cell r="ES29"/>
          <cell r="ET29"/>
          <cell r="EU29"/>
          <cell r="EV29"/>
          <cell r="EW29"/>
          <cell r="EX29"/>
          <cell r="EY29"/>
          <cell r="EZ29"/>
          <cell r="FA29"/>
          <cell r="FB29"/>
          <cell r="FC29"/>
          <cell r="FD29"/>
          <cell r="FE29"/>
          <cell r="FF29"/>
          <cell r="FG29"/>
          <cell r="FH29"/>
          <cell r="FI29"/>
          <cell r="FJ29"/>
          <cell r="FK29"/>
          <cell r="FL29"/>
          <cell r="FM29"/>
          <cell r="FN29"/>
          <cell r="FO29"/>
          <cell r="FP29"/>
          <cell r="FQ29"/>
          <cell r="FR29"/>
          <cell r="FS29"/>
          <cell r="FT29"/>
          <cell r="FU29"/>
          <cell r="FV29"/>
          <cell r="FW29"/>
          <cell r="FX29"/>
          <cell r="FY29"/>
          <cell r="FZ29"/>
          <cell r="GA29"/>
          <cell r="GB29"/>
          <cell r="GC29"/>
          <cell r="GD29"/>
          <cell r="GE29"/>
          <cell r="GF29"/>
          <cell r="GG29"/>
          <cell r="GH29"/>
          <cell r="GI29"/>
          <cell r="GJ29"/>
          <cell r="GK29"/>
          <cell r="GL29"/>
          <cell r="GM29"/>
          <cell r="GN29"/>
          <cell r="GO29"/>
          <cell r="GP29"/>
          <cell r="GQ29"/>
          <cell r="GR29"/>
          <cell r="GS29"/>
          <cell r="GT29"/>
          <cell r="GU29"/>
          <cell r="GV29"/>
          <cell r="GW29"/>
          <cell r="GX29"/>
          <cell r="GY29"/>
          <cell r="GZ29"/>
          <cell r="HA29"/>
          <cell r="HB29"/>
          <cell r="HC29"/>
          <cell r="HD29"/>
          <cell r="HE29"/>
          <cell r="HF29"/>
          <cell r="HG29"/>
          <cell r="HH29"/>
          <cell r="HI29"/>
          <cell r="HJ29"/>
          <cell r="HK29"/>
          <cell r="HL29"/>
          <cell r="HM29"/>
          <cell r="HN29"/>
          <cell r="HO29"/>
          <cell r="HP29"/>
          <cell r="HQ29"/>
          <cell r="HR29"/>
          <cell r="HS29"/>
          <cell r="HT29"/>
          <cell r="HU29"/>
          <cell r="HV29"/>
          <cell r="HW29"/>
          <cell r="HX29"/>
          <cell r="HY29"/>
          <cell r="HZ29"/>
          <cell r="IA29"/>
          <cell r="IB29"/>
          <cell r="IC29"/>
          <cell r="ID29"/>
          <cell r="IE29"/>
          <cell r="IF29"/>
          <cell r="IG29"/>
          <cell r="IH29"/>
          <cell r="II29"/>
          <cell r="IJ29"/>
          <cell r="IK29"/>
          <cell r="IL29"/>
          <cell r="IM29"/>
          <cell r="IN29"/>
          <cell r="IO29"/>
          <cell r="IP29"/>
          <cell r="IQ29"/>
          <cell r="IR29"/>
          <cell r="IS29"/>
          <cell r="IT29"/>
          <cell r="IU29"/>
          <cell r="IV29"/>
          <cell r="IW29"/>
          <cell r="IX29"/>
          <cell r="IY29"/>
          <cell r="IZ29"/>
          <cell r="JA29"/>
          <cell r="JB29"/>
          <cell r="JC29"/>
          <cell r="JD29"/>
          <cell r="JE29"/>
          <cell r="JF29"/>
          <cell r="JG29"/>
          <cell r="JH29"/>
          <cell r="JI29"/>
          <cell r="JJ29"/>
          <cell r="JK29"/>
          <cell r="JL29"/>
          <cell r="JM29"/>
          <cell r="JN29"/>
          <cell r="JO29"/>
          <cell r="JP29"/>
          <cell r="JQ29"/>
          <cell r="JR29"/>
          <cell r="JS29"/>
          <cell r="JT29"/>
          <cell r="JU29"/>
          <cell r="JV29"/>
          <cell r="JW29"/>
          <cell r="JX29"/>
          <cell r="JY29"/>
          <cell r="JZ29"/>
          <cell r="KA29"/>
          <cell r="KB29"/>
          <cell r="KC29"/>
          <cell r="KD29"/>
          <cell r="KE29"/>
          <cell r="KF29"/>
          <cell r="KG29"/>
        </row>
        <row r="30">
          <cell r="C30">
            <v>200306</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cell r="BL30"/>
          <cell r="BM30"/>
          <cell r="BN30"/>
          <cell r="BO30"/>
          <cell r="BP30"/>
          <cell r="BQ30"/>
          <cell r="BR30"/>
          <cell r="BS30"/>
          <cell r="BT30"/>
          <cell r="BU30"/>
          <cell r="BV30"/>
          <cell r="BW30"/>
          <cell r="BX30"/>
          <cell r="BY30"/>
          <cell r="BZ30"/>
          <cell r="CA30"/>
          <cell r="CB30"/>
          <cell r="CC30"/>
          <cell r="CD30"/>
          <cell r="CE30"/>
          <cell r="CF30"/>
          <cell r="CG30"/>
          <cell r="CH30"/>
          <cell r="CI30"/>
          <cell r="CJ30"/>
          <cell r="CK30"/>
          <cell r="CL30"/>
          <cell r="CM30"/>
          <cell r="CN30"/>
          <cell r="CO30"/>
          <cell r="CP30"/>
          <cell r="CQ30"/>
          <cell r="CR30"/>
          <cell r="CS30"/>
          <cell r="CT30"/>
          <cell r="CU30"/>
          <cell r="CV30"/>
          <cell r="CW30"/>
          <cell r="CX30"/>
          <cell r="CY30"/>
          <cell r="CZ30"/>
          <cell r="DA30"/>
          <cell r="DB30"/>
          <cell r="DC30"/>
          <cell r="DD30"/>
          <cell r="DE30"/>
          <cell r="DF30"/>
          <cell r="DG30"/>
          <cell r="DH30"/>
          <cell r="DI30"/>
          <cell r="DJ30"/>
          <cell r="DK30"/>
          <cell r="DL30"/>
          <cell r="DM30"/>
          <cell r="DN30"/>
          <cell r="DO30"/>
          <cell r="DP30"/>
          <cell r="DQ30"/>
          <cell r="DR30"/>
          <cell r="DS30"/>
          <cell r="DT30"/>
          <cell r="DU30"/>
          <cell r="DV30"/>
          <cell r="DW30"/>
          <cell r="DX30"/>
          <cell r="DY30"/>
          <cell r="DZ30"/>
          <cell r="EA30"/>
          <cell r="EB30"/>
          <cell r="EC30"/>
          <cell r="ED30"/>
          <cell r="EE30"/>
          <cell r="EF30"/>
          <cell r="EG30"/>
          <cell r="EH30"/>
          <cell r="EI30"/>
          <cell r="EJ30"/>
          <cell r="EK30"/>
          <cell r="EL30"/>
          <cell r="EM30"/>
          <cell r="EN30"/>
          <cell r="EO30"/>
          <cell r="EP30"/>
          <cell r="EQ30"/>
          <cell r="ER30"/>
          <cell r="ES30"/>
          <cell r="ET30"/>
          <cell r="EU30"/>
          <cell r="EV30"/>
          <cell r="EW30"/>
          <cell r="EX30"/>
          <cell r="EY30"/>
          <cell r="EZ30"/>
          <cell r="FA30"/>
          <cell r="FB30"/>
          <cell r="FC30"/>
          <cell r="FD30"/>
          <cell r="FE30"/>
          <cell r="FF30"/>
          <cell r="FG30"/>
          <cell r="FH30"/>
          <cell r="FI30"/>
          <cell r="FJ30"/>
          <cell r="FK30"/>
          <cell r="FL30"/>
          <cell r="FM30"/>
          <cell r="FN30"/>
          <cell r="FO30"/>
          <cell r="FP30"/>
          <cell r="FQ30"/>
          <cell r="FR30"/>
          <cell r="FS30"/>
          <cell r="FT30"/>
          <cell r="FU30"/>
          <cell r="FV30"/>
          <cell r="FW30"/>
          <cell r="FX30"/>
          <cell r="FY30"/>
          <cell r="FZ30"/>
          <cell r="GA30"/>
          <cell r="GB30"/>
          <cell r="GC30"/>
          <cell r="GD30"/>
          <cell r="GE30"/>
          <cell r="GF30"/>
          <cell r="GG30"/>
          <cell r="GH30"/>
          <cell r="GI30"/>
          <cell r="GJ30"/>
          <cell r="GK30"/>
          <cell r="GL30"/>
          <cell r="GM30"/>
          <cell r="GN30"/>
          <cell r="GO30"/>
          <cell r="GP30"/>
          <cell r="GQ30"/>
          <cell r="GR30"/>
          <cell r="GS30"/>
          <cell r="GT30"/>
          <cell r="GU30"/>
          <cell r="GV30"/>
          <cell r="GW30"/>
          <cell r="GX30"/>
          <cell r="GY30"/>
          <cell r="GZ30"/>
          <cell r="HA30"/>
          <cell r="HB30"/>
          <cell r="HC30"/>
          <cell r="HD30"/>
          <cell r="HE30"/>
          <cell r="HF30"/>
          <cell r="HG30"/>
          <cell r="HH30"/>
          <cell r="HI30"/>
          <cell r="HJ30"/>
          <cell r="HK30"/>
          <cell r="HL30"/>
          <cell r="HM30"/>
          <cell r="HN30"/>
          <cell r="HO30"/>
          <cell r="HP30"/>
          <cell r="HQ30"/>
          <cell r="HR30"/>
          <cell r="HS30"/>
          <cell r="HT30"/>
          <cell r="HU30"/>
          <cell r="HV30"/>
          <cell r="HW30"/>
          <cell r="HX30"/>
          <cell r="HY30"/>
          <cell r="HZ30"/>
          <cell r="IA30"/>
          <cell r="IB30"/>
          <cell r="IC30"/>
          <cell r="ID30"/>
          <cell r="IE30"/>
          <cell r="IF30"/>
          <cell r="IG30"/>
          <cell r="IH30"/>
          <cell r="II30"/>
          <cell r="IJ30"/>
          <cell r="IK30"/>
          <cell r="IL30"/>
          <cell r="IM30"/>
          <cell r="IN30"/>
          <cell r="IO30"/>
          <cell r="IP30"/>
          <cell r="IQ30"/>
          <cell r="IR30"/>
          <cell r="IS30"/>
          <cell r="IT30"/>
          <cell r="IU30"/>
          <cell r="IV30"/>
          <cell r="IW30"/>
          <cell r="IX30"/>
          <cell r="IY30"/>
          <cell r="IZ30"/>
          <cell r="JA30"/>
          <cell r="JB30"/>
          <cell r="JC30"/>
          <cell r="JD30"/>
          <cell r="JE30"/>
          <cell r="JF30"/>
          <cell r="JG30"/>
          <cell r="JH30"/>
          <cell r="JI30"/>
          <cell r="JJ30"/>
          <cell r="JK30"/>
          <cell r="JL30"/>
          <cell r="JM30"/>
          <cell r="JN30"/>
          <cell r="JO30"/>
          <cell r="JP30"/>
          <cell r="JQ30"/>
          <cell r="JR30"/>
          <cell r="JS30"/>
          <cell r="JT30"/>
          <cell r="JU30"/>
          <cell r="JV30"/>
          <cell r="JW30"/>
          <cell r="JX30"/>
          <cell r="JY30"/>
          <cell r="JZ30"/>
          <cell r="KA30"/>
          <cell r="KB30"/>
          <cell r="KC30"/>
          <cell r="KD30"/>
          <cell r="KE30"/>
          <cell r="KF30"/>
          <cell r="KG30"/>
        </row>
        <row r="31">
          <cell r="C31">
            <v>200307</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cell r="AZ31"/>
          <cell r="BA31"/>
          <cell r="BB31"/>
          <cell r="BC31"/>
          <cell r="BD31"/>
          <cell r="BE31"/>
          <cell r="BF31"/>
          <cell r="BG31"/>
          <cell r="BH31"/>
          <cell r="BI31"/>
          <cell r="BJ31"/>
          <cell r="BK31"/>
          <cell r="BL31"/>
          <cell r="BM31"/>
          <cell r="BN31"/>
          <cell r="BO31"/>
          <cell r="BP31"/>
          <cell r="BQ31"/>
          <cell r="BR31"/>
          <cell r="BS31"/>
          <cell r="BT31"/>
          <cell r="BU31"/>
          <cell r="BV31"/>
          <cell r="BW31"/>
          <cell r="BX31"/>
          <cell r="BY31"/>
          <cell r="BZ31"/>
          <cell r="CA31"/>
          <cell r="CB31"/>
          <cell r="CC31"/>
          <cell r="CD31"/>
          <cell r="CE31"/>
          <cell r="CF31"/>
          <cell r="CG31"/>
          <cell r="CH31"/>
          <cell r="CI31"/>
          <cell r="CJ31"/>
          <cell r="CK31"/>
          <cell r="CL31"/>
          <cell r="CM31"/>
          <cell r="CN31"/>
          <cell r="CO31"/>
          <cell r="CP31"/>
          <cell r="CQ31"/>
          <cell r="CR31"/>
          <cell r="CS31"/>
          <cell r="CT31"/>
          <cell r="CU31"/>
          <cell r="CV31"/>
          <cell r="CW31"/>
          <cell r="CX31"/>
          <cell r="CY31"/>
          <cell r="CZ31"/>
          <cell r="DA31"/>
          <cell r="DB31"/>
          <cell r="DC31"/>
          <cell r="DD31"/>
          <cell r="DE31"/>
          <cell r="DF31"/>
          <cell r="DG31"/>
          <cell r="DH31"/>
          <cell r="DI31"/>
          <cell r="DJ31"/>
          <cell r="DK31"/>
          <cell r="DL31"/>
          <cell r="DM31"/>
          <cell r="DN31"/>
          <cell r="DO31"/>
          <cell r="DP31"/>
          <cell r="DQ31"/>
          <cell r="DR31"/>
          <cell r="DS31"/>
          <cell r="DT31"/>
          <cell r="DU31"/>
          <cell r="DV31"/>
          <cell r="DW31"/>
          <cell r="DX31"/>
          <cell r="DY31"/>
          <cell r="DZ31"/>
          <cell r="EA31"/>
          <cell r="EB31"/>
          <cell r="EC31"/>
          <cell r="ED31"/>
          <cell r="EE31"/>
          <cell r="EF31"/>
          <cell r="EG31"/>
          <cell r="EH31"/>
          <cell r="EI31"/>
          <cell r="EJ31"/>
          <cell r="EK31"/>
          <cell r="EL31"/>
          <cell r="EM31"/>
          <cell r="EN31"/>
          <cell r="EO31"/>
          <cell r="EP31"/>
          <cell r="EQ31"/>
          <cell r="ER31"/>
          <cell r="ES31"/>
          <cell r="ET31"/>
          <cell r="EU31"/>
          <cell r="EV31"/>
          <cell r="EW31"/>
          <cell r="EX31"/>
          <cell r="EY31"/>
          <cell r="EZ31"/>
          <cell r="FA31"/>
          <cell r="FB31"/>
          <cell r="FC31"/>
          <cell r="FD31"/>
          <cell r="FE31"/>
          <cell r="FF31"/>
          <cell r="FG31"/>
          <cell r="FH31"/>
          <cell r="FI31"/>
          <cell r="FJ31"/>
          <cell r="FK31"/>
          <cell r="FL31"/>
          <cell r="FM31"/>
          <cell r="FN31"/>
          <cell r="FO31"/>
          <cell r="FP31"/>
          <cell r="FQ31"/>
          <cell r="FR31"/>
          <cell r="FS31"/>
          <cell r="FT31"/>
          <cell r="FU31"/>
          <cell r="FV31"/>
          <cell r="FW31"/>
          <cell r="FX31"/>
          <cell r="FY31"/>
          <cell r="FZ31"/>
          <cell r="GA31"/>
          <cell r="GB31"/>
          <cell r="GC31"/>
          <cell r="GD31"/>
          <cell r="GE31"/>
          <cell r="GF31"/>
          <cell r="GG31"/>
          <cell r="GH31"/>
          <cell r="GI31"/>
          <cell r="GJ31"/>
          <cell r="GK31"/>
          <cell r="GL31"/>
          <cell r="GM31"/>
          <cell r="GN31"/>
          <cell r="GO31"/>
          <cell r="GP31"/>
          <cell r="GQ31"/>
          <cell r="GR31"/>
          <cell r="GS31"/>
          <cell r="GT31"/>
          <cell r="GU31"/>
          <cell r="GV31"/>
          <cell r="GW31"/>
          <cell r="GX31"/>
          <cell r="GY31"/>
          <cell r="GZ31"/>
          <cell r="HA31"/>
          <cell r="HB31"/>
          <cell r="HC31"/>
          <cell r="HD31"/>
          <cell r="HE31"/>
          <cell r="HF31"/>
          <cell r="HG31"/>
          <cell r="HH31"/>
          <cell r="HI31"/>
          <cell r="HJ31"/>
          <cell r="HK31"/>
          <cell r="HL31"/>
          <cell r="HM31"/>
          <cell r="HN31"/>
          <cell r="HO31"/>
          <cell r="HP31"/>
          <cell r="HQ31"/>
          <cell r="HR31"/>
          <cell r="HS31"/>
          <cell r="HT31"/>
          <cell r="HU31"/>
          <cell r="HV31"/>
          <cell r="HW31"/>
          <cell r="HX31"/>
          <cell r="HY31"/>
          <cell r="HZ31"/>
          <cell r="IA31"/>
          <cell r="IB31"/>
          <cell r="IC31"/>
          <cell r="ID31"/>
          <cell r="IE31"/>
          <cell r="IF31"/>
          <cell r="IG31"/>
          <cell r="IH31"/>
          <cell r="II31"/>
          <cell r="IJ31"/>
          <cell r="IK31"/>
          <cell r="IL31"/>
          <cell r="IM31"/>
          <cell r="IN31"/>
          <cell r="IO31"/>
          <cell r="IP31"/>
          <cell r="IQ31"/>
          <cell r="IR31"/>
          <cell r="IS31"/>
          <cell r="IT31"/>
          <cell r="IU31"/>
          <cell r="IV31"/>
          <cell r="IW31"/>
          <cell r="IX31"/>
          <cell r="IY31"/>
          <cell r="IZ31"/>
          <cell r="JA31"/>
          <cell r="JB31"/>
          <cell r="JC31"/>
          <cell r="JD31"/>
          <cell r="JE31"/>
          <cell r="JF31"/>
          <cell r="JG31"/>
          <cell r="JH31"/>
          <cell r="JI31"/>
          <cell r="JJ31"/>
          <cell r="JK31"/>
          <cell r="JL31"/>
          <cell r="JM31"/>
          <cell r="JN31"/>
          <cell r="JO31"/>
          <cell r="JP31"/>
          <cell r="JQ31"/>
          <cell r="JR31"/>
          <cell r="JS31"/>
          <cell r="JT31"/>
          <cell r="JU31"/>
          <cell r="JV31"/>
          <cell r="JW31"/>
          <cell r="JX31"/>
          <cell r="JY31"/>
          <cell r="JZ31"/>
          <cell r="KA31"/>
          <cell r="KB31"/>
          <cell r="KC31"/>
          <cell r="KD31"/>
          <cell r="KE31"/>
          <cell r="KF31"/>
          <cell r="KG31"/>
        </row>
        <row r="32">
          <cell r="C32">
            <v>200308</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cell r="AZ32"/>
          <cell r="BA32"/>
          <cell r="BB32"/>
          <cell r="BC32"/>
          <cell r="BD32"/>
          <cell r="BE32"/>
          <cell r="BF32"/>
          <cell r="BG32"/>
          <cell r="BH32"/>
          <cell r="BI32"/>
          <cell r="BJ32"/>
          <cell r="BK32"/>
          <cell r="BL32"/>
          <cell r="BM32"/>
          <cell r="BN32"/>
          <cell r="BO32"/>
          <cell r="BP32"/>
          <cell r="BQ32"/>
          <cell r="BR32"/>
          <cell r="BS32"/>
          <cell r="BT32"/>
          <cell r="BU32"/>
          <cell r="BV32"/>
          <cell r="BW32"/>
          <cell r="BX32"/>
          <cell r="BY32"/>
          <cell r="BZ32"/>
          <cell r="CA32"/>
          <cell r="CB32"/>
          <cell r="CC32"/>
          <cell r="CD32"/>
          <cell r="CE32"/>
          <cell r="CF32"/>
          <cell r="CG32"/>
          <cell r="CH32"/>
          <cell r="CI32"/>
          <cell r="CJ32"/>
          <cell r="CK32"/>
          <cell r="CL32"/>
          <cell r="CM32"/>
          <cell r="CN32"/>
          <cell r="CO32"/>
          <cell r="CP32"/>
          <cell r="CQ32"/>
          <cell r="CR32"/>
          <cell r="CS32"/>
          <cell r="CT32"/>
          <cell r="CU32"/>
          <cell r="CV32"/>
          <cell r="CW32"/>
          <cell r="CX32"/>
          <cell r="CY32"/>
          <cell r="CZ32"/>
          <cell r="DA32"/>
          <cell r="DB32"/>
          <cell r="DC32"/>
          <cell r="DD32"/>
          <cell r="DE32"/>
          <cell r="DF32"/>
          <cell r="DG32"/>
          <cell r="DH32"/>
          <cell r="DI32"/>
          <cell r="DJ32"/>
          <cell r="DK32"/>
          <cell r="DL32"/>
          <cell r="DM32"/>
          <cell r="DN32"/>
          <cell r="DO32"/>
          <cell r="DP32"/>
          <cell r="DQ32"/>
          <cell r="DR32"/>
          <cell r="DS32"/>
          <cell r="DT32"/>
          <cell r="DU32"/>
          <cell r="DV32"/>
          <cell r="DW32"/>
          <cell r="DX32"/>
          <cell r="DY32"/>
          <cell r="DZ32"/>
          <cell r="EA32"/>
          <cell r="EB32"/>
          <cell r="EC32"/>
          <cell r="ED32"/>
          <cell r="EE32"/>
          <cell r="EF32"/>
          <cell r="EG32"/>
          <cell r="EH32"/>
          <cell r="EI32"/>
          <cell r="EJ32"/>
          <cell r="EK32"/>
          <cell r="EL32"/>
          <cell r="EM32"/>
          <cell r="EN32"/>
          <cell r="EO32"/>
          <cell r="EP32"/>
          <cell r="EQ32"/>
          <cell r="ER32"/>
          <cell r="ES32"/>
          <cell r="ET32"/>
          <cell r="EU32"/>
          <cell r="EV32"/>
          <cell r="EW32"/>
          <cell r="EX32"/>
          <cell r="EY32"/>
          <cell r="EZ32"/>
          <cell r="FA32"/>
          <cell r="FB32"/>
          <cell r="FC32"/>
          <cell r="FD32"/>
          <cell r="FE32"/>
          <cell r="FF32"/>
          <cell r="FG32"/>
          <cell r="FH32"/>
          <cell r="FI32"/>
          <cell r="FJ32"/>
          <cell r="FK32"/>
          <cell r="FL32"/>
          <cell r="FM32"/>
          <cell r="FN32"/>
          <cell r="FO32"/>
          <cell r="FP32"/>
          <cell r="FQ32"/>
          <cell r="FR32"/>
          <cell r="FS32"/>
          <cell r="FT32"/>
          <cell r="FU32"/>
          <cell r="FV32"/>
          <cell r="FW32"/>
          <cell r="FX32"/>
          <cell r="FY32"/>
          <cell r="FZ32"/>
          <cell r="GA32"/>
          <cell r="GB32"/>
          <cell r="GC32"/>
          <cell r="GD32"/>
          <cell r="GE32"/>
          <cell r="GF32"/>
          <cell r="GG32"/>
          <cell r="GH32"/>
          <cell r="GI32"/>
          <cell r="GJ32"/>
          <cell r="GK32"/>
          <cell r="GL32"/>
          <cell r="GM32"/>
          <cell r="GN32"/>
          <cell r="GO32"/>
          <cell r="GP32"/>
          <cell r="GQ32"/>
          <cell r="GR32"/>
          <cell r="GS32"/>
          <cell r="GT32"/>
          <cell r="GU32"/>
          <cell r="GV32"/>
          <cell r="GW32"/>
          <cell r="GX32"/>
          <cell r="GY32"/>
          <cell r="GZ32"/>
          <cell r="HA32"/>
          <cell r="HB32"/>
          <cell r="HC32"/>
          <cell r="HD32"/>
          <cell r="HE32"/>
          <cell r="HF32"/>
          <cell r="HG32"/>
          <cell r="HH32"/>
          <cell r="HI32"/>
          <cell r="HJ32"/>
          <cell r="HK32"/>
          <cell r="HL32"/>
          <cell r="HM32"/>
          <cell r="HN32"/>
          <cell r="HO32"/>
          <cell r="HP32"/>
          <cell r="HQ32"/>
          <cell r="HR32"/>
          <cell r="HS32"/>
          <cell r="HT32"/>
          <cell r="HU32"/>
          <cell r="HV32"/>
          <cell r="HW32"/>
          <cell r="HX32"/>
          <cell r="HY32"/>
          <cell r="HZ32"/>
          <cell r="IA32"/>
          <cell r="IB32"/>
          <cell r="IC32"/>
          <cell r="ID32"/>
          <cell r="IE32"/>
          <cell r="IF32"/>
          <cell r="IG32"/>
          <cell r="IH32"/>
          <cell r="II32"/>
          <cell r="IJ32"/>
          <cell r="IK32"/>
          <cell r="IL32"/>
          <cell r="IM32"/>
          <cell r="IN32"/>
          <cell r="IO32"/>
          <cell r="IP32"/>
          <cell r="IQ32"/>
          <cell r="IR32"/>
          <cell r="IS32"/>
          <cell r="IT32"/>
          <cell r="IU32"/>
          <cell r="IV32"/>
          <cell r="IW32"/>
          <cell r="IX32"/>
          <cell r="IY32"/>
          <cell r="IZ32"/>
          <cell r="JA32"/>
          <cell r="JB32"/>
          <cell r="JC32"/>
          <cell r="JD32"/>
          <cell r="JE32"/>
          <cell r="JF32"/>
          <cell r="JG32"/>
          <cell r="JH32"/>
          <cell r="JI32"/>
          <cell r="JJ32"/>
          <cell r="JK32"/>
          <cell r="JL32"/>
          <cell r="JM32"/>
          <cell r="JN32"/>
          <cell r="JO32"/>
          <cell r="JP32"/>
          <cell r="JQ32"/>
          <cell r="JR32"/>
          <cell r="JS32"/>
          <cell r="JT32"/>
          <cell r="JU32"/>
          <cell r="JV32"/>
          <cell r="JW32"/>
          <cell r="JX32"/>
          <cell r="JY32"/>
          <cell r="JZ32"/>
          <cell r="KA32"/>
          <cell r="KB32"/>
          <cell r="KC32"/>
          <cell r="KD32"/>
          <cell r="KE32"/>
          <cell r="KF32"/>
          <cell r="KG32"/>
        </row>
        <row r="33">
          <cell r="C33">
            <v>200309</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cell r="BL33"/>
          <cell r="BM33"/>
          <cell r="BN33"/>
          <cell r="BO33"/>
          <cell r="BP33"/>
          <cell r="BQ33"/>
          <cell r="BR33"/>
          <cell r="BS33"/>
          <cell r="BT33"/>
          <cell r="BU33"/>
          <cell r="BV33"/>
          <cell r="BW33"/>
          <cell r="BX33"/>
          <cell r="BY33"/>
          <cell r="BZ33"/>
          <cell r="CA33"/>
          <cell r="CB33"/>
          <cell r="CC33"/>
          <cell r="CD33"/>
          <cell r="CE33"/>
          <cell r="CF33"/>
          <cell r="CG33"/>
          <cell r="CH33"/>
          <cell r="CI33"/>
          <cell r="CJ33"/>
          <cell r="CK33"/>
          <cell r="CL33"/>
          <cell r="CM33"/>
          <cell r="CN33"/>
          <cell r="CO33"/>
          <cell r="CP33"/>
          <cell r="CQ33"/>
          <cell r="CR33"/>
          <cell r="CS33"/>
          <cell r="CT33"/>
          <cell r="CU33"/>
          <cell r="CV33"/>
          <cell r="CW33"/>
          <cell r="CX33"/>
          <cell r="CY33"/>
          <cell r="CZ33"/>
          <cell r="DA33"/>
          <cell r="DB33"/>
          <cell r="DC33"/>
          <cell r="DD33"/>
          <cell r="DE33"/>
          <cell r="DF33"/>
          <cell r="DG33"/>
          <cell r="DH33"/>
          <cell r="DI33"/>
          <cell r="DJ33"/>
          <cell r="DK33"/>
          <cell r="DL33"/>
          <cell r="DM33"/>
          <cell r="DN33"/>
          <cell r="DO33"/>
          <cell r="DP33"/>
          <cell r="DQ33"/>
          <cell r="DR33"/>
          <cell r="DS33"/>
          <cell r="DT33"/>
          <cell r="DU33"/>
          <cell r="DV33"/>
          <cell r="DW33"/>
          <cell r="DX33"/>
          <cell r="DY33"/>
          <cell r="DZ33"/>
          <cell r="EA33"/>
          <cell r="EB33"/>
          <cell r="EC33"/>
          <cell r="ED33"/>
          <cell r="EE33"/>
          <cell r="EF33"/>
          <cell r="EG33"/>
          <cell r="EH33"/>
          <cell r="EI33"/>
          <cell r="EJ33"/>
          <cell r="EK33"/>
          <cell r="EL33"/>
          <cell r="EM33"/>
          <cell r="EN33"/>
          <cell r="EO33"/>
          <cell r="EP33"/>
          <cell r="EQ33"/>
          <cell r="ER33"/>
          <cell r="ES33"/>
          <cell r="ET33"/>
          <cell r="EU33"/>
          <cell r="EV33"/>
          <cell r="EW33"/>
          <cell r="EX33"/>
          <cell r="EY33"/>
          <cell r="EZ33"/>
          <cell r="FA33"/>
          <cell r="FB33"/>
          <cell r="FC33"/>
          <cell r="FD33"/>
          <cell r="FE33"/>
          <cell r="FF33"/>
          <cell r="FG33"/>
          <cell r="FH33"/>
          <cell r="FI33"/>
          <cell r="FJ33"/>
          <cell r="FK33"/>
          <cell r="FL33"/>
          <cell r="FM33"/>
          <cell r="FN33"/>
          <cell r="FO33"/>
          <cell r="FP33"/>
          <cell r="FQ33"/>
          <cell r="FR33"/>
          <cell r="FS33"/>
          <cell r="FT33"/>
          <cell r="FU33"/>
          <cell r="FV33"/>
          <cell r="FW33"/>
          <cell r="FX33"/>
          <cell r="FY33"/>
          <cell r="FZ33"/>
          <cell r="GA33"/>
          <cell r="GB33"/>
          <cell r="GC33"/>
          <cell r="GD33"/>
          <cell r="GE33"/>
          <cell r="GF33"/>
          <cell r="GG33"/>
          <cell r="GH33"/>
          <cell r="GI33"/>
          <cell r="GJ33"/>
          <cell r="GK33"/>
          <cell r="GL33"/>
          <cell r="GM33"/>
          <cell r="GN33"/>
          <cell r="GO33"/>
          <cell r="GP33"/>
          <cell r="GQ33"/>
          <cell r="GR33"/>
          <cell r="GS33"/>
          <cell r="GT33"/>
          <cell r="GU33"/>
          <cell r="GV33"/>
          <cell r="GW33"/>
          <cell r="GX33"/>
          <cell r="GY33"/>
          <cell r="GZ33"/>
          <cell r="HA33"/>
          <cell r="HB33"/>
          <cell r="HC33"/>
          <cell r="HD33"/>
          <cell r="HE33"/>
          <cell r="HF33"/>
          <cell r="HG33"/>
          <cell r="HH33"/>
          <cell r="HI33"/>
          <cell r="HJ33"/>
          <cell r="HK33"/>
          <cell r="HL33"/>
          <cell r="HM33"/>
          <cell r="HN33"/>
          <cell r="HO33"/>
          <cell r="HP33"/>
          <cell r="HQ33"/>
          <cell r="HR33"/>
          <cell r="HS33"/>
          <cell r="HT33"/>
          <cell r="HU33"/>
          <cell r="HV33"/>
          <cell r="HW33"/>
          <cell r="HX33"/>
          <cell r="HY33"/>
          <cell r="HZ33"/>
          <cell r="IA33"/>
          <cell r="IB33"/>
          <cell r="IC33"/>
          <cell r="ID33"/>
          <cell r="IE33"/>
          <cell r="IF33"/>
          <cell r="IG33"/>
          <cell r="IH33"/>
          <cell r="II33"/>
          <cell r="IJ33"/>
          <cell r="IK33"/>
          <cell r="IL33"/>
          <cell r="IM33"/>
          <cell r="IN33"/>
          <cell r="IO33"/>
          <cell r="IP33"/>
          <cell r="IQ33"/>
          <cell r="IR33"/>
          <cell r="IS33"/>
          <cell r="IT33"/>
          <cell r="IU33"/>
          <cell r="IV33"/>
          <cell r="IW33"/>
          <cell r="IX33"/>
          <cell r="IY33"/>
          <cell r="IZ33"/>
          <cell r="JA33"/>
          <cell r="JB33"/>
          <cell r="JC33"/>
          <cell r="JD33"/>
          <cell r="JE33"/>
          <cell r="JF33"/>
          <cell r="JG33"/>
          <cell r="JH33"/>
          <cell r="JI33"/>
          <cell r="JJ33"/>
          <cell r="JK33"/>
          <cell r="JL33"/>
          <cell r="JM33"/>
          <cell r="JN33"/>
          <cell r="JO33"/>
          <cell r="JP33"/>
          <cell r="JQ33"/>
          <cell r="JR33"/>
          <cell r="JS33"/>
          <cell r="JT33"/>
          <cell r="JU33"/>
          <cell r="JV33"/>
          <cell r="JW33"/>
          <cell r="JX33"/>
          <cell r="JY33"/>
          <cell r="JZ33"/>
          <cell r="KA33"/>
          <cell r="KB33"/>
          <cell r="KC33"/>
          <cell r="KD33"/>
          <cell r="KE33"/>
          <cell r="KF33"/>
          <cell r="KG33"/>
        </row>
        <row r="34">
          <cell r="C34">
            <v>200310</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cell r="BL34"/>
          <cell r="BM34"/>
          <cell r="BN34"/>
          <cell r="BO34"/>
          <cell r="BP34"/>
          <cell r="BQ34"/>
          <cell r="BR34"/>
          <cell r="BS34"/>
          <cell r="BT34"/>
          <cell r="BU34"/>
          <cell r="BV34"/>
          <cell r="BW34"/>
          <cell r="BX34"/>
          <cell r="BY34"/>
          <cell r="BZ34"/>
          <cell r="CA34"/>
          <cell r="CB34"/>
          <cell r="CC34"/>
          <cell r="CD34"/>
          <cell r="CE34"/>
          <cell r="CF34"/>
          <cell r="CG34"/>
          <cell r="CH34"/>
          <cell r="CI34"/>
          <cell r="CJ34"/>
          <cell r="CK34"/>
          <cell r="CL34"/>
          <cell r="CM34"/>
          <cell r="CN34"/>
          <cell r="CO34"/>
          <cell r="CP34"/>
          <cell r="CQ34"/>
          <cell r="CR34"/>
          <cell r="CS34"/>
          <cell r="CT34"/>
          <cell r="CU34"/>
          <cell r="CV34"/>
          <cell r="CW34"/>
          <cell r="CX34"/>
          <cell r="CY34"/>
          <cell r="CZ34"/>
          <cell r="DA34"/>
          <cell r="DB34"/>
          <cell r="DC34"/>
          <cell r="DD34"/>
          <cell r="DE34"/>
          <cell r="DF34"/>
          <cell r="DG34"/>
          <cell r="DH34"/>
          <cell r="DI34"/>
          <cell r="DJ34"/>
          <cell r="DK34"/>
          <cell r="DL34"/>
          <cell r="DM34"/>
          <cell r="DN34"/>
          <cell r="DO34"/>
          <cell r="DP34"/>
          <cell r="DQ34"/>
          <cell r="DR34"/>
          <cell r="DS34"/>
          <cell r="DT34"/>
          <cell r="DU34"/>
          <cell r="DV34"/>
          <cell r="DW34"/>
          <cell r="DX34"/>
          <cell r="DY34"/>
          <cell r="DZ34"/>
          <cell r="EA34"/>
          <cell r="EB34"/>
          <cell r="EC34"/>
          <cell r="ED34"/>
          <cell r="EE34"/>
          <cell r="EF34"/>
          <cell r="EG34"/>
          <cell r="EH34"/>
          <cell r="EI34"/>
          <cell r="EJ34"/>
          <cell r="EK34"/>
          <cell r="EL34"/>
          <cell r="EM34"/>
          <cell r="EN34"/>
          <cell r="EO34"/>
          <cell r="EP34"/>
          <cell r="EQ34"/>
          <cell r="ER34"/>
          <cell r="ES34"/>
          <cell r="ET34"/>
          <cell r="EU34"/>
          <cell r="EV34"/>
          <cell r="EW34"/>
          <cell r="EX34"/>
          <cell r="EY34"/>
          <cell r="EZ34"/>
          <cell r="FA34"/>
          <cell r="FB34"/>
          <cell r="FC34"/>
          <cell r="FD34"/>
          <cell r="FE34"/>
          <cell r="FF34"/>
          <cell r="FG34"/>
          <cell r="FH34"/>
          <cell r="FI34"/>
          <cell r="FJ34"/>
          <cell r="FK34"/>
          <cell r="FL34"/>
          <cell r="FM34"/>
          <cell r="FN34"/>
          <cell r="FO34"/>
          <cell r="FP34"/>
          <cell r="FQ34"/>
          <cell r="FR34"/>
          <cell r="FS34"/>
          <cell r="FT34"/>
          <cell r="FU34"/>
          <cell r="FV34"/>
          <cell r="FW34"/>
          <cell r="FX34"/>
          <cell r="FY34"/>
          <cell r="FZ34"/>
          <cell r="GA34"/>
          <cell r="GB34"/>
          <cell r="GC34"/>
          <cell r="GD34"/>
          <cell r="GE34"/>
          <cell r="GF34"/>
          <cell r="GG34"/>
          <cell r="GH34"/>
          <cell r="GI34"/>
          <cell r="GJ34"/>
          <cell r="GK34"/>
          <cell r="GL34"/>
          <cell r="GM34"/>
          <cell r="GN34"/>
          <cell r="GO34"/>
          <cell r="GP34"/>
          <cell r="GQ34"/>
          <cell r="GR34"/>
          <cell r="GS34"/>
          <cell r="GT34"/>
          <cell r="GU34"/>
          <cell r="GV34"/>
          <cell r="GW34"/>
          <cell r="GX34"/>
          <cell r="GY34"/>
          <cell r="GZ34"/>
          <cell r="HA34"/>
          <cell r="HB34"/>
          <cell r="HC34"/>
          <cell r="HD34"/>
          <cell r="HE34"/>
          <cell r="HF34"/>
          <cell r="HG34"/>
          <cell r="HH34"/>
          <cell r="HI34"/>
          <cell r="HJ34"/>
          <cell r="HK34"/>
          <cell r="HL34"/>
          <cell r="HM34"/>
          <cell r="HN34"/>
          <cell r="HO34"/>
          <cell r="HP34"/>
          <cell r="HQ34"/>
          <cell r="HR34"/>
          <cell r="HS34"/>
          <cell r="HT34"/>
          <cell r="HU34"/>
          <cell r="HV34"/>
          <cell r="HW34"/>
          <cell r="HX34"/>
          <cell r="HY34"/>
          <cell r="HZ34"/>
          <cell r="IA34"/>
          <cell r="IB34"/>
          <cell r="IC34"/>
          <cell r="ID34"/>
          <cell r="IE34"/>
          <cell r="IF34"/>
          <cell r="IG34"/>
          <cell r="IH34"/>
          <cell r="II34"/>
          <cell r="IJ34"/>
          <cell r="IK34"/>
          <cell r="IL34"/>
          <cell r="IM34"/>
          <cell r="IN34"/>
          <cell r="IO34"/>
          <cell r="IP34"/>
          <cell r="IQ34"/>
          <cell r="IR34"/>
          <cell r="IS34"/>
          <cell r="IT34"/>
          <cell r="IU34"/>
          <cell r="IV34"/>
          <cell r="IW34"/>
          <cell r="IX34"/>
          <cell r="IY34"/>
          <cell r="IZ34"/>
          <cell r="JA34"/>
          <cell r="JB34"/>
          <cell r="JC34"/>
          <cell r="JD34"/>
          <cell r="JE34"/>
          <cell r="JF34"/>
          <cell r="JG34"/>
          <cell r="JH34"/>
          <cell r="JI34"/>
          <cell r="JJ34"/>
          <cell r="JK34"/>
          <cell r="JL34"/>
          <cell r="JM34"/>
          <cell r="JN34"/>
          <cell r="JO34"/>
          <cell r="JP34"/>
          <cell r="JQ34"/>
          <cell r="JR34"/>
          <cell r="JS34"/>
          <cell r="JT34"/>
          <cell r="JU34"/>
          <cell r="JV34"/>
          <cell r="JW34"/>
          <cell r="JX34"/>
          <cell r="JY34"/>
          <cell r="JZ34"/>
          <cell r="KA34"/>
          <cell r="KB34"/>
          <cell r="KC34"/>
          <cell r="KD34"/>
          <cell r="KE34"/>
          <cell r="KF34"/>
          <cell r="KG34"/>
        </row>
        <row r="35">
          <cell r="C35">
            <v>200311</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cell r="BL35"/>
          <cell r="BM35"/>
          <cell r="BN35"/>
          <cell r="BO35"/>
          <cell r="BP35"/>
          <cell r="BQ35"/>
          <cell r="BR35"/>
          <cell r="BS35"/>
          <cell r="BT35"/>
          <cell r="BU35"/>
          <cell r="BV35"/>
          <cell r="BW35"/>
          <cell r="BX35"/>
          <cell r="BY35"/>
          <cell r="BZ35"/>
          <cell r="CA35"/>
          <cell r="CB35"/>
          <cell r="CC35"/>
          <cell r="CD35"/>
          <cell r="CE35"/>
          <cell r="CF35"/>
          <cell r="CG35"/>
          <cell r="CH35"/>
          <cell r="CI35"/>
          <cell r="CJ35"/>
          <cell r="CK35"/>
          <cell r="CL35"/>
          <cell r="CM35"/>
          <cell r="CN35"/>
          <cell r="CO35"/>
          <cell r="CP35"/>
          <cell r="CQ35"/>
          <cell r="CR35"/>
          <cell r="CS35"/>
          <cell r="CT35"/>
          <cell r="CU35"/>
          <cell r="CV35"/>
          <cell r="CW35"/>
          <cell r="CX35"/>
          <cell r="CY35"/>
          <cell r="CZ35"/>
          <cell r="DA35"/>
          <cell r="DB35"/>
          <cell r="DC35"/>
          <cell r="DD35"/>
          <cell r="DE35"/>
          <cell r="DF35"/>
          <cell r="DG35"/>
          <cell r="DH35"/>
          <cell r="DI35"/>
          <cell r="DJ35"/>
          <cell r="DK35"/>
          <cell r="DL35"/>
          <cell r="DM35"/>
          <cell r="DN35"/>
          <cell r="DO35"/>
          <cell r="DP35"/>
          <cell r="DQ35"/>
          <cell r="DR35"/>
          <cell r="DS35"/>
          <cell r="DT35"/>
          <cell r="DU35"/>
          <cell r="DV35"/>
          <cell r="DW35"/>
          <cell r="DX35"/>
          <cell r="DY35"/>
          <cell r="DZ35"/>
          <cell r="EA35"/>
          <cell r="EB35"/>
          <cell r="EC35"/>
          <cell r="ED35"/>
          <cell r="EE35"/>
          <cell r="EF35"/>
          <cell r="EG35"/>
          <cell r="EH35"/>
          <cell r="EI35"/>
          <cell r="EJ35"/>
          <cell r="EK35"/>
          <cell r="EL35"/>
          <cell r="EM35"/>
          <cell r="EN35"/>
          <cell r="EO35"/>
          <cell r="EP35"/>
          <cell r="EQ35"/>
          <cell r="ER35"/>
          <cell r="ES35"/>
          <cell r="ET35"/>
          <cell r="EU35"/>
          <cell r="EV35"/>
          <cell r="EW35"/>
          <cell r="EX35"/>
          <cell r="EY35"/>
          <cell r="EZ35"/>
          <cell r="FA35"/>
          <cell r="FB35"/>
          <cell r="FC35"/>
          <cell r="FD35"/>
          <cell r="FE35"/>
          <cell r="FF35"/>
          <cell r="FG35"/>
          <cell r="FH35"/>
          <cell r="FI35"/>
          <cell r="FJ35"/>
          <cell r="FK35"/>
          <cell r="FL35"/>
          <cell r="FM35"/>
          <cell r="FN35"/>
          <cell r="FO35"/>
          <cell r="FP35"/>
          <cell r="FQ35"/>
          <cell r="FR35"/>
          <cell r="FS35"/>
          <cell r="FT35"/>
          <cell r="FU35"/>
          <cell r="FV35"/>
          <cell r="FW35"/>
          <cell r="FX35"/>
          <cell r="FY35"/>
          <cell r="FZ35"/>
          <cell r="GA35"/>
          <cell r="GB35"/>
          <cell r="GC35"/>
          <cell r="GD35"/>
          <cell r="GE35"/>
          <cell r="GF35"/>
          <cell r="GG35"/>
          <cell r="GH35"/>
          <cell r="GI35"/>
          <cell r="GJ35"/>
          <cell r="GK35"/>
          <cell r="GL35"/>
          <cell r="GM35"/>
          <cell r="GN35"/>
          <cell r="GO35"/>
          <cell r="GP35"/>
          <cell r="GQ35"/>
          <cell r="GR35"/>
          <cell r="GS35"/>
          <cell r="GT35"/>
          <cell r="GU35"/>
          <cell r="GV35"/>
          <cell r="GW35"/>
          <cell r="GX35"/>
          <cell r="GY35"/>
          <cell r="GZ35"/>
          <cell r="HA35"/>
          <cell r="HB35"/>
          <cell r="HC35"/>
          <cell r="HD35"/>
          <cell r="HE35"/>
          <cell r="HF35"/>
          <cell r="HG35"/>
          <cell r="HH35"/>
          <cell r="HI35"/>
          <cell r="HJ35"/>
          <cell r="HK35"/>
          <cell r="HL35"/>
          <cell r="HM35"/>
          <cell r="HN35"/>
          <cell r="HO35"/>
          <cell r="HP35"/>
          <cell r="HQ35"/>
          <cell r="HR35"/>
          <cell r="HS35"/>
          <cell r="HT35"/>
          <cell r="HU35"/>
          <cell r="HV35"/>
          <cell r="HW35"/>
          <cell r="HX35"/>
          <cell r="HY35"/>
          <cell r="HZ35"/>
          <cell r="IA35"/>
          <cell r="IB35"/>
          <cell r="IC35"/>
          <cell r="ID35"/>
          <cell r="IE35"/>
          <cell r="IF35"/>
          <cell r="IG35"/>
          <cell r="IH35"/>
          <cell r="II35"/>
          <cell r="IJ35"/>
          <cell r="IK35"/>
          <cell r="IL35"/>
          <cell r="IM35"/>
          <cell r="IN35"/>
          <cell r="IO35"/>
          <cell r="IP35"/>
          <cell r="IQ35"/>
          <cell r="IR35"/>
          <cell r="IS35"/>
          <cell r="IT35"/>
          <cell r="IU35"/>
          <cell r="IV35"/>
          <cell r="IW35"/>
          <cell r="IX35"/>
          <cell r="IY35"/>
          <cell r="IZ35"/>
          <cell r="JA35"/>
          <cell r="JB35"/>
          <cell r="JC35"/>
          <cell r="JD35"/>
          <cell r="JE35"/>
          <cell r="JF35"/>
          <cell r="JG35"/>
          <cell r="JH35"/>
          <cell r="JI35"/>
          <cell r="JJ35"/>
          <cell r="JK35"/>
          <cell r="JL35"/>
          <cell r="JM35"/>
          <cell r="JN35"/>
          <cell r="JO35"/>
          <cell r="JP35"/>
          <cell r="JQ35"/>
          <cell r="JR35"/>
          <cell r="JS35"/>
          <cell r="JT35"/>
          <cell r="JU35"/>
          <cell r="JV35"/>
          <cell r="JW35"/>
          <cell r="JX35"/>
          <cell r="JY35"/>
          <cell r="JZ35"/>
          <cell r="KA35"/>
          <cell r="KB35"/>
          <cell r="KC35"/>
          <cell r="KD35"/>
          <cell r="KE35"/>
          <cell r="KF35"/>
          <cell r="KG35"/>
        </row>
        <row r="36">
          <cell r="C36">
            <v>200312</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cell r="BL36"/>
          <cell r="BM36"/>
          <cell r="BN36"/>
          <cell r="BO36"/>
          <cell r="BP36"/>
          <cell r="BQ36"/>
          <cell r="BR36"/>
          <cell r="BS36"/>
          <cell r="BT36"/>
          <cell r="BU36"/>
          <cell r="BV36"/>
          <cell r="BW36"/>
          <cell r="BX36"/>
          <cell r="BY36"/>
          <cell r="BZ36"/>
          <cell r="CA36"/>
          <cell r="CB36"/>
          <cell r="CC36"/>
          <cell r="CD36"/>
          <cell r="CE36"/>
          <cell r="CF36"/>
          <cell r="CG36"/>
          <cell r="CH36"/>
          <cell r="CI36"/>
          <cell r="CJ36"/>
          <cell r="CK36"/>
          <cell r="CL36"/>
          <cell r="CM36"/>
          <cell r="CN36"/>
          <cell r="CO36"/>
          <cell r="CP36"/>
          <cell r="CQ36"/>
          <cell r="CR36"/>
          <cell r="CS36"/>
          <cell r="CT36"/>
          <cell r="CU36"/>
          <cell r="CV36"/>
          <cell r="CW36"/>
          <cell r="CX36"/>
          <cell r="CY36"/>
          <cell r="CZ36"/>
          <cell r="DA36"/>
          <cell r="DB36"/>
          <cell r="DC36"/>
          <cell r="DD36"/>
          <cell r="DE36"/>
          <cell r="DF36"/>
          <cell r="DG36"/>
          <cell r="DH36"/>
          <cell r="DI36"/>
          <cell r="DJ36"/>
          <cell r="DK36"/>
          <cell r="DL36"/>
          <cell r="DM36"/>
          <cell r="DN36"/>
          <cell r="DO36"/>
          <cell r="DP36"/>
          <cell r="DQ36"/>
          <cell r="DR36"/>
          <cell r="DS36"/>
          <cell r="DT36"/>
          <cell r="DU36"/>
          <cell r="DV36"/>
          <cell r="DW36"/>
          <cell r="DX36"/>
          <cell r="DY36"/>
          <cell r="DZ36"/>
          <cell r="EA36"/>
          <cell r="EB36"/>
          <cell r="EC36"/>
          <cell r="ED36"/>
          <cell r="EE36"/>
          <cell r="EF36"/>
          <cell r="EG36"/>
          <cell r="EH36"/>
          <cell r="EI36"/>
          <cell r="EJ36"/>
          <cell r="EK36"/>
          <cell r="EL36"/>
          <cell r="EM36"/>
          <cell r="EN36"/>
          <cell r="EO36"/>
          <cell r="EP36"/>
          <cell r="EQ36"/>
          <cell r="ER36"/>
          <cell r="ES36"/>
          <cell r="ET36"/>
          <cell r="EU36"/>
          <cell r="EV36"/>
          <cell r="EW36"/>
          <cell r="EX36"/>
          <cell r="EY36"/>
          <cell r="EZ36"/>
          <cell r="FA36"/>
          <cell r="FB36"/>
          <cell r="FC36"/>
          <cell r="FD36"/>
          <cell r="FE36"/>
          <cell r="FF36"/>
          <cell r="FG36"/>
          <cell r="FH36"/>
          <cell r="FI36"/>
          <cell r="FJ36"/>
          <cell r="FK36"/>
          <cell r="FL36"/>
          <cell r="FM36"/>
          <cell r="FN36"/>
          <cell r="FO36"/>
          <cell r="FP36"/>
          <cell r="FQ36"/>
          <cell r="FR36"/>
          <cell r="FS36"/>
          <cell r="FT36"/>
          <cell r="FU36"/>
          <cell r="FV36"/>
          <cell r="FW36"/>
          <cell r="FX36"/>
          <cell r="FY36"/>
          <cell r="FZ36"/>
          <cell r="GA36"/>
          <cell r="GB36"/>
          <cell r="GC36"/>
          <cell r="GD36"/>
          <cell r="GE36"/>
          <cell r="GF36"/>
          <cell r="GG36"/>
          <cell r="GH36"/>
          <cell r="GI36"/>
          <cell r="GJ36"/>
          <cell r="GK36"/>
          <cell r="GL36"/>
          <cell r="GM36"/>
          <cell r="GN36"/>
          <cell r="GO36"/>
          <cell r="GP36"/>
          <cell r="GQ36"/>
          <cell r="GR36"/>
          <cell r="GS36"/>
          <cell r="GT36"/>
          <cell r="GU36"/>
          <cell r="GV36"/>
          <cell r="GW36"/>
          <cell r="GX36"/>
          <cell r="GY36"/>
          <cell r="GZ36"/>
          <cell r="HA36"/>
          <cell r="HB36"/>
          <cell r="HC36"/>
          <cell r="HD36"/>
          <cell r="HE36"/>
          <cell r="HF36"/>
          <cell r="HG36"/>
          <cell r="HH36"/>
          <cell r="HI36"/>
          <cell r="HJ36"/>
          <cell r="HK36"/>
          <cell r="HL36"/>
          <cell r="HM36"/>
          <cell r="HN36"/>
          <cell r="HO36"/>
          <cell r="HP36"/>
          <cell r="HQ36"/>
          <cell r="HR36"/>
          <cell r="HS36"/>
          <cell r="HT36"/>
          <cell r="HU36"/>
          <cell r="HV36"/>
          <cell r="HW36"/>
          <cell r="HX36"/>
          <cell r="HY36"/>
          <cell r="HZ36"/>
          <cell r="IA36"/>
          <cell r="IB36"/>
          <cell r="IC36"/>
          <cell r="ID36"/>
          <cell r="IE36"/>
          <cell r="IF36"/>
          <cell r="IG36"/>
          <cell r="IH36"/>
          <cell r="II36"/>
          <cell r="IJ36"/>
          <cell r="IK36"/>
          <cell r="IL36"/>
          <cell r="IM36"/>
          <cell r="IN36"/>
          <cell r="IO36"/>
          <cell r="IP36"/>
          <cell r="IQ36"/>
          <cell r="IR36"/>
          <cell r="IS36"/>
          <cell r="IT36"/>
          <cell r="IU36"/>
          <cell r="IV36"/>
          <cell r="IW36"/>
          <cell r="IX36"/>
          <cell r="IY36"/>
          <cell r="IZ36"/>
          <cell r="JA36"/>
          <cell r="JB36"/>
          <cell r="JC36"/>
          <cell r="JD36"/>
          <cell r="JE36"/>
          <cell r="JF36"/>
          <cell r="JG36"/>
          <cell r="JH36"/>
          <cell r="JI36"/>
          <cell r="JJ36"/>
          <cell r="JK36"/>
          <cell r="JL36"/>
          <cell r="JM36"/>
          <cell r="JN36"/>
          <cell r="JO36"/>
          <cell r="JP36"/>
          <cell r="JQ36"/>
          <cell r="JR36"/>
          <cell r="JS36"/>
          <cell r="JT36"/>
          <cell r="JU36"/>
          <cell r="JV36"/>
          <cell r="JW36"/>
          <cell r="JX36"/>
          <cell r="JY36"/>
          <cell r="JZ36"/>
          <cell r="KA36"/>
          <cell r="KB36"/>
          <cell r="KC36"/>
          <cell r="KD36"/>
          <cell r="KE36"/>
          <cell r="KF36"/>
          <cell r="KG36"/>
        </row>
        <row r="37">
          <cell r="C37">
            <v>200401</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cell r="BL37"/>
          <cell r="BM37"/>
          <cell r="BN37"/>
          <cell r="BO37"/>
          <cell r="BP37"/>
          <cell r="BQ37"/>
          <cell r="BR37"/>
          <cell r="BS37"/>
          <cell r="BT37"/>
          <cell r="BU37"/>
          <cell r="BV37"/>
          <cell r="BW37"/>
          <cell r="BX37"/>
          <cell r="BY37"/>
          <cell r="BZ37"/>
          <cell r="CA37"/>
          <cell r="CB37"/>
          <cell r="CC37"/>
          <cell r="CD37"/>
          <cell r="CE37"/>
          <cell r="CF37"/>
          <cell r="CG37"/>
          <cell r="CH37"/>
          <cell r="CI37"/>
          <cell r="CJ37"/>
          <cell r="CK37"/>
          <cell r="CL37"/>
          <cell r="CM37"/>
          <cell r="CN37"/>
          <cell r="CO37"/>
          <cell r="CP37"/>
          <cell r="CQ37"/>
          <cell r="CR37"/>
          <cell r="CS37"/>
          <cell r="CT37"/>
          <cell r="CU37"/>
          <cell r="CV37"/>
          <cell r="CW37"/>
          <cell r="CX37"/>
          <cell r="CY37"/>
          <cell r="CZ37"/>
          <cell r="DA37"/>
          <cell r="DB37"/>
          <cell r="DC37"/>
          <cell r="DD37"/>
          <cell r="DE37"/>
          <cell r="DF37"/>
          <cell r="DG37"/>
          <cell r="DH37"/>
          <cell r="DI37"/>
          <cell r="DJ37"/>
          <cell r="DK37"/>
          <cell r="DL37"/>
          <cell r="DM37"/>
          <cell r="DN37"/>
          <cell r="DO37"/>
          <cell r="DP37"/>
          <cell r="DQ37"/>
          <cell r="DR37"/>
          <cell r="DS37"/>
          <cell r="DT37"/>
          <cell r="DU37"/>
          <cell r="DV37"/>
          <cell r="DW37"/>
          <cell r="DX37"/>
          <cell r="DY37"/>
          <cell r="DZ37"/>
          <cell r="EA37"/>
          <cell r="EB37"/>
          <cell r="EC37"/>
          <cell r="ED37"/>
          <cell r="EE37"/>
          <cell r="EF37"/>
          <cell r="EG37"/>
          <cell r="EH37"/>
          <cell r="EI37"/>
          <cell r="EJ37"/>
          <cell r="EK37"/>
          <cell r="EL37"/>
          <cell r="EM37"/>
          <cell r="EN37"/>
          <cell r="EO37"/>
          <cell r="EP37"/>
          <cell r="EQ37"/>
          <cell r="ER37"/>
          <cell r="ES37"/>
          <cell r="ET37"/>
          <cell r="EU37"/>
          <cell r="EV37"/>
          <cell r="EW37"/>
          <cell r="EX37"/>
          <cell r="EY37"/>
          <cell r="EZ37"/>
          <cell r="FA37"/>
          <cell r="FB37"/>
          <cell r="FC37"/>
          <cell r="FD37"/>
          <cell r="FE37"/>
          <cell r="FF37"/>
          <cell r="FG37"/>
          <cell r="FH37"/>
          <cell r="FI37"/>
          <cell r="FJ37"/>
          <cell r="FK37"/>
          <cell r="FL37"/>
          <cell r="FM37"/>
          <cell r="FN37"/>
          <cell r="FO37"/>
          <cell r="FP37"/>
          <cell r="FQ37"/>
          <cell r="FR37"/>
          <cell r="FS37"/>
          <cell r="FT37"/>
          <cell r="FU37"/>
          <cell r="FV37"/>
          <cell r="FW37"/>
          <cell r="FX37"/>
          <cell r="FY37"/>
          <cell r="FZ37"/>
          <cell r="GA37"/>
          <cell r="GB37"/>
          <cell r="GC37"/>
          <cell r="GD37"/>
          <cell r="GE37"/>
          <cell r="GF37"/>
          <cell r="GG37"/>
          <cell r="GH37"/>
          <cell r="GI37"/>
          <cell r="GJ37"/>
          <cell r="GK37"/>
          <cell r="GL37"/>
          <cell r="GM37"/>
          <cell r="GN37"/>
          <cell r="GO37"/>
          <cell r="GP37"/>
          <cell r="GQ37"/>
          <cell r="GR37"/>
          <cell r="GS37"/>
          <cell r="GT37"/>
          <cell r="GU37"/>
          <cell r="GV37"/>
          <cell r="GW37"/>
          <cell r="GX37"/>
          <cell r="GY37"/>
          <cell r="GZ37"/>
          <cell r="HA37"/>
          <cell r="HB37"/>
          <cell r="HC37"/>
          <cell r="HD37"/>
          <cell r="HE37"/>
          <cell r="HF37"/>
          <cell r="HG37"/>
          <cell r="HH37"/>
          <cell r="HI37"/>
          <cell r="HJ37"/>
          <cell r="HK37"/>
          <cell r="HL37"/>
          <cell r="HM37"/>
          <cell r="HN37"/>
          <cell r="HO37"/>
          <cell r="HP37"/>
          <cell r="HQ37"/>
          <cell r="HR37"/>
          <cell r="HS37"/>
          <cell r="HT37"/>
          <cell r="HU37"/>
          <cell r="HV37"/>
          <cell r="HW37"/>
          <cell r="HX37"/>
          <cell r="HY37"/>
          <cell r="HZ37"/>
          <cell r="IA37"/>
          <cell r="IB37"/>
          <cell r="IC37"/>
          <cell r="ID37"/>
          <cell r="IE37"/>
          <cell r="IF37"/>
          <cell r="IG37"/>
          <cell r="IH37"/>
          <cell r="II37"/>
          <cell r="IJ37"/>
          <cell r="IK37"/>
          <cell r="IL37"/>
          <cell r="IM37"/>
          <cell r="IN37"/>
          <cell r="IO37"/>
          <cell r="IP37"/>
          <cell r="IQ37"/>
          <cell r="IR37"/>
          <cell r="IS37"/>
          <cell r="IT37"/>
          <cell r="IU37"/>
          <cell r="IV37"/>
          <cell r="IW37"/>
          <cell r="IX37"/>
          <cell r="IY37"/>
          <cell r="IZ37"/>
          <cell r="JA37"/>
          <cell r="JB37"/>
          <cell r="JC37"/>
          <cell r="JD37"/>
          <cell r="JE37"/>
          <cell r="JF37"/>
          <cell r="JG37"/>
          <cell r="JH37"/>
          <cell r="JI37"/>
          <cell r="JJ37"/>
          <cell r="JK37"/>
          <cell r="JL37"/>
          <cell r="JM37"/>
          <cell r="JN37"/>
          <cell r="JO37"/>
          <cell r="JP37"/>
          <cell r="JQ37"/>
          <cell r="JR37"/>
          <cell r="JS37"/>
          <cell r="JT37"/>
          <cell r="JU37"/>
          <cell r="JV37"/>
          <cell r="JW37"/>
          <cell r="JX37"/>
          <cell r="JY37"/>
          <cell r="JZ37"/>
          <cell r="KA37"/>
          <cell r="KB37"/>
          <cell r="KC37"/>
          <cell r="KD37"/>
          <cell r="KE37"/>
          <cell r="KF37"/>
          <cell r="KG37"/>
        </row>
        <row r="38">
          <cell r="C38">
            <v>200402</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cell r="BL38"/>
          <cell r="BM38"/>
          <cell r="BN38"/>
          <cell r="BO38"/>
          <cell r="BP38"/>
          <cell r="BQ38"/>
          <cell r="BR38"/>
          <cell r="BS38"/>
          <cell r="BT38"/>
          <cell r="BU38"/>
          <cell r="BV38"/>
          <cell r="BW38"/>
          <cell r="BX38"/>
          <cell r="BY38"/>
          <cell r="BZ38"/>
          <cell r="CA38"/>
          <cell r="CB38"/>
          <cell r="CC38"/>
          <cell r="CD38"/>
          <cell r="CE38"/>
          <cell r="CF38"/>
          <cell r="CG38"/>
          <cell r="CH38"/>
          <cell r="CI38"/>
          <cell r="CJ38"/>
          <cell r="CK38"/>
          <cell r="CL38"/>
          <cell r="CM38"/>
          <cell r="CN38"/>
          <cell r="CO38"/>
          <cell r="CP38"/>
          <cell r="CQ38"/>
          <cell r="CR38"/>
          <cell r="CS38"/>
          <cell r="CT38"/>
          <cell r="CU38"/>
          <cell r="CV38"/>
          <cell r="CW38"/>
          <cell r="CX38"/>
          <cell r="CY38"/>
          <cell r="CZ38"/>
          <cell r="DA38"/>
          <cell r="DB38"/>
          <cell r="DC38"/>
          <cell r="DD38"/>
          <cell r="DE38"/>
          <cell r="DF38"/>
          <cell r="DG38"/>
          <cell r="DH38"/>
          <cell r="DI38"/>
          <cell r="DJ38"/>
          <cell r="DK38"/>
          <cell r="DL38"/>
          <cell r="DM38"/>
          <cell r="DN38"/>
          <cell r="DO38"/>
          <cell r="DP38"/>
          <cell r="DQ38"/>
          <cell r="DR38"/>
          <cell r="DS38"/>
          <cell r="DT38"/>
          <cell r="DU38"/>
          <cell r="DV38"/>
          <cell r="DW38"/>
          <cell r="DX38"/>
          <cell r="DY38"/>
          <cell r="DZ38"/>
          <cell r="EA38"/>
          <cell r="EB38"/>
          <cell r="EC38"/>
          <cell r="ED38"/>
          <cell r="EE38"/>
          <cell r="EF38"/>
          <cell r="EG38"/>
          <cell r="EH38"/>
          <cell r="EI38"/>
          <cell r="EJ38"/>
          <cell r="EK38"/>
          <cell r="EL38"/>
          <cell r="EM38"/>
          <cell r="EN38"/>
          <cell r="EO38"/>
          <cell r="EP38"/>
          <cell r="EQ38"/>
          <cell r="ER38"/>
          <cell r="ES38"/>
          <cell r="ET38"/>
          <cell r="EU38"/>
          <cell r="EV38"/>
          <cell r="EW38"/>
          <cell r="EX38"/>
          <cell r="EY38"/>
          <cell r="EZ38"/>
          <cell r="FA38"/>
          <cell r="FB38"/>
          <cell r="FC38"/>
          <cell r="FD38"/>
          <cell r="FE38"/>
          <cell r="FF38"/>
          <cell r="FG38"/>
          <cell r="FH38"/>
          <cell r="FI38"/>
          <cell r="FJ38"/>
          <cell r="FK38"/>
          <cell r="FL38"/>
          <cell r="FM38"/>
          <cell r="FN38"/>
          <cell r="FO38"/>
          <cell r="FP38"/>
          <cell r="FQ38"/>
          <cell r="FR38"/>
          <cell r="FS38"/>
          <cell r="FT38"/>
          <cell r="FU38"/>
          <cell r="FV38"/>
          <cell r="FW38"/>
          <cell r="FX38"/>
          <cell r="FY38"/>
          <cell r="FZ38"/>
          <cell r="GA38"/>
          <cell r="GB38"/>
          <cell r="GC38"/>
          <cell r="GD38"/>
          <cell r="GE38"/>
          <cell r="GF38"/>
          <cell r="GG38"/>
          <cell r="GH38"/>
          <cell r="GI38"/>
          <cell r="GJ38"/>
          <cell r="GK38"/>
          <cell r="GL38"/>
          <cell r="GM38"/>
          <cell r="GN38"/>
          <cell r="GO38"/>
          <cell r="GP38"/>
          <cell r="GQ38"/>
          <cell r="GR38"/>
          <cell r="GS38"/>
          <cell r="GT38"/>
          <cell r="GU38"/>
          <cell r="GV38"/>
          <cell r="GW38"/>
          <cell r="GX38"/>
          <cell r="GY38"/>
          <cell r="GZ38"/>
          <cell r="HA38"/>
          <cell r="HB38"/>
          <cell r="HC38"/>
          <cell r="HD38"/>
          <cell r="HE38"/>
          <cell r="HF38"/>
          <cell r="HG38"/>
          <cell r="HH38"/>
          <cell r="HI38"/>
          <cell r="HJ38"/>
          <cell r="HK38"/>
          <cell r="HL38"/>
          <cell r="HM38"/>
          <cell r="HN38"/>
          <cell r="HO38"/>
          <cell r="HP38"/>
          <cell r="HQ38"/>
          <cell r="HR38"/>
          <cell r="HS38"/>
          <cell r="HT38"/>
          <cell r="HU38"/>
          <cell r="HV38"/>
          <cell r="HW38"/>
          <cell r="HX38"/>
          <cell r="HY38"/>
          <cell r="HZ38"/>
          <cell r="IA38"/>
          <cell r="IB38"/>
          <cell r="IC38"/>
          <cell r="ID38"/>
          <cell r="IE38"/>
          <cell r="IF38"/>
          <cell r="IG38"/>
          <cell r="IH38"/>
          <cell r="II38"/>
          <cell r="IJ38"/>
          <cell r="IK38"/>
          <cell r="IL38"/>
          <cell r="IM38"/>
          <cell r="IN38"/>
          <cell r="IO38"/>
          <cell r="IP38"/>
          <cell r="IQ38"/>
          <cell r="IR38"/>
          <cell r="IS38"/>
          <cell r="IT38"/>
          <cell r="IU38"/>
          <cell r="IV38"/>
          <cell r="IW38"/>
          <cell r="IX38"/>
          <cell r="IY38"/>
          <cell r="IZ38"/>
          <cell r="JA38"/>
          <cell r="JB38"/>
          <cell r="JC38"/>
          <cell r="JD38"/>
          <cell r="JE38"/>
          <cell r="JF38"/>
          <cell r="JG38"/>
          <cell r="JH38"/>
          <cell r="JI38"/>
          <cell r="JJ38"/>
          <cell r="JK38"/>
          <cell r="JL38"/>
          <cell r="JM38"/>
          <cell r="JN38"/>
          <cell r="JO38"/>
          <cell r="JP38"/>
          <cell r="JQ38"/>
          <cell r="JR38"/>
          <cell r="JS38"/>
          <cell r="JT38"/>
          <cell r="JU38"/>
          <cell r="JV38"/>
          <cell r="JW38"/>
          <cell r="JX38"/>
          <cell r="JY38"/>
          <cell r="JZ38"/>
          <cell r="KA38"/>
          <cell r="KB38"/>
          <cell r="KC38"/>
          <cell r="KD38"/>
          <cell r="KE38"/>
          <cell r="KF38"/>
          <cell r="KG38"/>
        </row>
        <row r="39">
          <cell r="C39">
            <v>200403</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cell r="BL39"/>
          <cell r="BM39"/>
          <cell r="BN39"/>
          <cell r="BO39"/>
          <cell r="BP39"/>
          <cell r="BQ39"/>
          <cell r="BR39"/>
          <cell r="BS39"/>
          <cell r="BT39"/>
          <cell r="BU39"/>
          <cell r="BV39"/>
          <cell r="BW39"/>
          <cell r="BX39"/>
          <cell r="BY39"/>
          <cell r="BZ39"/>
          <cell r="CA39"/>
          <cell r="CB39"/>
          <cell r="CC39"/>
          <cell r="CD39"/>
          <cell r="CE39"/>
          <cell r="CF39"/>
          <cell r="CG39"/>
          <cell r="CH39"/>
          <cell r="CI39"/>
          <cell r="CJ39"/>
          <cell r="CK39"/>
          <cell r="CL39"/>
          <cell r="CM39"/>
          <cell r="CN39"/>
          <cell r="CO39"/>
          <cell r="CP39"/>
          <cell r="CQ39"/>
          <cell r="CR39"/>
          <cell r="CS39"/>
          <cell r="CT39"/>
          <cell r="CU39"/>
          <cell r="CV39"/>
          <cell r="CW39"/>
          <cell r="CX39"/>
          <cell r="CY39"/>
          <cell r="CZ39"/>
          <cell r="DA39"/>
          <cell r="DB39"/>
          <cell r="DC39"/>
          <cell r="DD39"/>
          <cell r="DE39"/>
          <cell r="DF39"/>
          <cell r="DG39"/>
          <cell r="DH39"/>
          <cell r="DI39"/>
          <cell r="DJ39"/>
          <cell r="DK39"/>
          <cell r="DL39"/>
          <cell r="DM39"/>
          <cell r="DN39"/>
          <cell r="DO39"/>
          <cell r="DP39"/>
          <cell r="DQ39"/>
          <cell r="DR39"/>
          <cell r="DS39"/>
          <cell r="DT39"/>
          <cell r="DU39"/>
          <cell r="DV39"/>
          <cell r="DW39"/>
          <cell r="DX39"/>
          <cell r="DY39"/>
          <cell r="DZ39"/>
          <cell r="EA39"/>
          <cell r="EB39"/>
          <cell r="EC39"/>
          <cell r="ED39"/>
          <cell r="EE39"/>
          <cell r="EF39"/>
          <cell r="EG39"/>
          <cell r="EH39"/>
          <cell r="EI39"/>
          <cell r="EJ39"/>
          <cell r="EK39"/>
          <cell r="EL39"/>
          <cell r="EM39"/>
          <cell r="EN39"/>
          <cell r="EO39"/>
          <cell r="EP39"/>
          <cell r="EQ39"/>
          <cell r="ER39"/>
          <cell r="ES39"/>
          <cell r="ET39"/>
          <cell r="EU39"/>
          <cell r="EV39"/>
          <cell r="EW39"/>
          <cell r="EX39"/>
          <cell r="EY39"/>
          <cell r="EZ39"/>
          <cell r="FA39"/>
          <cell r="FB39"/>
          <cell r="FC39"/>
          <cell r="FD39"/>
          <cell r="FE39"/>
          <cell r="FF39"/>
          <cell r="FG39"/>
          <cell r="FH39"/>
          <cell r="FI39"/>
          <cell r="FJ39"/>
          <cell r="FK39"/>
          <cell r="FL39"/>
          <cell r="FM39"/>
          <cell r="FN39"/>
          <cell r="FO39"/>
          <cell r="FP39"/>
          <cell r="FQ39"/>
          <cell r="FR39"/>
          <cell r="FS39"/>
          <cell r="FT39"/>
          <cell r="FU39"/>
          <cell r="FV39"/>
          <cell r="FW39"/>
          <cell r="FX39"/>
          <cell r="FY39"/>
          <cell r="FZ39"/>
          <cell r="GA39"/>
          <cell r="GB39"/>
          <cell r="GC39"/>
          <cell r="GD39"/>
          <cell r="GE39"/>
          <cell r="GF39"/>
          <cell r="GG39"/>
          <cell r="GH39"/>
          <cell r="GI39"/>
          <cell r="GJ39"/>
          <cell r="GK39"/>
          <cell r="GL39"/>
          <cell r="GM39"/>
          <cell r="GN39"/>
          <cell r="GO39"/>
          <cell r="GP39"/>
          <cell r="GQ39"/>
          <cell r="GR39"/>
          <cell r="GS39"/>
          <cell r="GT39"/>
          <cell r="GU39"/>
          <cell r="GV39"/>
          <cell r="GW39"/>
          <cell r="GX39"/>
          <cell r="GY39"/>
          <cell r="GZ39"/>
          <cell r="HA39"/>
          <cell r="HB39"/>
          <cell r="HC39"/>
          <cell r="HD39"/>
          <cell r="HE39"/>
          <cell r="HF39"/>
          <cell r="HG39"/>
          <cell r="HH39"/>
          <cell r="HI39"/>
          <cell r="HJ39"/>
          <cell r="HK39"/>
          <cell r="HL39"/>
          <cell r="HM39"/>
          <cell r="HN39"/>
          <cell r="HO39"/>
          <cell r="HP39"/>
          <cell r="HQ39"/>
          <cell r="HR39"/>
          <cell r="HS39"/>
          <cell r="HT39"/>
          <cell r="HU39"/>
          <cell r="HV39"/>
          <cell r="HW39"/>
          <cell r="HX39"/>
          <cell r="HY39"/>
          <cell r="HZ39"/>
          <cell r="IA39"/>
          <cell r="IB39"/>
          <cell r="IC39"/>
          <cell r="ID39"/>
          <cell r="IE39"/>
          <cell r="IF39"/>
          <cell r="IG39"/>
          <cell r="IH39"/>
          <cell r="II39"/>
          <cell r="IJ39"/>
          <cell r="IK39"/>
          <cell r="IL39"/>
          <cell r="IM39"/>
          <cell r="IN39"/>
          <cell r="IO39"/>
          <cell r="IP39"/>
          <cell r="IQ39"/>
          <cell r="IR39"/>
          <cell r="IS39"/>
          <cell r="IT39"/>
          <cell r="IU39"/>
          <cell r="IV39"/>
          <cell r="IW39"/>
          <cell r="IX39"/>
          <cell r="IY39"/>
          <cell r="IZ39"/>
          <cell r="JA39"/>
          <cell r="JB39"/>
          <cell r="JC39"/>
          <cell r="JD39"/>
          <cell r="JE39"/>
          <cell r="JF39"/>
          <cell r="JG39"/>
          <cell r="JH39"/>
          <cell r="JI39"/>
          <cell r="JJ39"/>
          <cell r="JK39"/>
          <cell r="JL39"/>
          <cell r="JM39"/>
          <cell r="JN39"/>
          <cell r="JO39"/>
          <cell r="JP39"/>
          <cell r="JQ39"/>
          <cell r="JR39"/>
          <cell r="JS39"/>
          <cell r="JT39"/>
          <cell r="JU39"/>
          <cell r="JV39"/>
          <cell r="JW39"/>
          <cell r="JX39"/>
          <cell r="JY39"/>
          <cell r="JZ39"/>
          <cell r="KA39"/>
          <cell r="KB39"/>
          <cell r="KC39"/>
          <cell r="KD39"/>
          <cell r="KE39"/>
          <cell r="KF39"/>
          <cell r="KG39"/>
        </row>
        <row r="40">
          <cell r="C40">
            <v>200404</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cell r="BL40"/>
          <cell r="BM40"/>
          <cell r="BN40"/>
          <cell r="BO40"/>
          <cell r="BP40"/>
          <cell r="BQ40"/>
          <cell r="BR40"/>
          <cell r="BS40"/>
          <cell r="BT40"/>
          <cell r="BU40"/>
          <cell r="BV40"/>
          <cell r="BW40"/>
          <cell r="BX40"/>
          <cell r="BY40"/>
          <cell r="BZ40"/>
          <cell r="CA40"/>
          <cell r="CB40"/>
          <cell r="CC40"/>
          <cell r="CD40"/>
          <cell r="CE40"/>
          <cell r="CF40"/>
          <cell r="CG40"/>
          <cell r="CH40"/>
          <cell r="CI40"/>
          <cell r="CJ40"/>
          <cell r="CK40"/>
          <cell r="CL40"/>
          <cell r="CM40"/>
          <cell r="CN40"/>
          <cell r="CO40"/>
          <cell r="CP40"/>
          <cell r="CQ40"/>
          <cell r="CR40"/>
          <cell r="CS40"/>
          <cell r="CT40"/>
          <cell r="CU40"/>
          <cell r="CV40"/>
          <cell r="CW40"/>
          <cell r="CX40"/>
          <cell r="CY40"/>
          <cell r="CZ40"/>
          <cell r="DA40"/>
          <cell r="DB40"/>
          <cell r="DC40"/>
          <cell r="DD40"/>
          <cell r="DE40"/>
          <cell r="DF40"/>
          <cell r="DG40"/>
          <cell r="DH40"/>
          <cell r="DI40"/>
          <cell r="DJ40"/>
          <cell r="DK40"/>
          <cell r="DL40"/>
          <cell r="DM40"/>
          <cell r="DN40"/>
          <cell r="DO40"/>
          <cell r="DP40"/>
          <cell r="DQ40"/>
          <cell r="DR40"/>
          <cell r="DS40"/>
          <cell r="DT40"/>
          <cell r="DU40"/>
          <cell r="DV40"/>
          <cell r="DW40"/>
          <cell r="DX40"/>
          <cell r="DY40"/>
          <cell r="DZ40"/>
          <cell r="EA40"/>
          <cell r="EB40"/>
          <cell r="EC40"/>
          <cell r="ED40"/>
          <cell r="EE40"/>
          <cell r="EF40"/>
          <cell r="EG40"/>
          <cell r="EH40"/>
          <cell r="EI40"/>
          <cell r="EJ40"/>
          <cell r="EK40"/>
          <cell r="EL40"/>
          <cell r="EM40"/>
          <cell r="EN40"/>
          <cell r="EO40"/>
          <cell r="EP40"/>
          <cell r="EQ40"/>
          <cell r="ER40"/>
          <cell r="ES40"/>
          <cell r="ET40"/>
          <cell r="EU40"/>
          <cell r="EV40"/>
          <cell r="EW40"/>
          <cell r="EX40"/>
          <cell r="EY40"/>
          <cell r="EZ40"/>
          <cell r="FA40"/>
          <cell r="FB40"/>
          <cell r="FC40"/>
          <cell r="FD40"/>
          <cell r="FE40"/>
          <cell r="FF40"/>
          <cell r="FG40"/>
          <cell r="FH40"/>
          <cell r="FI40"/>
          <cell r="FJ40"/>
          <cell r="FK40"/>
          <cell r="FL40"/>
          <cell r="FM40"/>
          <cell r="FN40"/>
          <cell r="FO40"/>
          <cell r="FP40"/>
          <cell r="FQ40"/>
          <cell r="FR40"/>
          <cell r="FS40"/>
          <cell r="FT40"/>
          <cell r="FU40"/>
          <cell r="FV40"/>
          <cell r="FW40"/>
          <cell r="FX40"/>
          <cell r="FY40"/>
          <cell r="FZ40"/>
          <cell r="GA40"/>
          <cell r="GB40"/>
          <cell r="GC40"/>
          <cell r="GD40"/>
          <cell r="GE40"/>
          <cell r="GF40"/>
          <cell r="GG40"/>
          <cell r="GH40"/>
          <cell r="GI40"/>
          <cell r="GJ40"/>
          <cell r="GK40"/>
          <cell r="GL40"/>
          <cell r="GM40"/>
          <cell r="GN40"/>
          <cell r="GO40"/>
          <cell r="GP40"/>
          <cell r="GQ40"/>
          <cell r="GR40"/>
          <cell r="GS40"/>
          <cell r="GT40"/>
          <cell r="GU40"/>
          <cell r="GV40"/>
          <cell r="GW40"/>
          <cell r="GX40"/>
          <cell r="GY40"/>
          <cell r="GZ40"/>
          <cell r="HA40"/>
          <cell r="HB40"/>
          <cell r="HC40"/>
          <cell r="HD40"/>
          <cell r="HE40"/>
          <cell r="HF40"/>
          <cell r="HG40"/>
          <cell r="HH40"/>
          <cell r="HI40"/>
          <cell r="HJ40"/>
          <cell r="HK40"/>
          <cell r="HL40"/>
          <cell r="HM40"/>
          <cell r="HN40"/>
          <cell r="HO40"/>
          <cell r="HP40"/>
          <cell r="HQ40"/>
          <cell r="HR40"/>
          <cell r="HS40"/>
          <cell r="HT40"/>
          <cell r="HU40"/>
          <cell r="HV40"/>
          <cell r="HW40"/>
          <cell r="HX40"/>
          <cell r="HY40"/>
          <cell r="HZ40"/>
          <cell r="IA40"/>
          <cell r="IB40"/>
          <cell r="IC40"/>
          <cell r="ID40"/>
          <cell r="IE40"/>
          <cell r="IF40"/>
          <cell r="IG40"/>
          <cell r="IH40"/>
          <cell r="II40"/>
          <cell r="IJ40"/>
          <cell r="IK40"/>
          <cell r="IL40"/>
          <cell r="IM40"/>
          <cell r="IN40"/>
          <cell r="IO40"/>
          <cell r="IP40"/>
          <cell r="IQ40"/>
          <cell r="IR40"/>
          <cell r="IS40"/>
          <cell r="IT40"/>
          <cell r="IU40"/>
          <cell r="IV40"/>
          <cell r="IW40"/>
          <cell r="IX40"/>
          <cell r="IY40"/>
          <cell r="IZ40"/>
          <cell r="JA40"/>
          <cell r="JB40"/>
          <cell r="JC40"/>
          <cell r="JD40"/>
          <cell r="JE40"/>
          <cell r="JF40"/>
          <cell r="JG40"/>
          <cell r="JH40"/>
          <cell r="JI40"/>
          <cell r="JJ40"/>
          <cell r="JK40"/>
          <cell r="JL40"/>
          <cell r="JM40"/>
          <cell r="JN40"/>
          <cell r="JO40"/>
          <cell r="JP40"/>
          <cell r="JQ40"/>
          <cell r="JR40"/>
          <cell r="JS40"/>
          <cell r="JT40"/>
          <cell r="JU40"/>
          <cell r="JV40"/>
          <cell r="JW40"/>
          <cell r="JX40"/>
          <cell r="JY40"/>
          <cell r="JZ40"/>
          <cell r="KA40"/>
          <cell r="KB40"/>
          <cell r="KC40"/>
          <cell r="KD40"/>
          <cell r="KE40"/>
          <cell r="KF40"/>
          <cell r="KG40"/>
        </row>
        <row r="41">
          <cell r="C41">
            <v>200405</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cell r="BL41"/>
          <cell r="BM41"/>
          <cell r="BN41"/>
          <cell r="BO41"/>
          <cell r="BP41"/>
          <cell r="BQ41"/>
          <cell r="BR41"/>
          <cell r="BS41"/>
          <cell r="BT41"/>
          <cell r="BU41"/>
          <cell r="BV41"/>
          <cell r="BW41"/>
          <cell r="BX41"/>
          <cell r="BY41"/>
          <cell r="BZ41"/>
          <cell r="CA41"/>
          <cell r="CB41"/>
          <cell r="CC41"/>
          <cell r="CD41"/>
          <cell r="CE41"/>
          <cell r="CF41"/>
          <cell r="CG41"/>
          <cell r="CH41"/>
          <cell r="CI41"/>
          <cell r="CJ41"/>
          <cell r="CK41"/>
          <cell r="CL41"/>
          <cell r="CM41"/>
          <cell r="CN41"/>
          <cell r="CO41"/>
          <cell r="CP41"/>
          <cell r="CQ41"/>
          <cell r="CR41"/>
          <cell r="CS41"/>
          <cell r="CT41"/>
          <cell r="CU41"/>
          <cell r="CV41"/>
          <cell r="CW41"/>
          <cell r="CX41"/>
          <cell r="CY41"/>
          <cell r="CZ41"/>
          <cell r="DA41"/>
          <cell r="DB41"/>
          <cell r="DC41"/>
          <cell r="DD41"/>
          <cell r="DE41"/>
          <cell r="DF41"/>
          <cell r="DG41"/>
          <cell r="DH41"/>
          <cell r="DI41"/>
          <cell r="DJ41"/>
          <cell r="DK41"/>
          <cell r="DL41"/>
          <cell r="DM41"/>
          <cell r="DN41"/>
          <cell r="DO41"/>
          <cell r="DP41"/>
          <cell r="DQ41"/>
          <cell r="DR41"/>
          <cell r="DS41"/>
          <cell r="DT41"/>
          <cell r="DU41"/>
          <cell r="DV41"/>
          <cell r="DW41"/>
          <cell r="DX41"/>
          <cell r="DY41"/>
          <cell r="DZ41"/>
          <cell r="EA41"/>
          <cell r="EB41"/>
          <cell r="EC41"/>
          <cell r="ED41"/>
          <cell r="EE41"/>
          <cell r="EF41"/>
          <cell r="EG41"/>
          <cell r="EH41"/>
          <cell r="EI41"/>
          <cell r="EJ41"/>
          <cell r="EK41"/>
          <cell r="EL41"/>
          <cell r="EM41"/>
          <cell r="EN41"/>
          <cell r="EO41"/>
          <cell r="EP41"/>
          <cell r="EQ41"/>
          <cell r="ER41"/>
          <cell r="ES41"/>
          <cell r="ET41"/>
          <cell r="EU41"/>
          <cell r="EV41"/>
          <cell r="EW41"/>
          <cell r="EX41"/>
          <cell r="EY41"/>
          <cell r="EZ41"/>
          <cell r="FA41"/>
          <cell r="FB41"/>
          <cell r="FC41"/>
          <cell r="FD41"/>
          <cell r="FE41"/>
          <cell r="FF41"/>
          <cell r="FG41"/>
          <cell r="FH41"/>
          <cell r="FI41"/>
          <cell r="FJ41"/>
          <cell r="FK41"/>
          <cell r="FL41"/>
          <cell r="FM41"/>
          <cell r="FN41"/>
          <cell r="FO41"/>
          <cell r="FP41"/>
          <cell r="FQ41"/>
          <cell r="FR41"/>
          <cell r="FS41"/>
          <cell r="FT41"/>
          <cell r="FU41"/>
          <cell r="FV41"/>
          <cell r="FW41"/>
          <cell r="FX41"/>
          <cell r="FY41"/>
          <cell r="FZ41"/>
          <cell r="GA41"/>
          <cell r="GB41"/>
          <cell r="GC41"/>
          <cell r="GD41"/>
          <cell r="GE41"/>
          <cell r="GF41"/>
          <cell r="GG41"/>
          <cell r="GH41"/>
          <cell r="GI41"/>
          <cell r="GJ41"/>
          <cell r="GK41"/>
          <cell r="GL41"/>
          <cell r="GM41"/>
          <cell r="GN41"/>
          <cell r="GO41"/>
          <cell r="GP41"/>
          <cell r="GQ41"/>
          <cell r="GR41"/>
          <cell r="GS41"/>
          <cell r="GT41"/>
          <cell r="GU41"/>
          <cell r="GV41"/>
          <cell r="GW41"/>
          <cell r="GX41"/>
          <cell r="GY41"/>
          <cell r="GZ41"/>
          <cell r="HA41"/>
          <cell r="HB41"/>
          <cell r="HC41"/>
          <cell r="HD41"/>
          <cell r="HE41"/>
          <cell r="HF41"/>
          <cell r="HG41"/>
          <cell r="HH41"/>
          <cell r="HI41"/>
          <cell r="HJ41"/>
          <cell r="HK41"/>
          <cell r="HL41"/>
          <cell r="HM41"/>
          <cell r="HN41"/>
          <cell r="HO41"/>
          <cell r="HP41"/>
          <cell r="HQ41"/>
          <cell r="HR41"/>
          <cell r="HS41"/>
          <cell r="HT41"/>
          <cell r="HU41"/>
          <cell r="HV41"/>
          <cell r="HW41"/>
          <cell r="HX41"/>
          <cell r="HY41"/>
          <cell r="HZ41"/>
          <cell r="IA41"/>
          <cell r="IB41"/>
          <cell r="IC41"/>
          <cell r="ID41"/>
          <cell r="IE41"/>
          <cell r="IF41"/>
          <cell r="IG41"/>
          <cell r="IH41"/>
          <cell r="II41"/>
          <cell r="IJ41"/>
          <cell r="IK41"/>
          <cell r="IL41"/>
          <cell r="IM41"/>
          <cell r="IN41"/>
          <cell r="IO41"/>
          <cell r="IP41"/>
          <cell r="IQ41"/>
          <cell r="IR41"/>
          <cell r="IS41"/>
          <cell r="IT41"/>
          <cell r="IU41"/>
          <cell r="IV41"/>
          <cell r="IW41"/>
          <cell r="IX41"/>
          <cell r="IY41"/>
          <cell r="IZ41"/>
          <cell r="JA41"/>
          <cell r="JB41"/>
          <cell r="JC41"/>
          <cell r="JD41"/>
          <cell r="JE41"/>
          <cell r="JF41"/>
          <cell r="JG41"/>
          <cell r="JH41"/>
          <cell r="JI41"/>
          <cell r="JJ41"/>
          <cell r="JK41"/>
          <cell r="JL41"/>
          <cell r="JM41"/>
          <cell r="JN41"/>
          <cell r="JO41"/>
          <cell r="JP41"/>
          <cell r="JQ41"/>
          <cell r="JR41"/>
          <cell r="JS41"/>
          <cell r="JT41"/>
          <cell r="JU41"/>
          <cell r="JV41"/>
          <cell r="JW41"/>
          <cell r="JX41"/>
          <cell r="JY41"/>
          <cell r="JZ41"/>
          <cell r="KA41"/>
          <cell r="KB41"/>
          <cell r="KC41"/>
          <cell r="KD41"/>
          <cell r="KE41"/>
          <cell r="KF41"/>
          <cell r="KG41"/>
        </row>
        <row r="42">
          <cell r="C42">
            <v>200406</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cell r="BL42"/>
          <cell r="BM42"/>
          <cell r="BN42"/>
          <cell r="BO42"/>
          <cell r="BP42"/>
          <cell r="BQ42"/>
          <cell r="BR42"/>
          <cell r="BS42"/>
          <cell r="BT42"/>
          <cell r="BU42"/>
          <cell r="BV42"/>
          <cell r="BW42"/>
          <cell r="BX42"/>
          <cell r="BY42"/>
          <cell r="BZ42"/>
          <cell r="CA42"/>
          <cell r="CB42"/>
          <cell r="CC42"/>
          <cell r="CD42"/>
          <cell r="CE42"/>
          <cell r="CF42"/>
          <cell r="CG42"/>
          <cell r="CH42"/>
          <cell r="CI42"/>
          <cell r="CJ42"/>
          <cell r="CK42"/>
          <cell r="CL42"/>
          <cell r="CM42"/>
          <cell r="CN42"/>
          <cell r="CO42"/>
          <cell r="CP42"/>
          <cell r="CQ42"/>
          <cell r="CR42"/>
          <cell r="CS42"/>
          <cell r="CT42"/>
          <cell r="CU42"/>
          <cell r="CV42"/>
          <cell r="CW42"/>
          <cell r="CX42"/>
          <cell r="CY42"/>
          <cell r="CZ42"/>
          <cell r="DA42"/>
          <cell r="DB42"/>
          <cell r="DC42"/>
          <cell r="DD42"/>
          <cell r="DE42"/>
          <cell r="DF42"/>
          <cell r="DG42"/>
          <cell r="DH42"/>
          <cell r="DI42"/>
          <cell r="DJ42"/>
          <cell r="DK42"/>
          <cell r="DL42"/>
          <cell r="DM42"/>
          <cell r="DN42"/>
          <cell r="DO42"/>
          <cell r="DP42"/>
          <cell r="DQ42"/>
          <cell r="DR42"/>
          <cell r="DS42"/>
          <cell r="DT42"/>
          <cell r="DU42"/>
          <cell r="DV42"/>
          <cell r="DW42"/>
          <cell r="DX42"/>
          <cell r="DY42"/>
          <cell r="DZ42"/>
          <cell r="EA42"/>
          <cell r="EB42"/>
          <cell r="EC42"/>
          <cell r="ED42"/>
          <cell r="EE42"/>
          <cell r="EF42"/>
          <cell r="EG42"/>
          <cell r="EH42"/>
          <cell r="EI42"/>
          <cell r="EJ42"/>
          <cell r="EK42"/>
          <cell r="EL42"/>
          <cell r="EM42"/>
          <cell r="EN42"/>
          <cell r="EO42"/>
          <cell r="EP42"/>
          <cell r="EQ42"/>
          <cell r="ER42"/>
          <cell r="ES42"/>
          <cell r="ET42"/>
          <cell r="EU42"/>
          <cell r="EV42"/>
          <cell r="EW42"/>
          <cell r="EX42"/>
          <cell r="EY42"/>
          <cell r="EZ42"/>
          <cell r="FA42"/>
          <cell r="FB42"/>
          <cell r="FC42"/>
          <cell r="FD42"/>
          <cell r="FE42"/>
          <cell r="FF42"/>
          <cell r="FG42"/>
          <cell r="FH42"/>
          <cell r="FI42"/>
          <cell r="FJ42"/>
          <cell r="FK42"/>
          <cell r="FL42"/>
          <cell r="FM42"/>
          <cell r="FN42"/>
          <cell r="FO42"/>
          <cell r="FP42"/>
          <cell r="FQ42"/>
          <cell r="FR42"/>
          <cell r="FS42"/>
          <cell r="FT42"/>
          <cell r="FU42"/>
          <cell r="FV42"/>
          <cell r="FW42"/>
          <cell r="FX42"/>
          <cell r="FY42"/>
          <cell r="FZ42"/>
          <cell r="GA42"/>
          <cell r="GB42"/>
          <cell r="GC42"/>
          <cell r="GD42"/>
          <cell r="GE42"/>
          <cell r="GF42"/>
          <cell r="GG42"/>
          <cell r="GH42"/>
          <cell r="GI42"/>
          <cell r="GJ42"/>
          <cell r="GK42"/>
          <cell r="GL42"/>
          <cell r="GM42"/>
          <cell r="GN42"/>
          <cell r="GO42"/>
          <cell r="GP42"/>
          <cell r="GQ42"/>
          <cell r="GR42"/>
          <cell r="GS42"/>
          <cell r="GT42"/>
          <cell r="GU42"/>
          <cell r="GV42"/>
          <cell r="GW42"/>
          <cell r="GX42"/>
          <cell r="GY42"/>
          <cell r="GZ42"/>
          <cell r="HA42"/>
          <cell r="HB42"/>
          <cell r="HC42"/>
          <cell r="HD42"/>
          <cell r="HE42"/>
          <cell r="HF42"/>
          <cell r="HG42"/>
          <cell r="HH42"/>
          <cell r="HI42"/>
          <cell r="HJ42"/>
          <cell r="HK42"/>
          <cell r="HL42"/>
          <cell r="HM42"/>
          <cell r="HN42"/>
          <cell r="HO42"/>
          <cell r="HP42"/>
          <cell r="HQ42"/>
          <cell r="HR42"/>
          <cell r="HS42"/>
          <cell r="HT42"/>
          <cell r="HU42"/>
          <cell r="HV42"/>
          <cell r="HW42"/>
          <cell r="HX42"/>
          <cell r="HY42"/>
          <cell r="HZ42"/>
          <cell r="IA42"/>
          <cell r="IB42"/>
          <cell r="IC42"/>
          <cell r="ID42"/>
          <cell r="IE42"/>
          <cell r="IF42"/>
          <cell r="IG42"/>
          <cell r="IH42"/>
          <cell r="II42"/>
          <cell r="IJ42"/>
          <cell r="IK42"/>
          <cell r="IL42"/>
          <cell r="IM42"/>
          <cell r="IN42"/>
          <cell r="IO42"/>
          <cell r="IP42"/>
          <cell r="IQ42"/>
          <cell r="IR42"/>
          <cell r="IS42"/>
          <cell r="IT42"/>
          <cell r="IU42"/>
          <cell r="IV42"/>
          <cell r="IW42"/>
          <cell r="IX42"/>
          <cell r="IY42"/>
          <cell r="IZ42"/>
          <cell r="JA42"/>
          <cell r="JB42"/>
          <cell r="JC42"/>
          <cell r="JD42"/>
          <cell r="JE42"/>
          <cell r="JF42"/>
          <cell r="JG42"/>
          <cell r="JH42"/>
          <cell r="JI42"/>
          <cell r="JJ42"/>
          <cell r="JK42"/>
          <cell r="JL42"/>
          <cell r="JM42"/>
          <cell r="JN42"/>
          <cell r="JO42"/>
          <cell r="JP42"/>
          <cell r="JQ42"/>
          <cell r="JR42"/>
          <cell r="JS42"/>
          <cell r="JT42"/>
          <cell r="JU42"/>
          <cell r="JV42"/>
          <cell r="JW42"/>
          <cell r="JX42"/>
          <cell r="JY42"/>
          <cell r="JZ42"/>
          <cell r="KA42"/>
          <cell r="KB42"/>
          <cell r="KC42"/>
          <cell r="KD42"/>
          <cell r="KE42"/>
          <cell r="KF42"/>
          <cell r="KG42"/>
        </row>
        <row r="43">
          <cell r="C43">
            <v>200407</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cell r="BL43"/>
          <cell r="BM43"/>
          <cell r="BN43"/>
          <cell r="BO43"/>
          <cell r="BP43"/>
          <cell r="BQ43"/>
          <cell r="BR43"/>
          <cell r="BS43"/>
          <cell r="BT43"/>
          <cell r="BU43"/>
          <cell r="BV43"/>
          <cell r="BW43"/>
          <cell r="BX43"/>
          <cell r="BY43"/>
          <cell r="BZ43"/>
          <cell r="CA43"/>
          <cell r="CB43"/>
          <cell r="CC43"/>
          <cell r="CD43"/>
          <cell r="CE43"/>
          <cell r="CF43"/>
          <cell r="CG43"/>
          <cell r="CH43"/>
          <cell r="CI43"/>
          <cell r="CJ43"/>
          <cell r="CK43"/>
          <cell r="CL43"/>
          <cell r="CM43"/>
          <cell r="CN43"/>
          <cell r="CO43"/>
          <cell r="CP43"/>
          <cell r="CQ43"/>
          <cell r="CR43"/>
          <cell r="CS43"/>
          <cell r="CT43"/>
          <cell r="CU43"/>
          <cell r="CV43"/>
          <cell r="CW43"/>
          <cell r="CX43"/>
          <cell r="CY43"/>
          <cell r="CZ43"/>
          <cell r="DA43"/>
          <cell r="DB43"/>
          <cell r="DC43"/>
          <cell r="DD43"/>
          <cell r="DE43"/>
          <cell r="DF43"/>
          <cell r="DG43"/>
          <cell r="DH43"/>
          <cell r="DI43"/>
          <cell r="DJ43"/>
          <cell r="DK43"/>
          <cell r="DL43"/>
          <cell r="DM43"/>
          <cell r="DN43"/>
          <cell r="DO43"/>
          <cell r="DP43"/>
          <cell r="DQ43"/>
          <cell r="DR43"/>
          <cell r="DS43"/>
          <cell r="DT43"/>
          <cell r="DU43"/>
          <cell r="DV43"/>
          <cell r="DW43"/>
          <cell r="DX43"/>
          <cell r="DY43"/>
          <cell r="DZ43"/>
          <cell r="EA43"/>
          <cell r="EB43"/>
          <cell r="EC43"/>
          <cell r="ED43"/>
          <cell r="EE43"/>
          <cell r="EF43"/>
          <cell r="EG43"/>
          <cell r="EH43"/>
          <cell r="EI43"/>
          <cell r="EJ43"/>
          <cell r="EK43"/>
          <cell r="EL43"/>
          <cell r="EM43"/>
          <cell r="EN43"/>
          <cell r="EO43"/>
          <cell r="EP43"/>
          <cell r="EQ43"/>
          <cell r="ER43"/>
          <cell r="ES43"/>
          <cell r="ET43"/>
          <cell r="EU43"/>
          <cell r="EV43"/>
          <cell r="EW43"/>
          <cell r="EX43"/>
          <cell r="EY43"/>
          <cell r="EZ43"/>
          <cell r="FA43"/>
          <cell r="FB43"/>
          <cell r="FC43"/>
          <cell r="FD43"/>
          <cell r="FE43"/>
          <cell r="FF43"/>
          <cell r="FG43"/>
          <cell r="FH43"/>
          <cell r="FI43"/>
          <cell r="FJ43"/>
          <cell r="FK43"/>
          <cell r="FL43"/>
          <cell r="FM43"/>
          <cell r="FN43"/>
          <cell r="FO43"/>
          <cell r="FP43"/>
          <cell r="FQ43"/>
          <cell r="FR43"/>
          <cell r="FS43"/>
          <cell r="FT43"/>
          <cell r="FU43"/>
          <cell r="FV43"/>
          <cell r="FW43"/>
          <cell r="FX43"/>
          <cell r="FY43"/>
          <cell r="FZ43"/>
          <cell r="GA43"/>
          <cell r="GB43"/>
          <cell r="GC43"/>
          <cell r="GD43"/>
          <cell r="GE43"/>
          <cell r="GF43"/>
          <cell r="GG43"/>
          <cell r="GH43"/>
          <cell r="GI43"/>
          <cell r="GJ43"/>
          <cell r="GK43"/>
          <cell r="GL43"/>
          <cell r="GM43"/>
          <cell r="GN43"/>
          <cell r="GO43"/>
          <cell r="GP43"/>
          <cell r="GQ43"/>
          <cell r="GR43"/>
          <cell r="GS43"/>
          <cell r="GT43"/>
          <cell r="GU43"/>
          <cell r="GV43"/>
          <cell r="GW43"/>
          <cell r="GX43"/>
          <cell r="GY43"/>
          <cell r="GZ43"/>
          <cell r="HA43"/>
          <cell r="HB43"/>
          <cell r="HC43"/>
          <cell r="HD43"/>
          <cell r="HE43"/>
          <cell r="HF43"/>
          <cell r="HG43"/>
          <cell r="HH43"/>
          <cell r="HI43"/>
          <cell r="HJ43"/>
          <cell r="HK43"/>
          <cell r="HL43"/>
          <cell r="HM43"/>
          <cell r="HN43"/>
          <cell r="HO43"/>
          <cell r="HP43"/>
          <cell r="HQ43"/>
          <cell r="HR43"/>
          <cell r="HS43"/>
          <cell r="HT43"/>
          <cell r="HU43"/>
          <cell r="HV43"/>
          <cell r="HW43"/>
          <cell r="HX43"/>
          <cell r="HY43"/>
          <cell r="HZ43"/>
          <cell r="IA43"/>
          <cell r="IB43"/>
          <cell r="IC43"/>
          <cell r="ID43"/>
          <cell r="IE43"/>
          <cell r="IF43"/>
          <cell r="IG43"/>
          <cell r="IH43"/>
          <cell r="II43"/>
          <cell r="IJ43"/>
          <cell r="IK43"/>
          <cell r="IL43"/>
          <cell r="IM43"/>
          <cell r="IN43"/>
          <cell r="IO43"/>
          <cell r="IP43"/>
          <cell r="IQ43"/>
          <cell r="IR43"/>
          <cell r="IS43"/>
          <cell r="IT43"/>
          <cell r="IU43"/>
          <cell r="IV43"/>
          <cell r="IW43"/>
          <cell r="IX43"/>
          <cell r="IY43"/>
          <cell r="IZ43"/>
          <cell r="JA43"/>
          <cell r="JB43"/>
          <cell r="JC43"/>
          <cell r="JD43"/>
          <cell r="JE43"/>
          <cell r="JF43"/>
          <cell r="JG43"/>
          <cell r="JH43"/>
          <cell r="JI43"/>
          <cell r="JJ43"/>
          <cell r="JK43"/>
          <cell r="JL43"/>
          <cell r="JM43"/>
          <cell r="JN43"/>
          <cell r="JO43"/>
          <cell r="JP43"/>
          <cell r="JQ43"/>
          <cell r="JR43"/>
          <cell r="JS43"/>
          <cell r="JT43"/>
          <cell r="JU43"/>
          <cell r="JV43"/>
          <cell r="JW43"/>
          <cell r="JX43"/>
          <cell r="JY43"/>
          <cell r="JZ43"/>
          <cell r="KA43"/>
          <cell r="KB43"/>
          <cell r="KC43"/>
          <cell r="KD43"/>
          <cell r="KE43"/>
          <cell r="KF43"/>
          <cell r="KG43"/>
        </row>
        <row r="44">
          <cell r="C44">
            <v>200408</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cell r="BL44"/>
          <cell r="BM44"/>
          <cell r="BN44"/>
          <cell r="BO44"/>
          <cell r="BP44"/>
          <cell r="BQ44"/>
          <cell r="BR44"/>
          <cell r="BS44"/>
          <cell r="BT44"/>
          <cell r="BU44"/>
          <cell r="BV44"/>
          <cell r="BW44"/>
          <cell r="BX44"/>
          <cell r="BY44"/>
          <cell r="BZ44"/>
          <cell r="CA44"/>
          <cell r="CB44"/>
          <cell r="CC44"/>
          <cell r="CD44"/>
          <cell r="CE44"/>
          <cell r="CF44"/>
          <cell r="CG44"/>
          <cell r="CH44"/>
          <cell r="CI44"/>
          <cell r="CJ44"/>
          <cell r="CK44"/>
          <cell r="CL44"/>
          <cell r="CM44"/>
          <cell r="CN44"/>
          <cell r="CO44"/>
          <cell r="CP44"/>
          <cell r="CQ44"/>
          <cell r="CR44"/>
          <cell r="CS44"/>
          <cell r="CT44"/>
          <cell r="CU44"/>
          <cell r="CV44"/>
          <cell r="CW44"/>
          <cell r="CX44"/>
          <cell r="CY44"/>
          <cell r="CZ44"/>
          <cell r="DA44"/>
          <cell r="DB44"/>
          <cell r="DC44"/>
          <cell r="DD44"/>
          <cell r="DE44"/>
          <cell r="DF44"/>
          <cell r="DG44"/>
          <cell r="DH44"/>
          <cell r="DI44"/>
          <cell r="DJ44"/>
          <cell r="DK44"/>
          <cell r="DL44"/>
          <cell r="DM44"/>
          <cell r="DN44"/>
          <cell r="DO44"/>
          <cell r="DP44"/>
          <cell r="DQ44"/>
          <cell r="DR44"/>
          <cell r="DS44"/>
          <cell r="DT44"/>
          <cell r="DU44"/>
          <cell r="DV44"/>
          <cell r="DW44"/>
          <cell r="DX44"/>
          <cell r="DY44"/>
          <cell r="DZ44"/>
          <cell r="EA44"/>
          <cell r="EB44"/>
          <cell r="EC44"/>
          <cell r="ED44"/>
          <cell r="EE44"/>
          <cell r="EF44"/>
          <cell r="EG44"/>
          <cell r="EH44"/>
          <cell r="EI44"/>
          <cell r="EJ44"/>
          <cell r="EK44"/>
          <cell r="EL44"/>
          <cell r="EM44"/>
          <cell r="EN44"/>
          <cell r="EO44"/>
          <cell r="EP44"/>
          <cell r="EQ44"/>
          <cell r="ER44"/>
          <cell r="ES44"/>
          <cell r="ET44"/>
          <cell r="EU44"/>
          <cell r="EV44"/>
          <cell r="EW44"/>
          <cell r="EX44"/>
          <cell r="EY44"/>
          <cell r="EZ44"/>
          <cell r="FA44"/>
          <cell r="FB44"/>
          <cell r="FC44"/>
          <cell r="FD44"/>
          <cell r="FE44"/>
          <cell r="FF44"/>
          <cell r="FG44"/>
          <cell r="FH44"/>
          <cell r="FI44"/>
          <cell r="FJ44"/>
          <cell r="FK44"/>
          <cell r="FL44"/>
          <cell r="FM44"/>
          <cell r="FN44"/>
          <cell r="FO44"/>
          <cell r="FP44"/>
          <cell r="FQ44"/>
          <cell r="FR44"/>
          <cell r="FS44"/>
          <cell r="FT44"/>
          <cell r="FU44"/>
          <cell r="FV44"/>
          <cell r="FW44"/>
          <cell r="FX44"/>
          <cell r="FY44"/>
          <cell r="FZ44"/>
          <cell r="GA44"/>
          <cell r="GB44"/>
          <cell r="GC44"/>
          <cell r="GD44"/>
          <cell r="GE44"/>
          <cell r="GF44"/>
          <cell r="GG44"/>
          <cell r="GH44"/>
          <cell r="GI44"/>
          <cell r="GJ44"/>
          <cell r="GK44"/>
          <cell r="GL44"/>
          <cell r="GM44"/>
          <cell r="GN44"/>
          <cell r="GO44"/>
          <cell r="GP44"/>
          <cell r="GQ44"/>
          <cell r="GR44"/>
          <cell r="GS44"/>
          <cell r="GT44"/>
          <cell r="GU44"/>
          <cell r="GV44"/>
          <cell r="GW44"/>
          <cell r="GX44"/>
          <cell r="GY44"/>
          <cell r="GZ44"/>
          <cell r="HA44"/>
          <cell r="HB44"/>
          <cell r="HC44"/>
          <cell r="HD44"/>
          <cell r="HE44"/>
          <cell r="HF44"/>
          <cell r="HG44"/>
          <cell r="HH44"/>
          <cell r="HI44"/>
          <cell r="HJ44"/>
          <cell r="HK44"/>
          <cell r="HL44"/>
          <cell r="HM44"/>
          <cell r="HN44"/>
          <cell r="HO44"/>
          <cell r="HP44"/>
          <cell r="HQ44"/>
          <cell r="HR44"/>
          <cell r="HS44"/>
          <cell r="HT44"/>
          <cell r="HU44"/>
          <cell r="HV44"/>
          <cell r="HW44"/>
          <cell r="HX44"/>
          <cell r="HY44"/>
          <cell r="HZ44"/>
          <cell r="IA44"/>
          <cell r="IB44"/>
          <cell r="IC44"/>
          <cell r="ID44"/>
          <cell r="IE44"/>
          <cell r="IF44"/>
          <cell r="IG44"/>
          <cell r="IH44"/>
          <cell r="II44"/>
          <cell r="IJ44"/>
          <cell r="IK44"/>
          <cell r="IL44"/>
          <cell r="IM44"/>
          <cell r="IN44"/>
          <cell r="IO44"/>
          <cell r="IP44"/>
          <cell r="IQ44"/>
          <cell r="IR44"/>
          <cell r="IS44"/>
          <cell r="IT44"/>
          <cell r="IU44"/>
          <cell r="IV44"/>
          <cell r="IW44"/>
          <cell r="IX44"/>
          <cell r="IY44"/>
          <cell r="IZ44"/>
          <cell r="JA44"/>
          <cell r="JB44"/>
          <cell r="JC44"/>
          <cell r="JD44"/>
          <cell r="JE44"/>
          <cell r="JF44"/>
          <cell r="JG44"/>
          <cell r="JH44"/>
          <cell r="JI44"/>
          <cell r="JJ44"/>
          <cell r="JK44"/>
          <cell r="JL44"/>
          <cell r="JM44"/>
          <cell r="JN44"/>
          <cell r="JO44"/>
          <cell r="JP44"/>
          <cell r="JQ44"/>
          <cell r="JR44"/>
          <cell r="JS44"/>
          <cell r="JT44"/>
          <cell r="JU44"/>
          <cell r="JV44"/>
          <cell r="JW44"/>
          <cell r="JX44"/>
          <cell r="JY44"/>
          <cell r="JZ44"/>
          <cell r="KA44"/>
          <cell r="KB44"/>
          <cell r="KC44"/>
          <cell r="KD44"/>
          <cell r="KE44"/>
          <cell r="KF44"/>
          <cell r="KG44"/>
        </row>
        <row r="45">
          <cell r="C45">
            <v>200409</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cell r="BL45"/>
          <cell r="BM45"/>
          <cell r="BN45"/>
          <cell r="BO45"/>
          <cell r="BP45"/>
          <cell r="BQ45"/>
          <cell r="BR45"/>
          <cell r="BS45"/>
          <cell r="BT45"/>
          <cell r="BU45"/>
          <cell r="BV45"/>
          <cell r="BW45"/>
          <cell r="BX45"/>
          <cell r="BY45"/>
          <cell r="BZ45"/>
          <cell r="CA45"/>
          <cell r="CB45"/>
          <cell r="CC45"/>
          <cell r="CD45"/>
          <cell r="CE45"/>
          <cell r="CF45"/>
          <cell r="CG45"/>
          <cell r="CH45"/>
          <cell r="CI45"/>
          <cell r="CJ45"/>
          <cell r="CK45"/>
          <cell r="CL45"/>
          <cell r="CM45"/>
          <cell r="CN45"/>
          <cell r="CO45"/>
          <cell r="CP45"/>
          <cell r="CQ45"/>
          <cell r="CR45"/>
          <cell r="CS45"/>
          <cell r="CT45"/>
          <cell r="CU45"/>
          <cell r="CV45"/>
          <cell r="CW45"/>
          <cell r="CX45"/>
          <cell r="CY45"/>
          <cell r="CZ45"/>
          <cell r="DA45"/>
          <cell r="DB45"/>
          <cell r="DC45"/>
          <cell r="DD45"/>
          <cell r="DE45"/>
          <cell r="DF45"/>
          <cell r="DG45"/>
          <cell r="DH45"/>
          <cell r="DI45"/>
          <cell r="DJ45"/>
          <cell r="DK45"/>
          <cell r="DL45"/>
          <cell r="DM45"/>
          <cell r="DN45"/>
          <cell r="DO45"/>
          <cell r="DP45"/>
          <cell r="DQ45"/>
          <cell r="DR45"/>
          <cell r="DS45"/>
          <cell r="DT45"/>
          <cell r="DU45"/>
          <cell r="DV45"/>
          <cell r="DW45"/>
          <cell r="DX45"/>
          <cell r="DY45"/>
          <cell r="DZ45"/>
          <cell r="EA45"/>
          <cell r="EB45"/>
          <cell r="EC45"/>
          <cell r="ED45"/>
          <cell r="EE45"/>
          <cell r="EF45"/>
          <cell r="EG45"/>
          <cell r="EH45"/>
          <cell r="EI45"/>
          <cell r="EJ45"/>
          <cell r="EK45"/>
          <cell r="EL45"/>
          <cell r="EM45"/>
          <cell r="EN45"/>
          <cell r="EO45"/>
          <cell r="EP45"/>
          <cell r="EQ45"/>
          <cell r="ER45"/>
          <cell r="ES45"/>
          <cell r="ET45"/>
          <cell r="EU45"/>
          <cell r="EV45"/>
          <cell r="EW45"/>
          <cell r="EX45"/>
          <cell r="EY45"/>
          <cell r="EZ45"/>
          <cell r="FA45"/>
          <cell r="FB45"/>
          <cell r="FC45"/>
          <cell r="FD45"/>
          <cell r="FE45"/>
          <cell r="FF45"/>
          <cell r="FG45"/>
          <cell r="FH45"/>
          <cell r="FI45"/>
          <cell r="FJ45"/>
          <cell r="FK45"/>
          <cell r="FL45"/>
          <cell r="FM45"/>
          <cell r="FN45"/>
          <cell r="FO45"/>
          <cell r="FP45"/>
          <cell r="FQ45"/>
          <cell r="FR45"/>
          <cell r="FS45"/>
          <cell r="FT45"/>
          <cell r="FU45"/>
          <cell r="FV45"/>
          <cell r="FW45"/>
          <cell r="FX45"/>
          <cell r="FY45"/>
          <cell r="FZ45"/>
          <cell r="GA45"/>
          <cell r="GB45"/>
          <cell r="GC45"/>
          <cell r="GD45"/>
          <cell r="GE45"/>
          <cell r="GF45"/>
          <cell r="GG45"/>
          <cell r="GH45"/>
          <cell r="GI45"/>
          <cell r="GJ45"/>
          <cell r="GK45"/>
          <cell r="GL45"/>
          <cell r="GM45"/>
          <cell r="GN45"/>
          <cell r="GO45"/>
          <cell r="GP45"/>
          <cell r="GQ45"/>
          <cell r="GR45"/>
          <cell r="GS45"/>
          <cell r="GT45"/>
          <cell r="GU45"/>
          <cell r="GV45"/>
          <cell r="GW45"/>
          <cell r="GX45"/>
          <cell r="GY45"/>
          <cell r="GZ45"/>
          <cell r="HA45"/>
          <cell r="HB45"/>
          <cell r="HC45"/>
          <cell r="HD45"/>
          <cell r="HE45"/>
          <cell r="HF45"/>
          <cell r="HG45"/>
          <cell r="HH45"/>
          <cell r="HI45"/>
          <cell r="HJ45"/>
          <cell r="HK45"/>
          <cell r="HL45"/>
          <cell r="HM45"/>
          <cell r="HN45"/>
          <cell r="HO45"/>
          <cell r="HP45"/>
          <cell r="HQ45"/>
          <cell r="HR45"/>
          <cell r="HS45"/>
          <cell r="HT45"/>
          <cell r="HU45"/>
          <cell r="HV45"/>
          <cell r="HW45"/>
          <cell r="HX45"/>
          <cell r="HY45"/>
          <cell r="HZ45"/>
          <cell r="IA45"/>
          <cell r="IB45"/>
          <cell r="IC45"/>
          <cell r="ID45"/>
          <cell r="IE45"/>
          <cell r="IF45"/>
          <cell r="IG45"/>
          <cell r="IH45"/>
          <cell r="II45"/>
          <cell r="IJ45"/>
          <cell r="IK45"/>
          <cell r="IL45"/>
          <cell r="IM45"/>
          <cell r="IN45"/>
          <cell r="IO45"/>
          <cell r="IP45"/>
          <cell r="IQ45"/>
          <cell r="IR45"/>
          <cell r="IS45"/>
          <cell r="IT45"/>
          <cell r="IU45"/>
          <cell r="IV45"/>
          <cell r="IW45"/>
          <cell r="IX45"/>
          <cell r="IY45"/>
          <cell r="IZ45"/>
          <cell r="JA45"/>
          <cell r="JB45"/>
          <cell r="JC45"/>
          <cell r="JD45"/>
          <cell r="JE45"/>
          <cell r="JF45"/>
          <cell r="JG45"/>
          <cell r="JH45"/>
          <cell r="JI45"/>
          <cell r="JJ45"/>
          <cell r="JK45"/>
          <cell r="JL45"/>
          <cell r="JM45"/>
          <cell r="JN45"/>
          <cell r="JO45"/>
          <cell r="JP45"/>
          <cell r="JQ45"/>
          <cell r="JR45"/>
          <cell r="JS45"/>
          <cell r="JT45"/>
          <cell r="JU45"/>
          <cell r="JV45"/>
          <cell r="JW45"/>
          <cell r="JX45"/>
          <cell r="JY45"/>
          <cell r="JZ45"/>
          <cell r="KA45"/>
          <cell r="KB45"/>
          <cell r="KC45"/>
          <cell r="KD45"/>
          <cell r="KE45"/>
          <cell r="KF45"/>
          <cell r="KG45"/>
        </row>
        <row r="46">
          <cell r="C46">
            <v>200410</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cell r="BL46"/>
          <cell r="BM46"/>
          <cell r="BN46"/>
          <cell r="BO46"/>
          <cell r="BP46"/>
          <cell r="BQ46"/>
          <cell r="BR46"/>
          <cell r="BS46"/>
          <cell r="BT46"/>
          <cell r="BU46"/>
          <cell r="BV46"/>
          <cell r="BW46"/>
          <cell r="BX46"/>
          <cell r="BY46"/>
          <cell r="BZ46"/>
          <cell r="CA46"/>
          <cell r="CB46"/>
          <cell r="CC46"/>
          <cell r="CD46"/>
          <cell r="CE46"/>
          <cell r="CF46"/>
          <cell r="CG46"/>
          <cell r="CH46"/>
          <cell r="CI46"/>
          <cell r="CJ46"/>
          <cell r="CK46"/>
          <cell r="CL46"/>
          <cell r="CM46"/>
          <cell r="CN46"/>
          <cell r="CO46"/>
          <cell r="CP46"/>
          <cell r="CQ46"/>
          <cell r="CR46"/>
          <cell r="CS46"/>
          <cell r="CT46"/>
          <cell r="CU46"/>
          <cell r="CV46"/>
          <cell r="CW46"/>
          <cell r="CX46"/>
          <cell r="CY46"/>
          <cell r="CZ46"/>
          <cell r="DA46"/>
          <cell r="DB46"/>
          <cell r="DC46"/>
          <cell r="DD46"/>
          <cell r="DE46"/>
          <cell r="DF46"/>
          <cell r="DG46"/>
          <cell r="DH46"/>
          <cell r="DI46"/>
          <cell r="DJ46"/>
          <cell r="DK46"/>
          <cell r="DL46"/>
          <cell r="DM46"/>
          <cell r="DN46"/>
          <cell r="DO46"/>
          <cell r="DP46"/>
          <cell r="DQ46"/>
          <cell r="DR46"/>
          <cell r="DS46"/>
          <cell r="DT46"/>
          <cell r="DU46"/>
          <cell r="DV46"/>
          <cell r="DW46"/>
          <cell r="DX46"/>
          <cell r="DY46"/>
          <cell r="DZ46"/>
          <cell r="EA46"/>
          <cell r="EB46"/>
          <cell r="EC46"/>
          <cell r="ED46"/>
          <cell r="EE46"/>
          <cell r="EF46"/>
          <cell r="EG46"/>
          <cell r="EH46"/>
          <cell r="EI46"/>
          <cell r="EJ46"/>
          <cell r="EK46"/>
          <cell r="EL46"/>
          <cell r="EM46"/>
          <cell r="EN46"/>
          <cell r="EO46"/>
          <cell r="EP46"/>
          <cell r="EQ46"/>
          <cell r="ER46"/>
          <cell r="ES46"/>
          <cell r="ET46"/>
          <cell r="EU46"/>
          <cell r="EV46"/>
          <cell r="EW46"/>
          <cell r="EX46"/>
          <cell r="EY46"/>
          <cell r="EZ46"/>
          <cell r="FA46"/>
          <cell r="FB46"/>
          <cell r="FC46"/>
          <cell r="FD46"/>
          <cell r="FE46"/>
          <cell r="FF46"/>
          <cell r="FG46"/>
          <cell r="FH46"/>
          <cell r="FI46"/>
          <cell r="FJ46"/>
          <cell r="FK46"/>
          <cell r="FL46"/>
          <cell r="FM46"/>
          <cell r="FN46"/>
          <cell r="FO46"/>
          <cell r="FP46"/>
          <cell r="FQ46"/>
          <cell r="FR46"/>
          <cell r="FS46"/>
          <cell r="FT46"/>
          <cell r="FU46"/>
          <cell r="FV46"/>
          <cell r="FW46"/>
          <cell r="FX46"/>
          <cell r="FY46"/>
          <cell r="FZ46"/>
          <cell r="GA46"/>
          <cell r="GB46"/>
          <cell r="GC46"/>
          <cell r="GD46"/>
          <cell r="GE46"/>
          <cell r="GF46"/>
          <cell r="GG46"/>
          <cell r="GH46"/>
          <cell r="GI46"/>
          <cell r="GJ46"/>
          <cell r="GK46"/>
          <cell r="GL46"/>
          <cell r="GM46"/>
          <cell r="GN46"/>
          <cell r="GO46"/>
          <cell r="GP46"/>
          <cell r="GQ46"/>
          <cell r="GR46"/>
          <cell r="GS46"/>
          <cell r="GT46"/>
          <cell r="GU46"/>
          <cell r="GV46"/>
          <cell r="GW46"/>
          <cell r="GX46"/>
          <cell r="GY46"/>
          <cell r="GZ46"/>
          <cell r="HA46"/>
          <cell r="HB46"/>
          <cell r="HC46"/>
          <cell r="HD46"/>
          <cell r="HE46"/>
          <cell r="HF46"/>
          <cell r="HG46"/>
          <cell r="HH46"/>
          <cell r="HI46"/>
          <cell r="HJ46"/>
          <cell r="HK46"/>
          <cell r="HL46"/>
          <cell r="HM46"/>
          <cell r="HN46"/>
          <cell r="HO46"/>
          <cell r="HP46"/>
          <cell r="HQ46"/>
          <cell r="HR46"/>
          <cell r="HS46"/>
          <cell r="HT46"/>
          <cell r="HU46"/>
          <cell r="HV46"/>
          <cell r="HW46"/>
          <cell r="HX46"/>
          <cell r="HY46"/>
          <cell r="HZ46"/>
          <cell r="IA46"/>
          <cell r="IB46"/>
          <cell r="IC46"/>
          <cell r="ID46"/>
          <cell r="IE46"/>
          <cell r="IF46"/>
          <cell r="IG46"/>
          <cell r="IH46"/>
          <cell r="II46"/>
          <cell r="IJ46"/>
          <cell r="IK46"/>
          <cell r="IL46"/>
          <cell r="IM46"/>
          <cell r="IN46"/>
          <cell r="IO46"/>
          <cell r="IP46"/>
          <cell r="IQ46"/>
          <cell r="IR46"/>
          <cell r="IS46"/>
          <cell r="IT46"/>
          <cell r="IU46"/>
          <cell r="IV46"/>
          <cell r="IW46"/>
          <cell r="IX46"/>
          <cell r="IY46"/>
          <cell r="IZ46"/>
          <cell r="JA46"/>
          <cell r="JB46"/>
          <cell r="JC46"/>
          <cell r="JD46"/>
          <cell r="JE46"/>
          <cell r="JF46"/>
          <cell r="JG46"/>
          <cell r="JH46"/>
          <cell r="JI46"/>
          <cell r="JJ46"/>
          <cell r="JK46"/>
          <cell r="JL46"/>
          <cell r="JM46"/>
          <cell r="JN46"/>
          <cell r="JO46"/>
          <cell r="JP46"/>
          <cell r="JQ46"/>
          <cell r="JR46"/>
          <cell r="JS46"/>
          <cell r="JT46"/>
          <cell r="JU46"/>
          <cell r="JV46"/>
          <cell r="JW46"/>
          <cell r="JX46"/>
          <cell r="JY46"/>
          <cell r="JZ46"/>
          <cell r="KA46"/>
          <cell r="KB46"/>
          <cell r="KC46"/>
          <cell r="KD46"/>
          <cell r="KE46"/>
          <cell r="KF46"/>
          <cell r="KG46"/>
        </row>
        <row r="47">
          <cell r="C47">
            <v>200411</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cell r="BL47"/>
          <cell r="BM47"/>
          <cell r="BN47"/>
          <cell r="BO47"/>
          <cell r="BP47"/>
          <cell r="BQ47"/>
          <cell r="BR47"/>
          <cell r="BS47"/>
          <cell r="BT47"/>
          <cell r="BU47"/>
          <cell r="BV47"/>
          <cell r="BW47"/>
          <cell r="BX47"/>
          <cell r="BY47"/>
          <cell r="BZ47"/>
          <cell r="CA47"/>
          <cell r="CB47"/>
          <cell r="CC47"/>
          <cell r="CD47"/>
          <cell r="CE47"/>
          <cell r="CF47"/>
          <cell r="CG47"/>
          <cell r="CH47"/>
          <cell r="CI47"/>
          <cell r="CJ47"/>
          <cell r="CK47"/>
          <cell r="CL47"/>
          <cell r="CM47"/>
          <cell r="CN47"/>
          <cell r="CO47"/>
          <cell r="CP47"/>
          <cell r="CQ47"/>
          <cell r="CR47"/>
          <cell r="CS47"/>
          <cell r="CT47"/>
          <cell r="CU47"/>
          <cell r="CV47"/>
          <cell r="CW47"/>
          <cell r="CX47"/>
          <cell r="CY47"/>
          <cell r="CZ47"/>
          <cell r="DA47"/>
          <cell r="DB47"/>
          <cell r="DC47"/>
          <cell r="DD47"/>
          <cell r="DE47"/>
          <cell r="DF47"/>
          <cell r="DG47"/>
          <cell r="DH47"/>
          <cell r="DI47"/>
          <cell r="DJ47"/>
          <cell r="DK47"/>
          <cell r="DL47"/>
          <cell r="DM47"/>
          <cell r="DN47"/>
          <cell r="DO47"/>
          <cell r="DP47"/>
          <cell r="DQ47"/>
          <cell r="DR47"/>
          <cell r="DS47"/>
          <cell r="DT47"/>
          <cell r="DU47"/>
          <cell r="DV47"/>
          <cell r="DW47"/>
          <cell r="DX47"/>
          <cell r="DY47"/>
          <cell r="DZ47"/>
          <cell r="EA47"/>
          <cell r="EB47"/>
          <cell r="EC47"/>
          <cell r="ED47"/>
          <cell r="EE47"/>
          <cell r="EF47"/>
          <cell r="EG47"/>
          <cell r="EH47"/>
          <cell r="EI47"/>
          <cell r="EJ47"/>
          <cell r="EK47"/>
          <cell r="EL47"/>
          <cell r="EM47"/>
          <cell r="EN47"/>
          <cell r="EO47"/>
          <cell r="EP47"/>
          <cell r="EQ47"/>
          <cell r="ER47"/>
          <cell r="ES47"/>
          <cell r="ET47"/>
          <cell r="EU47"/>
          <cell r="EV47"/>
          <cell r="EW47"/>
          <cell r="EX47"/>
          <cell r="EY47"/>
          <cell r="EZ47"/>
          <cell r="FA47"/>
          <cell r="FB47"/>
          <cell r="FC47"/>
          <cell r="FD47"/>
          <cell r="FE47"/>
          <cell r="FF47"/>
          <cell r="FG47"/>
          <cell r="FH47"/>
          <cell r="FI47"/>
          <cell r="FJ47"/>
          <cell r="FK47"/>
          <cell r="FL47"/>
          <cell r="FM47"/>
          <cell r="FN47"/>
          <cell r="FO47"/>
          <cell r="FP47"/>
          <cell r="FQ47"/>
          <cell r="FR47"/>
          <cell r="FS47"/>
          <cell r="FT47"/>
          <cell r="FU47"/>
          <cell r="FV47"/>
          <cell r="FW47"/>
          <cell r="FX47"/>
          <cell r="FY47"/>
          <cell r="FZ47"/>
          <cell r="GA47"/>
          <cell r="GB47"/>
          <cell r="GC47"/>
          <cell r="GD47"/>
          <cell r="GE47"/>
          <cell r="GF47"/>
          <cell r="GG47"/>
          <cell r="GH47"/>
          <cell r="GI47"/>
          <cell r="GJ47"/>
          <cell r="GK47"/>
          <cell r="GL47"/>
          <cell r="GM47"/>
          <cell r="GN47"/>
          <cell r="GO47"/>
          <cell r="GP47"/>
          <cell r="GQ47"/>
          <cell r="GR47"/>
          <cell r="GS47"/>
          <cell r="GT47"/>
          <cell r="GU47"/>
          <cell r="GV47"/>
          <cell r="GW47"/>
          <cell r="GX47"/>
          <cell r="GY47"/>
          <cell r="GZ47"/>
          <cell r="HA47"/>
          <cell r="HB47"/>
          <cell r="HC47"/>
          <cell r="HD47"/>
          <cell r="HE47"/>
          <cell r="HF47"/>
          <cell r="HG47"/>
          <cell r="HH47"/>
          <cell r="HI47"/>
          <cell r="HJ47"/>
          <cell r="HK47"/>
          <cell r="HL47"/>
          <cell r="HM47"/>
          <cell r="HN47"/>
          <cell r="HO47"/>
          <cell r="HP47"/>
          <cell r="HQ47"/>
          <cell r="HR47"/>
          <cell r="HS47"/>
          <cell r="HT47"/>
          <cell r="HU47"/>
          <cell r="HV47"/>
          <cell r="HW47"/>
          <cell r="HX47"/>
          <cell r="HY47"/>
          <cell r="HZ47"/>
          <cell r="IA47"/>
          <cell r="IB47"/>
          <cell r="IC47"/>
          <cell r="ID47"/>
          <cell r="IE47"/>
          <cell r="IF47"/>
          <cell r="IG47"/>
          <cell r="IH47"/>
          <cell r="II47"/>
          <cell r="IJ47"/>
          <cell r="IK47"/>
          <cell r="IL47"/>
          <cell r="IM47"/>
          <cell r="IN47"/>
          <cell r="IO47"/>
          <cell r="IP47"/>
          <cell r="IQ47"/>
          <cell r="IR47"/>
          <cell r="IS47"/>
          <cell r="IT47"/>
          <cell r="IU47"/>
          <cell r="IV47"/>
          <cell r="IW47"/>
          <cell r="IX47"/>
          <cell r="IY47"/>
          <cell r="IZ47"/>
          <cell r="JA47"/>
          <cell r="JB47"/>
          <cell r="JC47"/>
          <cell r="JD47"/>
          <cell r="JE47"/>
          <cell r="JF47"/>
          <cell r="JG47"/>
          <cell r="JH47"/>
          <cell r="JI47"/>
          <cell r="JJ47"/>
          <cell r="JK47"/>
          <cell r="JL47"/>
          <cell r="JM47"/>
          <cell r="JN47"/>
          <cell r="JO47"/>
          <cell r="JP47"/>
          <cell r="JQ47"/>
          <cell r="JR47"/>
          <cell r="JS47"/>
          <cell r="JT47"/>
          <cell r="JU47"/>
          <cell r="JV47"/>
          <cell r="JW47"/>
          <cell r="JX47"/>
          <cell r="JY47"/>
          <cell r="JZ47"/>
          <cell r="KA47"/>
          <cell r="KB47"/>
          <cell r="KC47"/>
          <cell r="KD47"/>
          <cell r="KE47"/>
          <cell r="KF47"/>
          <cell r="KG47"/>
        </row>
        <row r="48">
          <cell r="C48">
            <v>200412</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cell r="BL48"/>
          <cell r="BM48"/>
          <cell r="BN48"/>
          <cell r="BO48"/>
          <cell r="BP48"/>
          <cell r="BQ48"/>
          <cell r="BR48"/>
          <cell r="BS48"/>
          <cell r="BT48"/>
          <cell r="BU48"/>
          <cell r="BV48"/>
          <cell r="BW48"/>
          <cell r="BX48"/>
          <cell r="BY48"/>
          <cell r="BZ48"/>
          <cell r="CA48"/>
          <cell r="CB48"/>
          <cell r="CC48"/>
          <cell r="CD48"/>
          <cell r="CE48"/>
          <cell r="CF48"/>
          <cell r="CG48"/>
          <cell r="CH48"/>
          <cell r="CI48"/>
          <cell r="CJ48"/>
          <cell r="CK48"/>
          <cell r="CL48"/>
          <cell r="CM48"/>
          <cell r="CN48"/>
          <cell r="CO48"/>
          <cell r="CP48"/>
          <cell r="CQ48"/>
          <cell r="CR48"/>
          <cell r="CS48"/>
          <cell r="CT48"/>
          <cell r="CU48"/>
          <cell r="CV48"/>
          <cell r="CW48"/>
          <cell r="CX48"/>
          <cell r="CY48"/>
          <cell r="CZ48"/>
          <cell r="DA48"/>
          <cell r="DB48"/>
          <cell r="DC48"/>
          <cell r="DD48"/>
          <cell r="DE48"/>
          <cell r="DF48"/>
          <cell r="DG48"/>
          <cell r="DH48"/>
          <cell r="DI48"/>
          <cell r="DJ48"/>
          <cell r="DK48"/>
          <cell r="DL48"/>
          <cell r="DM48"/>
          <cell r="DN48"/>
          <cell r="DO48"/>
          <cell r="DP48"/>
          <cell r="DQ48"/>
          <cell r="DR48"/>
          <cell r="DS48"/>
          <cell r="DT48"/>
          <cell r="DU48"/>
          <cell r="DV48"/>
          <cell r="DW48"/>
          <cell r="DX48"/>
          <cell r="DY48"/>
          <cell r="DZ48"/>
          <cell r="EA48"/>
          <cell r="EB48"/>
          <cell r="EC48"/>
          <cell r="ED48"/>
          <cell r="EE48"/>
          <cell r="EF48"/>
          <cell r="EG48"/>
          <cell r="EH48"/>
          <cell r="EI48"/>
          <cell r="EJ48"/>
          <cell r="EK48"/>
          <cell r="EL48"/>
          <cell r="EM48"/>
          <cell r="EN48"/>
          <cell r="EO48"/>
          <cell r="EP48"/>
          <cell r="EQ48"/>
          <cell r="ER48"/>
          <cell r="ES48"/>
          <cell r="ET48"/>
          <cell r="EU48"/>
          <cell r="EV48"/>
          <cell r="EW48"/>
          <cell r="EX48"/>
          <cell r="EY48"/>
          <cell r="EZ48"/>
          <cell r="FA48"/>
          <cell r="FB48"/>
          <cell r="FC48"/>
          <cell r="FD48"/>
          <cell r="FE48"/>
          <cell r="FF48"/>
          <cell r="FG48"/>
          <cell r="FH48"/>
          <cell r="FI48"/>
          <cell r="FJ48"/>
          <cell r="FK48"/>
          <cell r="FL48"/>
          <cell r="FM48"/>
          <cell r="FN48"/>
          <cell r="FO48"/>
          <cell r="FP48"/>
          <cell r="FQ48"/>
          <cell r="FR48"/>
          <cell r="FS48"/>
          <cell r="FT48"/>
          <cell r="FU48"/>
          <cell r="FV48"/>
          <cell r="FW48"/>
          <cell r="FX48"/>
          <cell r="FY48"/>
          <cell r="FZ48"/>
          <cell r="GA48"/>
          <cell r="GB48"/>
          <cell r="GC48"/>
          <cell r="GD48"/>
          <cell r="GE48"/>
          <cell r="GF48"/>
          <cell r="GG48"/>
          <cell r="GH48"/>
          <cell r="GI48"/>
          <cell r="GJ48"/>
          <cell r="GK48"/>
          <cell r="GL48"/>
          <cell r="GM48"/>
          <cell r="GN48"/>
          <cell r="GO48"/>
          <cell r="GP48"/>
          <cell r="GQ48"/>
          <cell r="GR48"/>
          <cell r="GS48"/>
          <cell r="GT48"/>
          <cell r="GU48"/>
          <cell r="GV48"/>
          <cell r="GW48"/>
          <cell r="GX48"/>
          <cell r="GY48"/>
          <cell r="GZ48"/>
          <cell r="HA48"/>
          <cell r="HB48"/>
          <cell r="HC48"/>
          <cell r="HD48"/>
          <cell r="HE48"/>
          <cell r="HF48"/>
          <cell r="HG48"/>
          <cell r="HH48"/>
          <cell r="HI48"/>
          <cell r="HJ48"/>
          <cell r="HK48"/>
          <cell r="HL48"/>
          <cell r="HM48"/>
          <cell r="HN48"/>
          <cell r="HO48"/>
          <cell r="HP48"/>
          <cell r="HQ48"/>
          <cell r="HR48"/>
          <cell r="HS48"/>
          <cell r="HT48"/>
          <cell r="HU48"/>
          <cell r="HV48"/>
          <cell r="HW48"/>
          <cell r="HX48"/>
          <cell r="HY48"/>
          <cell r="HZ48"/>
          <cell r="IA48"/>
          <cell r="IB48"/>
          <cell r="IC48"/>
          <cell r="ID48"/>
          <cell r="IE48"/>
          <cell r="IF48"/>
          <cell r="IG48"/>
          <cell r="IH48"/>
          <cell r="II48"/>
          <cell r="IJ48"/>
          <cell r="IK48"/>
          <cell r="IL48"/>
          <cell r="IM48"/>
          <cell r="IN48"/>
          <cell r="IO48"/>
          <cell r="IP48"/>
          <cell r="IQ48"/>
          <cell r="IR48"/>
          <cell r="IS48"/>
          <cell r="IT48"/>
          <cell r="IU48"/>
          <cell r="IV48"/>
          <cell r="IW48"/>
          <cell r="IX48"/>
          <cell r="IY48"/>
          <cell r="IZ48"/>
          <cell r="JA48"/>
          <cell r="JB48"/>
          <cell r="JC48"/>
          <cell r="JD48"/>
          <cell r="JE48"/>
          <cell r="JF48"/>
          <cell r="JG48"/>
          <cell r="JH48"/>
          <cell r="JI48"/>
          <cell r="JJ48"/>
          <cell r="JK48"/>
          <cell r="JL48"/>
          <cell r="JM48"/>
          <cell r="JN48"/>
          <cell r="JO48"/>
          <cell r="JP48"/>
          <cell r="JQ48"/>
          <cell r="JR48"/>
          <cell r="JS48"/>
          <cell r="JT48"/>
          <cell r="JU48"/>
          <cell r="JV48"/>
          <cell r="JW48"/>
          <cell r="JX48"/>
          <cell r="JY48"/>
          <cell r="JZ48"/>
          <cell r="KA48"/>
          <cell r="KB48"/>
          <cell r="KC48"/>
          <cell r="KD48"/>
          <cell r="KE48"/>
          <cell r="KF48"/>
          <cell r="KG48"/>
        </row>
        <row r="49">
          <cell r="C49">
            <v>200501</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cell r="BL49"/>
          <cell r="BM49"/>
          <cell r="BN49"/>
          <cell r="BO49"/>
          <cell r="BP49"/>
          <cell r="BQ49"/>
          <cell r="BR49"/>
          <cell r="BS49"/>
          <cell r="BT49"/>
          <cell r="BU49"/>
          <cell r="BV49"/>
          <cell r="BW49"/>
          <cell r="BX49"/>
          <cell r="BY49"/>
          <cell r="BZ49"/>
          <cell r="CA49"/>
          <cell r="CB49"/>
          <cell r="CC49"/>
          <cell r="CD49"/>
          <cell r="CE49"/>
          <cell r="CF49"/>
          <cell r="CG49"/>
          <cell r="CH49"/>
          <cell r="CI49"/>
          <cell r="CJ49"/>
          <cell r="CK49"/>
          <cell r="CL49"/>
          <cell r="CM49"/>
          <cell r="CN49"/>
          <cell r="CO49"/>
          <cell r="CP49"/>
          <cell r="CQ49"/>
          <cell r="CR49"/>
          <cell r="CS49"/>
          <cell r="CT49"/>
          <cell r="CU49"/>
          <cell r="CV49"/>
          <cell r="CW49"/>
          <cell r="CX49"/>
          <cell r="CY49"/>
          <cell r="CZ49"/>
          <cell r="DA49"/>
          <cell r="DB49"/>
          <cell r="DC49"/>
          <cell r="DD49"/>
          <cell r="DE49"/>
          <cell r="DF49"/>
          <cell r="DG49"/>
          <cell r="DH49"/>
          <cell r="DI49"/>
          <cell r="DJ49"/>
          <cell r="DK49"/>
          <cell r="DL49"/>
          <cell r="DM49"/>
          <cell r="DN49"/>
          <cell r="DO49"/>
          <cell r="DP49"/>
          <cell r="DQ49"/>
          <cell r="DR49"/>
          <cell r="DS49"/>
          <cell r="DT49"/>
          <cell r="DU49"/>
          <cell r="DV49"/>
          <cell r="DW49"/>
          <cell r="DX49"/>
          <cell r="DY49"/>
          <cell r="DZ49"/>
          <cell r="EA49"/>
          <cell r="EB49"/>
          <cell r="EC49"/>
          <cell r="ED49"/>
          <cell r="EE49"/>
          <cell r="EF49"/>
          <cell r="EG49"/>
          <cell r="EH49"/>
          <cell r="EI49"/>
          <cell r="EJ49"/>
          <cell r="EK49"/>
          <cell r="EL49"/>
          <cell r="EM49"/>
          <cell r="EN49"/>
          <cell r="EO49"/>
          <cell r="EP49"/>
          <cell r="EQ49"/>
          <cell r="ER49"/>
          <cell r="ES49"/>
          <cell r="ET49"/>
          <cell r="EU49"/>
          <cell r="EV49"/>
          <cell r="EW49"/>
          <cell r="EX49"/>
          <cell r="EY49"/>
          <cell r="EZ49"/>
          <cell r="FA49"/>
          <cell r="FB49"/>
          <cell r="FC49"/>
          <cell r="FD49"/>
          <cell r="FE49"/>
          <cell r="FF49"/>
          <cell r="FG49"/>
          <cell r="FH49"/>
          <cell r="FI49"/>
          <cell r="FJ49"/>
          <cell r="FK49"/>
          <cell r="FL49"/>
          <cell r="FM49"/>
          <cell r="FN49"/>
          <cell r="FO49"/>
          <cell r="FP49"/>
          <cell r="FQ49"/>
          <cell r="FR49"/>
          <cell r="FS49"/>
          <cell r="FT49"/>
          <cell r="FU49"/>
          <cell r="FV49"/>
          <cell r="FW49"/>
          <cell r="FX49"/>
          <cell r="FY49"/>
          <cell r="FZ49"/>
          <cell r="GA49"/>
          <cell r="GB49"/>
          <cell r="GC49"/>
          <cell r="GD49"/>
          <cell r="GE49"/>
          <cell r="GF49"/>
          <cell r="GG49"/>
          <cell r="GH49"/>
          <cell r="GI49"/>
          <cell r="GJ49"/>
          <cell r="GK49"/>
          <cell r="GL49"/>
          <cell r="GM49"/>
          <cell r="GN49"/>
          <cell r="GO49"/>
          <cell r="GP49"/>
          <cell r="GQ49"/>
          <cell r="GR49"/>
          <cell r="GS49"/>
          <cell r="GT49"/>
          <cell r="GU49"/>
          <cell r="GV49"/>
          <cell r="GW49"/>
          <cell r="GX49"/>
          <cell r="GY49"/>
          <cell r="GZ49"/>
          <cell r="HA49"/>
          <cell r="HB49"/>
          <cell r="HC49"/>
          <cell r="HD49"/>
          <cell r="HE49"/>
          <cell r="HF49"/>
          <cell r="HG49"/>
          <cell r="HH49"/>
          <cell r="HI49"/>
          <cell r="HJ49"/>
          <cell r="HK49"/>
          <cell r="HL49"/>
          <cell r="HM49"/>
          <cell r="HN49"/>
          <cell r="HO49"/>
          <cell r="HP49"/>
          <cell r="HQ49"/>
          <cell r="HR49"/>
          <cell r="HS49"/>
          <cell r="HT49"/>
          <cell r="HU49"/>
          <cell r="HV49"/>
          <cell r="HW49"/>
          <cell r="HX49"/>
          <cell r="HY49"/>
          <cell r="HZ49"/>
          <cell r="IA49"/>
          <cell r="IB49"/>
          <cell r="IC49"/>
          <cell r="ID49"/>
          <cell r="IE49"/>
          <cell r="IF49"/>
          <cell r="IG49"/>
          <cell r="IH49"/>
          <cell r="II49"/>
          <cell r="IJ49"/>
          <cell r="IK49"/>
          <cell r="IL49"/>
          <cell r="IM49"/>
          <cell r="IN49"/>
          <cell r="IO49"/>
          <cell r="IP49"/>
          <cell r="IQ49"/>
          <cell r="IR49"/>
          <cell r="IS49"/>
          <cell r="IT49"/>
          <cell r="IU49"/>
          <cell r="IV49"/>
          <cell r="IW49"/>
          <cell r="IX49"/>
          <cell r="IY49"/>
          <cell r="IZ49"/>
          <cell r="JA49"/>
          <cell r="JB49"/>
          <cell r="JC49"/>
          <cell r="JD49"/>
          <cell r="JE49"/>
          <cell r="JF49"/>
          <cell r="JG49"/>
          <cell r="JH49"/>
          <cell r="JI49"/>
          <cell r="JJ49"/>
          <cell r="JK49"/>
          <cell r="JL49"/>
          <cell r="JM49"/>
          <cell r="JN49"/>
          <cell r="JO49"/>
          <cell r="JP49"/>
          <cell r="JQ49"/>
          <cell r="JR49"/>
          <cell r="JS49"/>
          <cell r="JT49"/>
          <cell r="JU49"/>
          <cell r="JV49"/>
          <cell r="JW49"/>
          <cell r="JX49"/>
          <cell r="JY49"/>
          <cell r="JZ49"/>
          <cell r="KA49"/>
          <cell r="KB49"/>
          <cell r="KC49"/>
          <cell r="KD49"/>
          <cell r="KE49"/>
          <cell r="KF49"/>
          <cell r="KG49"/>
        </row>
        <row r="50">
          <cell r="C50">
            <v>200502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cell r="BL50"/>
          <cell r="BM50"/>
          <cell r="BN50"/>
          <cell r="BO50"/>
          <cell r="BP50"/>
          <cell r="BQ50"/>
          <cell r="BR50"/>
          <cell r="BS50"/>
          <cell r="BT50"/>
          <cell r="BU50"/>
          <cell r="BV50"/>
          <cell r="BW50"/>
          <cell r="BX50"/>
          <cell r="BY50"/>
          <cell r="BZ50"/>
          <cell r="CA50"/>
          <cell r="CB50"/>
          <cell r="CC50"/>
          <cell r="CD50"/>
          <cell r="CE50"/>
          <cell r="CF50"/>
          <cell r="CG50"/>
          <cell r="CH50"/>
          <cell r="CI50"/>
          <cell r="CJ50"/>
          <cell r="CK50"/>
          <cell r="CL50"/>
          <cell r="CM50"/>
          <cell r="CN50"/>
          <cell r="CO50"/>
          <cell r="CP50"/>
          <cell r="CQ50"/>
          <cell r="CR50"/>
          <cell r="CS50"/>
          <cell r="CT50"/>
          <cell r="CU50"/>
          <cell r="CV50"/>
          <cell r="CW50"/>
          <cell r="CX50"/>
          <cell r="CY50"/>
          <cell r="CZ50"/>
          <cell r="DA50"/>
          <cell r="DB50"/>
          <cell r="DC50"/>
          <cell r="DD50"/>
          <cell r="DE50"/>
          <cell r="DF50"/>
          <cell r="DG50"/>
          <cell r="DH50"/>
          <cell r="DI50"/>
          <cell r="DJ50"/>
          <cell r="DK50"/>
          <cell r="DL50"/>
          <cell r="DM50"/>
          <cell r="DN50"/>
          <cell r="DO50"/>
          <cell r="DP50"/>
          <cell r="DQ50"/>
          <cell r="DR50"/>
          <cell r="DS50"/>
          <cell r="DT50"/>
          <cell r="DU50"/>
          <cell r="DV50"/>
          <cell r="DW50"/>
          <cell r="DX50"/>
          <cell r="DY50"/>
          <cell r="DZ50"/>
          <cell r="EA50"/>
          <cell r="EB50"/>
          <cell r="EC50"/>
          <cell r="ED50"/>
          <cell r="EE50"/>
          <cell r="EF50"/>
          <cell r="EG50"/>
          <cell r="EH50"/>
          <cell r="EI50"/>
          <cell r="EJ50"/>
          <cell r="EK50"/>
          <cell r="EL50"/>
          <cell r="EM50"/>
          <cell r="EN50"/>
          <cell r="EO50"/>
          <cell r="EP50"/>
          <cell r="EQ50"/>
          <cell r="ER50"/>
          <cell r="ES50"/>
          <cell r="ET50"/>
          <cell r="EU50"/>
          <cell r="EV50"/>
          <cell r="EW50"/>
          <cell r="EX50"/>
          <cell r="EY50"/>
          <cell r="EZ50"/>
          <cell r="FA50"/>
          <cell r="FB50"/>
          <cell r="FC50"/>
          <cell r="FD50"/>
          <cell r="FE50"/>
          <cell r="FF50"/>
          <cell r="FG50"/>
          <cell r="FH50"/>
          <cell r="FI50"/>
          <cell r="FJ50"/>
          <cell r="FK50"/>
          <cell r="FL50"/>
          <cell r="FM50"/>
          <cell r="FN50"/>
          <cell r="FO50"/>
          <cell r="FP50"/>
          <cell r="FQ50"/>
          <cell r="FR50"/>
          <cell r="FS50"/>
          <cell r="FT50"/>
          <cell r="FU50"/>
          <cell r="FV50"/>
          <cell r="FW50"/>
          <cell r="FX50"/>
          <cell r="FY50"/>
          <cell r="FZ50"/>
          <cell r="GA50"/>
          <cell r="GB50"/>
          <cell r="GC50"/>
          <cell r="GD50"/>
          <cell r="GE50"/>
          <cell r="GF50"/>
          <cell r="GG50"/>
          <cell r="GH50"/>
          <cell r="GI50"/>
          <cell r="GJ50"/>
          <cell r="GK50"/>
          <cell r="GL50"/>
          <cell r="GM50"/>
          <cell r="GN50"/>
          <cell r="GO50"/>
          <cell r="GP50"/>
          <cell r="GQ50"/>
          <cell r="GR50"/>
          <cell r="GS50"/>
          <cell r="GT50"/>
          <cell r="GU50"/>
          <cell r="GV50"/>
          <cell r="GW50"/>
          <cell r="GX50"/>
          <cell r="GY50"/>
          <cell r="GZ50"/>
          <cell r="HA50"/>
          <cell r="HB50"/>
          <cell r="HC50"/>
          <cell r="HD50"/>
          <cell r="HE50"/>
          <cell r="HF50"/>
          <cell r="HG50"/>
          <cell r="HH50"/>
          <cell r="HI50"/>
          <cell r="HJ50"/>
          <cell r="HK50"/>
          <cell r="HL50"/>
          <cell r="HM50"/>
          <cell r="HN50"/>
          <cell r="HO50"/>
          <cell r="HP50"/>
          <cell r="HQ50"/>
          <cell r="HR50"/>
          <cell r="HS50"/>
          <cell r="HT50"/>
          <cell r="HU50"/>
          <cell r="HV50"/>
          <cell r="HW50"/>
          <cell r="HX50"/>
          <cell r="HY50"/>
          <cell r="HZ50"/>
          <cell r="IA50"/>
          <cell r="IB50"/>
          <cell r="IC50"/>
          <cell r="ID50"/>
          <cell r="IE50"/>
          <cell r="IF50"/>
          <cell r="IG50"/>
          <cell r="IH50"/>
          <cell r="II50"/>
          <cell r="IJ50"/>
          <cell r="IK50"/>
          <cell r="IL50"/>
          <cell r="IM50"/>
          <cell r="IN50"/>
          <cell r="IO50"/>
          <cell r="IP50"/>
          <cell r="IQ50"/>
          <cell r="IR50"/>
          <cell r="IS50"/>
          <cell r="IT50"/>
          <cell r="IU50"/>
          <cell r="IV50"/>
          <cell r="IW50"/>
          <cell r="IX50"/>
          <cell r="IY50"/>
          <cell r="IZ50"/>
          <cell r="JA50"/>
          <cell r="JB50"/>
          <cell r="JC50"/>
          <cell r="JD50"/>
          <cell r="JE50"/>
          <cell r="JF50"/>
          <cell r="JG50"/>
          <cell r="JH50"/>
          <cell r="JI50"/>
          <cell r="JJ50"/>
          <cell r="JK50"/>
          <cell r="JL50"/>
          <cell r="JM50"/>
          <cell r="JN50"/>
          <cell r="JO50"/>
          <cell r="JP50"/>
          <cell r="JQ50"/>
          <cell r="JR50"/>
          <cell r="JS50"/>
          <cell r="JT50"/>
          <cell r="JU50"/>
          <cell r="JV50"/>
          <cell r="JW50"/>
          <cell r="JX50"/>
          <cell r="JY50"/>
          <cell r="JZ50"/>
          <cell r="KA50"/>
          <cell r="KB50"/>
          <cell r="KC50"/>
          <cell r="KD50"/>
          <cell r="KE50"/>
          <cell r="KF50"/>
          <cell r="KG50"/>
        </row>
        <row r="51">
          <cell r="C51">
            <v>200503</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cell r="BL51"/>
          <cell r="BM51"/>
          <cell r="BN51"/>
          <cell r="BO51"/>
          <cell r="BP51"/>
          <cell r="BQ51"/>
          <cell r="BR51"/>
          <cell r="BS51"/>
          <cell r="BT51"/>
          <cell r="BU51"/>
          <cell r="BV51"/>
          <cell r="BW51"/>
          <cell r="BX51"/>
          <cell r="BY51"/>
          <cell r="BZ51"/>
          <cell r="CA51"/>
          <cell r="CB51"/>
          <cell r="CC51"/>
          <cell r="CD51"/>
          <cell r="CE51"/>
          <cell r="CF51"/>
          <cell r="CG51"/>
          <cell r="CH51"/>
          <cell r="CI51"/>
          <cell r="CJ51"/>
          <cell r="CK51"/>
          <cell r="CL51"/>
          <cell r="CM51"/>
          <cell r="CN51"/>
          <cell r="CO51"/>
          <cell r="CP51"/>
          <cell r="CQ51"/>
          <cell r="CR51"/>
          <cell r="CS51"/>
          <cell r="CT51"/>
          <cell r="CU51"/>
          <cell r="CV51"/>
          <cell r="CW51"/>
          <cell r="CX51"/>
          <cell r="CY51"/>
          <cell r="CZ51"/>
          <cell r="DA51"/>
          <cell r="DB51"/>
          <cell r="DC51"/>
          <cell r="DD51"/>
          <cell r="DE51"/>
          <cell r="DF51"/>
          <cell r="DG51"/>
          <cell r="DH51"/>
          <cell r="DI51"/>
          <cell r="DJ51"/>
          <cell r="DK51"/>
          <cell r="DL51"/>
          <cell r="DM51"/>
          <cell r="DN51"/>
          <cell r="DO51"/>
          <cell r="DP51"/>
          <cell r="DQ51"/>
          <cell r="DR51"/>
          <cell r="DS51"/>
          <cell r="DT51"/>
          <cell r="DU51"/>
          <cell r="DV51"/>
          <cell r="DW51"/>
          <cell r="DX51"/>
          <cell r="DY51"/>
          <cell r="DZ51"/>
          <cell r="EA51"/>
          <cell r="EB51"/>
          <cell r="EC51"/>
          <cell r="ED51"/>
          <cell r="EE51"/>
          <cell r="EF51"/>
          <cell r="EG51"/>
          <cell r="EH51"/>
          <cell r="EI51"/>
          <cell r="EJ51"/>
          <cell r="EK51"/>
          <cell r="EL51"/>
          <cell r="EM51"/>
          <cell r="EN51"/>
          <cell r="EO51"/>
          <cell r="EP51"/>
          <cell r="EQ51"/>
          <cell r="ER51"/>
          <cell r="ES51"/>
          <cell r="ET51"/>
          <cell r="EU51"/>
          <cell r="EV51"/>
          <cell r="EW51"/>
          <cell r="EX51"/>
          <cell r="EY51"/>
          <cell r="EZ51"/>
          <cell r="FA51"/>
          <cell r="FB51"/>
          <cell r="FC51"/>
          <cell r="FD51"/>
          <cell r="FE51"/>
          <cell r="FF51"/>
          <cell r="FG51"/>
          <cell r="FH51"/>
          <cell r="FI51"/>
          <cell r="FJ51"/>
          <cell r="FK51"/>
          <cell r="FL51"/>
          <cell r="FM51"/>
          <cell r="FN51"/>
          <cell r="FO51"/>
          <cell r="FP51"/>
          <cell r="FQ51"/>
          <cell r="FR51"/>
          <cell r="FS51"/>
          <cell r="FT51"/>
          <cell r="FU51"/>
          <cell r="FV51"/>
          <cell r="FW51"/>
          <cell r="FX51"/>
          <cell r="FY51"/>
          <cell r="FZ51"/>
          <cell r="GA51"/>
          <cell r="GB51"/>
          <cell r="GC51"/>
          <cell r="GD51"/>
          <cell r="GE51"/>
          <cell r="GF51"/>
          <cell r="GG51"/>
          <cell r="GH51"/>
          <cell r="GI51"/>
          <cell r="GJ51"/>
          <cell r="GK51"/>
          <cell r="GL51"/>
          <cell r="GM51"/>
          <cell r="GN51"/>
          <cell r="GO51"/>
          <cell r="GP51"/>
          <cell r="GQ51"/>
          <cell r="GR51"/>
          <cell r="GS51"/>
          <cell r="GT51"/>
          <cell r="GU51"/>
          <cell r="GV51"/>
          <cell r="GW51"/>
          <cell r="GX51"/>
          <cell r="GY51"/>
          <cell r="GZ51"/>
          <cell r="HA51"/>
          <cell r="HB51"/>
          <cell r="HC51"/>
          <cell r="HD51"/>
          <cell r="HE51"/>
          <cell r="HF51"/>
          <cell r="HG51"/>
          <cell r="HH51"/>
          <cell r="HI51"/>
          <cell r="HJ51"/>
          <cell r="HK51"/>
          <cell r="HL51"/>
          <cell r="HM51"/>
          <cell r="HN51"/>
          <cell r="HO51"/>
          <cell r="HP51"/>
          <cell r="HQ51"/>
          <cell r="HR51"/>
          <cell r="HS51"/>
          <cell r="HT51"/>
          <cell r="HU51"/>
          <cell r="HV51"/>
          <cell r="HW51"/>
          <cell r="HX51"/>
          <cell r="HY51"/>
          <cell r="HZ51"/>
          <cell r="IA51"/>
          <cell r="IB51"/>
          <cell r="IC51"/>
          <cell r="ID51"/>
          <cell r="IE51"/>
          <cell r="IF51"/>
          <cell r="IG51"/>
          <cell r="IH51"/>
          <cell r="II51"/>
          <cell r="IJ51"/>
          <cell r="IK51"/>
          <cell r="IL51"/>
          <cell r="IM51"/>
          <cell r="IN51"/>
          <cell r="IO51"/>
          <cell r="IP51"/>
          <cell r="IQ51"/>
          <cell r="IR51"/>
          <cell r="IS51"/>
          <cell r="IT51"/>
          <cell r="IU51"/>
          <cell r="IV51"/>
          <cell r="IW51"/>
          <cell r="IX51"/>
          <cell r="IY51"/>
          <cell r="IZ51"/>
          <cell r="JA51"/>
          <cell r="JB51"/>
          <cell r="JC51"/>
          <cell r="JD51"/>
          <cell r="JE51"/>
          <cell r="JF51"/>
          <cell r="JG51"/>
          <cell r="JH51"/>
          <cell r="JI51"/>
          <cell r="JJ51"/>
          <cell r="JK51"/>
          <cell r="JL51"/>
          <cell r="JM51"/>
          <cell r="JN51"/>
          <cell r="JO51"/>
          <cell r="JP51"/>
          <cell r="JQ51"/>
          <cell r="JR51"/>
          <cell r="JS51"/>
          <cell r="JT51"/>
          <cell r="JU51"/>
          <cell r="JV51"/>
          <cell r="JW51"/>
          <cell r="JX51"/>
          <cell r="JY51"/>
          <cell r="JZ51"/>
          <cell r="KA51"/>
          <cell r="KB51"/>
          <cell r="KC51"/>
          <cell r="KD51"/>
          <cell r="KE51"/>
          <cell r="KF51"/>
          <cell r="KG51"/>
        </row>
        <row r="52">
          <cell r="C52">
            <v>200504</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cell r="BL52"/>
          <cell r="BM52"/>
          <cell r="BN52"/>
          <cell r="BO52"/>
          <cell r="BP52"/>
          <cell r="BQ52"/>
          <cell r="BR52"/>
          <cell r="BS52"/>
          <cell r="BT52"/>
          <cell r="BU52"/>
          <cell r="BV52"/>
          <cell r="BW52"/>
          <cell r="BX52"/>
          <cell r="BY52"/>
          <cell r="BZ52"/>
          <cell r="CA52"/>
          <cell r="CB52"/>
          <cell r="CC52"/>
          <cell r="CD52"/>
          <cell r="CE52"/>
          <cell r="CF52"/>
          <cell r="CG52"/>
          <cell r="CH52"/>
          <cell r="CI52"/>
          <cell r="CJ52"/>
          <cell r="CK52"/>
          <cell r="CL52"/>
          <cell r="CM52"/>
          <cell r="CN52"/>
          <cell r="CO52"/>
          <cell r="CP52"/>
          <cell r="CQ52"/>
          <cell r="CR52"/>
          <cell r="CS52"/>
          <cell r="CT52"/>
          <cell r="CU52"/>
          <cell r="CV52"/>
          <cell r="CW52"/>
          <cell r="CX52"/>
          <cell r="CY52"/>
          <cell r="CZ52"/>
          <cell r="DA52"/>
          <cell r="DB52"/>
          <cell r="DC52"/>
          <cell r="DD52"/>
          <cell r="DE52"/>
          <cell r="DF52"/>
          <cell r="DG52"/>
          <cell r="DH52"/>
          <cell r="DI52"/>
          <cell r="DJ52"/>
          <cell r="DK52"/>
          <cell r="DL52"/>
          <cell r="DM52"/>
          <cell r="DN52"/>
          <cell r="DO52"/>
          <cell r="DP52"/>
          <cell r="DQ52"/>
          <cell r="DR52"/>
          <cell r="DS52"/>
          <cell r="DT52"/>
          <cell r="DU52"/>
          <cell r="DV52"/>
          <cell r="DW52"/>
          <cell r="DX52"/>
          <cell r="DY52"/>
          <cell r="DZ52"/>
          <cell r="EA52"/>
          <cell r="EB52"/>
          <cell r="EC52"/>
          <cell r="ED52"/>
          <cell r="EE52"/>
          <cell r="EF52"/>
          <cell r="EG52"/>
          <cell r="EH52"/>
          <cell r="EI52"/>
          <cell r="EJ52"/>
          <cell r="EK52"/>
          <cell r="EL52"/>
          <cell r="EM52"/>
          <cell r="EN52"/>
          <cell r="EO52"/>
          <cell r="EP52"/>
          <cell r="EQ52"/>
          <cell r="ER52"/>
          <cell r="ES52"/>
          <cell r="ET52"/>
          <cell r="EU52"/>
          <cell r="EV52"/>
          <cell r="EW52"/>
          <cell r="EX52"/>
          <cell r="EY52"/>
          <cell r="EZ52"/>
          <cell r="FA52"/>
          <cell r="FB52"/>
          <cell r="FC52"/>
          <cell r="FD52"/>
          <cell r="FE52"/>
          <cell r="FF52"/>
          <cell r="FG52"/>
          <cell r="FH52"/>
          <cell r="FI52"/>
          <cell r="FJ52"/>
          <cell r="FK52"/>
          <cell r="FL52"/>
          <cell r="FM52"/>
          <cell r="FN52"/>
          <cell r="FO52"/>
          <cell r="FP52"/>
          <cell r="FQ52"/>
          <cell r="FR52"/>
          <cell r="FS52"/>
          <cell r="FT52"/>
          <cell r="FU52"/>
          <cell r="FV52"/>
          <cell r="FW52"/>
          <cell r="FX52"/>
          <cell r="FY52"/>
          <cell r="FZ52"/>
          <cell r="GA52"/>
          <cell r="GB52"/>
          <cell r="GC52"/>
          <cell r="GD52"/>
          <cell r="GE52"/>
          <cell r="GF52"/>
          <cell r="GG52"/>
          <cell r="GH52"/>
          <cell r="GI52"/>
          <cell r="GJ52"/>
          <cell r="GK52"/>
          <cell r="GL52"/>
          <cell r="GM52"/>
          <cell r="GN52"/>
          <cell r="GO52"/>
          <cell r="GP52"/>
          <cell r="GQ52"/>
          <cell r="GR52"/>
          <cell r="GS52"/>
          <cell r="GT52"/>
          <cell r="GU52"/>
          <cell r="GV52"/>
          <cell r="GW52"/>
          <cell r="GX52"/>
          <cell r="GY52"/>
          <cell r="GZ52"/>
          <cell r="HA52"/>
          <cell r="HB52"/>
          <cell r="HC52"/>
          <cell r="HD52"/>
          <cell r="HE52"/>
          <cell r="HF52"/>
          <cell r="HG52"/>
          <cell r="HH52"/>
          <cell r="HI52"/>
          <cell r="HJ52"/>
          <cell r="HK52"/>
          <cell r="HL52"/>
          <cell r="HM52"/>
          <cell r="HN52"/>
          <cell r="HO52"/>
          <cell r="HP52"/>
          <cell r="HQ52"/>
          <cell r="HR52"/>
          <cell r="HS52"/>
          <cell r="HT52"/>
          <cell r="HU52"/>
          <cell r="HV52"/>
          <cell r="HW52"/>
          <cell r="HX52"/>
          <cell r="HY52"/>
          <cell r="HZ52"/>
          <cell r="IA52"/>
          <cell r="IB52"/>
          <cell r="IC52"/>
          <cell r="ID52"/>
          <cell r="IE52"/>
          <cell r="IF52"/>
          <cell r="IG52"/>
          <cell r="IH52"/>
          <cell r="II52"/>
          <cell r="IJ52"/>
          <cell r="IK52"/>
          <cell r="IL52"/>
          <cell r="IM52"/>
          <cell r="IN52"/>
          <cell r="IO52"/>
          <cell r="IP52"/>
          <cell r="IQ52"/>
          <cell r="IR52"/>
          <cell r="IS52"/>
          <cell r="IT52"/>
          <cell r="IU52"/>
          <cell r="IV52"/>
          <cell r="IW52"/>
          <cell r="IX52"/>
          <cell r="IY52"/>
          <cell r="IZ52"/>
          <cell r="JA52"/>
          <cell r="JB52"/>
          <cell r="JC52"/>
          <cell r="JD52"/>
          <cell r="JE52"/>
          <cell r="JF52"/>
          <cell r="JG52"/>
          <cell r="JH52"/>
          <cell r="JI52"/>
          <cell r="JJ52"/>
          <cell r="JK52"/>
          <cell r="JL52"/>
          <cell r="JM52"/>
          <cell r="JN52"/>
          <cell r="JO52"/>
          <cell r="JP52"/>
          <cell r="JQ52"/>
          <cell r="JR52"/>
          <cell r="JS52"/>
          <cell r="JT52"/>
          <cell r="JU52"/>
          <cell r="JV52"/>
          <cell r="JW52"/>
          <cell r="JX52"/>
          <cell r="JY52"/>
          <cell r="JZ52"/>
          <cell r="KA52"/>
          <cell r="KB52"/>
          <cell r="KC52"/>
          <cell r="KD52"/>
          <cell r="KE52"/>
          <cell r="KF52"/>
          <cell r="KG52"/>
        </row>
        <row r="53">
          <cell r="C53">
            <v>200505</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cell r="BL53"/>
          <cell r="BM53"/>
          <cell r="BN53"/>
          <cell r="BO53"/>
          <cell r="BP53"/>
          <cell r="BQ53"/>
          <cell r="BR53"/>
          <cell r="BS53"/>
          <cell r="BT53"/>
          <cell r="BU53"/>
          <cell r="BV53"/>
          <cell r="BW53"/>
          <cell r="BX53"/>
          <cell r="BY53"/>
          <cell r="BZ53"/>
          <cell r="CA53"/>
          <cell r="CB53"/>
          <cell r="CC53"/>
          <cell r="CD53"/>
          <cell r="CE53"/>
          <cell r="CF53"/>
          <cell r="CG53"/>
          <cell r="CH53"/>
          <cell r="CI53"/>
          <cell r="CJ53"/>
          <cell r="CK53"/>
          <cell r="CL53"/>
          <cell r="CM53"/>
          <cell r="CN53"/>
          <cell r="CO53"/>
          <cell r="CP53"/>
          <cell r="CQ53"/>
          <cell r="CR53"/>
          <cell r="CS53"/>
          <cell r="CT53"/>
          <cell r="CU53"/>
          <cell r="CV53"/>
          <cell r="CW53"/>
          <cell r="CX53"/>
          <cell r="CY53"/>
          <cell r="CZ53"/>
          <cell r="DA53"/>
          <cell r="DB53"/>
          <cell r="DC53"/>
          <cell r="DD53"/>
          <cell r="DE53"/>
          <cell r="DF53"/>
          <cell r="DG53"/>
          <cell r="DH53"/>
          <cell r="DI53"/>
          <cell r="DJ53"/>
          <cell r="DK53"/>
          <cell r="DL53"/>
          <cell r="DM53"/>
          <cell r="DN53"/>
          <cell r="DO53"/>
          <cell r="DP53"/>
          <cell r="DQ53"/>
          <cell r="DR53"/>
          <cell r="DS53"/>
          <cell r="DT53"/>
          <cell r="DU53"/>
          <cell r="DV53"/>
          <cell r="DW53"/>
          <cell r="DX53"/>
          <cell r="DY53"/>
          <cell r="DZ53"/>
          <cell r="EA53"/>
          <cell r="EB53"/>
          <cell r="EC53"/>
          <cell r="ED53"/>
          <cell r="EE53"/>
          <cell r="EF53"/>
          <cell r="EG53"/>
          <cell r="EH53"/>
          <cell r="EI53"/>
          <cell r="EJ53"/>
          <cell r="EK53"/>
          <cell r="EL53"/>
          <cell r="EM53"/>
          <cell r="EN53"/>
          <cell r="EO53"/>
          <cell r="EP53"/>
          <cell r="EQ53"/>
          <cell r="ER53"/>
          <cell r="ES53"/>
          <cell r="ET53"/>
          <cell r="EU53"/>
          <cell r="EV53"/>
          <cell r="EW53"/>
          <cell r="EX53"/>
          <cell r="EY53"/>
          <cell r="EZ53"/>
          <cell r="FA53"/>
          <cell r="FB53"/>
          <cell r="FC53"/>
          <cell r="FD53"/>
          <cell r="FE53"/>
          <cell r="FF53"/>
          <cell r="FG53"/>
          <cell r="FH53"/>
          <cell r="FI53"/>
          <cell r="FJ53"/>
          <cell r="FK53"/>
          <cell r="FL53"/>
          <cell r="FM53"/>
          <cell r="FN53"/>
          <cell r="FO53"/>
          <cell r="FP53"/>
          <cell r="FQ53"/>
          <cell r="FR53"/>
          <cell r="FS53"/>
          <cell r="FT53"/>
          <cell r="FU53"/>
          <cell r="FV53"/>
          <cell r="FW53"/>
          <cell r="FX53"/>
          <cell r="FY53"/>
          <cell r="FZ53"/>
          <cell r="GA53"/>
          <cell r="GB53"/>
          <cell r="GC53"/>
          <cell r="GD53"/>
          <cell r="GE53"/>
          <cell r="GF53"/>
          <cell r="GG53"/>
          <cell r="GH53"/>
          <cell r="GI53"/>
          <cell r="GJ53"/>
          <cell r="GK53"/>
          <cell r="GL53"/>
          <cell r="GM53"/>
          <cell r="GN53"/>
          <cell r="GO53"/>
          <cell r="GP53"/>
          <cell r="GQ53"/>
          <cell r="GR53"/>
          <cell r="GS53"/>
          <cell r="GT53"/>
          <cell r="GU53"/>
          <cell r="GV53"/>
          <cell r="GW53"/>
          <cell r="GX53"/>
          <cell r="GY53"/>
          <cell r="GZ53"/>
          <cell r="HA53"/>
          <cell r="HB53"/>
          <cell r="HC53"/>
          <cell r="HD53"/>
          <cell r="HE53"/>
          <cell r="HF53"/>
          <cell r="HG53"/>
          <cell r="HH53"/>
          <cell r="HI53"/>
          <cell r="HJ53"/>
          <cell r="HK53"/>
          <cell r="HL53"/>
          <cell r="HM53"/>
          <cell r="HN53"/>
          <cell r="HO53"/>
          <cell r="HP53"/>
          <cell r="HQ53"/>
          <cell r="HR53"/>
          <cell r="HS53"/>
          <cell r="HT53"/>
          <cell r="HU53"/>
          <cell r="HV53"/>
          <cell r="HW53"/>
          <cell r="HX53"/>
          <cell r="HY53"/>
          <cell r="HZ53"/>
          <cell r="IA53"/>
          <cell r="IB53"/>
          <cell r="IC53"/>
          <cell r="ID53"/>
          <cell r="IE53"/>
          <cell r="IF53"/>
          <cell r="IG53"/>
          <cell r="IH53"/>
          <cell r="II53"/>
          <cell r="IJ53"/>
          <cell r="IK53"/>
          <cell r="IL53"/>
          <cell r="IM53"/>
          <cell r="IN53"/>
          <cell r="IO53"/>
          <cell r="IP53"/>
          <cell r="IQ53"/>
          <cell r="IR53"/>
          <cell r="IS53"/>
          <cell r="IT53"/>
          <cell r="IU53"/>
          <cell r="IV53"/>
          <cell r="IW53"/>
          <cell r="IX53"/>
          <cell r="IY53"/>
          <cell r="IZ53"/>
          <cell r="JA53"/>
          <cell r="JB53"/>
          <cell r="JC53"/>
          <cell r="JD53"/>
          <cell r="JE53"/>
          <cell r="JF53"/>
          <cell r="JG53"/>
          <cell r="JH53"/>
          <cell r="JI53"/>
          <cell r="JJ53"/>
          <cell r="JK53"/>
          <cell r="JL53"/>
          <cell r="JM53"/>
          <cell r="JN53"/>
          <cell r="JO53"/>
          <cell r="JP53"/>
          <cell r="JQ53"/>
          <cell r="JR53"/>
          <cell r="JS53"/>
          <cell r="JT53"/>
          <cell r="JU53"/>
          <cell r="JV53"/>
          <cell r="JW53"/>
          <cell r="JX53"/>
          <cell r="JY53"/>
          <cell r="JZ53"/>
          <cell r="KA53"/>
          <cell r="KB53"/>
          <cell r="KC53"/>
          <cell r="KD53"/>
          <cell r="KE53"/>
          <cell r="KF53"/>
          <cell r="KG53"/>
        </row>
        <row r="54">
          <cell r="C54">
            <v>200506</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cell r="BL54"/>
          <cell r="BM54"/>
          <cell r="BN54"/>
          <cell r="BO54"/>
          <cell r="BP54"/>
          <cell r="BQ54"/>
          <cell r="BR54"/>
          <cell r="BS54"/>
          <cell r="BT54"/>
          <cell r="BU54"/>
          <cell r="BV54"/>
          <cell r="BW54"/>
          <cell r="BX54"/>
          <cell r="BY54"/>
          <cell r="BZ54"/>
          <cell r="CA54"/>
          <cell r="CB54"/>
          <cell r="CC54"/>
          <cell r="CD54"/>
          <cell r="CE54"/>
          <cell r="CF54"/>
          <cell r="CG54"/>
          <cell r="CH54"/>
          <cell r="CI54"/>
          <cell r="CJ54"/>
          <cell r="CK54"/>
          <cell r="CL54"/>
          <cell r="CM54"/>
          <cell r="CN54"/>
          <cell r="CO54"/>
          <cell r="CP54"/>
          <cell r="CQ54"/>
          <cell r="CR54"/>
          <cell r="CS54"/>
          <cell r="CT54"/>
          <cell r="CU54"/>
          <cell r="CV54"/>
          <cell r="CW54"/>
          <cell r="CX54"/>
          <cell r="CY54"/>
          <cell r="CZ54"/>
          <cell r="DA54"/>
          <cell r="DB54"/>
          <cell r="DC54"/>
          <cell r="DD54"/>
          <cell r="DE54"/>
          <cell r="DF54"/>
          <cell r="DG54"/>
          <cell r="DH54"/>
          <cell r="DI54"/>
          <cell r="DJ54"/>
          <cell r="DK54"/>
          <cell r="DL54"/>
          <cell r="DM54"/>
          <cell r="DN54"/>
          <cell r="DO54"/>
          <cell r="DP54"/>
          <cell r="DQ54"/>
          <cell r="DR54"/>
          <cell r="DS54"/>
          <cell r="DT54"/>
          <cell r="DU54"/>
          <cell r="DV54"/>
          <cell r="DW54"/>
          <cell r="DX54"/>
          <cell r="DY54"/>
          <cell r="DZ54"/>
          <cell r="EA54"/>
          <cell r="EB54"/>
          <cell r="EC54"/>
          <cell r="ED54"/>
          <cell r="EE54"/>
          <cell r="EF54"/>
          <cell r="EG54"/>
          <cell r="EH54"/>
          <cell r="EI54"/>
          <cell r="EJ54"/>
          <cell r="EK54"/>
          <cell r="EL54"/>
          <cell r="EM54"/>
          <cell r="EN54"/>
          <cell r="EO54"/>
          <cell r="EP54"/>
          <cell r="EQ54"/>
          <cell r="ER54"/>
          <cell r="ES54"/>
          <cell r="ET54"/>
          <cell r="EU54"/>
          <cell r="EV54"/>
          <cell r="EW54"/>
          <cell r="EX54"/>
          <cell r="EY54"/>
          <cell r="EZ54"/>
          <cell r="FA54"/>
          <cell r="FB54"/>
          <cell r="FC54"/>
          <cell r="FD54"/>
          <cell r="FE54"/>
          <cell r="FF54"/>
          <cell r="FG54"/>
          <cell r="FH54"/>
          <cell r="FI54"/>
          <cell r="FJ54"/>
          <cell r="FK54"/>
          <cell r="FL54"/>
          <cell r="FM54"/>
          <cell r="FN54"/>
          <cell r="FO54"/>
          <cell r="FP54"/>
          <cell r="FQ54"/>
          <cell r="FR54"/>
          <cell r="FS54"/>
          <cell r="FT54"/>
          <cell r="FU54"/>
          <cell r="FV54"/>
          <cell r="FW54"/>
          <cell r="FX54"/>
          <cell r="FY54"/>
          <cell r="FZ54"/>
          <cell r="GA54"/>
          <cell r="GB54"/>
          <cell r="GC54"/>
          <cell r="GD54"/>
          <cell r="GE54"/>
          <cell r="GF54"/>
          <cell r="GG54"/>
          <cell r="GH54"/>
          <cell r="GI54"/>
          <cell r="GJ54"/>
          <cell r="GK54"/>
          <cell r="GL54"/>
          <cell r="GM54"/>
          <cell r="GN54"/>
          <cell r="GO54"/>
          <cell r="GP54"/>
          <cell r="GQ54"/>
          <cell r="GR54"/>
          <cell r="GS54"/>
          <cell r="GT54"/>
          <cell r="GU54"/>
          <cell r="GV54"/>
          <cell r="GW54"/>
          <cell r="GX54"/>
          <cell r="GY54"/>
          <cell r="GZ54"/>
          <cell r="HA54"/>
          <cell r="HB54"/>
          <cell r="HC54"/>
          <cell r="HD54"/>
          <cell r="HE54"/>
          <cell r="HF54"/>
          <cell r="HG54"/>
          <cell r="HH54"/>
          <cell r="HI54"/>
          <cell r="HJ54"/>
          <cell r="HK54"/>
          <cell r="HL54"/>
          <cell r="HM54"/>
          <cell r="HN54"/>
          <cell r="HO54"/>
          <cell r="HP54"/>
          <cell r="HQ54"/>
          <cell r="HR54"/>
          <cell r="HS54"/>
          <cell r="HT54"/>
          <cell r="HU54"/>
          <cell r="HV54"/>
          <cell r="HW54"/>
          <cell r="HX54"/>
          <cell r="HY54"/>
          <cell r="HZ54"/>
          <cell r="IA54"/>
          <cell r="IB54"/>
          <cell r="IC54"/>
          <cell r="ID54"/>
          <cell r="IE54"/>
          <cell r="IF54"/>
          <cell r="IG54"/>
          <cell r="IH54"/>
          <cell r="II54"/>
          <cell r="IJ54"/>
          <cell r="IK54"/>
          <cell r="IL54"/>
          <cell r="IM54"/>
          <cell r="IN54"/>
          <cell r="IO54"/>
          <cell r="IP54"/>
          <cell r="IQ54"/>
          <cell r="IR54"/>
          <cell r="IS54"/>
          <cell r="IT54"/>
          <cell r="IU54"/>
          <cell r="IV54"/>
          <cell r="IW54"/>
          <cell r="IX54"/>
          <cell r="IY54"/>
          <cell r="IZ54"/>
          <cell r="JA54"/>
          <cell r="JB54"/>
          <cell r="JC54"/>
          <cell r="JD54"/>
          <cell r="JE54"/>
          <cell r="JF54"/>
          <cell r="JG54"/>
          <cell r="JH54"/>
          <cell r="JI54"/>
          <cell r="JJ54"/>
          <cell r="JK54"/>
          <cell r="JL54"/>
          <cell r="JM54"/>
          <cell r="JN54"/>
          <cell r="JO54"/>
          <cell r="JP54"/>
          <cell r="JQ54"/>
          <cell r="JR54"/>
          <cell r="JS54"/>
          <cell r="JT54"/>
          <cell r="JU54"/>
          <cell r="JV54"/>
          <cell r="JW54"/>
          <cell r="JX54"/>
          <cell r="JY54"/>
          <cell r="JZ54"/>
          <cell r="KA54"/>
          <cell r="KB54"/>
          <cell r="KC54"/>
          <cell r="KD54"/>
          <cell r="KE54"/>
          <cell r="KF54"/>
          <cell r="KG54"/>
        </row>
        <row r="55">
          <cell r="C55">
            <v>200507</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cell r="BL55"/>
          <cell r="BM55"/>
          <cell r="BN55"/>
          <cell r="BO55"/>
          <cell r="BP55"/>
          <cell r="BQ55"/>
          <cell r="BR55"/>
          <cell r="BS55"/>
          <cell r="BT55"/>
          <cell r="BU55"/>
          <cell r="BV55"/>
          <cell r="BW55"/>
          <cell r="BX55"/>
          <cell r="BY55"/>
          <cell r="BZ55"/>
          <cell r="CA55"/>
          <cell r="CB55"/>
          <cell r="CC55"/>
          <cell r="CD55"/>
          <cell r="CE55"/>
          <cell r="CF55"/>
          <cell r="CG55"/>
          <cell r="CH55"/>
          <cell r="CI55"/>
          <cell r="CJ55"/>
          <cell r="CK55"/>
          <cell r="CL55"/>
          <cell r="CM55"/>
          <cell r="CN55"/>
          <cell r="CO55"/>
          <cell r="CP55"/>
          <cell r="CQ55"/>
          <cell r="CR55"/>
          <cell r="CS55"/>
          <cell r="CT55"/>
          <cell r="CU55"/>
          <cell r="CV55"/>
          <cell r="CW55"/>
          <cell r="CX55"/>
          <cell r="CY55"/>
          <cell r="CZ55"/>
          <cell r="DA55"/>
          <cell r="DB55"/>
          <cell r="DC55"/>
          <cell r="DD55"/>
          <cell r="DE55"/>
          <cell r="DF55"/>
          <cell r="DG55"/>
          <cell r="DH55"/>
          <cell r="DI55"/>
          <cell r="DJ55"/>
          <cell r="DK55"/>
          <cell r="DL55"/>
          <cell r="DM55"/>
          <cell r="DN55"/>
          <cell r="DO55"/>
          <cell r="DP55"/>
          <cell r="DQ55"/>
          <cell r="DR55"/>
          <cell r="DS55"/>
          <cell r="DT55"/>
          <cell r="DU55"/>
          <cell r="DV55"/>
          <cell r="DW55"/>
          <cell r="DX55"/>
          <cell r="DY55"/>
          <cell r="DZ55"/>
          <cell r="EA55"/>
          <cell r="EB55"/>
          <cell r="EC55"/>
          <cell r="ED55"/>
          <cell r="EE55"/>
          <cell r="EF55"/>
          <cell r="EG55"/>
          <cell r="EH55"/>
          <cell r="EI55"/>
          <cell r="EJ55"/>
          <cell r="EK55"/>
          <cell r="EL55"/>
          <cell r="EM55"/>
          <cell r="EN55"/>
          <cell r="EO55"/>
          <cell r="EP55"/>
          <cell r="EQ55"/>
          <cell r="ER55"/>
          <cell r="ES55"/>
          <cell r="ET55"/>
          <cell r="EU55"/>
          <cell r="EV55"/>
          <cell r="EW55"/>
          <cell r="EX55"/>
          <cell r="EY55"/>
          <cell r="EZ55"/>
          <cell r="FA55"/>
          <cell r="FB55"/>
          <cell r="FC55"/>
          <cell r="FD55"/>
          <cell r="FE55"/>
          <cell r="FF55"/>
          <cell r="FG55"/>
          <cell r="FH55"/>
          <cell r="FI55"/>
          <cell r="FJ55"/>
          <cell r="FK55"/>
          <cell r="FL55"/>
          <cell r="FM55"/>
          <cell r="FN55"/>
          <cell r="FO55"/>
          <cell r="FP55"/>
          <cell r="FQ55"/>
          <cell r="FR55"/>
          <cell r="FS55"/>
          <cell r="FT55"/>
          <cell r="FU55"/>
          <cell r="FV55"/>
          <cell r="FW55"/>
          <cell r="FX55"/>
          <cell r="FY55"/>
          <cell r="FZ55"/>
          <cell r="GA55"/>
          <cell r="GB55"/>
          <cell r="GC55"/>
          <cell r="GD55"/>
          <cell r="GE55"/>
          <cell r="GF55"/>
          <cell r="GG55"/>
          <cell r="GH55"/>
          <cell r="GI55"/>
          <cell r="GJ55"/>
          <cell r="GK55"/>
          <cell r="GL55"/>
          <cell r="GM55"/>
          <cell r="GN55"/>
          <cell r="GO55"/>
          <cell r="GP55"/>
          <cell r="GQ55"/>
          <cell r="GR55"/>
          <cell r="GS55"/>
          <cell r="GT55"/>
          <cell r="GU55"/>
          <cell r="GV55"/>
          <cell r="GW55"/>
          <cell r="GX55"/>
          <cell r="GY55"/>
          <cell r="GZ55"/>
          <cell r="HA55"/>
          <cell r="HB55"/>
          <cell r="HC55"/>
          <cell r="HD55"/>
          <cell r="HE55"/>
          <cell r="HF55"/>
          <cell r="HG55"/>
          <cell r="HH55"/>
          <cell r="HI55"/>
          <cell r="HJ55"/>
          <cell r="HK55"/>
          <cell r="HL55"/>
          <cell r="HM55"/>
          <cell r="HN55"/>
          <cell r="HO55"/>
          <cell r="HP55"/>
          <cell r="HQ55"/>
          <cell r="HR55"/>
          <cell r="HS55"/>
          <cell r="HT55"/>
          <cell r="HU55"/>
          <cell r="HV55"/>
          <cell r="HW55"/>
          <cell r="HX55"/>
          <cell r="HY55"/>
          <cell r="HZ55"/>
          <cell r="IA55"/>
          <cell r="IB55"/>
          <cell r="IC55"/>
          <cell r="ID55"/>
          <cell r="IE55"/>
          <cell r="IF55"/>
          <cell r="IG55"/>
          <cell r="IH55"/>
          <cell r="II55"/>
          <cell r="IJ55"/>
          <cell r="IK55"/>
          <cell r="IL55"/>
          <cell r="IM55"/>
          <cell r="IN55"/>
          <cell r="IO55"/>
          <cell r="IP55"/>
          <cell r="IQ55"/>
          <cell r="IR55"/>
          <cell r="IS55"/>
          <cell r="IT55"/>
          <cell r="IU55"/>
          <cell r="IV55"/>
          <cell r="IW55"/>
          <cell r="IX55"/>
          <cell r="IY55"/>
          <cell r="IZ55"/>
          <cell r="JA55"/>
          <cell r="JB55"/>
          <cell r="JC55"/>
          <cell r="JD55"/>
          <cell r="JE55"/>
          <cell r="JF55"/>
          <cell r="JG55"/>
          <cell r="JH55"/>
          <cell r="JI55"/>
          <cell r="JJ55"/>
          <cell r="JK55"/>
          <cell r="JL55"/>
          <cell r="JM55"/>
          <cell r="JN55"/>
          <cell r="JO55"/>
          <cell r="JP55"/>
          <cell r="JQ55"/>
          <cell r="JR55"/>
          <cell r="JS55"/>
          <cell r="JT55"/>
          <cell r="JU55"/>
          <cell r="JV55"/>
          <cell r="JW55"/>
          <cell r="JX55"/>
          <cell r="JY55"/>
          <cell r="JZ55"/>
          <cell r="KA55"/>
          <cell r="KB55"/>
          <cell r="KC55"/>
          <cell r="KD55"/>
          <cell r="KE55"/>
          <cell r="KF55"/>
          <cell r="KG55"/>
        </row>
        <row r="56">
          <cell r="C56">
            <v>200508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cell r="BL56"/>
          <cell r="BM56"/>
          <cell r="BN56"/>
          <cell r="BO56"/>
          <cell r="BP56"/>
          <cell r="BQ56"/>
          <cell r="BR56"/>
          <cell r="BS56"/>
          <cell r="BT56"/>
          <cell r="BU56"/>
          <cell r="BV56"/>
          <cell r="BW56"/>
          <cell r="BX56"/>
          <cell r="BY56"/>
          <cell r="BZ56"/>
          <cell r="CA56"/>
          <cell r="CB56"/>
          <cell r="CC56"/>
          <cell r="CD56"/>
          <cell r="CE56"/>
          <cell r="CF56"/>
          <cell r="CG56"/>
          <cell r="CH56"/>
          <cell r="CI56"/>
          <cell r="CJ56"/>
          <cell r="CK56"/>
          <cell r="CL56"/>
          <cell r="CM56"/>
          <cell r="CN56"/>
          <cell r="CO56"/>
          <cell r="CP56"/>
          <cell r="CQ56"/>
          <cell r="CR56"/>
          <cell r="CS56"/>
          <cell r="CT56"/>
          <cell r="CU56"/>
          <cell r="CV56"/>
          <cell r="CW56"/>
          <cell r="CX56"/>
          <cell r="CY56"/>
          <cell r="CZ56"/>
          <cell r="DA56"/>
          <cell r="DB56"/>
          <cell r="DC56"/>
          <cell r="DD56"/>
          <cell r="DE56"/>
          <cell r="DF56"/>
          <cell r="DG56"/>
          <cell r="DH56"/>
          <cell r="DI56"/>
          <cell r="DJ56"/>
          <cell r="DK56"/>
          <cell r="DL56"/>
          <cell r="DM56"/>
          <cell r="DN56"/>
          <cell r="DO56"/>
          <cell r="DP56"/>
          <cell r="DQ56"/>
          <cell r="DR56"/>
          <cell r="DS56"/>
          <cell r="DT56"/>
          <cell r="DU56"/>
          <cell r="DV56"/>
          <cell r="DW56"/>
          <cell r="DX56"/>
          <cell r="DY56"/>
          <cell r="DZ56"/>
          <cell r="EA56"/>
          <cell r="EB56"/>
          <cell r="EC56"/>
          <cell r="ED56"/>
          <cell r="EE56"/>
          <cell r="EF56"/>
          <cell r="EG56"/>
          <cell r="EH56"/>
          <cell r="EI56"/>
          <cell r="EJ56"/>
          <cell r="EK56"/>
          <cell r="EL56"/>
          <cell r="EM56"/>
          <cell r="EN56"/>
          <cell r="EO56"/>
          <cell r="EP56"/>
          <cell r="EQ56"/>
          <cell r="ER56"/>
          <cell r="ES56"/>
          <cell r="ET56"/>
          <cell r="EU56"/>
          <cell r="EV56"/>
          <cell r="EW56"/>
          <cell r="EX56"/>
          <cell r="EY56"/>
          <cell r="EZ56"/>
          <cell r="FA56"/>
          <cell r="FB56"/>
          <cell r="FC56"/>
          <cell r="FD56"/>
          <cell r="FE56"/>
          <cell r="FF56"/>
          <cell r="FG56"/>
          <cell r="FH56"/>
          <cell r="FI56"/>
          <cell r="FJ56"/>
          <cell r="FK56"/>
          <cell r="FL56"/>
          <cell r="FM56"/>
          <cell r="FN56"/>
          <cell r="FO56"/>
          <cell r="FP56"/>
          <cell r="FQ56"/>
          <cell r="FR56"/>
          <cell r="FS56"/>
          <cell r="FT56"/>
          <cell r="FU56"/>
          <cell r="FV56"/>
          <cell r="FW56"/>
          <cell r="FX56"/>
          <cell r="FY56"/>
          <cell r="FZ56"/>
          <cell r="GA56"/>
          <cell r="GB56"/>
          <cell r="GC56"/>
          <cell r="GD56"/>
          <cell r="GE56"/>
          <cell r="GF56"/>
          <cell r="GG56"/>
          <cell r="GH56"/>
          <cell r="GI56"/>
          <cell r="GJ56"/>
          <cell r="GK56"/>
          <cell r="GL56"/>
          <cell r="GM56"/>
          <cell r="GN56"/>
          <cell r="GO56"/>
          <cell r="GP56"/>
          <cell r="GQ56"/>
          <cell r="GR56"/>
          <cell r="GS56"/>
          <cell r="GT56"/>
          <cell r="GU56"/>
          <cell r="GV56"/>
          <cell r="GW56"/>
          <cell r="GX56"/>
          <cell r="GY56"/>
          <cell r="GZ56"/>
          <cell r="HA56"/>
          <cell r="HB56"/>
          <cell r="HC56"/>
          <cell r="HD56"/>
          <cell r="HE56"/>
          <cell r="HF56"/>
          <cell r="HG56"/>
          <cell r="HH56"/>
          <cell r="HI56"/>
          <cell r="HJ56"/>
          <cell r="HK56"/>
          <cell r="HL56"/>
          <cell r="HM56"/>
          <cell r="HN56"/>
          <cell r="HO56"/>
          <cell r="HP56"/>
          <cell r="HQ56"/>
          <cell r="HR56"/>
          <cell r="HS56"/>
          <cell r="HT56"/>
          <cell r="HU56"/>
          <cell r="HV56"/>
          <cell r="HW56"/>
          <cell r="HX56"/>
          <cell r="HY56"/>
          <cell r="HZ56"/>
          <cell r="IA56"/>
          <cell r="IB56"/>
          <cell r="IC56"/>
          <cell r="ID56"/>
          <cell r="IE56"/>
          <cell r="IF56"/>
          <cell r="IG56"/>
          <cell r="IH56"/>
          <cell r="II56"/>
          <cell r="IJ56"/>
          <cell r="IK56"/>
          <cell r="IL56"/>
          <cell r="IM56"/>
          <cell r="IN56"/>
          <cell r="IO56"/>
          <cell r="IP56"/>
          <cell r="IQ56"/>
          <cell r="IR56"/>
          <cell r="IS56"/>
          <cell r="IT56"/>
          <cell r="IU56"/>
          <cell r="IV56"/>
          <cell r="IW56"/>
          <cell r="IX56"/>
          <cell r="IY56"/>
          <cell r="IZ56"/>
          <cell r="JA56"/>
          <cell r="JB56"/>
          <cell r="JC56"/>
          <cell r="JD56"/>
          <cell r="JE56"/>
          <cell r="JF56"/>
          <cell r="JG56"/>
          <cell r="JH56"/>
          <cell r="JI56"/>
          <cell r="JJ56"/>
          <cell r="JK56"/>
          <cell r="JL56"/>
          <cell r="JM56"/>
          <cell r="JN56"/>
          <cell r="JO56"/>
          <cell r="JP56"/>
          <cell r="JQ56"/>
          <cell r="JR56"/>
          <cell r="JS56"/>
          <cell r="JT56"/>
          <cell r="JU56"/>
          <cell r="JV56"/>
          <cell r="JW56"/>
          <cell r="JX56"/>
          <cell r="JY56"/>
          <cell r="JZ56"/>
          <cell r="KA56"/>
          <cell r="KB56"/>
          <cell r="KC56"/>
          <cell r="KD56"/>
          <cell r="KE56"/>
          <cell r="KF56"/>
          <cell r="KG56"/>
        </row>
        <row r="57">
          <cell r="C57">
            <v>200509</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cell r="BL57"/>
          <cell r="BM57"/>
          <cell r="BN57"/>
          <cell r="BO57"/>
          <cell r="BP57"/>
          <cell r="BQ57"/>
          <cell r="BR57"/>
          <cell r="BS57"/>
          <cell r="BT57"/>
          <cell r="BU57"/>
          <cell r="BV57"/>
          <cell r="BW57"/>
          <cell r="BX57"/>
          <cell r="BY57"/>
          <cell r="BZ57"/>
          <cell r="CA57"/>
          <cell r="CB57"/>
          <cell r="CC57"/>
          <cell r="CD57"/>
          <cell r="CE57"/>
          <cell r="CF57"/>
          <cell r="CG57"/>
          <cell r="CH57"/>
          <cell r="CI57"/>
          <cell r="CJ57"/>
          <cell r="CK57"/>
          <cell r="CL57"/>
          <cell r="CM57"/>
          <cell r="CN57"/>
          <cell r="CO57"/>
          <cell r="CP57"/>
          <cell r="CQ57"/>
          <cell r="CR57"/>
          <cell r="CS57"/>
          <cell r="CT57"/>
          <cell r="CU57"/>
          <cell r="CV57"/>
          <cell r="CW57"/>
          <cell r="CX57"/>
          <cell r="CY57"/>
          <cell r="CZ57"/>
          <cell r="DA57"/>
          <cell r="DB57"/>
          <cell r="DC57"/>
          <cell r="DD57"/>
          <cell r="DE57"/>
          <cell r="DF57"/>
          <cell r="DG57"/>
          <cell r="DH57"/>
          <cell r="DI57"/>
          <cell r="DJ57"/>
          <cell r="DK57"/>
          <cell r="DL57"/>
          <cell r="DM57"/>
          <cell r="DN57"/>
          <cell r="DO57"/>
          <cell r="DP57"/>
          <cell r="DQ57"/>
          <cell r="DR57"/>
          <cell r="DS57"/>
          <cell r="DT57"/>
          <cell r="DU57"/>
          <cell r="DV57"/>
          <cell r="DW57"/>
          <cell r="DX57"/>
          <cell r="DY57"/>
          <cell r="DZ57"/>
          <cell r="EA57"/>
          <cell r="EB57"/>
          <cell r="EC57"/>
          <cell r="ED57"/>
          <cell r="EE57"/>
          <cell r="EF57"/>
          <cell r="EG57"/>
          <cell r="EH57"/>
          <cell r="EI57"/>
          <cell r="EJ57"/>
          <cell r="EK57"/>
          <cell r="EL57"/>
          <cell r="EM57"/>
          <cell r="EN57"/>
          <cell r="EO57"/>
          <cell r="EP57"/>
          <cell r="EQ57"/>
          <cell r="ER57"/>
          <cell r="ES57"/>
          <cell r="ET57"/>
          <cell r="EU57"/>
          <cell r="EV57"/>
          <cell r="EW57"/>
          <cell r="EX57"/>
          <cell r="EY57"/>
          <cell r="EZ57"/>
          <cell r="FA57"/>
          <cell r="FB57"/>
          <cell r="FC57"/>
          <cell r="FD57"/>
          <cell r="FE57"/>
          <cell r="FF57"/>
          <cell r="FG57"/>
          <cell r="FH57"/>
          <cell r="FI57"/>
          <cell r="FJ57"/>
          <cell r="FK57"/>
          <cell r="FL57"/>
          <cell r="FM57"/>
          <cell r="FN57"/>
          <cell r="FO57"/>
          <cell r="FP57"/>
          <cell r="FQ57"/>
          <cell r="FR57"/>
          <cell r="FS57"/>
          <cell r="FT57"/>
          <cell r="FU57"/>
          <cell r="FV57"/>
          <cell r="FW57"/>
          <cell r="FX57"/>
          <cell r="FY57"/>
          <cell r="FZ57"/>
          <cell r="GA57"/>
          <cell r="GB57"/>
          <cell r="GC57"/>
          <cell r="GD57"/>
          <cell r="GE57"/>
          <cell r="GF57"/>
          <cell r="GG57"/>
          <cell r="GH57"/>
          <cell r="GI57"/>
          <cell r="GJ57"/>
          <cell r="GK57"/>
          <cell r="GL57"/>
          <cell r="GM57"/>
          <cell r="GN57"/>
          <cell r="GO57"/>
          <cell r="GP57"/>
          <cell r="GQ57"/>
          <cell r="GR57"/>
          <cell r="GS57"/>
          <cell r="GT57"/>
          <cell r="GU57"/>
          <cell r="GV57"/>
          <cell r="GW57"/>
          <cell r="GX57"/>
          <cell r="GY57"/>
          <cell r="GZ57"/>
          <cell r="HA57"/>
          <cell r="HB57"/>
          <cell r="HC57"/>
          <cell r="HD57"/>
          <cell r="HE57"/>
          <cell r="HF57"/>
          <cell r="HG57"/>
          <cell r="HH57"/>
          <cell r="HI57"/>
          <cell r="HJ57"/>
          <cell r="HK57"/>
          <cell r="HL57"/>
          <cell r="HM57"/>
          <cell r="HN57"/>
          <cell r="HO57"/>
          <cell r="HP57"/>
          <cell r="HQ57"/>
          <cell r="HR57"/>
          <cell r="HS57"/>
          <cell r="HT57"/>
          <cell r="HU57"/>
          <cell r="HV57"/>
          <cell r="HW57"/>
          <cell r="HX57"/>
          <cell r="HY57"/>
          <cell r="HZ57"/>
          <cell r="IA57"/>
          <cell r="IB57"/>
          <cell r="IC57"/>
          <cell r="ID57"/>
          <cell r="IE57"/>
          <cell r="IF57"/>
          <cell r="IG57"/>
          <cell r="IH57"/>
          <cell r="II57"/>
          <cell r="IJ57"/>
          <cell r="IK57"/>
          <cell r="IL57"/>
          <cell r="IM57"/>
          <cell r="IN57"/>
          <cell r="IO57"/>
          <cell r="IP57"/>
          <cell r="IQ57"/>
          <cell r="IR57"/>
          <cell r="IS57"/>
          <cell r="IT57"/>
          <cell r="IU57"/>
          <cell r="IV57"/>
          <cell r="IW57"/>
          <cell r="IX57"/>
          <cell r="IY57"/>
          <cell r="IZ57"/>
          <cell r="JA57"/>
          <cell r="JB57"/>
          <cell r="JC57"/>
          <cell r="JD57"/>
          <cell r="JE57"/>
          <cell r="JF57"/>
          <cell r="JG57"/>
          <cell r="JH57"/>
          <cell r="JI57"/>
          <cell r="JJ57"/>
          <cell r="JK57"/>
          <cell r="JL57"/>
          <cell r="JM57"/>
          <cell r="JN57"/>
          <cell r="JO57"/>
          <cell r="JP57"/>
          <cell r="JQ57"/>
          <cell r="JR57"/>
          <cell r="JS57"/>
          <cell r="JT57"/>
          <cell r="JU57"/>
          <cell r="JV57"/>
          <cell r="JW57"/>
          <cell r="JX57"/>
          <cell r="JY57"/>
          <cell r="JZ57"/>
          <cell r="KA57"/>
          <cell r="KB57"/>
          <cell r="KC57"/>
          <cell r="KD57"/>
          <cell r="KE57"/>
          <cell r="KF57"/>
          <cell r="KG57"/>
        </row>
        <row r="58">
          <cell r="C58">
            <v>200510</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cell r="BL58"/>
          <cell r="BM58"/>
          <cell r="BN58"/>
          <cell r="BO58"/>
          <cell r="BP58"/>
          <cell r="BQ58"/>
          <cell r="BR58"/>
          <cell r="BS58"/>
          <cell r="BT58"/>
          <cell r="BU58"/>
          <cell r="BV58"/>
          <cell r="BW58"/>
          <cell r="BX58"/>
          <cell r="BY58"/>
          <cell r="BZ58"/>
          <cell r="CA58"/>
          <cell r="CB58"/>
          <cell r="CC58"/>
          <cell r="CD58"/>
          <cell r="CE58"/>
          <cell r="CF58"/>
          <cell r="CG58"/>
          <cell r="CH58"/>
          <cell r="CI58"/>
          <cell r="CJ58"/>
          <cell r="CK58"/>
          <cell r="CL58"/>
          <cell r="CM58"/>
          <cell r="CN58"/>
          <cell r="CO58"/>
          <cell r="CP58"/>
          <cell r="CQ58"/>
          <cell r="CR58"/>
          <cell r="CS58"/>
          <cell r="CT58"/>
          <cell r="CU58"/>
          <cell r="CV58"/>
          <cell r="CW58"/>
          <cell r="CX58"/>
          <cell r="CY58"/>
          <cell r="CZ58"/>
          <cell r="DA58"/>
          <cell r="DB58"/>
          <cell r="DC58"/>
          <cell r="DD58"/>
          <cell r="DE58"/>
          <cell r="DF58"/>
          <cell r="DG58"/>
          <cell r="DH58"/>
          <cell r="DI58"/>
          <cell r="DJ58"/>
          <cell r="DK58"/>
          <cell r="DL58"/>
          <cell r="DM58"/>
          <cell r="DN58"/>
          <cell r="DO58"/>
          <cell r="DP58"/>
          <cell r="DQ58"/>
          <cell r="DR58"/>
          <cell r="DS58"/>
          <cell r="DT58"/>
          <cell r="DU58"/>
          <cell r="DV58"/>
          <cell r="DW58"/>
          <cell r="DX58"/>
          <cell r="DY58"/>
          <cell r="DZ58"/>
          <cell r="EA58"/>
          <cell r="EB58"/>
          <cell r="EC58"/>
          <cell r="ED58"/>
          <cell r="EE58"/>
          <cell r="EF58"/>
          <cell r="EG58"/>
          <cell r="EH58"/>
          <cell r="EI58"/>
          <cell r="EJ58"/>
          <cell r="EK58"/>
          <cell r="EL58"/>
          <cell r="EM58"/>
          <cell r="EN58"/>
          <cell r="EO58"/>
          <cell r="EP58"/>
          <cell r="EQ58"/>
          <cell r="ER58"/>
          <cell r="ES58"/>
          <cell r="ET58"/>
          <cell r="EU58"/>
          <cell r="EV58"/>
          <cell r="EW58"/>
          <cell r="EX58"/>
          <cell r="EY58"/>
          <cell r="EZ58"/>
          <cell r="FA58"/>
          <cell r="FB58"/>
          <cell r="FC58"/>
          <cell r="FD58"/>
          <cell r="FE58"/>
          <cell r="FF58"/>
          <cell r="FG58"/>
          <cell r="FH58"/>
          <cell r="FI58"/>
          <cell r="FJ58"/>
          <cell r="FK58"/>
          <cell r="FL58"/>
          <cell r="FM58"/>
          <cell r="FN58"/>
          <cell r="FO58"/>
          <cell r="FP58"/>
          <cell r="FQ58"/>
          <cell r="FR58"/>
          <cell r="FS58"/>
          <cell r="FT58"/>
          <cell r="FU58"/>
          <cell r="FV58"/>
          <cell r="FW58"/>
          <cell r="FX58"/>
          <cell r="FY58"/>
          <cell r="FZ58"/>
          <cell r="GA58"/>
          <cell r="GB58"/>
          <cell r="GC58"/>
          <cell r="GD58"/>
          <cell r="GE58"/>
          <cell r="GF58"/>
          <cell r="GG58"/>
          <cell r="GH58"/>
          <cell r="GI58"/>
          <cell r="GJ58"/>
          <cell r="GK58"/>
          <cell r="GL58"/>
          <cell r="GM58"/>
          <cell r="GN58"/>
          <cell r="GO58"/>
          <cell r="GP58"/>
          <cell r="GQ58"/>
          <cell r="GR58"/>
          <cell r="GS58"/>
          <cell r="GT58"/>
          <cell r="GU58"/>
          <cell r="GV58"/>
          <cell r="GW58"/>
          <cell r="GX58"/>
          <cell r="GY58"/>
          <cell r="GZ58"/>
          <cell r="HA58"/>
          <cell r="HB58"/>
          <cell r="HC58"/>
          <cell r="HD58"/>
          <cell r="HE58"/>
          <cell r="HF58"/>
          <cell r="HG58"/>
          <cell r="HH58"/>
          <cell r="HI58"/>
          <cell r="HJ58"/>
          <cell r="HK58"/>
          <cell r="HL58"/>
          <cell r="HM58"/>
          <cell r="HN58"/>
          <cell r="HO58"/>
          <cell r="HP58"/>
          <cell r="HQ58"/>
          <cell r="HR58"/>
          <cell r="HS58"/>
          <cell r="HT58"/>
          <cell r="HU58"/>
          <cell r="HV58"/>
          <cell r="HW58"/>
          <cell r="HX58"/>
          <cell r="HY58"/>
          <cell r="HZ58"/>
          <cell r="IA58"/>
          <cell r="IB58"/>
          <cell r="IC58"/>
          <cell r="ID58"/>
          <cell r="IE58"/>
          <cell r="IF58"/>
          <cell r="IG58"/>
          <cell r="IH58"/>
          <cell r="II58"/>
          <cell r="IJ58"/>
          <cell r="IK58"/>
          <cell r="IL58"/>
          <cell r="IM58"/>
          <cell r="IN58"/>
          <cell r="IO58"/>
          <cell r="IP58"/>
          <cell r="IQ58"/>
          <cell r="IR58"/>
          <cell r="IS58"/>
          <cell r="IT58"/>
          <cell r="IU58"/>
          <cell r="IV58"/>
          <cell r="IW58"/>
          <cell r="IX58"/>
          <cell r="IY58"/>
          <cell r="IZ58"/>
          <cell r="JA58"/>
          <cell r="JB58"/>
          <cell r="JC58"/>
          <cell r="JD58"/>
          <cell r="JE58"/>
          <cell r="JF58"/>
          <cell r="JG58"/>
          <cell r="JH58"/>
          <cell r="JI58"/>
          <cell r="JJ58"/>
          <cell r="JK58"/>
          <cell r="JL58"/>
          <cell r="JM58"/>
          <cell r="JN58"/>
          <cell r="JO58"/>
          <cell r="JP58"/>
          <cell r="JQ58"/>
          <cell r="JR58"/>
          <cell r="JS58"/>
          <cell r="JT58"/>
          <cell r="JU58"/>
          <cell r="JV58"/>
          <cell r="JW58"/>
          <cell r="JX58"/>
          <cell r="JY58"/>
          <cell r="JZ58"/>
          <cell r="KA58"/>
          <cell r="KB58"/>
          <cell r="KC58"/>
          <cell r="KD58"/>
          <cell r="KE58"/>
          <cell r="KF58"/>
          <cell r="KG58"/>
        </row>
        <row r="59">
          <cell r="C59">
            <v>200511</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cell r="BL59"/>
          <cell r="BM59"/>
          <cell r="BN59"/>
          <cell r="BO59"/>
          <cell r="BP59"/>
          <cell r="BQ59"/>
          <cell r="BR59"/>
          <cell r="BS59"/>
          <cell r="BT59"/>
          <cell r="BU59"/>
          <cell r="BV59"/>
          <cell r="BW59"/>
          <cell r="BX59"/>
          <cell r="BY59"/>
          <cell r="BZ59"/>
          <cell r="CA59"/>
          <cell r="CB59"/>
          <cell r="CC59"/>
          <cell r="CD59"/>
          <cell r="CE59"/>
          <cell r="CF59"/>
          <cell r="CG59"/>
          <cell r="CH59"/>
          <cell r="CI59"/>
          <cell r="CJ59"/>
          <cell r="CK59"/>
          <cell r="CL59"/>
          <cell r="CM59"/>
          <cell r="CN59"/>
          <cell r="CO59"/>
          <cell r="CP59"/>
          <cell r="CQ59"/>
          <cell r="CR59"/>
          <cell r="CS59"/>
          <cell r="CT59"/>
          <cell r="CU59"/>
          <cell r="CV59"/>
          <cell r="CW59"/>
          <cell r="CX59"/>
          <cell r="CY59"/>
          <cell r="CZ59"/>
          <cell r="DA59"/>
          <cell r="DB59"/>
          <cell r="DC59"/>
          <cell r="DD59"/>
          <cell r="DE59"/>
          <cell r="DF59"/>
          <cell r="DG59"/>
          <cell r="DH59"/>
          <cell r="DI59"/>
          <cell r="DJ59"/>
          <cell r="DK59"/>
          <cell r="DL59"/>
          <cell r="DM59"/>
          <cell r="DN59"/>
          <cell r="DO59"/>
          <cell r="DP59"/>
          <cell r="DQ59"/>
          <cell r="DR59"/>
          <cell r="DS59"/>
          <cell r="DT59"/>
          <cell r="DU59"/>
          <cell r="DV59"/>
          <cell r="DW59"/>
          <cell r="DX59"/>
          <cell r="DY59"/>
          <cell r="DZ59"/>
          <cell r="EA59"/>
          <cell r="EB59"/>
          <cell r="EC59"/>
          <cell r="ED59"/>
          <cell r="EE59"/>
          <cell r="EF59"/>
          <cell r="EG59"/>
          <cell r="EH59"/>
          <cell r="EI59"/>
          <cell r="EJ59"/>
          <cell r="EK59"/>
          <cell r="EL59"/>
          <cell r="EM59"/>
          <cell r="EN59"/>
          <cell r="EO59"/>
          <cell r="EP59"/>
          <cell r="EQ59"/>
          <cell r="ER59"/>
          <cell r="ES59"/>
          <cell r="ET59"/>
          <cell r="EU59"/>
          <cell r="EV59"/>
          <cell r="EW59"/>
          <cell r="EX59"/>
          <cell r="EY59"/>
          <cell r="EZ59"/>
          <cell r="FA59"/>
          <cell r="FB59"/>
          <cell r="FC59"/>
          <cell r="FD59"/>
          <cell r="FE59"/>
          <cell r="FF59"/>
          <cell r="FG59"/>
          <cell r="FH59"/>
          <cell r="FI59"/>
          <cell r="FJ59"/>
          <cell r="FK59"/>
          <cell r="FL59"/>
          <cell r="FM59"/>
          <cell r="FN59"/>
          <cell r="FO59"/>
          <cell r="FP59"/>
          <cell r="FQ59"/>
          <cell r="FR59"/>
          <cell r="FS59"/>
          <cell r="FT59"/>
          <cell r="FU59"/>
          <cell r="FV59"/>
          <cell r="FW59"/>
          <cell r="FX59"/>
          <cell r="FY59"/>
          <cell r="FZ59"/>
          <cell r="GA59"/>
          <cell r="GB59"/>
          <cell r="GC59"/>
          <cell r="GD59"/>
          <cell r="GE59"/>
          <cell r="GF59"/>
          <cell r="GG59"/>
          <cell r="GH59"/>
          <cell r="GI59"/>
          <cell r="GJ59"/>
          <cell r="GK59"/>
          <cell r="GL59"/>
          <cell r="GM59"/>
          <cell r="GN59"/>
          <cell r="GO59"/>
          <cell r="GP59"/>
          <cell r="GQ59"/>
          <cell r="GR59"/>
          <cell r="GS59"/>
          <cell r="GT59"/>
          <cell r="GU59"/>
          <cell r="GV59"/>
          <cell r="GW59"/>
          <cell r="GX59"/>
          <cell r="GY59"/>
          <cell r="GZ59"/>
          <cell r="HA59"/>
          <cell r="HB59"/>
          <cell r="HC59"/>
          <cell r="HD59"/>
          <cell r="HE59"/>
          <cell r="HF59"/>
          <cell r="HG59"/>
          <cell r="HH59"/>
          <cell r="HI59"/>
          <cell r="HJ59"/>
          <cell r="HK59"/>
          <cell r="HL59"/>
          <cell r="HM59"/>
          <cell r="HN59"/>
          <cell r="HO59"/>
          <cell r="HP59"/>
          <cell r="HQ59"/>
          <cell r="HR59"/>
          <cell r="HS59"/>
          <cell r="HT59"/>
          <cell r="HU59"/>
          <cell r="HV59"/>
          <cell r="HW59"/>
          <cell r="HX59"/>
          <cell r="HY59"/>
          <cell r="HZ59"/>
          <cell r="IA59"/>
          <cell r="IB59"/>
          <cell r="IC59"/>
          <cell r="ID59"/>
          <cell r="IE59"/>
          <cell r="IF59"/>
          <cell r="IG59"/>
          <cell r="IH59"/>
          <cell r="II59"/>
          <cell r="IJ59"/>
          <cell r="IK59"/>
          <cell r="IL59"/>
          <cell r="IM59"/>
          <cell r="IN59"/>
          <cell r="IO59"/>
          <cell r="IP59"/>
          <cell r="IQ59"/>
          <cell r="IR59"/>
          <cell r="IS59"/>
          <cell r="IT59"/>
          <cell r="IU59"/>
          <cell r="IV59"/>
          <cell r="IW59"/>
          <cell r="IX59"/>
          <cell r="IY59"/>
          <cell r="IZ59"/>
          <cell r="JA59"/>
          <cell r="JB59"/>
          <cell r="JC59"/>
          <cell r="JD59"/>
          <cell r="JE59"/>
          <cell r="JF59"/>
          <cell r="JG59"/>
          <cell r="JH59"/>
          <cell r="JI59"/>
          <cell r="JJ59"/>
          <cell r="JK59"/>
          <cell r="JL59"/>
          <cell r="JM59"/>
          <cell r="JN59"/>
          <cell r="JO59"/>
          <cell r="JP59"/>
          <cell r="JQ59"/>
          <cell r="JR59"/>
          <cell r="JS59"/>
          <cell r="JT59"/>
          <cell r="JU59"/>
          <cell r="JV59"/>
          <cell r="JW59"/>
          <cell r="JX59"/>
          <cell r="JY59"/>
          <cell r="JZ59"/>
          <cell r="KA59"/>
          <cell r="KB59"/>
          <cell r="KC59"/>
          <cell r="KD59"/>
          <cell r="KE59"/>
          <cell r="KF59"/>
          <cell r="KG59"/>
        </row>
        <row r="60">
          <cell r="C60">
            <v>200512</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cell r="BL60"/>
          <cell r="BM60"/>
          <cell r="BN60"/>
          <cell r="BO60"/>
          <cell r="BP60"/>
          <cell r="BQ60"/>
          <cell r="BR60"/>
          <cell r="BS60"/>
          <cell r="BT60"/>
          <cell r="BU60"/>
          <cell r="BV60"/>
          <cell r="BW60"/>
          <cell r="BX60"/>
          <cell r="BY60"/>
          <cell r="BZ60"/>
          <cell r="CA60"/>
          <cell r="CB60"/>
          <cell r="CC60"/>
          <cell r="CD60"/>
          <cell r="CE60"/>
          <cell r="CF60"/>
          <cell r="CG60"/>
          <cell r="CH60"/>
          <cell r="CI60"/>
          <cell r="CJ60"/>
          <cell r="CK60"/>
          <cell r="CL60"/>
          <cell r="CM60"/>
          <cell r="CN60"/>
          <cell r="CO60"/>
          <cell r="CP60"/>
          <cell r="CQ60"/>
          <cell r="CR60"/>
          <cell r="CS60"/>
          <cell r="CT60"/>
          <cell r="CU60"/>
          <cell r="CV60"/>
          <cell r="CW60"/>
          <cell r="CX60"/>
          <cell r="CY60"/>
          <cell r="CZ60"/>
          <cell r="DA60"/>
          <cell r="DB60"/>
          <cell r="DC60"/>
          <cell r="DD60"/>
          <cell r="DE60"/>
          <cell r="DF60"/>
          <cell r="DG60"/>
          <cell r="DH60"/>
          <cell r="DI60"/>
          <cell r="DJ60"/>
          <cell r="DK60"/>
          <cell r="DL60"/>
          <cell r="DM60"/>
          <cell r="DN60"/>
          <cell r="DO60"/>
          <cell r="DP60"/>
          <cell r="DQ60"/>
          <cell r="DR60"/>
          <cell r="DS60"/>
          <cell r="DT60"/>
          <cell r="DU60"/>
          <cell r="DV60"/>
          <cell r="DW60"/>
          <cell r="DX60"/>
          <cell r="DY60"/>
          <cell r="DZ60"/>
          <cell r="EA60"/>
          <cell r="EB60"/>
          <cell r="EC60"/>
          <cell r="ED60"/>
          <cell r="EE60"/>
          <cell r="EF60"/>
          <cell r="EG60"/>
          <cell r="EH60"/>
          <cell r="EI60"/>
          <cell r="EJ60"/>
          <cell r="EK60"/>
          <cell r="EL60"/>
          <cell r="EM60"/>
          <cell r="EN60"/>
          <cell r="EO60"/>
          <cell r="EP60"/>
          <cell r="EQ60"/>
          <cell r="ER60"/>
          <cell r="ES60"/>
          <cell r="ET60"/>
          <cell r="EU60"/>
          <cell r="EV60"/>
          <cell r="EW60"/>
          <cell r="EX60"/>
          <cell r="EY60"/>
          <cell r="EZ60"/>
          <cell r="FA60"/>
          <cell r="FB60"/>
          <cell r="FC60"/>
          <cell r="FD60"/>
          <cell r="FE60"/>
          <cell r="FF60"/>
          <cell r="FG60"/>
          <cell r="FH60"/>
          <cell r="FI60"/>
          <cell r="FJ60"/>
          <cell r="FK60"/>
          <cell r="FL60"/>
          <cell r="FM60"/>
          <cell r="FN60"/>
          <cell r="FO60"/>
          <cell r="FP60"/>
          <cell r="FQ60"/>
          <cell r="FR60"/>
          <cell r="FS60"/>
          <cell r="FT60"/>
          <cell r="FU60"/>
          <cell r="FV60"/>
          <cell r="FW60"/>
          <cell r="FX60"/>
          <cell r="FY60"/>
          <cell r="FZ60"/>
          <cell r="GA60"/>
          <cell r="GB60"/>
          <cell r="GC60"/>
          <cell r="GD60"/>
          <cell r="GE60"/>
          <cell r="GF60"/>
          <cell r="GG60"/>
          <cell r="GH60"/>
          <cell r="GI60"/>
          <cell r="GJ60"/>
          <cell r="GK60"/>
          <cell r="GL60"/>
          <cell r="GM60"/>
          <cell r="GN60"/>
          <cell r="GO60"/>
          <cell r="GP60"/>
          <cell r="GQ60"/>
          <cell r="GR60"/>
          <cell r="GS60"/>
          <cell r="GT60"/>
          <cell r="GU60"/>
          <cell r="GV60"/>
          <cell r="GW60"/>
          <cell r="GX60"/>
          <cell r="GY60"/>
          <cell r="GZ60"/>
          <cell r="HA60"/>
          <cell r="HB60"/>
          <cell r="HC60"/>
          <cell r="HD60"/>
          <cell r="HE60"/>
          <cell r="HF60"/>
          <cell r="HG60"/>
          <cell r="HH60"/>
          <cell r="HI60"/>
          <cell r="HJ60"/>
          <cell r="HK60"/>
          <cell r="HL60"/>
          <cell r="HM60"/>
          <cell r="HN60"/>
          <cell r="HO60"/>
          <cell r="HP60"/>
          <cell r="HQ60"/>
          <cell r="HR60"/>
          <cell r="HS60"/>
          <cell r="HT60"/>
          <cell r="HU60"/>
          <cell r="HV60"/>
          <cell r="HW60"/>
          <cell r="HX60"/>
          <cell r="HY60"/>
          <cell r="HZ60"/>
          <cell r="IA60"/>
          <cell r="IB60"/>
          <cell r="IC60"/>
          <cell r="ID60"/>
          <cell r="IE60"/>
          <cell r="IF60"/>
          <cell r="IG60"/>
          <cell r="IH60"/>
          <cell r="II60"/>
          <cell r="IJ60"/>
          <cell r="IK60"/>
          <cell r="IL60"/>
          <cell r="IM60"/>
          <cell r="IN60"/>
          <cell r="IO60"/>
          <cell r="IP60"/>
          <cell r="IQ60"/>
          <cell r="IR60"/>
          <cell r="IS60"/>
          <cell r="IT60"/>
          <cell r="IU60"/>
          <cell r="IV60"/>
          <cell r="IW60"/>
          <cell r="IX60"/>
          <cell r="IY60"/>
          <cell r="IZ60"/>
          <cell r="JA60"/>
          <cell r="JB60"/>
          <cell r="JC60"/>
          <cell r="JD60"/>
          <cell r="JE60"/>
          <cell r="JF60"/>
          <cell r="JG60"/>
          <cell r="JH60"/>
          <cell r="JI60"/>
          <cell r="JJ60"/>
          <cell r="JK60"/>
          <cell r="JL60"/>
          <cell r="JM60"/>
          <cell r="JN60"/>
          <cell r="JO60"/>
          <cell r="JP60"/>
          <cell r="JQ60"/>
          <cell r="JR60"/>
          <cell r="JS60"/>
          <cell r="JT60"/>
          <cell r="JU60"/>
          <cell r="JV60"/>
          <cell r="JW60"/>
          <cell r="JX60"/>
          <cell r="JY60"/>
          <cell r="JZ60"/>
          <cell r="KA60"/>
          <cell r="KB60"/>
          <cell r="KC60"/>
          <cell r="KD60"/>
          <cell r="KE60"/>
          <cell r="KF60"/>
          <cell r="KG60"/>
        </row>
        <row r="61">
          <cell r="C61">
            <v>200601</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cell r="BL61"/>
          <cell r="BM61"/>
          <cell r="BN61"/>
          <cell r="BO61"/>
          <cell r="BP61"/>
          <cell r="BQ61"/>
          <cell r="BR61"/>
          <cell r="BS61"/>
          <cell r="BT61"/>
          <cell r="BU61"/>
          <cell r="BV61"/>
          <cell r="BW61"/>
          <cell r="BX61"/>
          <cell r="BY61"/>
          <cell r="BZ61"/>
          <cell r="CA61"/>
          <cell r="CB61"/>
          <cell r="CC61"/>
          <cell r="CD61"/>
          <cell r="CE61"/>
          <cell r="CF61"/>
          <cell r="CG61"/>
          <cell r="CH61"/>
          <cell r="CI61"/>
          <cell r="CJ61"/>
          <cell r="CK61"/>
          <cell r="CL61"/>
          <cell r="CM61"/>
          <cell r="CN61"/>
          <cell r="CO61"/>
          <cell r="CP61"/>
          <cell r="CQ61"/>
          <cell r="CR61"/>
          <cell r="CS61"/>
          <cell r="CT61"/>
          <cell r="CU61"/>
          <cell r="CV61"/>
          <cell r="CW61"/>
          <cell r="CX61"/>
          <cell r="CY61"/>
          <cell r="CZ61"/>
          <cell r="DA61"/>
          <cell r="DB61"/>
          <cell r="DC61"/>
          <cell r="DD61"/>
          <cell r="DE61"/>
          <cell r="DF61"/>
          <cell r="DG61"/>
          <cell r="DH61"/>
          <cell r="DI61"/>
          <cell r="DJ61"/>
          <cell r="DK61"/>
          <cell r="DL61"/>
          <cell r="DM61"/>
          <cell r="DN61"/>
          <cell r="DO61"/>
          <cell r="DP61"/>
          <cell r="DQ61"/>
          <cell r="DR61"/>
          <cell r="DS61"/>
          <cell r="DT61"/>
          <cell r="DU61"/>
          <cell r="DV61"/>
          <cell r="DW61"/>
          <cell r="DX61"/>
          <cell r="DY61"/>
          <cell r="DZ61"/>
          <cell r="EA61"/>
          <cell r="EB61"/>
          <cell r="EC61"/>
          <cell r="ED61"/>
          <cell r="EE61"/>
          <cell r="EF61"/>
          <cell r="EG61"/>
          <cell r="EH61"/>
          <cell r="EI61"/>
          <cell r="EJ61"/>
          <cell r="EK61"/>
          <cell r="EL61"/>
          <cell r="EM61"/>
          <cell r="EN61"/>
          <cell r="EO61"/>
          <cell r="EP61"/>
          <cell r="EQ61"/>
          <cell r="ER61"/>
          <cell r="ES61"/>
          <cell r="ET61"/>
          <cell r="EU61"/>
          <cell r="EV61"/>
          <cell r="EW61"/>
          <cell r="EX61"/>
          <cell r="EY61"/>
          <cell r="EZ61"/>
          <cell r="FA61"/>
          <cell r="FB61"/>
          <cell r="FC61"/>
          <cell r="FD61"/>
          <cell r="FE61"/>
          <cell r="FF61"/>
          <cell r="FG61"/>
          <cell r="FH61"/>
          <cell r="FI61"/>
          <cell r="FJ61"/>
          <cell r="FK61"/>
          <cell r="FL61"/>
          <cell r="FM61"/>
          <cell r="FN61"/>
          <cell r="FO61"/>
          <cell r="FP61"/>
          <cell r="FQ61"/>
          <cell r="FR61"/>
          <cell r="FS61"/>
          <cell r="FT61"/>
          <cell r="FU61"/>
          <cell r="FV61"/>
          <cell r="FW61"/>
          <cell r="FX61"/>
          <cell r="FY61"/>
          <cell r="FZ61"/>
          <cell r="GA61"/>
          <cell r="GB61"/>
          <cell r="GC61"/>
          <cell r="GD61"/>
          <cell r="GE61"/>
          <cell r="GF61"/>
          <cell r="GG61"/>
          <cell r="GH61"/>
          <cell r="GI61"/>
          <cell r="GJ61"/>
          <cell r="GK61"/>
          <cell r="GL61"/>
          <cell r="GM61"/>
          <cell r="GN61"/>
          <cell r="GO61"/>
          <cell r="GP61"/>
          <cell r="GQ61"/>
          <cell r="GR61"/>
          <cell r="GS61"/>
          <cell r="GT61"/>
          <cell r="GU61"/>
          <cell r="GV61"/>
          <cell r="GW61"/>
          <cell r="GX61"/>
          <cell r="GY61"/>
          <cell r="GZ61"/>
          <cell r="HA61"/>
          <cell r="HB61"/>
          <cell r="HC61"/>
          <cell r="HD61"/>
          <cell r="HE61"/>
          <cell r="HF61"/>
          <cell r="HG61"/>
          <cell r="HH61"/>
          <cell r="HI61"/>
          <cell r="HJ61"/>
          <cell r="HK61"/>
          <cell r="HL61"/>
          <cell r="HM61"/>
          <cell r="HN61"/>
          <cell r="HO61"/>
          <cell r="HP61"/>
          <cell r="HQ61"/>
          <cell r="HR61"/>
          <cell r="HS61"/>
          <cell r="HT61"/>
          <cell r="HU61"/>
          <cell r="HV61"/>
          <cell r="HW61"/>
          <cell r="HX61"/>
          <cell r="HY61"/>
          <cell r="HZ61"/>
          <cell r="IA61"/>
          <cell r="IB61"/>
          <cell r="IC61"/>
          <cell r="ID61"/>
          <cell r="IE61"/>
          <cell r="IF61"/>
          <cell r="IG61"/>
          <cell r="IH61"/>
          <cell r="II61"/>
          <cell r="IJ61"/>
          <cell r="IK61"/>
          <cell r="IL61"/>
          <cell r="IM61"/>
          <cell r="IN61"/>
          <cell r="IO61"/>
          <cell r="IP61"/>
          <cell r="IQ61"/>
          <cell r="IR61"/>
          <cell r="IS61"/>
          <cell r="IT61"/>
          <cell r="IU61"/>
          <cell r="IV61"/>
          <cell r="IW61"/>
          <cell r="IX61"/>
          <cell r="IY61"/>
          <cell r="IZ61"/>
          <cell r="JA61"/>
          <cell r="JB61"/>
          <cell r="JC61"/>
          <cell r="JD61"/>
          <cell r="JE61"/>
          <cell r="JF61"/>
          <cell r="JG61"/>
          <cell r="JH61"/>
          <cell r="JI61"/>
          <cell r="JJ61"/>
          <cell r="JK61"/>
          <cell r="JL61"/>
          <cell r="JM61"/>
          <cell r="JN61"/>
          <cell r="JO61"/>
          <cell r="JP61"/>
          <cell r="JQ61"/>
          <cell r="JR61"/>
          <cell r="JS61"/>
          <cell r="JT61"/>
          <cell r="JU61"/>
          <cell r="JV61"/>
          <cell r="JW61"/>
          <cell r="JX61"/>
          <cell r="JY61"/>
          <cell r="JZ61"/>
          <cell r="KA61"/>
          <cell r="KB61"/>
          <cell r="KC61"/>
          <cell r="KD61"/>
          <cell r="KE61"/>
          <cell r="KF61"/>
          <cell r="KG61"/>
        </row>
        <row r="62">
          <cell r="C62">
            <v>200602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cell r="BL62"/>
          <cell r="BM62"/>
          <cell r="BN62"/>
          <cell r="BO62"/>
          <cell r="BP62"/>
          <cell r="BQ62"/>
          <cell r="BR62"/>
          <cell r="BS62"/>
          <cell r="BT62"/>
          <cell r="BU62"/>
          <cell r="BV62"/>
          <cell r="BW62"/>
          <cell r="BX62"/>
          <cell r="BY62"/>
          <cell r="BZ62"/>
          <cell r="CA62"/>
          <cell r="CB62"/>
          <cell r="CC62"/>
          <cell r="CD62"/>
          <cell r="CE62"/>
          <cell r="CF62"/>
          <cell r="CG62"/>
          <cell r="CH62"/>
          <cell r="CI62"/>
          <cell r="CJ62"/>
          <cell r="CK62"/>
          <cell r="CL62"/>
          <cell r="CM62"/>
          <cell r="CN62"/>
          <cell r="CO62"/>
          <cell r="CP62"/>
          <cell r="CQ62"/>
          <cell r="CR62"/>
          <cell r="CS62"/>
          <cell r="CT62"/>
          <cell r="CU62"/>
          <cell r="CV62"/>
          <cell r="CW62"/>
          <cell r="CX62"/>
          <cell r="CY62"/>
          <cell r="CZ62"/>
          <cell r="DA62"/>
          <cell r="DB62"/>
          <cell r="DC62"/>
          <cell r="DD62"/>
          <cell r="DE62"/>
          <cell r="DF62"/>
          <cell r="DG62"/>
          <cell r="DH62"/>
          <cell r="DI62"/>
          <cell r="DJ62"/>
          <cell r="DK62"/>
          <cell r="DL62"/>
          <cell r="DM62"/>
          <cell r="DN62"/>
          <cell r="DO62"/>
          <cell r="DP62"/>
          <cell r="DQ62"/>
          <cell r="DR62"/>
          <cell r="DS62"/>
          <cell r="DT62"/>
          <cell r="DU62"/>
          <cell r="DV62"/>
          <cell r="DW62"/>
          <cell r="DX62"/>
          <cell r="DY62"/>
          <cell r="DZ62"/>
          <cell r="EA62"/>
          <cell r="EB62"/>
          <cell r="EC62"/>
          <cell r="ED62"/>
          <cell r="EE62"/>
          <cell r="EF62"/>
          <cell r="EG62"/>
          <cell r="EH62"/>
          <cell r="EI62"/>
          <cell r="EJ62"/>
          <cell r="EK62"/>
          <cell r="EL62"/>
          <cell r="EM62"/>
          <cell r="EN62"/>
          <cell r="EO62"/>
          <cell r="EP62"/>
          <cell r="EQ62"/>
          <cell r="ER62"/>
          <cell r="ES62"/>
          <cell r="ET62"/>
          <cell r="EU62"/>
          <cell r="EV62"/>
          <cell r="EW62"/>
          <cell r="EX62"/>
          <cell r="EY62"/>
          <cell r="EZ62"/>
          <cell r="FA62"/>
          <cell r="FB62"/>
          <cell r="FC62"/>
          <cell r="FD62"/>
          <cell r="FE62"/>
          <cell r="FF62"/>
          <cell r="FG62"/>
          <cell r="FH62"/>
          <cell r="FI62"/>
          <cell r="FJ62"/>
          <cell r="FK62"/>
          <cell r="FL62"/>
          <cell r="FM62"/>
          <cell r="FN62"/>
          <cell r="FO62"/>
          <cell r="FP62"/>
          <cell r="FQ62"/>
          <cell r="FR62"/>
          <cell r="FS62"/>
          <cell r="FT62"/>
          <cell r="FU62"/>
          <cell r="FV62"/>
          <cell r="FW62"/>
          <cell r="FX62"/>
          <cell r="FY62"/>
          <cell r="FZ62"/>
          <cell r="GA62"/>
          <cell r="GB62"/>
          <cell r="GC62"/>
          <cell r="GD62"/>
          <cell r="GE62"/>
          <cell r="GF62"/>
          <cell r="GG62"/>
          <cell r="GH62"/>
          <cell r="GI62"/>
          <cell r="GJ62"/>
          <cell r="GK62"/>
          <cell r="GL62"/>
          <cell r="GM62"/>
          <cell r="GN62"/>
          <cell r="GO62"/>
          <cell r="GP62"/>
          <cell r="GQ62"/>
          <cell r="GR62"/>
          <cell r="GS62"/>
          <cell r="GT62"/>
          <cell r="GU62"/>
          <cell r="GV62"/>
          <cell r="GW62"/>
          <cell r="GX62"/>
          <cell r="GY62"/>
          <cell r="GZ62"/>
          <cell r="HA62"/>
          <cell r="HB62"/>
          <cell r="HC62"/>
          <cell r="HD62"/>
          <cell r="HE62"/>
          <cell r="HF62"/>
          <cell r="HG62"/>
          <cell r="HH62"/>
          <cell r="HI62"/>
          <cell r="HJ62"/>
          <cell r="HK62"/>
          <cell r="HL62"/>
          <cell r="HM62"/>
          <cell r="HN62"/>
          <cell r="HO62"/>
          <cell r="HP62"/>
          <cell r="HQ62"/>
          <cell r="HR62"/>
          <cell r="HS62"/>
          <cell r="HT62"/>
          <cell r="HU62"/>
          <cell r="HV62"/>
          <cell r="HW62"/>
          <cell r="HX62"/>
          <cell r="HY62"/>
          <cell r="HZ62"/>
          <cell r="IA62"/>
          <cell r="IB62"/>
          <cell r="IC62"/>
          <cell r="ID62"/>
          <cell r="IE62"/>
          <cell r="IF62"/>
          <cell r="IG62"/>
          <cell r="IH62"/>
          <cell r="II62"/>
          <cell r="IJ62"/>
          <cell r="IK62"/>
          <cell r="IL62"/>
          <cell r="IM62"/>
          <cell r="IN62"/>
          <cell r="IO62"/>
          <cell r="IP62"/>
          <cell r="IQ62"/>
          <cell r="IR62"/>
          <cell r="IS62"/>
          <cell r="IT62"/>
          <cell r="IU62"/>
          <cell r="IV62"/>
          <cell r="IW62"/>
          <cell r="IX62"/>
          <cell r="IY62"/>
          <cell r="IZ62"/>
          <cell r="JA62"/>
          <cell r="JB62"/>
          <cell r="JC62"/>
          <cell r="JD62"/>
          <cell r="JE62"/>
          <cell r="JF62"/>
          <cell r="JG62"/>
          <cell r="JH62"/>
          <cell r="JI62"/>
          <cell r="JJ62"/>
          <cell r="JK62"/>
          <cell r="JL62"/>
          <cell r="JM62"/>
          <cell r="JN62"/>
          <cell r="JO62"/>
          <cell r="JP62"/>
          <cell r="JQ62"/>
          <cell r="JR62"/>
          <cell r="JS62"/>
          <cell r="JT62"/>
          <cell r="JU62"/>
          <cell r="JV62"/>
          <cell r="JW62"/>
          <cell r="JX62"/>
          <cell r="JY62"/>
          <cell r="JZ62"/>
          <cell r="KA62"/>
          <cell r="KB62"/>
          <cell r="KC62"/>
          <cell r="KD62"/>
          <cell r="KE62"/>
          <cell r="KF62"/>
          <cell r="KG62"/>
        </row>
        <row r="63">
          <cell r="C63">
            <v>200603</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cell r="BL63"/>
          <cell r="BM63"/>
          <cell r="BN63"/>
          <cell r="BO63"/>
          <cell r="BP63"/>
          <cell r="BQ63"/>
          <cell r="BR63"/>
          <cell r="BS63"/>
          <cell r="BT63"/>
          <cell r="BU63"/>
          <cell r="BV63"/>
          <cell r="BW63"/>
          <cell r="BX63"/>
          <cell r="BY63"/>
          <cell r="BZ63"/>
          <cell r="CA63"/>
          <cell r="CB63"/>
          <cell r="CC63"/>
          <cell r="CD63"/>
          <cell r="CE63"/>
          <cell r="CF63"/>
          <cell r="CG63"/>
          <cell r="CH63"/>
          <cell r="CI63"/>
          <cell r="CJ63"/>
          <cell r="CK63"/>
          <cell r="CL63"/>
          <cell r="CM63"/>
          <cell r="CN63"/>
          <cell r="CO63"/>
          <cell r="CP63"/>
          <cell r="CQ63"/>
          <cell r="CR63"/>
          <cell r="CS63"/>
          <cell r="CT63"/>
          <cell r="CU63"/>
          <cell r="CV63"/>
          <cell r="CW63"/>
          <cell r="CX63"/>
          <cell r="CY63"/>
          <cell r="CZ63"/>
          <cell r="DA63"/>
          <cell r="DB63"/>
          <cell r="DC63"/>
          <cell r="DD63"/>
          <cell r="DE63"/>
          <cell r="DF63"/>
          <cell r="DG63"/>
          <cell r="DH63"/>
          <cell r="DI63"/>
          <cell r="DJ63"/>
          <cell r="DK63"/>
          <cell r="DL63"/>
          <cell r="DM63"/>
          <cell r="DN63"/>
          <cell r="DO63"/>
          <cell r="DP63"/>
          <cell r="DQ63"/>
          <cell r="DR63"/>
          <cell r="DS63"/>
          <cell r="DT63"/>
          <cell r="DU63"/>
          <cell r="DV63"/>
          <cell r="DW63"/>
          <cell r="DX63"/>
          <cell r="DY63"/>
          <cell r="DZ63"/>
          <cell r="EA63"/>
          <cell r="EB63"/>
          <cell r="EC63"/>
          <cell r="ED63"/>
          <cell r="EE63"/>
          <cell r="EF63"/>
          <cell r="EG63"/>
          <cell r="EH63"/>
          <cell r="EI63"/>
          <cell r="EJ63"/>
          <cell r="EK63"/>
          <cell r="EL63"/>
          <cell r="EM63"/>
          <cell r="EN63"/>
          <cell r="EO63"/>
          <cell r="EP63"/>
          <cell r="EQ63"/>
          <cell r="ER63"/>
          <cell r="ES63"/>
          <cell r="ET63"/>
          <cell r="EU63"/>
          <cell r="EV63"/>
          <cell r="EW63"/>
          <cell r="EX63"/>
          <cell r="EY63"/>
          <cell r="EZ63"/>
          <cell r="FA63"/>
          <cell r="FB63"/>
          <cell r="FC63"/>
          <cell r="FD63"/>
          <cell r="FE63"/>
          <cell r="FF63"/>
          <cell r="FG63"/>
          <cell r="FH63"/>
          <cell r="FI63"/>
          <cell r="FJ63"/>
          <cell r="FK63"/>
          <cell r="FL63"/>
          <cell r="FM63"/>
          <cell r="FN63"/>
          <cell r="FO63"/>
          <cell r="FP63"/>
          <cell r="FQ63"/>
          <cell r="FR63"/>
          <cell r="FS63"/>
          <cell r="FT63"/>
          <cell r="FU63"/>
          <cell r="FV63"/>
          <cell r="FW63"/>
          <cell r="FX63"/>
          <cell r="FY63"/>
          <cell r="FZ63"/>
          <cell r="GA63"/>
          <cell r="GB63"/>
          <cell r="GC63"/>
          <cell r="GD63"/>
          <cell r="GE63"/>
          <cell r="GF63"/>
          <cell r="GG63"/>
          <cell r="GH63"/>
          <cell r="GI63"/>
          <cell r="GJ63"/>
          <cell r="GK63"/>
          <cell r="GL63"/>
          <cell r="GM63"/>
          <cell r="GN63"/>
          <cell r="GO63"/>
          <cell r="GP63"/>
          <cell r="GQ63"/>
          <cell r="GR63"/>
          <cell r="GS63"/>
          <cell r="GT63"/>
          <cell r="GU63"/>
          <cell r="GV63"/>
          <cell r="GW63"/>
          <cell r="GX63"/>
          <cell r="GY63"/>
          <cell r="GZ63"/>
          <cell r="HA63"/>
          <cell r="HB63"/>
          <cell r="HC63"/>
          <cell r="HD63"/>
          <cell r="HE63"/>
          <cell r="HF63"/>
          <cell r="HG63"/>
          <cell r="HH63"/>
          <cell r="HI63"/>
          <cell r="HJ63"/>
          <cell r="HK63"/>
          <cell r="HL63"/>
          <cell r="HM63"/>
          <cell r="HN63"/>
          <cell r="HO63"/>
          <cell r="HP63"/>
          <cell r="HQ63"/>
          <cell r="HR63"/>
          <cell r="HS63"/>
          <cell r="HT63"/>
          <cell r="HU63"/>
          <cell r="HV63"/>
          <cell r="HW63"/>
          <cell r="HX63"/>
          <cell r="HY63"/>
          <cell r="HZ63"/>
          <cell r="IA63"/>
          <cell r="IB63"/>
          <cell r="IC63"/>
          <cell r="ID63"/>
          <cell r="IE63"/>
          <cell r="IF63"/>
          <cell r="IG63"/>
          <cell r="IH63"/>
          <cell r="II63"/>
          <cell r="IJ63"/>
          <cell r="IK63"/>
          <cell r="IL63"/>
          <cell r="IM63"/>
          <cell r="IN63"/>
          <cell r="IO63"/>
          <cell r="IP63"/>
          <cell r="IQ63"/>
          <cell r="IR63"/>
          <cell r="IS63"/>
          <cell r="IT63"/>
          <cell r="IU63"/>
          <cell r="IV63"/>
          <cell r="IW63"/>
          <cell r="IX63"/>
          <cell r="IY63"/>
          <cell r="IZ63"/>
          <cell r="JA63"/>
          <cell r="JB63"/>
          <cell r="JC63"/>
          <cell r="JD63"/>
          <cell r="JE63"/>
          <cell r="JF63"/>
          <cell r="JG63"/>
          <cell r="JH63"/>
          <cell r="JI63"/>
          <cell r="JJ63"/>
          <cell r="JK63"/>
          <cell r="JL63"/>
          <cell r="JM63"/>
          <cell r="JN63"/>
          <cell r="JO63"/>
          <cell r="JP63"/>
          <cell r="JQ63"/>
          <cell r="JR63"/>
          <cell r="JS63"/>
          <cell r="JT63"/>
          <cell r="JU63"/>
          <cell r="JV63"/>
          <cell r="JW63"/>
          <cell r="JX63"/>
          <cell r="JY63"/>
          <cell r="JZ63"/>
          <cell r="KA63"/>
          <cell r="KB63"/>
          <cell r="KC63"/>
          <cell r="KD63"/>
          <cell r="KE63"/>
          <cell r="KF63"/>
          <cell r="KG63"/>
        </row>
        <row r="64">
          <cell r="C64">
            <v>200604</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cell r="BL64"/>
          <cell r="BM64"/>
          <cell r="BN64"/>
          <cell r="BO64"/>
          <cell r="BP64"/>
          <cell r="BQ64"/>
          <cell r="BR64"/>
          <cell r="BS64"/>
          <cell r="BT64"/>
          <cell r="BU64"/>
          <cell r="BV64"/>
          <cell r="BW64"/>
          <cell r="BX64"/>
          <cell r="BY64"/>
          <cell r="BZ64"/>
          <cell r="CA64"/>
          <cell r="CB64"/>
          <cell r="CC64"/>
          <cell r="CD64"/>
          <cell r="CE64"/>
          <cell r="CF64"/>
          <cell r="CG64"/>
          <cell r="CH64"/>
          <cell r="CI64"/>
          <cell r="CJ64"/>
          <cell r="CK64"/>
          <cell r="CL64"/>
          <cell r="CM64"/>
          <cell r="CN64"/>
          <cell r="CO64"/>
          <cell r="CP64"/>
          <cell r="CQ64"/>
          <cell r="CR64"/>
          <cell r="CS64"/>
          <cell r="CT64"/>
          <cell r="CU64"/>
          <cell r="CV64"/>
          <cell r="CW64"/>
          <cell r="CX64"/>
          <cell r="CY64"/>
          <cell r="CZ64"/>
          <cell r="DA64"/>
          <cell r="DB64"/>
          <cell r="DC64"/>
          <cell r="DD64"/>
          <cell r="DE64"/>
          <cell r="DF64"/>
          <cell r="DG64"/>
          <cell r="DH64"/>
          <cell r="DI64"/>
          <cell r="DJ64"/>
          <cell r="DK64"/>
          <cell r="DL64"/>
          <cell r="DM64"/>
          <cell r="DN64"/>
          <cell r="DO64"/>
          <cell r="DP64"/>
          <cell r="DQ64"/>
          <cell r="DR64"/>
          <cell r="DS64"/>
          <cell r="DT64"/>
          <cell r="DU64"/>
          <cell r="DV64"/>
          <cell r="DW64"/>
          <cell r="DX64"/>
          <cell r="DY64"/>
          <cell r="DZ64"/>
          <cell r="EA64"/>
          <cell r="EB64"/>
          <cell r="EC64"/>
          <cell r="ED64"/>
          <cell r="EE64"/>
          <cell r="EF64"/>
          <cell r="EG64"/>
          <cell r="EH64"/>
          <cell r="EI64"/>
          <cell r="EJ64"/>
          <cell r="EK64"/>
          <cell r="EL64"/>
          <cell r="EM64"/>
          <cell r="EN64"/>
          <cell r="EO64"/>
          <cell r="EP64"/>
          <cell r="EQ64"/>
          <cell r="ER64"/>
          <cell r="ES64"/>
          <cell r="ET64"/>
          <cell r="EU64"/>
          <cell r="EV64"/>
          <cell r="EW64"/>
          <cell r="EX64"/>
          <cell r="EY64"/>
          <cell r="EZ64"/>
          <cell r="FA64"/>
          <cell r="FB64"/>
          <cell r="FC64"/>
          <cell r="FD64"/>
          <cell r="FE64"/>
          <cell r="FF64"/>
          <cell r="FG64"/>
          <cell r="FH64"/>
          <cell r="FI64"/>
          <cell r="FJ64"/>
          <cell r="FK64"/>
          <cell r="FL64"/>
          <cell r="FM64"/>
          <cell r="FN64"/>
          <cell r="FO64"/>
          <cell r="FP64"/>
          <cell r="FQ64"/>
          <cell r="FR64"/>
          <cell r="FS64"/>
          <cell r="FT64"/>
          <cell r="FU64"/>
          <cell r="FV64"/>
          <cell r="FW64"/>
          <cell r="FX64"/>
          <cell r="FY64"/>
          <cell r="FZ64"/>
          <cell r="GA64"/>
          <cell r="GB64"/>
          <cell r="GC64"/>
          <cell r="GD64"/>
          <cell r="GE64"/>
          <cell r="GF64"/>
          <cell r="GG64"/>
          <cell r="GH64"/>
          <cell r="GI64"/>
          <cell r="GJ64"/>
          <cell r="GK64"/>
          <cell r="GL64"/>
          <cell r="GM64"/>
          <cell r="GN64"/>
          <cell r="GO64"/>
          <cell r="GP64"/>
          <cell r="GQ64"/>
          <cell r="GR64"/>
          <cell r="GS64"/>
          <cell r="GT64"/>
          <cell r="GU64"/>
          <cell r="GV64"/>
          <cell r="GW64"/>
          <cell r="GX64"/>
          <cell r="GY64"/>
          <cell r="GZ64"/>
          <cell r="HA64"/>
          <cell r="HB64"/>
          <cell r="HC64"/>
          <cell r="HD64"/>
          <cell r="HE64"/>
          <cell r="HF64"/>
          <cell r="HG64"/>
          <cell r="HH64"/>
          <cell r="HI64"/>
          <cell r="HJ64"/>
          <cell r="HK64"/>
          <cell r="HL64"/>
          <cell r="HM64"/>
          <cell r="HN64"/>
          <cell r="HO64"/>
          <cell r="HP64"/>
          <cell r="HQ64"/>
          <cell r="HR64"/>
          <cell r="HS64"/>
          <cell r="HT64"/>
          <cell r="HU64"/>
          <cell r="HV64"/>
          <cell r="HW64"/>
          <cell r="HX64"/>
          <cell r="HY64"/>
          <cell r="HZ64"/>
          <cell r="IA64"/>
          <cell r="IB64"/>
          <cell r="IC64"/>
          <cell r="ID64"/>
          <cell r="IE64"/>
          <cell r="IF64"/>
          <cell r="IG64"/>
          <cell r="IH64"/>
          <cell r="II64"/>
          <cell r="IJ64"/>
          <cell r="IK64"/>
          <cell r="IL64"/>
          <cell r="IM64"/>
          <cell r="IN64"/>
          <cell r="IO64"/>
          <cell r="IP64"/>
          <cell r="IQ64"/>
          <cell r="IR64"/>
          <cell r="IS64"/>
          <cell r="IT64"/>
          <cell r="IU64"/>
          <cell r="IV64"/>
          <cell r="IW64"/>
          <cell r="IX64"/>
          <cell r="IY64"/>
          <cell r="IZ64"/>
          <cell r="JA64"/>
          <cell r="JB64"/>
          <cell r="JC64"/>
          <cell r="JD64"/>
          <cell r="JE64"/>
          <cell r="JF64"/>
          <cell r="JG64"/>
          <cell r="JH64"/>
          <cell r="JI64"/>
          <cell r="JJ64"/>
          <cell r="JK64"/>
          <cell r="JL64"/>
          <cell r="JM64"/>
          <cell r="JN64"/>
          <cell r="JO64"/>
          <cell r="JP64"/>
          <cell r="JQ64"/>
          <cell r="JR64"/>
          <cell r="JS64"/>
          <cell r="JT64"/>
          <cell r="JU64"/>
          <cell r="JV64"/>
          <cell r="JW64"/>
          <cell r="JX64"/>
          <cell r="JY64"/>
          <cell r="JZ64"/>
          <cell r="KA64"/>
          <cell r="KB64"/>
          <cell r="KC64"/>
          <cell r="KD64"/>
          <cell r="KE64"/>
          <cell r="KF64"/>
          <cell r="KG64"/>
        </row>
        <row r="65">
          <cell r="C65">
            <v>200605</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cell r="BL65"/>
          <cell r="BM65"/>
          <cell r="BN65"/>
          <cell r="BO65"/>
          <cell r="BP65"/>
          <cell r="BQ65"/>
          <cell r="BR65"/>
          <cell r="BS65"/>
          <cell r="BT65"/>
          <cell r="BU65"/>
          <cell r="BV65"/>
          <cell r="BW65"/>
          <cell r="BX65"/>
          <cell r="BY65"/>
          <cell r="BZ65"/>
          <cell r="CA65"/>
          <cell r="CB65"/>
          <cell r="CC65"/>
          <cell r="CD65"/>
          <cell r="CE65"/>
          <cell r="CF65"/>
          <cell r="CG65"/>
          <cell r="CH65"/>
          <cell r="CI65"/>
          <cell r="CJ65"/>
          <cell r="CK65"/>
          <cell r="CL65"/>
          <cell r="CM65"/>
          <cell r="CN65"/>
          <cell r="CO65"/>
          <cell r="CP65"/>
          <cell r="CQ65"/>
          <cell r="CR65"/>
          <cell r="CS65"/>
          <cell r="CT65"/>
          <cell r="CU65"/>
          <cell r="CV65"/>
          <cell r="CW65"/>
          <cell r="CX65"/>
          <cell r="CY65"/>
          <cell r="CZ65"/>
          <cell r="DA65"/>
          <cell r="DB65"/>
          <cell r="DC65"/>
          <cell r="DD65"/>
          <cell r="DE65"/>
          <cell r="DF65"/>
          <cell r="DG65"/>
          <cell r="DH65"/>
          <cell r="DI65"/>
          <cell r="DJ65"/>
          <cell r="DK65"/>
          <cell r="DL65"/>
          <cell r="DM65"/>
          <cell r="DN65"/>
          <cell r="DO65"/>
          <cell r="DP65"/>
          <cell r="DQ65"/>
          <cell r="DR65"/>
          <cell r="DS65"/>
          <cell r="DT65"/>
          <cell r="DU65"/>
          <cell r="DV65"/>
          <cell r="DW65"/>
          <cell r="DX65"/>
          <cell r="DY65"/>
          <cell r="DZ65"/>
          <cell r="EA65"/>
          <cell r="EB65"/>
          <cell r="EC65"/>
          <cell r="ED65"/>
          <cell r="EE65"/>
          <cell r="EF65"/>
          <cell r="EG65"/>
          <cell r="EH65"/>
          <cell r="EI65"/>
          <cell r="EJ65"/>
          <cell r="EK65"/>
          <cell r="EL65"/>
          <cell r="EM65"/>
          <cell r="EN65"/>
          <cell r="EO65"/>
          <cell r="EP65"/>
          <cell r="EQ65"/>
          <cell r="ER65"/>
          <cell r="ES65"/>
          <cell r="ET65"/>
          <cell r="EU65"/>
          <cell r="EV65"/>
          <cell r="EW65"/>
          <cell r="EX65"/>
          <cell r="EY65"/>
          <cell r="EZ65"/>
          <cell r="FA65"/>
          <cell r="FB65"/>
          <cell r="FC65"/>
          <cell r="FD65"/>
          <cell r="FE65"/>
          <cell r="FF65"/>
          <cell r="FG65"/>
          <cell r="FH65"/>
          <cell r="FI65"/>
          <cell r="FJ65"/>
          <cell r="FK65"/>
          <cell r="FL65"/>
          <cell r="FM65"/>
          <cell r="FN65"/>
          <cell r="FO65"/>
          <cell r="FP65"/>
          <cell r="FQ65"/>
          <cell r="FR65"/>
          <cell r="FS65"/>
          <cell r="FT65"/>
          <cell r="FU65"/>
          <cell r="FV65"/>
          <cell r="FW65"/>
          <cell r="FX65"/>
          <cell r="FY65"/>
          <cell r="FZ65"/>
          <cell r="GA65"/>
          <cell r="GB65"/>
          <cell r="GC65"/>
          <cell r="GD65"/>
          <cell r="GE65"/>
          <cell r="GF65"/>
          <cell r="GG65"/>
          <cell r="GH65"/>
          <cell r="GI65"/>
          <cell r="GJ65"/>
          <cell r="GK65"/>
          <cell r="GL65"/>
          <cell r="GM65"/>
          <cell r="GN65"/>
          <cell r="GO65"/>
          <cell r="GP65"/>
          <cell r="GQ65"/>
          <cell r="GR65"/>
          <cell r="GS65"/>
          <cell r="GT65"/>
          <cell r="GU65"/>
          <cell r="GV65"/>
          <cell r="GW65"/>
          <cell r="GX65"/>
          <cell r="GY65"/>
          <cell r="GZ65"/>
          <cell r="HA65"/>
          <cell r="HB65"/>
          <cell r="HC65"/>
          <cell r="HD65"/>
          <cell r="HE65"/>
          <cell r="HF65"/>
          <cell r="HG65"/>
          <cell r="HH65"/>
          <cell r="HI65"/>
          <cell r="HJ65"/>
          <cell r="HK65"/>
          <cell r="HL65"/>
          <cell r="HM65"/>
          <cell r="HN65"/>
          <cell r="HO65"/>
          <cell r="HP65"/>
          <cell r="HQ65"/>
          <cell r="HR65"/>
          <cell r="HS65"/>
          <cell r="HT65"/>
          <cell r="HU65"/>
          <cell r="HV65"/>
          <cell r="HW65"/>
          <cell r="HX65"/>
          <cell r="HY65"/>
          <cell r="HZ65"/>
          <cell r="IA65"/>
          <cell r="IB65"/>
          <cell r="IC65"/>
          <cell r="ID65"/>
          <cell r="IE65"/>
          <cell r="IF65"/>
          <cell r="IG65"/>
          <cell r="IH65"/>
          <cell r="II65"/>
          <cell r="IJ65"/>
          <cell r="IK65"/>
          <cell r="IL65"/>
          <cell r="IM65"/>
          <cell r="IN65"/>
          <cell r="IO65"/>
          <cell r="IP65"/>
          <cell r="IQ65"/>
          <cell r="IR65"/>
          <cell r="IS65"/>
          <cell r="IT65"/>
          <cell r="IU65"/>
          <cell r="IV65"/>
          <cell r="IW65"/>
          <cell r="IX65"/>
          <cell r="IY65"/>
          <cell r="IZ65"/>
          <cell r="JA65"/>
          <cell r="JB65"/>
          <cell r="JC65"/>
          <cell r="JD65"/>
          <cell r="JE65"/>
          <cell r="JF65"/>
          <cell r="JG65"/>
          <cell r="JH65"/>
          <cell r="JI65"/>
          <cell r="JJ65"/>
          <cell r="JK65"/>
          <cell r="JL65"/>
          <cell r="JM65"/>
          <cell r="JN65"/>
          <cell r="JO65"/>
          <cell r="JP65"/>
          <cell r="JQ65"/>
          <cell r="JR65"/>
          <cell r="JS65"/>
          <cell r="JT65"/>
          <cell r="JU65"/>
          <cell r="JV65"/>
          <cell r="JW65"/>
          <cell r="JX65"/>
          <cell r="JY65"/>
          <cell r="JZ65"/>
          <cell r="KA65"/>
          <cell r="KB65"/>
          <cell r="KC65"/>
          <cell r="KD65"/>
          <cell r="KE65"/>
          <cell r="KF65"/>
          <cell r="KG65"/>
        </row>
        <row r="66">
          <cell r="C66">
            <v>200606</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cell r="BL66"/>
          <cell r="BM66"/>
          <cell r="BN66"/>
          <cell r="BO66"/>
          <cell r="BP66"/>
          <cell r="BQ66"/>
          <cell r="BR66"/>
          <cell r="BS66"/>
          <cell r="BT66"/>
          <cell r="BU66"/>
          <cell r="BV66"/>
          <cell r="BW66"/>
          <cell r="BX66"/>
          <cell r="BY66"/>
          <cell r="BZ66"/>
          <cell r="CA66"/>
          <cell r="CB66"/>
          <cell r="CC66"/>
          <cell r="CD66"/>
          <cell r="CE66"/>
          <cell r="CF66"/>
          <cell r="CG66"/>
          <cell r="CH66"/>
          <cell r="CI66"/>
          <cell r="CJ66"/>
          <cell r="CK66"/>
          <cell r="CL66"/>
          <cell r="CM66"/>
          <cell r="CN66"/>
          <cell r="CO66"/>
          <cell r="CP66"/>
          <cell r="CQ66"/>
          <cell r="CR66"/>
          <cell r="CS66"/>
          <cell r="CT66"/>
          <cell r="CU66"/>
          <cell r="CV66"/>
          <cell r="CW66"/>
          <cell r="CX66"/>
          <cell r="CY66"/>
          <cell r="CZ66"/>
          <cell r="DA66"/>
          <cell r="DB66"/>
          <cell r="DC66"/>
          <cell r="DD66"/>
          <cell r="DE66"/>
          <cell r="DF66"/>
          <cell r="DG66"/>
          <cell r="DH66"/>
          <cell r="DI66"/>
          <cell r="DJ66"/>
          <cell r="DK66"/>
          <cell r="DL66"/>
          <cell r="DM66"/>
          <cell r="DN66"/>
          <cell r="DO66"/>
          <cell r="DP66"/>
          <cell r="DQ66"/>
          <cell r="DR66"/>
          <cell r="DS66"/>
          <cell r="DT66"/>
          <cell r="DU66"/>
          <cell r="DV66"/>
          <cell r="DW66"/>
          <cell r="DX66"/>
          <cell r="DY66"/>
          <cell r="DZ66"/>
          <cell r="EA66"/>
          <cell r="EB66"/>
          <cell r="EC66"/>
          <cell r="ED66"/>
          <cell r="EE66"/>
          <cell r="EF66"/>
          <cell r="EG66"/>
          <cell r="EH66"/>
          <cell r="EI66"/>
          <cell r="EJ66"/>
          <cell r="EK66"/>
          <cell r="EL66"/>
          <cell r="EM66"/>
          <cell r="EN66"/>
          <cell r="EO66"/>
          <cell r="EP66"/>
          <cell r="EQ66"/>
          <cell r="ER66"/>
          <cell r="ES66"/>
          <cell r="ET66"/>
          <cell r="EU66"/>
          <cell r="EV66"/>
          <cell r="EW66"/>
          <cell r="EX66"/>
          <cell r="EY66"/>
          <cell r="EZ66"/>
          <cell r="FA66"/>
          <cell r="FB66"/>
          <cell r="FC66"/>
          <cell r="FD66"/>
          <cell r="FE66"/>
          <cell r="FF66"/>
          <cell r="FG66"/>
          <cell r="FH66"/>
          <cell r="FI66"/>
          <cell r="FJ66"/>
          <cell r="FK66"/>
          <cell r="FL66"/>
          <cell r="FM66"/>
          <cell r="FN66"/>
          <cell r="FO66"/>
          <cell r="FP66"/>
          <cell r="FQ66"/>
          <cell r="FR66"/>
          <cell r="FS66"/>
          <cell r="FT66"/>
          <cell r="FU66"/>
          <cell r="FV66"/>
          <cell r="FW66"/>
          <cell r="FX66"/>
          <cell r="FY66"/>
          <cell r="FZ66"/>
          <cell r="GA66"/>
          <cell r="GB66"/>
          <cell r="GC66"/>
          <cell r="GD66"/>
          <cell r="GE66"/>
          <cell r="GF66"/>
          <cell r="GG66"/>
          <cell r="GH66"/>
          <cell r="GI66"/>
          <cell r="GJ66"/>
          <cell r="GK66"/>
          <cell r="GL66"/>
          <cell r="GM66"/>
          <cell r="GN66"/>
          <cell r="GO66"/>
          <cell r="GP66"/>
          <cell r="GQ66"/>
          <cell r="GR66"/>
          <cell r="GS66"/>
          <cell r="GT66"/>
          <cell r="GU66"/>
          <cell r="GV66"/>
          <cell r="GW66"/>
          <cell r="GX66"/>
          <cell r="GY66"/>
          <cell r="GZ66"/>
          <cell r="HA66"/>
          <cell r="HB66"/>
          <cell r="HC66"/>
          <cell r="HD66"/>
          <cell r="HE66"/>
          <cell r="HF66"/>
          <cell r="HG66"/>
          <cell r="HH66"/>
          <cell r="HI66"/>
          <cell r="HJ66"/>
          <cell r="HK66"/>
          <cell r="HL66"/>
          <cell r="HM66"/>
          <cell r="HN66"/>
          <cell r="HO66"/>
          <cell r="HP66"/>
          <cell r="HQ66"/>
          <cell r="HR66"/>
          <cell r="HS66"/>
          <cell r="HT66"/>
          <cell r="HU66"/>
          <cell r="HV66"/>
          <cell r="HW66"/>
          <cell r="HX66"/>
          <cell r="HY66"/>
          <cell r="HZ66"/>
          <cell r="IA66"/>
          <cell r="IB66"/>
          <cell r="IC66"/>
          <cell r="ID66"/>
          <cell r="IE66"/>
          <cell r="IF66"/>
          <cell r="IG66"/>
          <cell r="IH66"/>
          <cell r="II66"/>
          <cell r="IJ66"/>
          <cell r="IK66"/>
          <cell r="IL66"/>
          <cell r="IM66"/>
          <cell r="IN66"/>
          <cell r="IO66"/>
          <cell r="IP66"/>
          <cell r="IQ66"/>
          <cell r="IR66"/>
          <cell r="IS66"/>
          <cell r="IT66"/>
          <cell r="IU66"/>
          <cell r="IV66"/>
          <cell r="IW66"/>
          <cell r="IX66"/>
          <cell r="IY66"/>
          <cell r="IZ66"/>
          <cell r="JA66"/>
          <cell r="JB66"/>
          <cell r="JC66"/>
          <cell r="JD66"/>
          <cell r="JE66"/>
          <cell r="JF66"/>
          <cell r="JG66"/>
          <cell r="JH66"/>
          <cell r="JI66"/>
          <cell r="JJ66"/>
          <cell r="JK66"/>
          <cell r="JL66"/>
          <cell r="JM66"/>
          <cell r="JN66"/>
          <cell r="JO66"/>
          <cell r="JP66"/>
          <cell r="JQ66"/>
          <cell r="JR66"/>
          <cell r="JS66"/>
          <cell r="JT66"/>
          <cell r="JU66"/>
          <cell r="JV66"/>
          <cell r="JW66"/>
          <cell r="JX66"/>
          <cell r="JY66"/>
          <cell r="JZ66"/>
          <cell r="KA66"/>
          <cell r="KB66"/>
          <cell r="KC66"/>
          <cell r="KD66"/>
          <cell r="KE66"/>
          <cell r="KF66"/>
          <cell r="KG66"/>
        </row>
        <row r="67">
          <cell r="C67">
            <v>200607</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cell r="BL67"/>
          <cell r="BM67"/>
          <cell r="BN67"/>
          <cell r="BO67"/>
          <cell r="BP67"/>
          <cell r="BQ67"/>
          <cell r="BR67"/>
          <cell r="BS67"/>
          <cell r="BT67"/>
          <cell r="BU67"/>
          <cell r="BV67"/>
          <cell r="BW67"/>
          <cell r="BX67"/>
          <cell r="BY67"/>
          <cell r="BZ67"/>
          <cell r="CA67"/>
          <cell r="CB67"/>
          <cell r="CC67"/>
          <cell r="CD67"/>
          <cell r="CE67"/>
          <cell r="CF67"/>
          <cell r="CG67"/>
          <cell r="CH67"/>
          <cell r="CI67"/>
          <cell r="CJ67"/>
          <cell r="CK67"/>
          <cell r="CL67"/>
          <cell r="CM67"/>
          <cell r="CN67"/>
          <cell r="CO67"/>
          <cell r="CP67"/>
          <cell r="CQ67"/>
          <cell r="CR67"/>
          <cell r="CS67"/>
          <cell r="CT67"/>
          <cell r="CU67"/>
          <cell r="CV67"/>
          <cell r="CW67"/>
          <cell r="CX67"/>
          <cell r="CY67"/>
          <cell r="CZ67"/>
          <cell r="DA67"/>
          <cell r="DB67"/>
          <cell r="DC67"/>
          <cell r="DD67"/>
          <cell r="DE67"/>
          <cell r="DF67"/>
          <cell r="DG67"/>
          <cell r="DH67"/>
          <cell r="DI67"/>
          <cell r="DJ67"/>
          <cell r="DK67"/>
          <cell r="DL67"/>
          <cell r="DM67"/>
          <cell r="DN67"/>
          <cell r="DO67"/>
          <cell r="DP67"/>
          <cell r="DQ67"/>
          <cell r="DR67"/>
          <cell r="DS67"/>
          <cell r="DT67"/>
          <cell r="DU67"/>
          <cell r="DV67"/>
          <cell r="DW67"/>
          <cell r="DX67"/>
          <cell r="DY67"/>
          <cell r="DZ67"/>
          <cell r="EA67"/>
          <cell r="EB67"/>
          <cell r="EC67"/>
          <cell r="ED67"/>
          <cell r="EE67"/>
          <cell r="EF67"/>
          <cell r="EG67"/>
          <cell r="EH67"/>
          <cell r="EI67"/>
          <cell r="EJ67"/>
          <cell r="EK67"/>
          <cell r="EL67"/>
          <cell r="EM67"/>
          <cell r="EN67"/>
          <cell r="EO67"/>
          <cell r="EP67"/>
          <cell r="EQ67"/>
          <cell r="ER67"/>
          <cell r="ES67"/>
          <cell r="ET67"/>
          <cell r="EU67"/>
          <cell r="EV67"/>
          <cell r="EW67"/>
          <cell r="EX67"/>
          <cell r="EY67"/>
          <cell r="EZ67"/>
          <cell r="FA67"/>
          <cell r="FB67"/>
          <cell r="FC67"/>
          <cell r="FD67"/>
          <cell r="FE67"/>
          <cell r="FF67"/>
          <cell r="FG67"/>
          <cell r="FH67"/>
          <cell r="FI67"/>
          <cell r="FJ67"/>
          <cell r="FK67"/>
          <cell r="FL67"/>
          <cell r="FM67"/>
          <cell r="FN67"/>
          <cell r="FO67"/>
          <cell r="FP67"/>
          <cell r="FQ67"/>
          <cell r="FR67"/>
          <cell r="FS67"/>
          <cell r="FT67"/>
          <cell r="FU67"/>
          <cell r="FV67"/>
          <cell r="FW67"/>
          <cell r="FX67"/>
          <cell r="FY67"/>
          <cell r="FZ67"/>
          <cell r="GA67"/>
          <cell r="GB67"/>
          <cell r="GC67"/>
          <cell r="GD67"/>
          <cell r="GE67"/>
          <cell r="GF67"/>
          <cell r="GG67"/>
          <cell r="GH67"/>
          <cell r="GI67"/>
          <cell r="GJ67"/>
          <cell r="GK67"/>
          <cell r="GL67"/>
          <cell r="GM67"/>
          <cell r="GN67"/>
          <cell r="GO67"/>
          <cell r="GP67"/>
          <cell r="GQ67"/>
          <cell r="GR67"/>
          <cell r="GS67"/>
          <cell r="GT67"/>
          <cell r="GU67"/>
          <cell r="GV67"/>
          <cell r="GW67"/>
          <cell r="GX67"/>
          <cell r="GY67"/>
          <cell r="GZ67"/>
          <cell r="HA67"/>
          <cell r="HB67"/>
          <cell r="HC67"/>
          <cell r="HD67"/>
          <cell r="HE67"/>
          <cell r="HF67"/>
          <cell r="HG67"/>
          <cell r="HH67"/>
          <cell r="HI67"/>
          <cell r="HJ67"/>
          <cell r="HK67"/>
          <cell r="HL67"/>
          <cell r="HM67"/>
          <cell r="HN67"/>
          <cell r="HO67"/>
          <cell r="HP67"/>
          <cell r="HQ67"/>
          <cell r="HR67"/>
          <cell r="HS67"/>
          <cell r="HT67"/>
          <cell r="HU67"/>
          <cell r="HV67"/>
          <cell r="HW67"/>
          <cell r="HX67"/>
          <cell r="HY67"/>
          <cell r="HZ67"/>
          <cell r="IA67"/>
          <cell r="IB67"/>
          <cell r="IC67"/>
          <cell r="ID67"/>
          <cell r="IE67"/>
          <cell r="IF67"/>
          <cell r="IG67"/>
          <cell r="IH67"/>
          <cell r="II67"/>
          <cell r="IJ67"/>
          <cell r="IK67"/>
          <cell r="IL67"/>
          <cell r="IM67"/>
          <cell r="IN67"/>
          <cell r="IO67"/>
          <cell r="IP67"/>
          <cell r="IQ67"/>
          <cell r="IR67"/>
          <cell r="IS67"/>
          <cell r="IT67"/>
          <cell r="IU67"/>
          <cell r="IV67"/>
          <cell r="IW67"/>
          <cell r="IX67"/>
          <cell r="IY67"/>
          <cell r="IZ67"/>
          <cell r="JA67"/>
          <cell r="JB67"/>
          <cell r="JC67"/>
          <cell r="JD67"/>
          <cell r="JE67"/>
          <cell r="JF67"/>
          <cell r="JG67"/>
          <cell r="JH67"/>
          <cell r="JI67"/>
          <cell r="JJ67"/>
          <cell r="JK67"/>
          <cell r="JL67"/>
          <cell r="JM67"/>
          <cell r="JN67"/>
          <cell r="JO67"/>
          <cell r="JP67"/>
          <cell r="JQ67"/>
          <cell r="JR67"/>
          <cell r="JS67"/>
          <cell r="JT67"/>
          <cell r="JU67"/>
          <cell r="JV67"/>
          <cell r="JW67"/>
          <cell r="JX67"/>
          <cell r="JY67"/>
          <cell r="JZ67"/>
          <cell r="KA67"/>
          <cell r="KB67"/>
          <cell r="KC67"/>
          <cell r="KD67"/>
          <cell r="KE67"/>
          <cell r="KF67"/>
          <cell r="KG67"/>
        </row>
        <row r="68">
          <cell r="C68">
            <v>200608</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cell r="BL68"/>
          <cell r="BM68"/>
          <cell r="BN68"/>
          <cell r="BO68"/>
          <cell r="BP68"/>
          <cell r="BQ68"/>
          <cell r="BR68"/>
          <cell r="BS68"/>
          <cell r="BT68"/>
          <cell r="BU68"/>
          <cell r="BV68"/>
          <cell r="BW68"/>
          <cell r="BX68"/>
          <cell r="BY68"/>
          <cell r="BZ68"/>
          <cell r="CA68"/>
          <cell r="CB68"/>
          <cell r="CC68"/>
          <cell r="CD68"/>
          <cell r="CE68"/>
          <cell r="CF68"/>
          <cell r="CG68"/>
          <cell r="CH68"/>
          <cell r="CI68"/>
          <cell r="CJ68"/>
          <cell r="CK68"/>
          <cell r="CL68"/>
          <cell r="CM68"/>
          <cell r="CN68"/>
          <cell r="CO68"/>
          <cell r="CP68"/>
          <cell r="CQ68"/>
          <cell r="CR68"/>
          <cell r="CS68"/>
          <cell r="CT68"/>
          <cell r="CU68"/>
          <cell r="CV68"/>
          <cell r="CW68"/>
          <cell r="CX68"/>
          <cell r="CY68"/>
          <cell r="CZ68"/>
          <cell r="DA68"/>
          <cell r="DB68"/>
          <cell r="DC68"/>
          <cell r="DD68"/>
          <cell r="DE68"/>
          <cell r="DF68"/>
          <cell r="DG68"/>
          <cell r="DH68"/>
          <cell r="DI68"/>
          <cell r="DJ68"/>
          <cell r="DK68"/>
          <cell r="DL68"/>
          <cell r="DM68"/>
          <cell r="DN68"/>
          <cell r="DO68"/>
          <cell r="DP68"/>
          <cell r="DQ68"/>
          <cell r="DR68"/>
          <cell r="DS68"/>
          <cell r="DT68"/>
          <cell r="DU68"/>
          <cell r="DV68"/>
          <cell r="DW68"/>
          <cell r="DX68"/>
          <cell r="DY68"/>
          <cell r="DZ68"/>
          <cell r="EA68"/>
          <cell r="EB68"/>
          <cell r="EC68"/>
          <cell r="ED68"/>
          <cell r="EE68"/>
          <cell r="EF68"/>
          <cell r="EG68"/>
          <cell r="EH68"/>
          <cell r="EI68"/>
          <cell r="EJ68"/>
          <cell r="EK68"/>
          <cell r="EL68"/>
          <cell r="EM68"/>
          <cell r="EN68"/>
          <cell r="EO68"/>
          <cell r="EP68"/>
          <cell r="EQ68"/>
          <cell r="ER68"/>
          <cell r="ES68"/>
          <cell r="ET68"/>
          <cell r="EU68"/>
          <cell r="EV68"/>
          <cell r="EW68"/>
          <cell r="EX68"/>
          <cell r="EY68"/>
          <cell r="EZ68"/>
          <cell r="FA68"/>
          <cell r="FB68"/>
          <cell r="FC68"/>
          <cell r="FD68"/>
          <cell r="FE68"/>
          <cell r="FF68"/>
          <cell r="FG68"/>
          <cell r="FH68"/>
          <cell r="FI68"/>
          <cell r="FJ68"/>
          <cell r="FK68"/>
          <cell r="FL68"/>
          <cell r="FM68"/>
          <cell r="FN68"/>
          <cell r="FO68"/>
          <cell r="FP68"/>
          <cell r="FQ68"/>
          <cell r="FR68"/>
          <cell r="FS68"/>
          <cell r="FT68"/>
          <cell r="FU68"/>
          <cell r="FV68"/>
          <cell r="FW68"/>
          <cell r="FX68"/>
          <cell r="FY68"/>
          <cell r="FZ68"/>
          <cell r="GA68"/>
          <cell r="GB68"/>
          <cell r="GC68"/>
          <cell r="GD68"/>
          <cell r="GE68"/>
          <cell r="GF68"/>
          <cell r="GG68"/>
          <cell r="GH68"/>
          <cell r="GI68"/>
          <cell r="GJ68"/>
          <cell r="GK68"/>
          <cell r="GL68"/>
          <cell r="GM68"/>
          <cell r="GN68"/>
          <cell r="GO68"/>
          <cell r="GP68"/>
          <cell r="GQ68"/>
          <cell r="GR68"/>
          <cell r="GS68"/>
          <cell r="GT68"/>
          <cell r="GU68"/>
          <cell r="GV68"/>
          <cell r="GW68"/>
          <cell r="GX68"/>
          <cell r="GY68"/>
          <cell r="GZ68"/>
          <cell r="HA68"/>
          <cell r="HB68"/>
          <cell r="HC68"/>
          <cell r="HD68"/>
          <cell r="HE68"/>
          <cell r="HF68"/>
          <cell r="HG68"/>
          <cell r="HH68"/>
          <cell r="HI68"/>
          <cell r="HJ68"/>
          <cell r="HK68"/>
          <cell r="HL68"/>
          <cell r="HM68"/>
          <cell r="HN68"/>
          <cell r="HO68"/>
          <cell r="HP68"/>
          <cell r="HQ68"/>
          <cell r="HR68"/>
          <cell r="HS68"/>
          <cell r="HT68"/>
          <cell r="HU68"/>
          <cell r="HV68"/>
          <cell r="HW68"/>
          <cell r="HX68"/>
          <cell r="HY68"/>
          <cell r="HZ68"/>
          <cell r="IA68"/>
          <cell r="IB68"/>
          <cell r="IC68"/>
          <cell r="ID68"/>
          <cell r="IE68"/>
          <cell r="IF68"/>
          <cell r="IG68"/>
          <cell r="IH68"/>
          <cell r="II68"/>
          <cell r="IJ68"/>
          <cell r="IK68"/>
          <cell r="IL68"/>
          <cell r="IM68"/>
          <cell r="IN68"/>
          <cell r="IO68"/>
          <cell r="IP68"/>
          <cell r="IQ68"/>
          <cell r="IR68"/>
          <cell r="IS68"/>
          <cell r="IT68"/>
          <cell r="IU68"/>
          <cell r="IV68"/>
          <cell r="IW68"/>
          <cell r="IX68"/>
          <cell r="IY68"/>
          <cell r="IZ68"/>
          <cell r="JA68"/>
          <cell r="JB68"/>
          <cell r="JC68"/>
          <cell r="JD68"/>
          <cell r="JE68"/>
          <cell r="JF68"/>
          <cell r="JG68"/>
          <cell r="JH68"/>
          <cell r="JI68"/>
          <cell r="JJ68"/>
          <cell r="JK68"/>
          <cell r="JL68"/>
          <cell r="JM68"/>
          <cell r="JN68"/>
          <cell r="JO68"/>
          <cell r="JP68"/>
          <cell r="JQ68"/>
          <cell r="JR68"/>
          <cell r="JS68"/>
          <cell r="JT68"/>
          <cell r="JU68"/>
          <cell r="JV68"/>
          <cell r="JW68"/>
          <cell r="JX68"/>
          <cell r="JY68"/>
          <cell r="JZ68"/>
          <cell r="KA68"/>
          <cell r="KB68"/>
          <cell r="KC68"/>
          <cell r="KD68"/>
          <cell r="KE68"/>
          <cell r="KF68"/>
          <cell r="KG68"/>
        </row>
        <row r="69">
          <cell r="C69">
            <v>200609</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cell r="BL69"/>
          <cell r="BM69"/>
          <cell r="BN69"/>
          <cell r="BO69"/>
          <cell r="BP69"/>
          <cell r="BQ69"/>
          <cell r="BR69"/>
          <cell r="BS69"/>
          <cell r="BT69"/>
          <cell r="BU69"/>
          <cell r="BV69"/>
          <cell r="BW69"/>
          <cell r="BX69"/>
          <cell r="BY69"/>
          <cell r="BZ69"/>
          <cell r="CA69"/>
          <cell r="CB69"/>
          <cell r="CC69"/>
          <cell r="CD69"/>
          <cell r="CE69"/>
          <cell r="CF69"/>
          <cell r="CG69"/>
          <cell r="CH69"/>
          <cell r="CI69"/>
          <cell r="CJ69"/>
          <cell r="CK69"/>
          <cell r="CL69"/>
          <cell r="CM69"/>
          <cell r="CN69"/>
          <cell r="CO69"/>
          <cell r="CP69"/>
          <cell r="CQ69"/>
          <cell r="CR69"/>
          <cell r="CS69"/>
          <cell r="CT69"/>
          <cell r="CU69"/>
          <cell r="CV69"/>
          <cell r="CW69"/>
          <cell r="CX69"/>
          <cell r="CY69"/>
          <cell r="CZ69"/>
          <cell r="DA69"/>
          <cell r="DB69"/>
          <cell r="DC69"/>
          <cell r="DD69"/>
          <cell r="DE69"/>
          <cell r="DF69"/>
          <cell r="DG69"/>
          <cell r="DH69"/>
          <cell r="DI69"/>
          <cell r="DJ69"/>
          <cell r="DK69"/>
          <cell r="DL69"/>
          <cell r="DM69"/>
          <cell r="DN69"/>
          <cell r="DO69"/>
          <cell r="DP69"/>
          <cell r="DQ69"/>
          <cell r="DR69"/>
          <cell r="DS69"/>
          <cell r="DT69"/>
          <cell r="DU69"/>
          <cell r="DV69"/>
          <cell r="DW69"/>
          <cell r="DX69"/>
          <cell r="DY69"/>
          <cell r="DZ69"/>
          <cell r="EA69"/>
          <cell r="EB69"/>
          <cell r="EC69"/>
          <cell r="ED69"/>
          <cell r="EE69"/>
          <cell r="EF69"/>
          <cell r="EG69"/>
          <cell r="EH69"/>
          <cell r="EI69"/>
          <cell r="EJ69"/>
          <cell r="EK69"/>
          <cell r="EL69"/>
          <cell r="EM69"/>
          <cell r="EN69"/>
          <cell r="EO69"/>
          <cell r="EP69"/>
          <cell r="EQ69"/>
          <cell r="ER69"/>
          <cell r="ES69"/>
          <cell r="ET69"/>
          <cell r="EU69"/>
          <cell r="EV69"/>
          <cell r="EW69"/>
          <cell r="EX69"/>
          <cell r="EY69"/>
          <cell r="EZ69"/>
          <cell r="FA69"/>
          <cell r="FB69"/>
          <cell r="FC69"/>
          <cell r="FD69"/>
          <cell r="FE69"/>
          <cell r="FF69"/>
          <cell r="FG69"/>
          <cell r="FH69"/>
          <cell r="FI69"/>
          <cell r="FJ69"/>
          <cell r="FK69"/>
          <cell r="FL69"/>
          <cell r="FM69"/>
          <cell r="FN69"/>
          <cell r="FO69"/>
          <cell r="FP69"/>
          <cell r="FQ69"/>
          <cell r="FR69"/>
          <cell r="FS69"/>
          <cell r="FT69"/>
          <cell r="FU69"/>
          <cell r="FV69"/>
          <cell r="FW69"/>
          <cell r="FX69"/>
          <cell r="FY69"/>
          <cell r="FZ69"/>
          <cell r="GA69"/>
          <cell r="GB69"/>
          <cell r="GC69"/>
          <cell r="GD69"/>
          <cell r="GE69"/>
          <cell r="GF69"/>
          <cell r="GG69"/>
          <cell r="GH69"/>
          <cell r="GI69"/>
          <cell r="GJ69"/>
          <cell r="GK69"/>
          <cell r="GL69"/>
          <cell r="GM69"/>
          <cell r="GN69"/>
          <cell r="GO69"/>
          <cell r="GP69"/>
          <cell r="GQ69"/>
          <cell r="GR69"/>
          <cell r="GS69"/>
          <cell r="GT69"/>
          <cell r="GU69"/>
          <cell r="GV69"/>
          <cell r="GW69"/>
          <cell r="GX69"/>
          <cell r="GY69"/>
          <cell r="GZ69"/>
          <cell r="HA69"/>
          <cell r="HB69"/>
          <cell r="HC69"/>
          <cell r="HD69"/>
          <cell r="HE69"/>
          <cell r="HF69"/>
          <cell r="HG69"/>
          <cell r="HH69"/>
          <cell r="HI69"/>
          <cell r="HJ69"/>
          <cell r="HK69"/>
          <cell r="HL69"/>
          <cell r="HM69"/>
          <cell r="HN69"/>
          <cell r="HO69"/>
          <cell r="HP69"/>
          <cell r="HQ69"/>
          <cell r="HR69"/>
          <cell r="HS69"/>
          <cell r="HT69"/>
          <cell r="HU69"/>
          <cell r="HV69"/>
          <cell r="HW69"/>
          <cell r="HX69"/>
          <cell r="HY69"/>
          <cell r="HZ69"/>
          <cell r="IA69"/>
          <cell r="IB69"/>
          <cell r="IC69"/>
          <cell r="ID69"/>
          <cell r="IE69"/>
          <cell r="IF69"/>
          <cell r="IG69"/>
          <cell r="IH69"/>
          <cell r="II69"/>
          <cell r="IJ69"/>
          <cell r="IK69"/>
          <cell r="IL69"/>
          <cell r="IM69"/>
          <cell r="IN69"/>
          <cell r="IO69"/>
          <cell r="IP69"/>
          <cell r="IQ69"/>
          <cell r="IR69"/>
          <cell r="IS69"/>
          <cell r="IT69"/>
          <cell r="IU69"/>
          <cell r="IV69"/>
          <cell r="IW69"/>
          <cell r="IX69"/>
          <cell r="IY69"/>
          <cell r="IZ69"/>
          <cell r="JA69"/>
          <cell r="JB69"/>
          <cell r="JC69"/>
          <cell r="JD69"/>
          <cell r="JE69"/>
          <cell r="JF69"/>
          <cell r="JG69"/>
          <cell r="JH69"/>
          <cell r="JI69"/>
          <cell r="JJ69"/>
          <cell r="JK69"/>
          <cell r="JL69"/>
          <cell r="JM69"/>
          <cell r="JN69"/>
          <cell r="JO69"/>
          <cell r="JP69"/>
          <cell r="JQ69"/>
          <cell r="JR69"/>
          <cell r="JS69"/>
          <cell r="JT69"/>
          <cell r="JU69"/>
          <cell r="JV69"/>
          <cell r="JW69"/>
          <cell r="JX69"/>
          <cell r="JY69"/>
          <cell r="JZ69"/>
          <cell r="KA69"/>
          <cell r="KB69"/>
          <cell r="KC69"/>
          <cell r="KD69"/>
          <cell r="KE69"/>
          <cell r="KF69"/>
          <cell r="KG69"/>
        </row>
        <row r="70">
          <cell r="C70">
            <v>200610</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cell r="BL70"/>
          <cell r="BM70"/>
          <cell r="BN70"/>
          <cell r="BO70"/>
          <cell r="BP70"/>
          <cell r="BQ70"/>
          <cell r="BR70"/>
          <cell r="BS70"/>
          <cell r="BT70"/>
          <cell r="BU70"/>
          <cell r="BV70"/>
          <cell r="BW70"/>
          <cell r="BX70"/>
          <cell r="BY70"/>
          <cell r="BZ70"/>
          <cell r="CA70"/>
          <cell r="CB70"/>
          <cell r="CC70"/>
          <cell r="CD70"/>
          <cell r="CE70"/>
          <cell r="CF70"/>
          <cell r="CG70"/>
          <cell r="CH70"/>
          <cell r="CI70"/>
          <cell r="CJ70"/>
          <cell r="CK70"/>
          <cell r="CL70"/>
          <cell r="CM70"/>
          <cell r="CN70"/>
          <cell r="CO70"/>
          <cell r="CP70"/>
          <cell r="CQ70"/>
          <cell r="CR70"/>
          <cell r="CS70"/>
          <cell r="CT70"/>
          <cell r="CU70"/>
          <cell r="CV70"/>
          <cell r="CW70"/>
          <cell r="CX70"/>
          <cell r="CY70"/>
          <cell r="CZ70"/>
          <cell r="DA70"/>
          <cell r="DB70"/>
          <cell r="DC70"/>
          <cell r="DD70"/>
          <cell r="DE70"/>
          <cell r="DF70"/>
          <cell r="DG70"/>
          <cell r="DH70"/>
          <cell r="DI70"/>
          <cell r="DJ70"/>
          <cell r="DK70"/>
          <cell r="DL70"/>
          <cell r="DM70"/>
          <cell r="DN70"/>
          <cell r="DO70"/>
          <cell r="DP70"/>
          <cell r="DQ70"/>
          <cell r="DR70"/>
          <cell r="DS70"/>
          <cell r="DT70"/>
          <cell r="DU70"/>
          <cell r="DV70"/>
          <cell r="DW70"/>
          <cell r="DX70"/>
          <cell r="DY70"/>
          <cell r="DZ70"/>
          <cell r="EA70"/>
          <cell r="EB70"/>
          <cell r="EC70"/>
          <cell r="ED70"/>
          <cell r="EE70"/>
          <cell r="EF70"/>
          <cell r="EG70"/>
          <cell r="EH70"/>
          <cell r="EI70"/>
          <cell r="EJ70"/>
          <cell r="EK70"/>
          <cell r="EL70"/>
          <cell r="EM70"/>
          <cell r="EN70"/>
          <cell r="EO70"/>
          <cell r="EP70"/>
          <cell r="EQ70"/>
          <cell r="ER70"/>
          <cell r="ES70"/>
          <cell r="ET70"/>
          <cell r="EU70"/>
          <cell r="EV70"/>
          <cell r="EW70"/>
          <cell r="EX70"/>
          <cell r="EY70"/>
          <cell r="EZ70"/>
          <cell r="FA70"/>
          <cell r="FB70"/>
          <cell r="FC70"/>
          <cell r="FD70"/>
          <cell r="FE70"/>
          <cell r="FF70"/>
          <cell r="FG70"/>
          <cell r="FH70"/>
          <cell r="FI70"/>
          <cell r="FJ70"/>
          <cell r="FK70"/>
          <cell r="FL70"/>
          <cell r="FM70"/>
          <cell r="FN70"/>
          <cell r="FO70"/>
          <cell r="FP70"/>
          <cell r="FQ70"/>
          <cell r="FR70"/>
          <cell r="FS70"/>
          <cell r="FT70"/>
          <cell r="FU70"/>
          <cell r="FV70"/>
          <cell r="FW70"/>
          <cell r="FX70"/>
          <cell r="FY70"/>
          <cell r="FZ70"/>
          <cell r="GA70"/>
          <cell r="GB70"/>
          <cell r="GC70"/>
          <cell r="GD70"/>
          <cell r="GE70"/>
          <cell r="GF70"/>
          <cell r="GG70"/>
          <cell r="GH70"/>
          <cell r="GI70"/>
          <cell r="GJ70"/>
          <cell r="GK70"/>
          <cell r="GL70"/>
          <cell r="GM70"/>
          <cell r="GN70"/>
          <cell r="GO70"/>
          <cell r="GP70"/>
          <cell r="GQ70"/>
          <cell r="GR70"/>
          <cell r="GS70"/>
          <cell r="GT70"/>
          <cell r="GU70"/>
          <cell r="GV70"/>
          <cell r="GW70"/>
          <cell r="GX70"/>
          <cell r="GY70"/>
          <cell r="GZ70"/>
          <cell r="HA70"/>
          <cell r="HB70"/>
          <cell r="HC70"/>
          <cell r="HD70"/>
          <cell r="HE70"/>
          <cell r="HF70"/>
          <cell r="HG70"/>
          <cell r="HH70"/>
          <cell r="HI70"/>
          <cell r="HJ70"/>
          <cell r="HK70"/>
          <cell r="HL70"/>
          <cell r="HM70"/>
          <cell r="HN70"/>
          <cell r="HO70"/>
          <cell r="HP70"/>
          <cell r="HQ70"/>
          <cell r="HR70"/>
          <cell r="HS70"/>
          <cell r="HT70"/>
          <cell r="HU70"/>
          <cell r="HV70"/>
          <cell r="HW70"/>
          <cell r="HX70"/>
          <cell r="HY70"/>
          <cell r="HZ70"/>
          <cell r="IA70"/>
          <cell r="IB70"/>
          <cell r="IC70"/>
          <cell r="ID70"/>
          <cell r="IE70"/>
          <cell r="IF70"/>
          <cell r="IG70"/>
          <cell r="IH70"/>
          <cell r="II70"/>
          <cell r="IJ70"/>
          <cell r="IK70"/>
          <cell r="IL70"/>
          <cell r="IM70"/>
          <cell r="IN70"/>
          <cell r="IO70"/>
          <cell r="IP70"/>
          <cell r="IQ70"/>
          <cell r="IR70"/>
          <cell r="IS70"/>
          <cell r="IT70"/>
          <cell r="IU70"/>
          <cell r="IV70"/>
          <cell r="IW70"/>
          <cell r="IX70"/>
          <cell r="IY70"/>
          <cell r="IZ70"/>
          <cell r="JA70"/>
          <cell r="JB70"/>
          <cell r="JC70"/>
          <cell r="JD70"/>
          <cell r="JE70"/>
          <cell r="JF70"/>
          <cell r="JG70"/>
          <cell r="JH70"/>
          <cell r="JI70"/>
          <cell r="JJ70"/>
          <cell r="JK70"/>
          <cell r="JL70"/>
          <cell r="JM70"/>
          <cell r="JN70"/>
          <cell r="JO70"/>
          <cell r="JP70"/>
          <cell r="JQ70"/>
          <cell r="JR70"/>
          <cell r="JS70"/>
          <cell r="JT70"/>
          <cell r="JU70"/>
          <cell r="JV70"/>
          <cell r="JW70"/>
          <cell r="JX70"/>
          <cell r="JY70"/>
          <cell r="JZ70"/>
          <cell r="KA70"/>
          <cell r="KB70"/>
          <cell r="KC70"/>
          <cell r="KD70"/>
          <cell r="KE70"/>
          <cell r="KF70"/>
          <cell r="KG70"/>
        </row>
        <row r="71">
          <cell r="C71">
            <v>200611</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cell r="BL71"/>
          <cell r="BM71"/>
          <cell r="BN71"/>
          <cell r="BO71"/>
          <cell r="BP71"/>
          <cell r="BQ71"/>
          <cell r="BR71"/>
          <cell r="BS71"/>
          <cell r="BT71"/>
          <cell r="BU71"/>
          <cell r="BV71"/>
          <cell r="BW71"/>
          <cell r="BX71"/>
          <cell r="BY71"/>
          <cell r="BZ71"/>
          <cell r="CA71"/>
          <cell r="CB71"/>
          <cell r="CC71"/>
          <cell r="CD71"/>
          <cell r="CE71"/>
          <cell r="CF71"/>
          <cell r="CG71"/>
          <cell r="CH71"/>
          <cell r="CI71"/>
          <cell r="CJ71"/>
          <cell r="CK71"/>
          <cell r="CL71"/>
          <cell r="CM71"/>
          <cell r="CN71"/>
          <cell r="CO71"/>
          <cell r="CP71"/>
          <cell r="CQ71"/>
          <cell r="CR71"/>
          <cell r="CS71"/>
          <cell r="CT71"/>
          <cell r="CU71"/>
          <cell r="CV71"/>
          <cell r="CW71"/>
          <cell r="CX71"/>
          <cell r="CY71"/>
          <cell r="CZ71"/>
          <cell r="DA71"/>
          <cell r="DB71"/>
          <cell r="DC71"/>
          <cell r="DD71"/>
          <cell r="DE71"/>
          <cell r="DF71"/>
          <cell r="DG71"/>
          <cell r="DH71"/>
          <cell r="DI71"/>
          <cell r="DJ71"/>
          <cell r="DK71"/>
          <cell r="DL71"/>
          <cell r="DM71"/>
          <cell r="DN71"/>
          <cell r="DO71"/>
          <cell r="DP71"/>
          <cell r="DQ71"/>
          <cell r="DR71"/>
          <cell r="DS71"/>
          <cell r="DT71"/>
          <cell r="DU71"/>
          <cell r="DV71"/>
          <cell r="DW71"/>
          <cell r="DX71"/>
          <cell r="DY71"/>
          <cell r="DZ71"/>
          <cell r="EA71"/>
          <cell r="EB71"/>
          <cell r="EC71"/>
          <cell r="ED71"/>
          <cell r="EE71"/>
          <cell r="EF71"/>
          <cell r="EG71"/>
          <cell r="EH71"/>
          <cell r="EI71"/>
          <cell r="EJ71"/>
          <cell r="EK71"/>
          <cell r="EL71"/>
          <cell r="EM71"/>
          <cell r="EN71"/>
          <cell r="EO71"/>
          <cell r="EP71"/>
          <cell r="EQ71"/>
          <cell r="ER71"/>
          <cell r="ES71"/>
          <cell r="ET71"/>
          <cell r="EU71"/>
          <cell r="EV71"/>
          <cell r="EW71"/>
          <cell r="EX71"/>
          <cell r="EY71"/>
          <cell r="EZ71"/>
          <cell r="FA71"/>
          <cell r="FB71"/>
          <cell r="FC71"/>
          <cell r="FD71"/>
          <cell r="FE71"/>
          <cell r="FF71"/>
          <cell r="FG71"/>
          <cell r="FH71"/>
          <cell r="FI71"/>
          <cell r="FJ71"/>
          <cell r="FK71"/>
          <cell r="FL71"/>
          <cell r="FM71"/>
          <cell r="FN71"/>
          <cell r="FO71"/>
          <cell r="FP71"/>
          <cell r="FQ71"/>
          <cell r="FR71"/>
          <cell r="FS71"/>
          <cell r="FT71"/>
          <cell r="FU71"/>
          <cell r="FV71"/>
          <cell r="FW71"/>
          <cell r="FX71"/>
          <cell r="FY71"/>
          <cell r="FZ71"/>
          <cell r="GA71"/>
          <cell r="GB71"/>
          <cell r="GC71"/>
          <cell r="GD71"/>
          <cell r="GE71"/>
          <cell r="GF71"/>
          <cell r="GG71"/>
          <cell r="GH71"/>
          <cell r="GI71"/>
          <cell r="GJ71"/>
          <cell r="GK71"/>
          <cell r="GL71"/>
          <cell r="GM71"/>
          <cell r="GN71"/>
          <cell r="GO71"/>
          <cell r="GP71"/>
          <cell r="GQ71"/>
          <cell r="GR71"/>
          <cell r="GS71"/>
          <cell r="GT71"/>
          <cell r="GU71"/>
          <cell r="GV71"/>
          <cell r="GW71"/>
          <cell r="GX71"/>
          <cell r="GY71"/>
          <cell r="GZ71"/>
          <cell r="HA71"/>
          <cell r="HB71"/>
          <cell r="HC71"/>
          <cell r="HD71"/>
          <cell r="HE71"/>
          <cell r="HF71"/>
          <cell r="HG71"/>
          <cell r="HH71"/>
          <cell r="HI71"/>
          <cell r="HJ71"/>
          <cell r="HK71"/>
          <cell r="HL71"/>
          <cell r="HM71"/>
          <cell r="HN71"/>
          <cell r="HO71"/>
          <cell r="HP71"/>
          <cell r="HQ71"/>
          <cell r="HR71"/>
          <cell r="HS71"/>
          <cell r="HT71"/>
          <cell r="HU71"/>
          <cell r="HV71"/>
          <cell r="HW71"/>
          <cell r="HX71"/>
          <cell r="HY71"/>
          <cell r="HZ71"/>
          <cell r="IA71"/>
          <cell r="IB71"/>
          <cell r="IC71"/>
          <cell r="ID71"/>
          <cell r="IE71"/>
          <cell r="IF71"/>
          <cell r="IG71"/>
          <cell r="IH71"/>
          <cell r="II71"/>
          <cell r="IJ71"/>
          <cell r="IK71"/>
          <cell r="IL71"/>
          <cell r="IM71"/>
          <cell r="IN71"/>
          <cell r="IO71"/>
          <cell r="IP71"/>
          <cell r="IQ71"/>
          <cell r="IR71"/>
          <cell r="IS71"/>
          <cell r="IT71"/>
          <cell r="IU71"/>
          <cell r="IV71"/>
          <cell r="IW71"/>
          <cell r="IX71"/>
          <cell r="IY71"/>
          <cell r="IZ71"/>
          <cell r="JA71"/>
          <cell r="JB71"/>
          <cell r="JC71"/>
          <cell r="JD71"/>
          <cell r="JE71"/>
          <cell r="JF71"/>
          <cell r="JG71"/>
          <cell r="JH71"/>
          <cell r="JI71"/>
          <cell r="JJ71"/>
          <cell r="JK71"/>
          <cell r="JL71"/>
          <cell r="JM71"/>
          <cell r="JN71"/>
          <cell r="JO71"/>
          <cell r="JP71"/>
          <cell r="JQ71"/>
          <cell r="JR71"/>
          <cell r="JS71"/>
          <cell r="JT71"/>
          <cell r="JU71"/>
          <cell r="JV71"/>
          <cell r="JW71"/>
          <cell r="JX71"/>
          <cell r="JY71"/>
          <cell r="JZ71"/>
          <cell r="KA71"/>
          <cell r="KB71"/>
          <cell r="KC71"/>
          <cell r="KD71"/>
          <cell r="KE71"/>
          <cell r="KF71"/>
          <cell r="KG71"/>
        </row>
        <row r="72">
          <cell r="C72">
            <v>200612</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cell r="BL72"/>
          <cell r="BM72"/>
          <cell r="BN72"/>
          <cell r="BO72"/>
          <cell r="BP72"/>
          <cell r="BQ72"/>
          <cell r="BR72"/>
          <cell r="BS72"/>
          <cell r="BT72"/>
          <cell r="BU72"/>
          <cell r="BV72"/>
          <cell r="BW72"/>
          <cell r="BX72"/>
          <cell r="BY72"/>
          <cell r="BZ72"/>
          <cell r="CA72"/>
          <cell r="CB72"/>
          <cell r="CC72"/>
          <cell r="CD72"/>
          <cell r="CE72"/>
          <cell r="CF72"/>
          <cell r="CG72"/>
          <cell r="CH72"/>
          <cell r="CI72"/>
          <cell r="CJ72"/>
          <cell r="CK72"/>
          <cell r="CL72"/>
          <cell r="CM72"/>
          <cell r="CN72"/>
          <cell r="CO72"/>
          <cell r="CP72"/>
          <cell r="CQ72"/>
          <cell r="CR72"/>
          <cell r="CS72"/>
          <cell r="CT72"/>
          <cell r="CU72"/>
          <cell r="CV72"/>
          <cell r="CW72"/>
          <cell r="CX72"/>
          <cell r="CY72"/>
          <cell r="CZ72"/>
          <cell r="DA72"/>
          <cell r="DB72"/>
          <cell r="DC72"/>
          <cell r="DD72"/>
          <cell r="DE72"/>
          <cell r="DF72"/>
          <cell r="DG72"/>
          <cell r="DH72"/>
          <cell r="DI72"/>
          <cell r="DJ72"/>
          <cell r="DK72"/>
          <cell r="DL72"/>
          <cell r="DM72"/>
          <cell r="DN72"/>
          <cell r="DO72"/>
          <cell r="DP72"/>
          <cell r="DQ72"/>
          <cell r="DR72"/>
          <cell r="DS72"/>
          <cell r="DT72"/>
          <cell r="DU72"/>
          <cell r="DV72"/>
          <cell r="DW72"/>
          <cell r="DX72"/>
          <cell r="DY72"/>
          <cell r="DZ72"/>
          <cell r="EA72"/>
          <cell r="EB72"/>
          <cell r="EC72"/>
          <cell r="ED72"/>
          <cell r="EE72"/>
          <cell r="EF72"/>
          <cell r="EG72"/>
          <cell r="EH72"/>
          <cell r="EI72"/>
          <cell r="EJ72"/>
          <cell r="EK72"/>
          <cell r="EL72"/>
          <cell r="EM72"/>
          <cell r="EN72"/>
          <cell r="EO72"/>
          <cell r="EP72"/>
          <cell r="EQ72"/>
          <cell r="ER72"/>
          <cell r="ES72"/>
          <cell r="ET72"/>
          <cell r="EU72"/>
          <cell r="EV72"/>
          <cell r="EW72"/>
          <cell r="EX72"/>
          <cell r="EY72"/>
          <cell r="EZ72"/>
          <cell r="FA72"/>
          <cell r="FB72"/>
          <cell r="FC72"/>
          <cell r="FD72"/>
          <cell r="FE72"/>
          <cell r="FF72"/>
          <cell r="FG72"/>
          <cell r="FH72"/>
          <cell r="FI72"/>
          <cell r="FJ72"/>
          <cell r="FK72"/>
          <cell r="FL72"/>
          <cell r="FM72"/>
          <cell r="FN72"/>
          <cell r="FO72"/>
          <cell r="FP72"/>
          <cell r="FQ72"/>
          <cell r="FR72"/>
          <cell r="FS72"/>
          <cell r="FT72"/>
          <cell r="FU72"/>
          <cell r="FV72"/>
          <cell r="FW72"/>
          <cell r="FX72"/>
          <cell r="FY72"/>
          <cell r="FZ72"/>
          <cell r="GA72"/>
          <cell r="GB72"/>
          <cell r="GC72"/>
          <cell r="GD72"/>
          <cell r="GE72"/>
          <cell r="GF72"/>
          <cell r="GG72"/>
          <cell r="GH72"/>
          <cell r="GI72"/>
          <cell r="GJ72"/>
          <cell r="GK72"/>
          <cell r="GL72"/>
          <cell r="GM72"/>
          <cell r="GN72"/>
          <cell r="GO72"/>
          <cell r="GP72"/>
          <cell r="GQ72"/>
          <cell r="GR72"/>
          <cell r="GS72"/>
          <cell r="GT72"/>
          <cell r="GU72"/>
          <cell r="GV72"/>
          <cell r="GW72"/>
          <cell r="GX72"/>
          <cell r="GY72"/>
          <cell r="GZ72"/>
          <cell r="HA72"/>
          <cell r="HB72"/>
          <cell r="HC72"/>
          <cell r="HD72"/>
          <cell r="HE72"/>
          <cell r="HF72"/>
          <cell r="HG72"/>
          <cell r="HH72"/>
          <cell r="HI72"/>
          <cell r="HJ72"/>
          <cell r="HK72"/>
          <cell r="HL72"/>
          <cell r="HM72"/>
          <cell r="HN72"/>
          <cell r="HO72"/>
          <cell r="HP72"/>
          <cell r="HQ72"/>
          <cell r="HR72"/>
          <cell r="HS72"/>
          <cell r="HT72"/>
          <cell r="HU72"/>
          <cell r="HV72"/>
          <cell r="HW72"/>
          <cell r="HX72"/>
          <cell r="HY72"/>
          <cell r="HZ72"/>
          <cell r="IA72"/>
          <cell r="IB72"/>
          <cell r="IC72"/>
          <cell r="ID72"/>
          <cell r="IE72"/>
          <cell r="IF72"/>
          <cell r="IG72"/>
          <cell r="IH72"/>
          <cell r="II72"/>
          <cell r="IJ72"/>
          <cell r="IK72"/>
          <cell r="IL72"/>
          <cell r="IM72"/>
          <cell r="IN72"/>
          <cell r="IO72"/>
          <cell r="IP72"/>
          <cell r="IQ72"/>
          <cell r="IR72"/>
          <cell r="IS72"/>
          <cell r="IT72"/>
          <cell r="IU72"/>
          <cell r="IV72"/>
          <cell r="IW72"/>
          <cell r="IX72"/>
          <cell r="IY72"/>
          <cell r="IZ72"/>
          <cell r="JA72"/>
          <cell r="JB72"/>
          <cell r="JC72"/>
          <cell r="JD72"/>
          <cell r="JE72"/>
          <cell r="JF72"/>
          <cell r="JG72"/>
          <cell r="JH72"/>
          <cell r="JI72"/>
          <cell r="JJ72"/>
          <cell r="JK72"/>
          <cell r="JL72"/>
          <cell r="JM72"/>
          <cell r="JN72"/>
          <cell r="JO72"/>
          <cell r="JP72"/>
          <cell r="JQ72"/>
          <cell r="JR72"/>
          <cell r="JS72"/>
          <cell r="JT72"/>
          <cell r="JU72"/>
          <cell r="JV72"/>
          <cell r="JW72"/>
          <cell r="JX72"/>
          <cell r="JY72"/>
          <cell r="JZ72"/>
          <cell r="KA72"/>
          <cell r="KB72"/>
          <cell r="KC72"/>
          <cell r="KD72"/>
          <cell r="KE72"/>
          <cell r="KF72"/>
          <cell r="KG72"/>
        </row>
        <row r="73">
          <cell r="C73">
            <v>200701</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cell r="BL73"/>
          <cell r="BM73"/>
          <cell r="BN73"/>
          <cell r="BO73"/>
          <cell r="BP73"/>
          <cell r="BQ73"/>
          <cell r="BR73"/>
          <cell r="BS73"/>
          <cell r="BT73"/>
          <cell r="BU73"/>
          <cell r="BV73"/>
          <cell r="BW73"/>
          <cell r="BX73"/>
          <cell r="BY73"/>
          <cell r="BZ73"/>
          <cell r="CA73"/>
          <cell r="CB73"/>
          <cell r="CC73"/>
          <cell r="CD73"/>
          <cell r="CE73"/>
          <cell r="CF73"/>
          <cell r="CG73"/>
          <cell r="CH73"/>
          <cell r="CI73"/>
          <cell r="CJ73"/>
          <cell r="CK73"/>
          <cell r="CL73"/>
          <cell r="CM73"/>
          <cell r="CN73"/>
          <cell r="CO73"/>
          <cell r="CP73"/>
          <cell r="CQ73"/>
          <cell r="CR73"/>
          <cell r="CS73"/>
          <cell r="CT73"/>
          <cell r="CU73"/>
          <cell r="CV73"/>
          <cell r="CW73"/>
          <cell r="CX73"/>
          <cell r="CY73"/>
          <cell r="CZ73"/>
          <cell r="DA73"/>
          <cell r="DB73"/>
          <cell r="DC73"/>
          <cell r="DD73"/>
          <cell r="DE73"/>
          <cell r="DF73"/>
          <cell r="DG73"/>
          <cell r="DH73"/>
          <cell r="DI73"/>
          <cell r="DJ73"/>
          <cell r="DK73"/>
          <cell r="DL73"/>
          <cell r="DM73"/>
          <cell r="DN73"/>
          <cell r="DO73"/>
          <cell r="DP73"/>
          <cell r="DQ73"/>
          <cell r="DR73"/>
          <cell r="DS73"/>
          <cell r="DT73"/>
          <cell r="DU73"/>
          <cell r="DV73"/>
          <cell r="DW73"/>
          <cell r="DX73"/>
          <cell r="DY73"/>
          <cell r="DZ73"/>
          <cell r="EA73"/>
          <cell r="EB73"/>
          <cell r="EC73"/>
          <cell r="ED73"/>
          <cell r="EE73"/>
          <cell r="EF73"/>
          <cell r="EG73"/>
          <cell r="EH73"/>
          <cell r="EI73"/>
          <cell r="EJ73"/>
          <cell r="EK73"/>
          <cell r="EL73"/>
          <cell r="EM73"/>
          <cell r="EN73"/>
          <cell r="EO73"/>
          <cell r="EP73"/>
          <cell r="EQ73"/>
          <cell r="ER73"/>
          <cell r="ES73"/>
          <cell r="ET73"/>
          <cell r="EU73"/>
          <cell r="EV73"/>
          <cell r="EW73"/>
          <cell r="EX73"/>
          <cell r="EY73"/>
          <cell r="EZ73"/>
          <cell r="FA73"/>
          <cell r="FB73"/>
          <cell r="FC73"/>
          <cell r="FD73"/>
          <cell r="FE73"/>
          <cell r="FF73"/>
          <cell r="FG73"/>
          <cell r="FH73"/>
          <cell r="FI73"/>
          <cell r="FJ73"/>
          <cell r="FK73"/>
          <cell r="FL73"/>
          <cell r="FM73"/>
          <cell r="FN73"/>
          <cell r="FO73"/>
          <cell r="FP73"/>
          <cell r="FQ73"/>
          <cell r="FR73"/>
          <cell r="FS73"/>
          <cell r="FT73"/>
          <cell r="FU73"/>
          <cell r="FV73"/>
          <cell r="FW73"/>
          <cell r="FX73"/>
          <cell r="FY73"/>
          <cell r="FZ73"/>
          <cell r="GA73"/>
          <cell r="GB73"/>
          <cell r="GC73"/>
          <cell r="GD73"/>
          <cell r="GE73"/>
          <cell r="GF73"/>
          <cell r="GG73"/>
          <cell r="GH73"/>
          <cell r="GI73"/>
          <cell r="GJ73"/>
          <cell r="GK73"/>
          <cell r="GL73"/>
          <cell r="GM73"/>
          <cell r="GN73"/>
          <cell r="GO73"/>
          <cell r="GP73"/>
          <cell r="GQ73"/>
          <cell r="GR73"/>
          <cell r="GS73"/>
          <cell r="GT73"/>
          <cell r="GU73"/>
          <cell r="GV73"/>
          <cell r="GW73"/>
          <cell r="GX73"/>
          <cell r="GY73"/>
          <cell r="GZ73"/>
          <cell r="HA73"/>
          <cell r="HB73"/>
          <cell r="HC73"/>
          <cell r="HD73"/>
          <cell r="HE73"/>
          <cell r="HF73"/>
          <cell r="HG73"/>
          <cell r="HH73"/>
          <cell r="HI73"/>
          <cell r="HJ73"/>
          <cell r="HK73"/>
          <cell r="HL73"/>
          <cell r="HM73"/>
          <cell r="HN73"/>
          <cell r="HO73"/>
          <cell r="HP73"/>
          <cell r="HQ73"/>
          <cell r="HR73"/>
          <cell r="HS73"/>
          <cell r="HT73"/>
          <cell r="HU73"/>
          <cell r="HV73"/>
          <cell r="HW73"/>
          <cell r="HX73"/>
          <cell r="HY73"/>
          <cell r="HZ73"/>
          <cell r="IA73"/>
          <cell r="IB73"/>
          <cell r="IC73"/>
          <cell r="ID73"/>
          <cell r="IE73"/>
          <cell r="IF73"/>
          <cell r="IG73"/>
          <cell r="IH73"/>
          <cell r="II73"/>
          <cell r="IJ73"/>
          <cell r="IK73"/>
          <cell r="IL73"/>
          <cell r="IM73"/>
          <cell r="IN73"/>
          <cell r="IO73"/>
          <cell r="IP73"/>
          <cell r="IQ73"/>
          <cell r="IR73"/>
          <cell r="IS73"/>
          <cell r="IT73"/>
          <cell r="IU73"/>
          <cell r="IV73"/>
          <cell r="IW73"/>
          <cell r="IX73"/>
          <cell r="IY73"/>
          <cell r="IZ73"/>
          <cell r="JA73"/>
          <cell r="JB73"/>
          <cell r="JC73"/>
          <cell r="JD73"/>
          <cell r="JE73"/>
          <cell r="JF73"/>
          <cell r="JG73"/>
          <cell r="JH73"/>
          <cell r="JI73"/>
          <cell r="JJ73"/>
          <cell r="JK73"/>
          <cell r="JL73"/>
          <cell r="JM73"/>
          <cell r="JN73"/>
          <cell r="JO73"/>
          <cell r="JP73"/>
          <cell r="JQ73"/>
          <cell r="JR73"/>
          <cell r="JS73"/>
          <cell r="JT73"/>
          <cell r="JU73"/>
          <cell r="JV73"/>
          <cell r="JW73"/>
          <cell r="JX73"/>
          <cell r="JY73"/>
          <cell r="JZ73"/>
          <cell r="KA73"/>
          <cell r="KB73"/>
          <cell r="KC73"/>
          <cell r="KD73"/>
          <cell r="KE73"/>
          <cell r="KF73"/>
          <cell r="KG73"/>
        </row>
        <row r="74">
          <cell r="C74">
            <v>200702</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cell r="BL74"/>
          <cell r="BM74"/>
          <cell r="BN74"/>
          <cell r="BO74"/>
          <cell r="BP74"/>
          <cell r="BQ74"/>
          <cell r="BR74"/>
          <cell r="BS74"/>
          <cell r="BT74"/>
          <cell r="BU74"/>
          <cell r="BV74"/>
          <cell r="BW74"/>
          <cell r="BX74"/>
          <cell r="BY74"/>
          <cell r="BZ74"/>
          <cell r="CA74"/>
          <cell r="CB74"/>
          <cell r="CC74"/>
          <cell r="CD74"/>
          <cell r="CE74"/>
          <cell r="CF74"/>
          <cell r="CG74"/>
          <cell r="CH74"/>
          <cell r="CI74"/>
          <cell r="CJ74"/>
          <cell r="CK74"/>
          <cell r="CL74"/>
          <cell r="CM74"/>
          <cell r="CN74"/>
          <cell r="CO74"/>
          <cell r="CP74"/>
          <cell r="CQ74"/>
          <cell r="CR74"/>
          <cell r="CS74"/>
          <cell r="CT74"/>
          <cell r="CU74"/>
          <cell r="CV74"/>
          <cell r="CW74"/>
          <cell r="CX74"/>
          <cell r="CY74"/>
          <cell r="CZ74"/>
          <cell r="DA74"/>
          <cell r="DB74"/>
          <cell r="DC74"/>
          <cell r="DD74"/>
          <cell r="DE74"/>
          <cell r="DF74"/>
          <cell r="DG74"/>
          <cell r="DH74"/>
          <cell r="DI74"/>
          <cell r="DJ74"/>
          <cell r="DK74"/>
          <cell r="DL74"/>
          <cell r="DM74"/>
          <cell r="DN74"/>
          <cell r="DO74"/>
          <cell r="DP74"/>
          <cell r="DQ74"/>
          <cell r="DR74"/>
          <cell r="DS74"/>
          <cell r="DT74"/>
          <cell r="DU74"/>
          <cell r="DV74"/>
          <cell r="DW74"/>
          <cell r="DX74"/>
          <cell r="DY74"/>
          <cell r="DZ74"/>
          <cell r="EA74"/>
          <cell r="EB74"/>
          <cell r="EC74"/>
          <cell r="ED74"/>
          <cell r="EE74"/>
          <cell r="EF74"/>
          <cell r="EG74"/>
          <cell r="EH74"/>
          <cell r="EI74"/>
          <cell r="EJ74"/>
          <cell r="EK74"/>
          <cell r="EL74"/>
          <cell r="EM74"/>
          <cell r="EN74"/>
          <cell r="EO74"/>
          <cell r="EP74"/>
          <cell r="EQ74"/>
          <cell r="ER74"/>
          <cell r="ES74"/>
          <cell r="ET74"/>
          <cell r="EU74"/>
          <cell r="EV74"/>
          <cell r="EW74"/>
          <cell r="EX74"/>
          <cell r="EY74"/>
          <cell r="EZ74"/>
          <cell r="FA74"/>
          <cell r="FB74"/>
          <cell r="FC74"/>
          <cell r="FD74"/>
          <cell r="FE74"/>
          <cell r="FF74"/>
          <cell r="FG74"/>
          <cell r="FH74"/>
          <cell r="FI74"/>
          <cell r="FJ74"/>
          <cell r="FK74"/>
          <cell r="FL74"/>
          <cell r="FM74"/>
          <cell r="FN74"/>
          <cell r="FO74"/>
          <cell r="FP74"/>
          <cell r="FQ74"/>
          <cell r="FR74"/>
          <cell r="FS74"/>
          <cell r="FT74"/>
          <cell r="FU74"/>
          <cell r="FV74"/>
          <cell r="FW74"/>
          <cell r="FX74"/>
          <cell r="FY74"/>
          <cell r="FZ74"/>
          <cell r="GA74"/>
          <cell r="GB74"/>
          <cell r="GC74"/>
          <cell r="GD74"/>
          <cell r="GE74"/>
          <cell r="GF74"/>
          <cell r="GG74"/>
          <cell r="GH74"/>
          <cell r="GI74"/>
          <cell r="GJ74"/>
          <cell r="GK74"/>
          <cell r="GL74"/>
          <cell r="GM74"/>
          <cell r="GN74"/>
          <cell r="GO74"/>
          <cell r="GP74"/>
          <cell r="GQ74"/>
          <cell r="GR74"/>
          <cell r="GS74"/>
          <cell r="GT74"/>
          <cell r="GU74"/>
          <cell r="GV74"/>
          <cell r="GW74"/>
          <cell r="GX74"/>
          <cell r="GY74"/>
          <cell r="GZ74"/>
          <cell r="HA74"/>
          <cell r="HB74"/>
          <cell r="HC74"/>
          <cell r="HD74"/>
          <cell r="HE74"/>
          <cell r="HF74"/>
          <cell r="HG74"/>
          <cell r="HH74"/>
          <cell r="HI74"/>
          <cell r="HJ74"/>
          <cell r="HK74"/>
          <cell r="HL74"/>
          <cell r="HM74"/>
          <cell r="HN74"/>
          <cell r="HO74"/>
          <cell r="HP74"/>
          <cell r="HQ74"/>
          <cell r="HR74"/>
          <cell r="HS74"/>
          <cell r="HT74"/>
          <cell r="HU74"/>
          <cell r="HV74"/>
          <cell r="HW74"/>
          <cell r="HX74"/>
          <cell r="HY74"/>
          <cell r="HZ74"/>
          <cell r="IA74"/>
          <cell r="IB74"/>
          <cell r="IC74"/>
          <cell r="ID74"/>
          <cell r="IE74"/>
          <cell r="IF74"/>
          <cell r="IG74"/>
          <cell r="IH74"/>
          <cell r="II74"/>
          <cell r="IJ74"/>
          <cell r="IK74"/>
          <cell r="IL74"/>
          <cell r="IM74"/>
          <cell r="IN74"/>
          <cell r="IO74"/>
          <cell r="IP74"/>
          <cell r="IQ74"/>
          <cell r="IR74"/>
          <cell r="IS74"/>
          <cell r="IT74"/>
          <cell r="IU74"/>
          <cell r="IV74"/>
          <cell r="IW74"/>
          <cell r="IX74"/>
          <cell r="IY74"/>
          <cell r="IZ74"/>
          <cell r="JA74"/>
          <cell r="JB74"/>
          <cell r="JC74"/>
          <cell r="JD74"/>
          <cell r="JE74"/>
          <cell r="JF74"/>
          <cell r="JG74"/>
          <cell r="JH74"/>
          <cell r="JI74"/>
          <cell r="JJ74"/>
          <cell r="JK74"/>
          <cell r="JL74"/>
          <cell r="JM74"/>
          <cell r="JN74"/>
          <cell r="JO74"/>
          <cell r="JP74"/>
          <cell r="JQ74"/>
          <cell r="JR74"/>
          <cell r="JS74"/>
          <cell r="JT74"/>
          <cell r="JU74"/>
          <cell r="JV74"/>
          <cell r="JW74"/>
          <cell r="JX74"/>
          <cell r="JY74"/>
          <cell r="JZ74"/>
          <cell r="KA74"/>
          <cell r="KB74"/>
          <cell r="KC74"/>
          <cell r="KD74"/>
          <cell r="KE74"/>
          <cell r="KF74"/>
          <cell r="KG74"/>
        </row>
        <row r="75">
          <cell r="C75">
            <v>200703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cell r="BL75"/>
          <cell r="BM75"/>
          <cell r="BN75"/>
          <cell r="BO75"/>
          <cell r="BP75"/>
          <cell r="BQ75"/>
          <cell r="BR75"/>
          <cell r="BS75"/>
          <cell r="BT75"/>
          <cell r="BU75"/>
          <cell r="BV75"/>
          <cell r="BW75"/>
          <cell r="BX75"/>
          <cell r="BY75"/>
          <cell r="BZ75"/>
          <cell r="CA75"/>
          <cell r="CB75"/>
          <cell r="CC75"/>
          <cell r="CD75"/>
          <cell r="CE75"/>
          <cell r="CF75"/>
          <cell r="CG75"/>
          <cell r="CH75"/>
          <cell r="CI75"/>
          <cell r="CJ75"/>
          <cell r="CK75"/>
          <cell r="CL75"/>
          <cell r="CM75"/>
          <cell r="CN75"/>
          <cell r="CO75"/>
          <cell r="CP75"/>
          <cell r="CQ75"/>
          <cell r="CR75"/>
          <cell r="CS75"/>
          <cell r="CT75"/>
          <cell r="CU75"/>
          <cell r="CV75"/>
          <cell r="CW75"/>
          <cell r="CX75"/>
          <cell r="CY75"/>
          <cell r="CZ75"/>
          <cell r="DA75"/>
          <cell r="DB75"/>
          <cell r="DC75"/>
          <cell r="DD75"/>
          <cell r="DE75"/>
          <cell r="DF75"/>
          <cell r="DG75"/>
          <cell r="DH75"/>
          <cell r="DI75"/>
          <cell r="DJ75"/>
          <cell r="DK75"/>
          <cell r="DL75"/>
          <cell r="DM75"/>
          <cell r="DN75"/>
          <cell r="DO75"/>
          <cell r="DP75"/>
          <cell r="DQ75"/>
          <cell r="DR75"/>
          <cell r="DS75"/>
          <cell r="DT75"/>
          <cell r="DU75"/>
          <cell r="DV75"/>
          <cell r="DW75"/>
          <cell r="DX75"/>
          <cell r="DY75"/>
          <cell r="DZ75"/>
          <cell r="EA75"/>
          <cell r="EB75"/>
          <cell r="EC75"/>
          <cell r="ED75"/>
          <cell r="EE75"/>
          <cell r="EF75"/>
          <cell r="EG75"/>
          <cell r="EH75"/>
          <cell r="EI75"/>
          <cell r="EJ75"/>
          <cell r="EK75"/>
          <cell r="EL75"/>
          <cell r="EM75"/>
          <cell r="EN75"/>
          <cell r="EO75"/>
          <cell r="EP75"/>
          <cell r="EQ75"/>
          <cell r="ER75"/>
          <cell r="ES75"/>
          <cell r="ET75"/>
          <cell r="EU75"/>
          <cell r="EV75"/>
          <cell r="EW75"/>
          <cell r="EX75"/>
          <cell r="EY75"/>
          <cell r="EZ75"/>
          <cell r="FA75"/>
          <cell r="FB75"/>
          <cell r="FC75"/>
          <cell r="FD75"/>
          <cell r="FE75"/>
          <cell r="FF75"/>
          <cell r="FG75"/>
          <cell r="FH75"/>
          <cell r="FI75"/>
          <cell r="FJ75"/>
          <cell r="FK75"/>
          <cell r="FL75"/>
          <cell r="FM75"/>
          <cell r="FN75"/>
          <cell r="FO75"/>
          <cell r="FP75"/>
          <cell r="FQ75"/>
          <cell r="FR75"/>
          <cell r="FS75"/>
          <cell r="FT75"/>
          <cell r="FU75"/>
          <cell r="FV75"/>
          <cell r="FW75"/>
          <cell r="FX75"/>
          <cell r="FY75"/>
          <cell r="FZ75"/>
          <cell r="GA75"/>
          <cell r="GB75"/>
          <cell r="GC75"/>
          <cell r="GD75"/>
          <cell r="GE75"/>
          <cell r="GF75"/>
          <cell r="GG75"/>
          <cell r="GH75"/>
          <cell r="GI75"/>
          <cell r="GJ75"/>
          <cell r="GK75"/>
          <cell r="GL75"/>
          <cell r="GM75"/>
          <cell r="GN75"/>
          <cell r="GO75"/>
          <cell r="GP75"/>
          <cell r="GQ75"/>
          <cell r="GR75"/>
          <cell r="GS75"/>
          <cell r="GT75"/>
          <cell r="GU75"/>
          <cell r="GV75"/>
          <cell r="GW75"/>
          <cell r="GX75"/>
          <cell r="GY75"/>
          <cell r="GZ75"/>
          <cell r="HA75"/>
          <cell r="HB75"/>
          <cell r="HC75"/>
          <cell r="HD75"/>
          <cell r="HE75"/>
          <cell r="HF75"/>
          <cell r="HG75"/>
          <cell r="HH75"/>
          <cell r="HI75"/>
          <cell r="HJ75"/>
          <cell r="HK75"/>
          <cell r="HL75"/>
          <cell r="HM75"/>
          <cell r="HN75"/>
          <cell r="HO75"/>
          <cell r="HP75"/>
          <cell r="HQ75"/>
          <cell r="HR75"/>
          <cell r="HS75"/>
          <cell r="HT75"/>
          <cell r="HU75"/>
          <cell r="HV75"/>
          <cell r="HW75"/>
          <cell r="HX75"/>
          <cell r="HY75"/>
          <cell r="HZ75"/>
          <cell r="IA75"/>
          <cell r="IB75"/>
          <cell r="IC75"/>
          <cell r="ID75"/>
          <cell r="IE75"/>
          <cell r="IF75"/>
          <cell r="IG75"/>
          <cell r="IH75"/>
          <cell r="II75"/>
          <cell r="IJ75"/>
          <cell r="IK75"/>
          <cell r="IL75"/>
          <cell r="IM75"/>
          <cell r="IN75"/>
          <cell r="IO75"/>
          <cell r="IP75"/>
          <cell r="IQ75"/>
          <cell r="IR75"/>
          <cell r="IS75"/>
          <cell r="IT75"/>
          <cell r="IU75"/>
          <cell r="IV75"/>
          <cell r="IW75"/>
          <cell r="IX75"/>
          <cell r="IY75"/>
          <cell r="IZ75"/>
          <cell r="JA75"/>
          <cell r="JB75"/>
          <cell r="JC75"/>
          <cell r="JD75"/>
          <cell r="JE75"/>
          <cell r="JF75"/>
          <cell r="JG75"/>
          <cell r="JH75"/>
          <cell r="JI75"/>
          <cell r="JJ75"/>
          <cell r="JK75"/>
          <cell r="JL75"/>
          <cell r="JM75"/>
          <cell r="JN75"/>
          <cell r="JO75"/>
          <cell r="JP75"/>
          <cell r="JQ75"/>
          <cell r="JR75"/>
          <cell r="JS75"/>
          <cell r="JT75"/>
          <cell r="JU75"/>
          <cell r="JV75"/>
          <cell r="JW75"/>
          <cell r="JX75"/>
          <cell r="JY75"/>
          <cell r="JZ75"/>
          <cell r="KA75"/>
          <cell r="KB75"/>
          <cell r="KC75"/>
          <cell r="KD75"/>
          <cell r="KE75"/>
          <cell r="KF75"/>
          <cell r="KG75"/>
        </row>
        <row r="76">
          <cell r="C76">
            <v>200704</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cell r="BL76"/>
          <cell r="BM76"/>
          <cell r="BN76"/>
          <cell r="BO76"/>
          <cell r="BP76"/>
          <cell r="BQ76"/>
          <cell r="BR76"/>
          <cell r="BS76"/>
          <cell r="BT76"/>
          <cell r="BU76"/>
          <cell r="BV76"/>
          <cell r="BW76"/>
          <cell r="BX76"/>
          <cell r="BY76"/>
          <cell r="BZ76"/>
          <cell r="CA76"/>
          <cell r="CB76"/>
          <cell r="CC76"/>
          <cell r="CD76"/>
          <cell r="CE76"/>
          <cell r="CF76"/>
          <cell r="CG76"/>
          <cell r="CH76"/>
          <cell r="CI76"/>
          <cell r="CJ76"/>
          <cell r="CK76"/>
          <cell r="CL76"/>
          <cell r="CM76"/>
          <cell r="CN76"/>
          <cell r="CO76"/>
          <cell r="CP76"/>
          <cell r="CQ76"/>
          <cell r="CR76"/>
          <cell r="CS76"/>
          <cell r="CT76"/>
          <cell r="CU76"/>
          <cell r="CV76"/>
          <cell r="CW76"/>
          <cell r="CX76"/>
          <cell r="CY76"/>
          <cell r="CZ76"/>
          <cell r="DA76"/>
          <cell r="DB76"/>
          <cell r="DC76"/>
          <cell r="DD76"/>
          <cell r="DE76"/>
          <cell r="DF76"/>
          <cell r="DG76"/>
          <cell r="DH76"/>
          <cell r="DI76"/>
          <cell r="DJ76"/>
          <cell r="DK76"/>
          <cell r="DL76"/>
          <cell r="DM76"/>
          <cell r="DN76"/>
          <cell r="DO76"/>
          <cell r="DP76"/>
          <cell r="DQ76"/>
          <cell r="DR76"/>
          <cell r="DS76"/>
          <cell r="DT76"/>
          <cell r="DU76"/>
          <cell r="DV76"/>
          <cell r="DW76"/>
          <cell r="DX76"/>
          <cell r="DY76"/>
          <cell r="DZ76"/>
          <cell r="EA76"/>
          <cell r="EB76"/>
          <cell r="EC76"/>
          <cell r="ED76"/>
          <cell r="EE76"/>
          <cell r="EF76"/>
          <cell r="EG76"/>
          <cell r="EH76"/>
          <cell r="EI76"/>
          <cell r="EJ76"/>
          <cell r="EK76"/>
          <cell r="EL76"/>
          <cell r="EM76"/>
          <cell r="EN76"/>
          <cell r="EO76"/>
          <cell r="EP76"/>
          <cell r="EQ76"/>
          <cell r="ER76"/>
          <cell r="ES76"/>
          <cell r="ET76"/>
          <cell r="EU76"/>
          <cell r="EV76"/>
          <cell r="EW76"/>
          <cell r="EX76"/>
          <cell r="EY76"/>
          <cell r="EZ76"/>
          <cell r="FA76"/>
          <cell r="FB76"/>
          <cell r="FC76"/>
          <cell r="FD76"/>
          <cell r="FE76"/>
          <cell r="FF76"/>
          <cell r="FG76"/>
          <cell r="FH76"/>
          <cell r="FI76"/>
          <cell r="FJ76"/>
          <cell r="FK76"/>
          <cell r="FL76"/>
          <cell r="FM76"/>
          <cell r="FN76"/>
          <cell r="FO76"/>
          <cell r="FP76"/>
          <cell r="FQ76"/>
          <cell r="FR76"/>
          <cell r="FS76"/>
          <cell r="FT76"/>
          <cell r="FU76"/>
          <cell r="FV76"/>
          <cell r="FW76"/>
          <cell r="FX76"/>
          <cell r="FY76"/>
          <cell r="FZ76"/>
          <cell r="GA76"/>
          <cell r="GB76"/>
          <cell r="GC76"/>
          <cell r="GD76"/>
          <cell r="GE76"/>
          <cell r="GF76"/>
          <cell r="GG76"/>
          <cell r="GH76"/>
          <cell r="GI76"/>
          <cell r="GJ76"/>
          <cell r="GK76"/>
          <cell r="GL76"/>
          <cell r="GM76"/>
          <cell r="GN76"/>
          <cell r="GO76"/>
          <cell r="GP76"/>
          <cell r="GQ76"/>
          <cell r="GR76"/>
          <cell r="GS76"/>
          <cell r="GT76"/>
          <cell r="GU76"/>
          <cell r="GV76"/>
          <cell r="GW76"/>
          <cell r="GX76"/>
          <cell r="GY76"/>
          <cell r="GZ76"/>
          <cell r="HA76"/>
          <cell r="HB76"/>
          <cell r="HC76"/>
          <cell r="HD76"/>
          <cell r="HE76"/>
          <cell r="HF76"/>
          <cell r="HG76"/>
          <cell r="HH76"/>
          <cell r="HI76"/>
          <cell r="HJ76"/>
          <cell r="HK76"/>
          <cell r="HL76"/>
          <cell r="HM76"/>
          <cell r="HN76"/>
          <cell r="HO76"/>
          <cell r="HP76"/>
          <cell r="HQ76"/>
          <cell r="HR76"/>
          <cell r="HS76"/>
          <cell r="HT76"/>
          <cell r="HU76"/>
          <cell r="HV76"/>
          <cell r="HW76"/>
          <cell r="HX76"/>
          <cell r="HY76"/>
          <cell r="HZ76"/>
          <cell r="IA76"/>
          <cell r="IB76"/>
          <cell r="IC76"/>
          <cell r="ID76"/>
          <cell r="IE76"/>
          <cell r="IF76"/>
          <cell r="IG76"/>
          <cell r="IH76"/>
          <cell r="II76"/>
          <cell r="IJ76"/>
          <cell r="IK76"/>
          <cell r="IL76"/>
          <cell r="IM76"/>
          <cell r="IN76"/>
          <cell r="IO76"/>
          <cell r="IP76"/>
          <cell r="IQ76"/>
          <cell r="IR76"/>
          <cell r="IS76"/>
          <cell r="IT76"/>
          <cell r="IU76"/>
          <cell r="IV76"/>
          <cell r="IW76"/>
          <cell r="IX76"/>
          <cell r="IY76"/>
          <cell r="IZ76"/>
          <cell r="JA76"/>
          <cell r="JB76"/>
          <cell r="JC76"/>
          <cell r="JD76"/>
          <cell r="JE76"/>
          <cell r="JF76"/>
          <cell r="JG76"/>
          <cell r="JH76"/>
          <cell r="JI76"/>
          <cell r="JJ76"/>
          <cell r="JK76"/>
          <cell r="JL76"/>
          <cell r="JM76"/>
          <cell r="JN76"/>
          <cell r="JO76"/>
          <cell r="JP76"/>
          <cell r="JQ76"/>
          <cell r="JR76"/>
          <cell r="JS76"/>
          <cell r="JT76"/>
          <cell r="JU76"/>
          <cell r="JV76"/>
          <cell r="JW76"/>
          <cell r="JX76"/>
          <cell r="JY76"/>
          <cell r="JZ76"/>
          <cell r="KA76"/>
          <cell r="KB76"/>
          <cell r="KC76"/>
          <cell r="KD76"/>
          <cell r="KE76"/>
          <cell r="KF76"/>
          <cell r="KG76"/>
        </row>
        <row r="77">
          <cell r="C77">
            <v>200705</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cell r="BL77"/>
          <cell r="BM77"/>
          <cell r="BN77"/>
          <cell r="BO77"/>
          <cell r="BP77"/>
          <cell r="BQ77"/>
          <cell r="BR77"/>
          <cell r="BS77"/>
          <cell r="BT77"/>
          <cell r="BU77"/>
          <cell r="BV77"/>
          <cell r="BW77"/>
          <cell r="BX77"/>
          <cell r="BY77"/>
          <cell r="BZ77"/>
          <cell r="CA77"/>
          <cell r="CB77"/>
          <cell r="CC77"/>
          <cell r="CD77"/>
          <cell r="CE77"/>
          <cell r="CF77"/>
          <cell r="CG77"/>
          <cell r="CH77"/>
          <cell r="CI77"/>
          <cell r="CJ77"/>
          <cell r="CK77"/>
          <cell r="CL77"/>
          <cell r="CM77"/>
          <cell r="CN77"/>
          <cell r="CO77"/>
          <cell r="CP77"/>
          <cell r="CQ77"/>
          <cell r="CR77"/>
          <cell r="CS77"/>
          <cell r="CT77"/>
          <cell r="CU77"/>
          <cell r="CV77"/>
          <cell r="CW77"/>
          <cell r="CX77"/>
          <cell r="CY77"/>
          <cell r="CZ77"/>
          <cell r="DA77"/>
          <cell r="DB77"/>
          <cell r="DC77"/>
          <cell r="DD77"/>
          <cell r="DE77"/>
          <cell r="DF77"/>
          <cell r="DG77"/>
          <cell r="DH77"/>
          <cell r="DI77"/>
          <cell r="DJ77"/>
          <cell r="DK77"/>
          <cell r="DL77"/>
          <cell r="DM77"/>
          <cell r="DN77"/>
          <cell r="DO77"/>
          <cell r="DP77"/>
          <cell r="DQ77"/>
          <cell r="DR77"/>
          <cell r="DS77"/>
          <cell r="DT77"/>
          <cell r="DU77"/>
          <cell r="DV77"/>
          <cell r="DW77"/>
          <cell r="DX77"/>
          <cell r="DY77"/>
          <cell r="DZ77"/>
          <cell r="EA77"/>
          <cell r="EB77"/>
          <cell r="EC77"/>
          <cell r="ED77"/>
          <cell r="EE77"/>
          <cell r="EF77"/>
          <cell r="EG77"/>
          <cell r="EH77"/>
          <cell r="EI77"/>
          <cell r="EJ77"/>
          <cell r="EK77"/>
          <cell r="EL77"/>
          <cell r="EM77"/>
          <cell r="EN77"/>
          <cell r="EO77"/>
          <cell r="EP77"/>
          <cell r="EQ77"/>
          <cell r="ER77"/>
          <cell r="ES77"/>
          <cell r="ET77"/>
          <cell r="EU77"/>
          <cell r="EV77"/>
          <cell r="EW77"/>
          <cell r="EX77"/>
          <cell r="EY77"/>
          <cell r="EZ77"/>
          <cell r="FA77"/>
          <cell r="FB77"/>
          <cell r="FC77"/>
          <cell r="FD77"/>
          <cell r="FE77"/>
          <cell r="FF77"/>
          <cell r="FG77"/>
          <cell r="FH77"/>
          <cell r="FI77"/>
          <cell r="FJ77"/>
          <cell r="FK77"/>
          <cell r="FL77"/>
          <cell r="FM77"/>
          <cell r="FN77"/>
          <cell r="FO77"/>
          <cell r="FP77"/>
          <cell r="FQ77"/>
          <cell r="FR77"/>
          <cell r="FS77"/>
          <cell r="FT77"/>
          <cell r="FU77"/>
          <cell r="FV77"/>
          <cell r="FW77"/>
          <cell r="FX77"/>
          <cell r="FY77"/>
          <cell r="FZ77"/>
          <cell r="GA77"/>
          <cell r="GB77"/>
          <cell r="GC77"/>
          <cell r="GD77"/>
          <cell r="GE77"/>
          <cell r="GF77"/>
          <cell r="GG77"/>
          <cell r="GH77"/>
          <cell r="GI77"/>
          <cell r="GJ77"/>
          <cell r="GK77"/>
          <cell r="GL77"/>
          <cell r="GM77"/>
          <cell r="GN77"/>
          <cell r="GO77"/>
          <cell r="GP77"/>
          <cell r="GQ77"/>
          <cell r="GR77"/>
          <cell r="GS77"/>
          <cell r="GT77"/>
          <cell r="GU77"/>
          <cell r="GV77"/>
          <cell r="GW77"/>
          <cell r="GX77"/>
          <cell r="GY77"/>
          <cell r="GZ77"/>
          <cell r="HA77"/>
          <cell r="HB77"/>
          <cell r="HC77"/>
          <cell r="HD77"/>
          <cell r="HE77"/>
          <cell r="HF77"/>
          <cell r="HG77"/>
          <cell r="HH77"/>
          <cell r="HI77"/>
          <cell r="HJ77"/>
          <cell r="HK77"/>
          <cell r="HL77"/>
          <cell r="HM77"/>
          <cell r="HN77"/>
          <cell r="HO77"/>
          <cell r="HP77"/>
          <cell r="HQ77"/>
          <cell r="HR77"/>
          <cell r="HS77"/>
          <cell r="HT77"/>
          <cell r="HU77"/>
          <cell r="HV77"/>
          <cell r="HW77"/>
          <cell r="HX77"/>
          <cell r="HY77"/>
          <cell r="HZ77"/>
          <cell r="IA77"/>
          <cell r="IB77"/>
          <cell r="IC77"/>
          <cell r="ID77"/>
          <cell r="IE77"/>
          <cell r="IF77"/>
          <cell r="IG77"/>
          <cell r="IH77"/>
          <cell r="II77"/>
          <cell r="IJ77"/>
          <cell r="IK77"/>
          <cell r="IL77"/>
          <cell r="IM77"/>
          <cell r="IN77"/>
          <cell r="IO77"/>
          <cell r="IP77"/>
          <cell r="IQ77"/>
          <cell r="IR77"/>
          <cell r="IS77"/>
          <cell r="IT77"/>
          <cell r="IU77"/>
          <cell r="IV77"/>
          <cell r="IW77"/>
          <cell r="IX77"/>
          <cell r="IY77"/>
          <cell r="IZ77"/>
          <cell r="JA77"/>
          <cell r="JB77"/>
          <cell r="JC77"/>
          <cell r="JD77"/>
          <cell r="JE77"/>
          <cell r="JF77"/>
          <cell r="JG77"/>
          <cell r="JH77"/>
          <cell r="JI77"/>
          <cell r="JJ77"/>
          <cell r="JK77"/>
          <cell r="JL77"/>
          <cell r="JM77"/>
          <cell r="JN77"/>
          <cell r="JO77"/>
          <cell r="JP77"/>
          <cell r="JQ77"/>
          <cell r="JR77"/>
          <cell r="JS77"/>
          <cell r="JT77"/>
          <cell r="JU77"/>
          <cell r="JV77"/>
          <cell r="JW77"/>
          <cell r="JX77"/>
          <cell r="JY77"/>
          <cell r="JZ77"/>
          <cell r="KA77"/>
          <cell r="KB77"/>
          <cell r="KC77"/>
          <cell r="KD77"/>
          <cell r="KE77"/>
          <cell r="KF77"/>
          <cell r="KG77"/>
        </row>
        <row r="78">
          <cell r="C78">
            <v>200706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cell r="BL78"/>
          <cell r="BM78"/>
          <cell r="BN78"/>
          <cell r="BO78"/>
          <cell r="BP78"/>
          <cell r="BQ78"/>
          <cell r="BR78"/>
          <cell r="BS78"/>
          <cell r="BT78"/>
          <cell r="BU78"/>
          <cell r="BV78"/>
          <cell r="BW78"/>
          <cell r="BX78"/>
          <cell r="BY78"/>
          <cell r="BZ78"/>
          <cell r="CA78"/>
          <cell r="CB78"/>
          <cell r="CC78"/>
          <cell r="CD78"/>
          <cell r="CE78"/>
          <cell r="CF78"/>
          <cell r="CG78"/>
          <cell r="CH78"/>
          <cell r="CI78"/>
          <cell r="CJ78"/>
          <cell r="CK78"/>
          <cell r="CL78"/>
          <cell r="CM78"/>
          <cell r="CN78"/>
          <cell r="CO78"/>
          <cell r="CP78"/>
          <cell r="CQ78"/>
          <cell r="CR78"/>
          <cell r="CS78"/>
          <cell r="CT78"/>
          <cell r="CU78"/>
          <cell r="CV78"/>
          <cell r="CW78"/>
          <cell r="CX78"/>
          <cell r="CY78"/>
          <cell r="CZ78"/>
          <cell r="DA78"/>
          <cell r="DB78"/>
          <cell r="DC78"/>
          <cell r="DD78"/>
          <cell r="DE78"/>
          <cell r="DF78"/>
          <cell r="DG78"/>
          <cell r="DH78"/>
          <cell r="DI78"/>
          <cell r="DJ78"/>
          <cell r="DK78"/>
          <cell r="DL78"/>
          <cell r="DM78"/>
          <cell r="DN78"/>
          <cell r="DO78"/>
          <cell r="DP78"/>
          <cell r="DQ78"/>
          <cell r="DR78"/>
          <cell r="DS78"/>
          <cell r="DT78"/>
          <cell r="DU78"/>
          <cell r="DV78"/>
          <cell r="DW78"/>
          <cell r="DX78"/>
          <cell r="DY78"/>
          <cell r="DZ78"/>
          <cell r="EA78"/>
          <cell r="EB78"/>
          <cell r="EC78"/>
          <cell r="ED78"/>
          <cell r="EE78"/>
          <cell r="EF78"/>
          <cell r="EG78"/>
          <cell r="EH78"/>
          <cell r="EI78"/>
          <cell r="EJ78"/>
          <cell r="EK78"/>
          <cell r="EL78"/>
          <cell r="EM78"/>
          <cell r="EN78"/>
          <cell r="EO78"/>
          <cell r="EP78"/>
          <cell r="EQ78"/>
          <cell r="ER78"/>
          <cell r="ES78"/>
          <cell r="ET78"/>
          <cell r="EU78"/>
          <cell r="EV78"/>
          <cell r="EW78"/>
          <cell r="EX78"/>
          <cell r="EY78"/>
          <cell r="EZ78"/>
          <cell r="FA78"/>
          <cell r="FB78"/>
          <cell r="FC78"/>
          <cell r="FD78"/>
          <cell r="FE78"/>
          <cell r="FF78"/>
          <cell r="FG78"/>
          <cell r="FH78"/>
          <cell r="FI78"/>
          <cell r="FJ78"/>
          <cell r="FK78"/>
          <cell r="FL78"/>
          <cell r="FM78"/>
          <cell r="FN78"/>
          <cell r="FO78"/>
          <cell r="FP78"/>
          <cell r="FQ78"/>
          <cell r="FR78"/>
          <cell r="FS78"/>
          <cell r="FT78"/>
          <cell r="FU78"/>
          <cell r="FV78"/>
          <cell r="FW78"/>
          <cell r="FX78"/>
          <cell r="FY78"/>
          <cell r="FZ78"/>
          <cell r="GA78"/>
          <cell r="GB78"/>
          <cell r="GC78"/>
          <cell r="GD78"/>
          <cell r="GE78"/>
          <cell r="GF78"/>
          <cell r="GG78"/>
          <cell r="GH78"/>
          <cell r="GI78"/>
          <cell r="GJ78"/>
          <cell r="GK78"/>
          <cell r="GL78"/>
          <cell r="GM78"/>
          <cell r="GN78"/>
          <cell r="GO78"/>
          <cell r="GP78"/>
          <cell r="GQ78"/>
          <cell r="GR78"/>
          <cell r="GS78"/>
          <cell r="GT78"/>
          <cell r="GU78"/>
          <cell r="GV78"/>
          <cell r="GW78"/>
          <cell r="GX78"/>
          <cell r="GY78"/>
          <cell r="GZ78"/>
          <cell r="HA78"/>
          <cell r="HB78"/>
          <cell r="HC78"/>
          <cell r="HD78"/>
          <cell r="HE78"/>
          <cell r="HF78"/>
          <cell r="HG78"/>
          <cell r="HH78"/>
          <cell r="HI78"/>
          <cell r="HJ78"/>
          <cell r="HK78"/>
          <cell r="HL78"/>
          <cell r="HM78"/>
          <cell r="HN78"/>
          <cell r="HO78"/>
          <cell r="HP78"/>
          <cell r="HQ78"/>
          <cell r="HR78"/>
          <cell r="HS78"/>
          <cell r="HT78"/>
          <cell r="HU78"/>
          <cell r="HV78"/>
          <cell r="HW78"/>
          <cell r="HX78"/>
          <cell r="HY78"/>
          <cell r="HZ78"/>
          <cell r="IA78"/>
          <cell r="IB78"/>
          <cell r="IC78"/>
          <cell r="ID78"/>
          <cell r="IE78"/>
          <cell r="IF78"/>
          <cell r="IG78"/>
          <cell r="IH78"/>
          <cell r="II78"/>
          <cell r="IJ78"/>
          <cell r="IK78"/>
          <cell r="IL78"/>
          <cell r="IM78"/>
          <cell r="IN78"/>
          <cell r="IO78"/>
          <cell r="IP78"/>
          <cell r="IQ78"/>
          <cell r="IR78"/>
          <cell r="IS78"/>
          <cell r="IT78"/>
          <cell r="IU78"/>
          <cell r="IV78"/>
          <cell r="IW78"/>
          <cell r="IX78"/>
          <cell r="IY78"/>
          <cell r="IZ78"/>
          <cell r="JA78"/>
          <cell r="JB78"/>
          <cell r="JC78"/>
          <cell r="JD78"/>
          <cell r="JE78"/>
          <cell r="JF78"/>
          <cell r="JG78"/>
          <cell r="JH78"/>
          <cell r="JI78"/>
          <cell r="JJ78"/>
          <cell r="JK78"/>
          <cell r="JL78"/>
          <cell r="JM78"/>
          <cell r="JN78"/>
          <cell r="JO78"/>
          <cell r="JP78"/>
          <cell r="JQ78"/>
          <cell r="JR78"/>
          <cell r="JS78"/>
          <cell r="JT78"/>
          <cell r="JU78"/>
          <cell r="JV78"/>
          <cell r="JW78"/>
          <cell r="JX78"/>
          <cell r="JY78"/>
          <cell r="JZ78"/>
          <cell r="KA78"/>
          <cell r="KB78"/>
          <cell r="KC78"/>
          <cell r="KD78"/>
          <cell r="KE78"/>
          <cell r="KF78"/>
          <cell r="KG78"/>
        </row>
        <row r="79">
          <cell r="C79">
            <v>200707</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cell r="BL79"/>
          <cell r="BM79"/>
          <cell r="BN79"/>
          <cell r="BO79"/>
          <cell r="BP79"/>
          <cell r="BQ79"/>
          <cell r="BR79"/>
          <cell r="BS79"/>
          <cell r="BT79"/>
          <cell r="BU79"/>
          <cell r="BV79"/>
          <cell r="BW79"/>
          <cell r="BX79"/>
          <cell r="BY79"/>
          <cell r="BZ79"/>
          <cell r="CA79"/>
          <cell r="CB79"/>
          <cell r="CC79"/>
          <cell r="CD79"/>
          <cell r="CE79"/>
          <cell r="CF79"/>
          <cell r="CG79"/>
          <cell r="CH79"/>
          <cell r="CI79"/>
          <cell r="CJ79"/>
          <cell r="CK79"/>
          <cell r="CL79"/>
          <cell r="CM79"/>
          <cell r="CN79"/>
          <cell r="CO79"/>
          <cell r="CP79"/>
          <cell r="CQ79"/>
          <cell r="CR79"/>
          <cell r="CS79"/>
          <cell r="CT79"/>
          <cell r="CU79"/>
          <cell r="CV79"/>
          <cell r="CW79"/>
          <cell r="CX79"/>
          <cell r="CY79"/>
          <cell r="CZ79"/>
          <cell r="DA79"/>
          <cell r="DB79"/>
          <cell r="DC79"/>
          <cell r="DD79"/>
          <cell r="DE79"/>
          <cell r="DF79"/>
          <cell r="DG79"/>
          <cell r="DH79"/>
          <cell r="DI79"/>
          <cell r="DJ79"/>
          <cell r="DK79"/>
          <cell r="DL79"/>
          <cell r="DM79"/>
          <cell r="DN79"/>
          <cell r="DO79"/>
          <cell r="DP79"/>
          <cell r="DQ79"/>
          <cell r="DR79"/>
          <cell r="DS79"/>
          <cell r="DT79"/>
          <cell r="DU79"/>
          <cell r="DV79"/>
          <cell r="DW79"/>
          <cell r="DX79"/>
          <cell r="DY79"/>
          <cell r="DZ79"/>
          <cell r="EA79"/>
          <cell r="EB79"/>
          <cell r="EC79"/>
          <cell r="ED79"/>
          <cell r="EE79"/>
          <cell r="EF79"/>
          <cell r="EG79"/>
          <cell r="EH79"/>
          <cell r="EI79"/>
          <cell r="EJ79"/>
          <cell r="EK79"/>
          <cell r="EL79"/>
          <cell r="EM79"/>
          <cell r="EN79"/>
          <cell r="EO79"/>
          <cell r="EP79"/>
          <cell r="EQ79"/>
          <cell r="ER79"/>
          <cell r="ES79"/>
          <cell r="ET79"/>
          <cell r="EU79"/>
          <cell r="EV79"/>
          <cell r="EW79"/>
          <cell r="EX79"/>
          <cell r="EY79"/>
          <cell r="EZ79"/>
          <cell r="FA79"/>
          <cell r="FB79"/>
          <cell r="FC79"/>
          <cell r="FD79"/>
          <cell r="FE79"/>
          <cell r="FF79"/>
          <cell r="FG79"/>
          <cell r="FH79"/>
          <cell r="FI79"/>
          <cell r="FJ79"/>
          <cell r="FK79"/>
          <cell r="FL79"/>
          <cell r="FM79"/>
          <cell r="FN79"/>
          <cell r="FO79"/>
          <cell r="FP79"/>
          <cell r="FQ79"/>
          <cell r="FR79"/>
          <cell r="FS79"/>
          <cell r="FT79"/>
          <cell r="FU79"/>
          <cell r="FV79"/>
          <cell r="FW79"/>
          <cell r="FX79"/>
          <cell r="FY79"/>
          <cell r="FZ79"/>
          <cell r="GA79"/>
          <cell r="GB79"/>
          <cell r="GC79"/>
          <cell r="GD79"/>
          <cell r="GE79"/>
          <cell r="GF79"/>
          <cell r="GG79"/>
          <cell r="GH79"/>
          <cell r="GI79"/>
          <cell r="GJ79"/>
          <cell r="GK79"/>
          <cell r="GL79"/>
          <cell r="GM79"/>
          <cell r="GN79"/>
          <cell r="GO79"/>
          <cell r="GP79"/>
          <cell r="GQ79"/>
          <cell r="GR79"/>
          <cell r="GS79"/>
          <cell r="GT79"/>
          <cell r="GU79"/>
          <cell r="GV79"/>
          <cell r="GW79"/>
          <cell r="GX79"/>
          <cell r="GY79"/>
          <cell r="GZ79"/>
          <cell r="HA79"/>
          <cell r="HB79"/>
          <cell r="HC79"/>
          <cell r="HD79"/>
          <cell r="HE79"/>
          <cell r="HF79"/>
          <cell r="HG79"/>
          <cell r="HH79"/>
          <cell r="HI79"/>
          <cell r="HJ79"/>
          <cell r="HK79"/>
          <cell r="HL79"/>
          <cell r="HM79"/>
          <cell r="HN79"/>
          <cell r="HO79"/>
          <cell r="HP79"/>
          <cell r="HQ79"/>
          <cell r="HR79"/>
          <cell r="HS79"/>
          <cell r="HT79"/>
          <cell r="HU79"/>
          <cell r="HV79"/>
          <cell r="HW79"/>
          <cell r="HX79"/>
          <cell r="HY79"/>
          <cell r="HZ79"/>
          <cell r="IA79"/>
          <cell r="IB79"/>
          <cell r="IC79"/>
          <cell r="ID79"/>
          <cell r="IE79"/>
          <cell r="IF79"/>
          <cell r="IG79"/>
          <cell r="IH79"/>
          <cell r="II79"/>
          <cell r="IJ79"/>
          <cell r="IK79"/>
          <cell r="IL79"/>
          <cell r="IM79"/>
          <cell r="IN79"/>
          <cell r="IO79"/>
          <cell r="IP79"/>
          <cell r="IQ79"/>
          <cell r="IR79"/>
          <cell r="IS79"/>
          <cell r="IT79"/>
          <cell r="IU79"/>
          <cell r="IV79"/>
          <cell r="IW79"/>
          <cell r="IX79"/>
          <cell r="IY79"/>
          <cell r="IZ79"/>
          <cell r="JA79"/>
          <cell r="JB79"/>
          <cell r="JC79"/>
          <cell r="JD79"/>
          <cell r="JE79"/>
          <cell r="JF79"/>
          <cell r="JG79"/>
          <cell r="JH79"/>
          <cell r="JI79"/>
          <cell r="JJ79"/>
          <cell r="JK79"/>
          <cell r="JL79"/>
          <cell r="JM79"/>
          <cell r="JN79"/>
          <cell r="JO79"/>
          <cell r="JP79"/>
          <cell r="JQ79"/>
          <cell r="JR79"/>
          <cell r="JS79"/>
          <cell r="JT79"/>
          <cell r="JU79"/>
          <cell r="JV79"/>
          <cell r="JW79"/>
          <cell r="JX79"/>
          <cell r="JY79"/>
          <cell r="JZ79"/>
          <cell r="KA79"/>
          <cell r="KB79"/>
          <cell r="KC79"/>
          <cell r="KD79"/>
          <cell r="KE79"/>
          <cell r="KF79"/>
          <cell r="KG79"/>
        </row>
        <row r="80">
          <cell r="C80">
            <v>200708</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cell r="BL80"/>
          <cell r="BM80"/>
          <cell r="BN80"/>
          <cell r="BO80"/>
          <cell r="BP80"/>
          <cell r="BQ80"/>
          <cell r="BR80"/>
          <cell r="BS80"/>
          <cell r="BT80"/>
          <cell r="BU80"/>
          <cell r="BV80"/>
          <cell r="BW80"/>
          <cell r="BX80"/>
          <cell r="BY80"/>
          <cell r="BZ80"/>
          <cell r="CA80"/>
          <cell r="CB80"/>
          <cell r="CC80"/>
          <cell r="CD80"/>
          <cell r="CE80"/>
          <cell r="CF80"/>
          <cell r="CG80"/>
          <cell r="CH80"/>
          <cell r="CI80"/>
          <cell r="CJ80"/>
          <cell r="CK80"/>
          <cell r="CL80"/>
          <cell r="CM80"/>
          <cell r="CN80"/>
          <cell r="CO80"/>
          <cell r="CP80"/>
          <cell r="CQ80"/>
          <cell r="CR80"/>
          <cell r="CS80"/>
          <cell r="CT80"/>
          <cell r="CU80"/>
          <cell r="CV80"/>
          <cell r="CW80"/>
          <cell r="CX80"/>
          <cell r="CY80"/>
          <cell r="CZ80"/>
          <cell r="DA80"/>
          <cell r="DB80"/>
          <cell r="DC80"/>
          <cell r="DD80"/>
          <cell r="DE80"/>
          <cell r="DF80"/>
          <cell r="DG80"/>
          <cell r="DH80"/>
          <cell r="DI80"/>
          <cell r="DJ80"/>
          <cell r="DK80"/>
          <cell r="DL80"/>
          <cell r="DM80"/>
          <cell r="DN80"/>
          <cell r="DO80"/>
          <cell r="DP80"/>
          <cell r="DQ80"/>
          <cell r="DR80"/>
          <cell r="DS80"/>
          <cell r="DT80"/>
          <cell r="DU80"/>
          <cell r="DV80"/>
          <cell r="DW80"/>
          <cell r="DX80"/>
          <cell r="DY80"/>
          <cell r="DZ80"/>
          <cell r="EA80"/>
          <cell r="EB80"/>
          <cell r="EC80"/>
          <cell r="ED80"/>
          <cell r="EE80"/>
          <cell r="EF80"/>
          <cell r="EG80"/>
          <cell r="EH80"/>
          <cell r="EI80"/>
          <cell r="EJ80"/>
          <cell r="EK80"/>
          <cell r="EL80"/>
          <cell r="EM80"/>
          <cell r="EN80"/>
          <cell r="EO80"/>
          <cell r="EP80"/>
          <cell r="EQ80"/>
          <cell r="ER80"/>
          <cell r="ES80"/>
          <cell r="ET80"/>
          <cell r="EU80"/>
          <cell r="EV80"/>
          <cell r="EW80"/>
          <cell r="EX80"/>
          <cell r="EY80"/>
          <cell r="EZ80"/>
          <cell r="FA80"/>
          <cell r="FB80"/>
          <cell r="FC80"/>
          <cell r="FD80"/>
          <cell r="FE80"/>
          <cell r="FF80"/>
          <cell r="FG80"/>
          <cell r="FH80"/>
          <cell r="FI80"/>
          <cell r="FJ80"/>
          <cell r="FK80"/>
          <cell r="FL80"/>
          <cell r="FM80"/>
          <cell r="FN80"/>
          <cell r="FO80"/>
          <cell r="FP80"/>
          <cell r="FQ80"/>
          <cell r="FR80"/>
          <cell r="FS80"/>
          <cell r="FT80"/>
          <cell r="FU80"/>
          <cell r="FV80"/>
          <cell r="FW80"/>
          <cell r="FX80"/>
          <cell r="FY80"/>
          <cell r="FZ80"/>
          <cell r="GA80"/>
          <cell r="GB80"/>
          <cell r="GC80"/>
          <cell r="GD80"/>
          <cell r="GE80"/>
          <cell r="GF80"/>
          <cell r="GG80"/>
          <cell r="GH80"/>
          <cell r="GI80"/>
          <cell r="GJ80"/>
          <cell r="GK80"/>
          <cell r="GL80"/>
          <cell r="GM80"/>
          <cell r="GN80"/>
          <cell r="GO80"/>
          <cell r="GP80"/>
          <cell r="GQ80"/>
          <cell r="GR80"/>
          <cell r="GS80"/>
          <cell r="GT80"/>
          <cell r="GU80"/>
          <cell r="GV80"/>
          <cell r="GW80"/>
          <cell r="GX80"/>
          <cell r="GY80"/>
          <cell r="GZ80"/>
          <cell r="HA80"/>
          <cell r="HB80"/>
          <cell r="HC80"/>
          <cell r="HD80"/>
          <cell r="HE80"/>
          <cell r="HF80"/>
          <cell r="HG80"/>
          <cell r="HH80"/>
          <cell r="HI80"/>
          <cell r="HJ80"/>
          <cell r="HK80"/>
          <cell r="HL80"/>
          <cell r="HM80"/>
          <cell r="HN80"/>
          <cell r="HO80"/>
          <cell r="HP80"/>
          <cell r="HQ80"/>
          <cell r="HR80"/>
          <cell r="HS80"/>
          <cell r="HT80"/>
          <cell r="HU80"/>
          <cell r="HV80"/>
          <cell r="HW80"/>
          <cell r="HX80"/>
          <cell r="HY80"/>
          <cell r="HZ80"/>
          <cell r="IA80"/>
          <cell r="IB80"/>
          <cell r="IC80"/>
          <cell r="ID80"/>
          <cell r="IE80"/>
          <cell r="IF80"/>
          <cell r="IG80"/>
          <cell r="IH80"/>
          <cell r="II80"/>
          <cell r="IJ80"/>
          <cell r="IK80"/>
          <cell r="IL80"/>
          <cell r="IM80"/>
          <cell r="IN80"/>
          <cell r="IO80"/>
          <cell r="IP80"/>
          <cell r="IQ80"/>
          <cell r="IR80"/>
          <cell r="IS80"/>
          <cell r="IT80"/>
          <cell r="IU80"/>
          <cell r="IV80"/>
          <cell r="IW80"/>
          <cell r="IX80"/>
          <cell r="IY80"/>
          <cell r="IZ80"/>
          <cell r="JA80"/>
          <cell r="JB80"/>
          <cell r="JC80"/>
          <cell r="JD80"/>
          <cell r="JE80"/>
          <cell r="JF80"/>
          <cell r="JG80"/>
          <cell r="JH80"/>
          <cell r="JI80"/>
          <cell r="JJ80"/>
          <cell r="JK80"/>
          <cell r="JL80"/>
          <cell r="JM80"/>
          <cell r="JN80"/>
          <cell r="JO80"/>
          <cell r="JP80"/>
          <cell r="JQ80"/>
          <cell r="JR80"/>
          <cell r="JS80"/>
          <cell r="JT80"/>
          <cell r="JU80"/>
          <cell r="JV80"/>
          <cell r="JW80"/>
          <cell r="JX80"/>
          <cell r="JY80"/>
          <cell r="JZ80"/>
          <cell r="KA80"/>
          <cell r="KB80"/>
          <cell r="KC80"/>
          <cell r="KD80"/>
          <cell r="KE80"/>
          <cell r="KF80"/>
          <cell r="KG80"/>
        </row>
        <row r="81">
          <cell r="C81">
            <v>200709</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cell r="BL81"/>
          <cell r="BM81"/>
          <cell r="BN81"/>
          <cell r="BO81"/>
          <cell r="BP81"/>
          <cell r="BQ81"/>
          <cell r="BR81"/>
          <cell r="BS81"/>
          <cell r="BT81"/>
          <cell r="BU81"/>
          <cell r="BV81"/>
          <cell r="BW81"/>
          <cell r="BX81"/>
          <cell r="BY81"/>
          <cell r="BZ81"/>
          <cell r="CA81"/>
          <cell r="CB81"/>
          <cell r="CC81"/>
          <cell r="CD81"/>
          <cell r="CE81"/>
          <cell r="CF81"/>
          <cell r="CG81"/>
          <cell r="CH81"/>
          <cell r="CI81"/>
          <cell r="CJ81"/>
          <cell r="CK81"/>
          <cell r="CL81"/>
          <cell r="CM81"/>
          <cell r="CN81"/>
          <cell r="CO81"/>
          <cell r="CP81"/>
          <cell r="CQ81"/>
          <cell r="CR81"/>
          <cell r="CS81"/>
          <cell r="CT81"/>
          <cell r="CU81"/>
          <cell r="CV81"/>
          <cell r="CW81"/>
          <cell r="CX81"/>
          <cell r="CY81"/>
          <cell r="CZ81"/>
          <cell r="DA81"/>
          <cell r="DB81"/>
          <cell r="DC81"/>
          <cell r="DD81"/>
          <cell r="DE81"/>
          <cell r="DF81"/>
          <cell r="DG81"/>
          <cell r="DH81"/>
          <cell r="DI81"/>
          <cell r="DJ81"/>
          <cell r="DK81"/>
          <cell r="DL81"/>
          <cell r="DM81"/>
          <cell r="DN81"/>
          <cell r="DO81"/>
          <cell r="DP81"/>
          <cell r="DQ81"/>
          <cell r="DR81"/>
          <cell r="DS81"/>
          <cell r="DT81"/>
          <cell r="DU81"/>
          <cell r="DV81"/>
          <cell r="DW81"/>
          <cell r="DX81"/>
          <cell r="DY81"/>
          <cell r="DZ81"/>
          <cell r="EA81"/>
          <cell r="EB81"/>
          <cell r="EC81"/>
          <cell r="ED81"/>
          <cell r="EE81"/>
          <cell r="EF81"/>
          <cell r="EG81"/>
          <cell r="EH81"/>
          <cell r="EI81"/>
          <cell r="EJ81"/>
          <cell r="EK81"/>
          <cell r="EL81"/>
          <cell r="EM81"/>
          <cell r="EN81"/>
          <cell r="EO81"/>
          <cell r="EP81"/>
          <cell r="EQ81"/>
          <cell r="ER81"/>
          <cell r="ES81"/>
          <cell r="ET81"/>
          <cell r="EU81"/>
          <cell r="EV81"/>
          <cell r="EW81"/>
          <cell r="EX81"/>
          <cell r="EY81"/>
          <cell r="EZ81"/>
          <cell r="FA81"/>
          <cell r="FB81"/>
          <cell r="FC81"/>
          <cell r="FD81"/>
          <cell r="FE81"/>
          <cell r="FF81"/>
          <cell r="FG81"/>
          <cell r="FH81"/>
          <cell r="FI81"/>
          <cell r="FJ81"/>
          <cell r="FK81"/>
          <cell r="FL81"/>
          <cell r="FM81"/>
          <cell r="FN81"/>
          <cell r="FO81"/>
          <cell r="FP81"/>
          <cell r="FQ81"/>
          <cell r="FR81"/>
          <cell r="FS81"/>
          <cell r="FT81"/>
          <cell r="FU81"/>
          <cell r="FV81"/>
          <cell r="FW81"/>
          <cell r="FX81"/>
          <cell r="FY81"/>
          <cell r="FZ81"/>
          <cell r="GA81"/>
          <cell r="GB81"/>
          <cell r="GC81"/>
          <cell r="GD81"/>
          <cell r="GE81"/>
          <cell r="GF81"/>
          <cell r="GG81"/>
          <cell r="GH81"/>
          <cell r="GI81"/>
          <cell r="GJ81"/>
          <cell r="GK81"/>
          <cell r="GL81"/>
          <cell r="GM81"/>
          <cell r="GN81"/>
          <cell r="GO81"/>
          <cell r="GP81"/>
          <cell r="GQ81"/>
          <cell r="GR81"/>
          <cell r="GS81"/>
          <cell r="GT81"/>
          <cell r="GU81"/>
          <cell r="GV81"/>
          <cell r="GW81"/>
          <cell r="GX81"/>
          <cell r="GY81"/>
          <cell r="GZ81"/>
          <cell r="HA81"/>
          <cell r="HB81"/>
          <cell r="HC81"/>
          <cell r="HD81"/>
          <cell r="HE81"/>
          <cell r="HF81"/>
          <cell r="HG81"/>
          <cell r="HH81"/>
          <cell r="HI81"/>
          <cell r="HJ81"/>
          <cell r="HK81"/>
          <cell r="HL81"/>
          <cell r="HM81"/>
          <cell r="HN81"/>
          <cell r="HO81"/>
          <cell r="HP81"/>
          <cell r="HQ81"/>
          <cell r="HR81"/>
          <cell r="HS81"/>
          <cell r="HT81"/>
          <cell r="HU81"/>
          <cell r="HV81"/>
          <cell r="HW81"/>
          <cell r="HX81"/>
          <cell r="HY81"/>
          <cell r="HZ81"/>
          <cell r="IA81"/>
          <cell r="IB81"/>
          <cell r="IC81"/>
          <cell r="ID81"/>
          <cell r="IE81"/>
          <cell r="IF81"/>
          <cell r="IG81"/>
          <cell r="IH81"/>
          <cell r="II81"/>
          <cell r="IJ81"/>
          <cell r="IK81"/>
          <cell r="IL81"/>
          <cell r="IM81"/>
          <cell r="IN81"/>
          <cell r="IO81"/>
          <cell r="IP81"/>
          <cell r="IQ81"/>
          <cell r="IR81"/>
          <cell r="IS81"/>
          <cell r="IT81"/>
          <cell r="IU81"/>
          <cell r="IV81"/>
          <cell r="IW81"/>
          <cell r="IX81"/>
          <cell r="IY81"/>
          <cell r="IZ81"/>
          <cell r="JA81"/>
          <cell r="JB81"/>
          <cell r="JC81"/>
          <cell r="JD81"/>
          <cell r="JE81"/>
          <cell r="JF81"/>
          <cell r="JG81"/>
          <cell r="JH81"/>
          <cell r="JI81"/>
          <cell r="JJ81"/>
          <cell r="JK81"/>
          <cell r="JL81"/>
          <cell r="JM81"/>
          <cell r="JN81"/>
          <cell r="JO81"/>
          <cell r="JP81"/>
          <cell r="JQ81"/>
          <cell r="JR81"/>
          <cell r="JS81"/>
          <cell r="JT81"/>
          <cell r="JU81"/>
          <cell r="JV81"/>
          <cell r="JW81"/>
          <cell r="JX81"/>
          <cell r="JY81"/>
          <cell r="JZ81"/>
          <cell r="KA81"/>
          <cell r="KB81"/>
          <cell r="KC81"/>
          <cell r="KD81"/>
          <cell r="KE81"/>
          <cell r="KF81"/>
          <cell r="KG81"/>
        </row>
        <row r="82">
          <cell r="C82">
            <v>200710</v>
          </cell>
          <cell r="D82"/>
          <cell r="E82"/>
          <cell r="F82"/>
          <cell r="G82"/>
          <cell r="H82"/>
          <cell r="I82"/>
          <cell r="J82"/>
          <cell r="K82"/>
          <cell r="L82"/>
          <cell r="M82"/>
          <cell r="N82"/>
          <cell r="O82"/>
          <cell r="P82"/>
          <cell r="Q82"/>
          <cell r="R82"/>
          <cell r="S82"/>
          <cell r="T82"/>
          <cell r="U82"/>
          <cell r="V82"/>
          <cell r="W82"/>
          <cell r="X82"/>
          <cell r="Y82"/>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cell r="BL82"/>
          <cell r="BM82"/>
          <cell r="BN82"/>
          <cell r="BO82"/>
          <cell r="BP82"/>
          <cell r="BQ82"/>
          <cell r="BR82"/>
          <cell r="BS82"/>
          <cell r="BT82"/>
          <cell r="BU82"/>
          <cell r="BV82"/>
          <cell r="BW82"/>
          <cell r="BX82"/>
          <cell r="BY82"/>
          <cell r="BZ82"/>
          <cell r="CA82"/>
          <cell r="CB82"/>
          <cell r="CC82"/>
          <cell r="CD82"/>
          <cell r="CE82"/>
          <cell r="CF82"/>
          <cell r="CG82"/>
          <cell r="CH82"/>
          <cell r="CI82"/>
          <cell r="CJ82"/>
          <cell r="CK82"/>
          <cell r="CL82"/>
          <cell r="CM82"/>
          <cell r="CN82"/>
          <cell r="CO82"/>
          <cell r="CP82"/>
          <cell r="CQ82"/>
          <cell r="CR82"/>
          <cell r="CS82"/>
          <cell r="CT82"/>
          <cell r="CU82"/>
          <cell r="CV82"/>
          <cell r="CW82"/>
          <cell r="CX82"/>
          <cell r="CY82"/>
          <cell r="CZ82"/>
          <cell r="DA82"/>
          <cell r="DB82"/>
          <cell r="DC82"/>
          <cell r="DD82"/>
          <cell r="DE82"/>
          <cell r="DF82"/>
          <cell r="DG82"/>
          <cell r="DH82"/>
          <cell r="DI82"/>
          <cell r="DJ82"/>
          <cell r="DK82"/>
          <cell r="DL82"/>
          <cell r="DM82"/>
          <cell r="DN82"/>
          <cell r="DO82"/>
          <cell r="DP82"/>
          <cell r="DQ82"/>
          <cell r="DR82"/>
          <cell r="DS82"/>
          <cell r="DT82"/>
          <cell r="DU82"/>
          <cell r="DV82"/>
          <cell r="DW82"/>
          <cell r="DX82"/>
          <cell r="DY82"/>
          <cell r="DZ82"/>
          <cell r="EA82"/>
          <cell r="EB82"/>
          <cell r="EC82"/>
          <cell r="ED82"/>
          <cell r="EE82"/>
          <cell r="EF82"/>
          <cell r="EG82"/>
          <cell r="EH82"/>
          <cell r="EI82"/>
          <cell r="EJ82"/>
          <cell r="EK82"/>
          <cell r="EL82"/>
          <cell r="EM82"/>
          <cell r="EN82"/>
          <cell r="EO82"/>
          <cell r="EP82"/>
          <cell r="EQ82"/>
          <cell r="ER82"/>
          <cell r="ES82"/>
          <cell r="ET82"/>
          <cell r="EU82"/>
          <cell r="EV82"/>
          <cell r="EW82"/>
          <cell r="EX82"/>
          <cell r="EY82"/>
          <cell r="EZ82"/>
          <cell r="FA82"/>
          <cell r="FB82"/>
          <cell r="FC82"/>
          <cell r="FD82"/>
          <cell r="FE82"/>
          <cell r="FF82"/>
          <cell r="FG82"/>
          <cell r="FH82"/>
          <cell r="FI82"/>
          <cell r="FJ82"/>
          <cell r="FK82"/>
          <cell r="FL82"/>
          <cell r="FM82"/>
          <cell r="FN82"/>
          <cell r="FO82"/>
          <cell r="FP82"/>
          <cell r="FQ82"/>
          <cell r="FR82"/>
          <cell r="FS82"/>
          <cell r="FT82"/>
          <cell r="FU82"/>
          <cell r="FV82"/>
          <cell r="FW82"/>
          <cell r="FX82"/>
          <cell r="FY82"/>
          <cell r="FZ82"/>
          <cell r="GA82"/>
          <cell r="GB82"/>
          <cell r="GC82"/>
          <cell r="GD82"/>
          <cell r="GE82"/>
          <cell r="GF82"/>
          <cell r="GG82"/>
          <cell r="GH82"/>
          <cell r="GI82"/>
          <cell r="GJ82"/>
          <cell r="GK82"/>
          <cell r="GL82"/>
          <cell r="GM82"/>
          <cell r="GN82"/>
          <cell r="GO82"/>
          <cell r="GP82"/>
          <cell r="GQ82"/>
          <cell r="GR82"/>
          <cell r="GS82"/>
          <cell r="GT82"/>
          <cell r="GU82"/>
          <cell r="GV82"/>
          <cell r="GW82"/>
          <cell r="GX82"/>
          <cell r="GY82"/>
          <cell r="GZ82"/>
          <cell r="HA82"/>
          <cell r="HB82"/>
          <cell r="HC82"/>
          <cell r="HD82"/>
          <cell r="HE82"/>
          <cell r="HF82"/>
          <cell r="HG82"/>
          <cell r="HH82"/>
          <cell r="HI82"/>
          <cell r="HJ82"/>
          <cell r="HK82"/>
          <cell r="HL82"/>
          <cell r="HM82"/>
          <cell r="HN82"/>
          <cell r="HO82"/>
          <cell r="HP82"/>
          <cell r="HQ82"/>
          <cell r="HR82"/>
          <cell r="HS82"/>
          <cell r="HT82"/>
          <cell r="HU82"/>
          <cell r="HV82"/>
          <cell r="HW82"/>
          <cell r="HX82"/>
          <cell r="HY82"/>
          <cell r="HZ82"/>
          <cell r="IA82"/>
          <cell r="IB82"/>
          <cell r="IC82"/>
          <cell r="ID82"/>
          <cell r="IE82"/>
          <cell r="IF82"/>
          <cell r="IG82"/>
          <cell r="IH82"/>
          <cell r="II82"/>
          <cell r="IJ82"/>
          <cell r="IK82"/>
          <cell r="IL82"/>
          <cell r="IM82"/>
          <cell r="IN82"/>
          <cell r="IO82"/>
          <cell r="IP82"/>
          <cell r="IQ82"/>
          <cell r="IR82"/>
          <cell r="IS82"/>
          <cell r="IT82"/>
          <cell r="IU82"/>
          <cell r="IV82"/>
          <cell r="IW82"/>
          <cell r="IX82"/>
          <cell r="IY82"/>
          <cell r="IZ82"/>
          <cell r="JA82"/>
          <cell r="JB82"/>
          <cell r="JC82"/>
          <cell r="JD82"/>
          <cell r="JE82"/>
          <cell r="JF82"/>
          <cell r="JG82"/>
          <cell r="JH82"/>
          <cell r="JI82"/>
          <cell r="JJ82"/>
          <cell r="JK82"/>
          <cell r="JL82"/>
          <cell r="JM82"/>
          <cell r="JN82"/>
          <cell r="JO82"/>
          <cell r="JP82"/>
          <cell r="JQ82"/>
          <cell r="JR82"/>
          <cell r="JS82"/>
          <cell r="JT82"/>
          <cell r="JU82"/>
          <cell r="JV82"/>
          <cell r="JW82"/>
          <cell r="JX82"/>
          <cell r="JY82"/>
          <cell r="JZ82"/>
          <cell r="KA82"/>
          <cell r="KB82"/>
          <cell r="KC82"/>
          <cell r="KD82"/>
          <cell r="KE82"/>
          <cell r="KF82"/>
          <cell r="KG82"/>
        </row>
        <row r="83">
          <cell r="C83">
            <v>200711</v>
          </cell>
          <cell r="D83"/>
          <cell r="E83"/>
          <cell r="F83"/>
          <cell r="G83"/>
          <cell r="H83"/>
          <cell r="I83"/>
          <cell r="J83"/>
          <cell r="K83"/>
          <cell r="L83"/>
          <cell r="M83"/>
          <cell r="N83"/>
          <cell r="O83"/>
          <cell r="P83"/>
          <cell r="Q83"/>
          <cell r="R83"/>
          <cell r="S83"/>
          <cell r="T83"/>
          <cell r="U83"/>
          <cell r="V83"/>
          <cell r="W83"/>
          <cell r="X83"/>
          <cell r="Y83"/>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cell r="BL83"/>
          <cell r="BM83"/>
          <cell r="BN83"/>
          <cell r="BO83"/>
          <cell r="BP83"/>
          <cell r="BQ83"/>
          <cell r="BR83"/>
          <cell r="BS83"/>
          <cell r="BT83"/>
          <cell r="BU83"/>
          <cell r="BV83"/>
          <cell r="BW83"/>
          <cell r="BX83"/>
          <cell r="BY83"/>
          <cell r="BZ83"/>
          <cell r="CA83"/>
          <cell r="CB83"/>
          <cell r="CC83"/>
          <cell r="CD83"/>
          <cell r="CE83"/>
          <cell r="CF83"/>
          <cell r="CG83"/>
          <cell r="CH83"/>
          <cell r="CI83"/>
          <cell r="CJ83"/>
          <cell r="CK83"/>
          <cell r="CL83"/>
          <cell r="CM83"/>
          <cell r="CN83"/>
          <cell r="CO83"/>
          <cell r="CP83"/>
          <cell r="CQ83"/>
          <cell r="CR83"/>
          <cell r="CS83"/>
          <cell r="CT83"/>
          <cell r="CU83"/>
          <cell r="CV83"/>
          <cell r="CW83"/>
          <cell r="CX83"/>
          <cell r="CY83"/>
          <cell r="CZ83"/>
          <cell r="DA83"/>
          <cell r="DB83"/>
          <cell r="DC83"/>
          <cell r="DD83"/>
          <cell r="DE83"/>
          <cell r="DF83"/>
          <cell r="DG83"/>
          <cell r="DH83"/>
          <cell r="DI83"/>
          <cell r="DJ83"/>
          <cell r="DK83"/>
          <cell r="DL83"/>
          <cell r="DM83"/>
          <cell r="DN83"/>
          <cell r="DO83"/>
          <cell r="DP83"/>
          <cell r="DQ83"/>
          <cell r="DR83"/>
          <cell r="DS83"/>
          <cell r="DT83"/>
          <cell r="DU83"/>
          <cell r="DV83"/>
          <cell r="DW83"/>
          <cell r="DX83"/>
          <cell r="DY83"/>
          <cell r="DZ83"/>
          <cell r="EA83"/>
          <cell r="EB83"/>
          <cell r="EC83"/>
          <cell r="ED83"/>
          <cell r="EE83"/>
          <cell r="EF83"/>
          <cell r="EG83"/>
          <cell r="EH83"/>
          <cell r="EI83"/>
          <cell r="EJ83"/>
          <cell r="EK83"/>
          <cell r="EL83"/>
          <cell r="EM83"/>
          <cell r="EN83"/>
          <cell r="EO83"/>
          <cell r="EP83"/>
          <cell r="EQ83"/>
          <cell r="ER83"/>
          <cell r="ES83"/>
          <cell r="ET83"/>
          <cell r="EU83"/>
          <cell r="EV83"/>
          <cell r="EW83"/>
          <cell r="EX83"/>
          <cell r="EY83"/>
          <cell r="EZ83"/>
          <cell r="FA83"/>
          <cell r="FB83"/>
          <cell r="FC83"/>
          <cell r="FD83"/>
          <cell r="FE83"/>
          <cell r="FF83"/>
          <cell r="FG83"/>
          <cell r="FH83"/>
          <cell r="FI83"/>
          <cell r="FJ83"/>
          <cell r="FK83"/>
          <cell r="FL83"/>
          <cell r="FM83"/>
          <cell r="FN83"/>
          <cell r="FO83"/>
          <cell r="FP83"/>
          <cell r="FQ83"/>
          <cell r="FR83"/>
          <cell r="FS83"/>
          <cell r="FT83"/>
          <cell r="FU83"/>
          <cell r="FV83"/>
          <cell r="FW83"/>
          <cell r="FX83"/>
          <cell r="FY83"/>
          <cell r="FZ83"/>
          <cell r="GA83"/>
          <cell r="GB83"/>
          <cell r="GC83"/>
          <cell r="GD83"/>
          <cell r="GE83"/>
          <cell r="GF83"/>
          <cell r="GG83"/>
          <cell r="GH83"/>
          <cell r="GI83"/>
          <cell r="GJ83"/>
          <cell r="GK83"/>
          <cell r="GL83"/>
          <cell r="GM83"/>
          <cell r="GN83"/>
          <cell r="GO83"/>
          <cell r="GP83"/>
          <cell r="GQ83"/>
          <cell r="GR83"/>
          <cell r="GS83"/>
          <cell r="GT83"/>
          <cell r="GU83"/>
          <cell r="GV83"/>
          <cell r="GW83"/>
          <cell r="GX83"/>
          <cell r="GY83"/>
          <cell r="GZ83"/>
          <cell r="HA83"/>
          <cell r="HB83"/>
          <cell r="HC83"/>
          <cell r="HD83"/>
          <cell r="HE83"/>
          <cell r="HF83"/>
          <cell r="HG83"/>
          <cell r="HH83"/>
          <cell r="HI83"/>
          <cell r="HJ83"/>
          <cell r="HK83"/>
          <cell r="HL83"/>
          <cell r="HM83"/>
          <cell r="HN83"/>
          <cell r="HO83"/>
          <cell r="HP83"/>
          <cell r="HQ83"/>
          <cell r="HR83"/>
          <cell r="HS83"/>
          <cell r="HT83"/>
          <cell r="HU83"/>
          <cell r="HV83"/>
          <cell r="HW83"/>
          <cell r="HX83"/>
          <cell r="HY83"/>
          <cell r="HZ83"/>
          <cell r="IA83"/>
          <cell r="IB83"/>
          <cell r="IC83"/>
          <cell r="ID83"/>
          <cell r="IE83"/>
          <cell r="IF83"/>
          <cell r="IG83"/>
          <cell r="IH83"/>
          <cell r="II83"/>
          <cell r="IJ83"/>
          <cell r="IK83"/>
          <cell r="IL83"/>
          <cell r="IM83"/>
          <cell r="IN83"/>
          <cell r="IO83"/>
          <cell r="IP83"/>
          <cell r="IQ83"/>
          <cell r="IR83"/>
          <cell r="IS83"/>
          <cell r="IT83"/>
          <cell r="IU83"/>
          <cell r="IV83"/>
          <cell r="IW83"/>
          <cell r="IX83"/>
          <cell r="IY83"/>
          <cell r="IZ83"/>
          <cell r="JA83"/>
          <cell r="JB83"/>
          <cell r="JC83"/>
          <cell r="JD83"/>
          <cell r="JE83"/>
          <cell r="JF83"/>
          <cell r="JG83"/>
          <cell r="JH83"/>
          <cell r="JI83"/>
          <cell r="JJ83"/>
          <cell r="JK83"/>
          <cell r="JL83"/>
          <cell r="JM83"/>
          <cell r="JN83"/>
          <cell r="JO83"/>
          <cell r="JP83"/>
          <cell r="JQ83"/>
          <cell r="JR83"/>
          <cell r="JS83"/>
          <cell r="JT83"/>
          <cell r="JU83"/>
          <cell r="JV83"/>
          <cell r="JW83"/>
          <cell r="JX83"/>
          <cell r="JY83"/>
          <cell r="JZ83"/>
          <cell r="KA83"/>
          <cell r="KB83"/>
          <cell r="KC83"/>
          <cell r="KD83"/>
          <cell r="KE83"/>
          <cell r="KF83"/>
          <cell r="KG83"/>
        </row>
        <row r="84">
          <cell r="C84">
            <v>200712</v>
          </cell>
          <cell r="D84"/>
          <cell r="E84"/>
          <cell r="F84"/>
          <cell r="G84"/>
          <cell r="H84"/>
          <cell r="I84"/>
          <cell r="J84"/>
          <cell r="K84"/>
          <cell r="L84"/>
          <cell r="M84"/>
          <cell r="N84"/>
          <cell r="O84"/>
          <cell r="P84"/>
          <cell r="Q84"/>
          <cell r="R84"/>
          <cell r="S84"/>
          <cell r="T84"/>
          <cell r="U84"/>
          <cell r="V84"/>
          <cell r="W84"/>
          <cell r="X84"/>
          <cell r="Y84"/>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cell r="BL84"/>
          <cell r="BM84"/>
          <cell r="BN84"/>
          <cell r="BO84"/>
          <cell r="BP84"/>
          <cell r="BQ84"/>
          <cell r="BR84"/>
          <cell r="BS84"/>
          <cell r="BT84"/>
          <cell r="BU84"/>
          <cell r="BV84"/>
          <cell r="BW84"/>
          <cell r="BX84"/>
          <cell r="BY84"/>
          <cell r="BZ84"/>
          <cell r="CA84"/>
          <cell r="CB84"/>
          <cell r="CC84"/>
          <cell r="CD84"/>
          <cell r="CE84"/>
          <cell r="CF84"/>
          <cell r="CG84"/>
          <cell r="CH84"/>
          <cell r="CI84"/>
          <cell r="CJ84"/>
          <cell r="CK84"/>
          <cell r="CL84"/>
          <cell r="CM84"/>
          <cell r="CN84"/>
          <cell r="CO84"/>
          <cell r="CP84"/>
          <cell r="CQ84"/>
          <cell r="CR84"/>
          <cell r="CS84"/>
          <cell r="CT84"/>
          <cell r="CU84"/>
          <cell r="CV84"/>
          <cell r="CW84"/>
          <cell r="CX84"/>
          <cell r="CY84"/>
          <cell r="CZ84"/>
          <cell r="DA84"/>
          <cell r="DB84"/>
          <cell r="DC84"/>
          <cell r="DD84"/>
          <cell r="DE84"/>
          <cell r="DF84"/>
          <cell r="DG84"/>
          <cell r="DH84"/>
          <cell r="DI84"/>
          <cell r="DJ84"/>
          <cell r="DK84"/>
          <cell r="DL84"/>
          <cell r="DM84"/>
          <cell r="DN84"/>
          <cell r="DO84"/>
          <cell r="DP84"/>
          <cell r="DQ84"/>
          <cell r="DR84"/>
          <cell r="DS84"/>
          <cell r="DT84"/>
          <cell r="DU84"/>
          <cell r="DV84"/>
          <cell r="DW84"/>
          <cell r="DX84"/>
          <cell r="DY84"/>
          <cell r="DZ84"/>
          <cell r="EA84"/>
          <cell r="EB84"/>
          <cell r="EC84"/>
          <cell r="ED84"/>
          <cell r="EE84"/>
          <cell r="EF84"/>
          <cell r="EG84"/>
          <cell r="EH84"/>
          <cell r="EI84"/>
          <cell r="EJ84"/>
          <cell r="EK84"/>
          <cell r="EL84"/>
          <cell r="EM84"/>
          <cell r="EN84"/>
          <cell r="EO84"/>
          <cell r="EP84"/>
          <cell r="EQ84"/>
          <cell r="ER84"/>
          <cell r="ES84"/>
          <cell r="ET84"/>
          <cell r="EU84"/>
          <cell r="EV84"/>
          <cell r="EW84"/>
          <cell r="EX84"/>
          <cell r="EY84"/>
          <cell r="EZ84"/>
          <cell r="FA84"/>
          <cell r="FB84"/>
          <cell r="FC84"/>
          <cell r="FD84"/>
          <cell r="FE84"/>
          <cell r="FF84"/>
          <cell r="FG84"/>
          <cell r="FH84"/>
          <cell r="FI84"/>
          <cell r="FJ84"/>
          <cell r="FK84"/>
          <cell r="FL84"/>
          <cell r="FM84"/>
          <cell r="FN84"/>
          <cell r="FO84"/>
          <cell r="FP84"/>
          <cell r="FQ84"/>
          <cell r="FR84"/>
          <cell r="FS84"/>
          <cell r="FT84"/>
          <cell r="FU84"/>
          <cell r="FV84"/>
          <cell r="FW84"/>
          <cell r="FX84"/>
          <cell r="FY84"/>
          <cell r="FZ84"/>
          <cell r="GA84"/>
          <cell r="GB84"/>
          <cell r="GC84"/>
          <cell r="GD84"/>
          <cell r="GE84"/>
          <cell r="GF84"/>
          <cell r="GG84"/>
          <cell r="GH84"/>
          <cell r="GI84"/>
          <cell r="GJ84"/>
          <cell r="GK84"/>
          <cell r="GL84"/>
          <cell r="GM84"/>
          <cell r="GN84"/>
          <cell r="GO84"/>
          <cell r="GP84"/>
          <cell r="GQ84"/>
          <cell r="GR84"/>
          <cell r="GS84"/>
          <cell r="GT84"/>
          <cell r="GU84"/>
          <cell r="GV84"/>
          <cell r="GW84"/>
          <cell r="GX84"/>
          <cell r="GY84"/>
          <cell r="GZ84"/>
          <cell r="HA84"/>
          <cell r="HB84"/>
          <cell r="HC84"/>
          <cell r="HD84"/>
          <cell r="HE84"/>
          <cell r="HF84"/>
          <cell r="HG84"/>
          <cell r="HH84"/>
          <cell r="HI84"/>
          <cell r="HJ84"/>
          <cell r="HK84"/>
          <cell r="HL84"/>
          <cell r="HM84"/>
          <cell r="HN84"/>
          <cell r="HO84"/>
          <cell r="HP84"/>
          <cell r="HQ84"/>
          <cell r="HR84"/>
          <cell r="HS84"/>
          <cell r="HT84"/>
          <cell r="HU84"/>
          <cell r="HV84"/>
          <cell r="HW84"/>
          <cell r="HX84"/>
          <cell r="HY84"/>
          <cell r="HZ84"/>
          <cell r="IA84"/>
          <cell r="IB84"/>
          <cell r="IC84"/>
          <cell r="ID84"/>
          <cell r="IE84"/>
          <cell r="IF84"/>
          <cell r="IG84"/>
          <cell r="IH84"/>
          <cell r="II84"/>
          <cell r="IJ84"/>
          <cell r="IK84"/>
          <cell r="IL84"/>
          <cell r="IM84"/>
          <cell r="IN84"/>
          <cell r="IO84"/>
          <cell r="IP84"/>
          <cell r="IQ84"/>
          <cell r="IR84"/>
          <cell r="IS84"/>
          <cell r="IT84"/>
          <cell r="IU84"/>
          <cell r="IV84"/>
          <cell r="IW84"/>
          <cell r="IX84"/>
          <cell r="IY84"/>
          <cell r="IZ84"/>
          <cell r="JA84"/>
          <cell r="JB84"/>
          <cell r="JC84"/>
          <cell r="JD84"/>
          <cell r="JE84"/>
          <cell r="JF84"/>
          <cell r="JG84"/>
          <cell r="JH84"/>
          <cell r="JI84"/>
          <cell r="JJ84"/>
          <cell r="JK84"/>
          <cell r="JL84"/>
          <cell r="JM84"/>
          <cell r="JN84"/>
          <cell r="JO84"/>
          <cell r="JP84"/>
          <cell r="JQ84"/>
          <cell r="JR84"/>
          <cell r="JS84"/>
          <cell r="JT84"/>
          <cell r="JU84"/>
          <cell r="JV84"/>
          <cell r="JW84"/>
          <cell r="JX84"/>
          <cell r="JY84"/>
          <cell r="JZ84"/>
          <cell r="KA84"/>
          <cell r="KB84"/>
          <cell r="KC84"/>
          <cell r="KD84"/>
          <cell r="KE84"/>
          <cell r="KF84"/>
          <cell r="KG84"/>
        </row>
        <row r="85">
          <cell r="C85">
            <v>200801</v>
          </cell>
          <cell r="D85">
            <v>0.16</v>
          </cell>
          <cell r="E85">
            <v>35370</v>
          </cell>
          <cell r="F85">
            <v>0.33</v>
          </cell>
          <cell r="G85">
            <v>120</v>
          </cell>
          <cell r="H85">
            <v>0.22</v>
          </cell>
          <cell r="I85">
            <v>17590</v>
          </cell>
          <cell r="J85">
            <v>0.19</v>
          </cell>
          <cell r="K85">
            <v>2910</v>
          </cell>
          <cell r="L85">
            <v>-0.18</v>
          </cell>
          <cell r="M85">
            <v>30</v>
          </cell>
          <cell r="N85">
            <v>-0.02</v>
          </cell>
          <cell r="O85">
            <v>3380</v>
          </cell>
          <cell r="P85">
            <v>0.11</v>
          </cell>
          <cell r="Q85">
            <v>11480</v>
          </cell>
          <cell r="R85">
            <v>0.33</v>
          </cell>
          <cell r="S85">
            <v>120</v>
          </cell>
          <cell r="T85">
            <v>0.22</v>
          </cell>
          <cell r="U85">
            <v>17590</v>
          </cell>
          <cell r="V85">
            <v>0.22</v>
          </cell>
          <cell r="W85">
            <v>50</v>
          </cell>
          <cell r="X85">
            <v>0.18</v>
          </cell>
          <cell r="Y85">
            <v>2780</v>
          </cell>
          <cell r="Z85">
            <v>0.39</v>
          </cell>
          <cell r="AA85">
            <v>30</v>
          </cell>
          <cell r="AB85">
            <v>0.22</v>
          </cell>
          <cell r="AC85">
            <v>60</v>
          </cell>
          <cell r="AD85">
            <v>-0.18</v>
          </cell>
          <cell r="AE85">
            <v>30</v>
          </cell>
          <cell r="AF85">
            <v>-0.02</v>
          </cell>
          <cell r="AG85">
            <v>3380</v>
          </cell>
          <cell r="AH85">
            <v>0.15</v>
          </cell>
          <cell r="AI85">
            <v>50</v>
          </cell>
          <cell r="AJ85">
            <v>0.1</v>
          </cell>
          <cell r="AK85">
            <v>6520</v>
          </cell>
          <cell r="AL85">
            <v>0.22</v>
          </cell>
          <cell r="AM85">
            <v>1270</v>
          </cell>
          <cell r="AN85">
            <v>0.15</v>
          </cell>
          <cell r="AO85">
            <v>100</v>
          </cell>
          <cell r="AP85">
            <v>-0.02</v>
          </cell>
          <cell r="AQ85">
            <v>420</v>
          </cell>
          <cell r="AR85">
            <v>0.09</v>
          </cell>
          <cell r="AS85">
            <v>370</v>
          </cell>
          <cell r="AT85">
            <v>0.05</v>
          </cell>
          <cell r="AU85">
            <v>470</v>
          </cell>
          <cell r="AV85">
            <v>0.1</v>
          </cell>
          <cell r="AW85">
            <v>840</v>
          </cell>
          <cell r="AX85">
            <v>0.16</v>
          </cell>
          <cell r="AY85">
            <v>460</v>
          </cell>
          <cell r="AZ85">
            <v>-0.05</v>
          </cell>
          <cell r="BA85">
            <v>40</v>
          </cell>
          <cell r="BB85">
            <v>0.14000000000000001</v>
          </cell>
          <cell r="BC85">
            <v>500</v>
          </cell>
          <cell r="BD85">
            <v>-0.02</v>
          </cell>
          <cell r="BE85">
            <v>120</v>
          </cell>
          <cell r="BF85">
            <v>0.19</v>
          </cell>
          <cell r="BG85">
            <v>300</v>
          </cell>
          <cell r="BH85">
            <v>7.0000000000000007E-2</v>
          </cell>
          <cell r="BI85">
            <v>-0.06</v>
          </cell>
          <cell r="BJ85">
            <v>36560</v>
          </cell>
          <cell r="BK85">
            <v>0.12</v>
          </cell>
          <cell r="BL85">
            <v>-7.0000000000000007E-2</v>
          </cell>
          <cell r="BM85">
            <v>100</v>
          </cell>
          <cell r="BN85">
            <v>0.21</v>
          </cell>
          <cell r="BO85">
            <v>-7.0000000000000007E-2</v>
          </cell>
          <cell r="BP85">
            <v>17760</v>
          </cell>
          <cell r="BQ85">
            <v>-0.03</v>
          </cell>
          <cell r="BR85">
            <v>0.1</v>
          </cell>
          <cell r="BS85">
            <v>3080</v>
          </cell>
          <cell r="BT85">
            <v>-0.21</v>
          </cell>
          <cell r="BU85">
            <v>-0.23</v>
          </cell>
          <cell r="BV85">
            <v>30</v>
          </cell>
          <cell r="BW85">
            <v>-0.03</v>
          </cell>
          <cell r="BX85">
            <v>-0.1</v>
          </cell>
          <cell r="BY85">
            <v>3620</v>
          </cell>
          <cell r="BZ85">
            <v>-0.03</v>
          </cell>
          <cell r="CA85">
            <v>-0.08</v>
          </cell>
          <cell r="CB85">
            <v>12110</v>
          </cell>
          <cell r="CC85">
            <v>0.12</v>
          </cell>
          <cell r="CD85">
            <v>-7.0000000000000007E-2</v>
          </cell>
          <cell r="CE85">
            <v>100</v>
          </cell>
          <cell r="CF85">
            <v>0.21</v>
          </cell>
          <cell r="CG85">
            <v>-7.0000000000000007E-2</v>
          </cell>
          <cell r="CH85">
            <v>17760</v>
          </cell>
          <cell r="CI85">
            <v>-7.0000000000000007E-2</v>
          </cell>
          <cell r="CJ85">
            <v>-0.08</v>
          </cell>
          <cell r="CK85">
            <v>50</v>
          </cell>
          <cell r="CL85">
            <v>-0.04</v>
          </cell>
          <cell r="CM85">
            <v>0.1</v>
          </cell>
          <cell r="CN85">
            <v>2940</v>
          </cell>
          <cell r="CO85">
            <v>-0.04</v>
          </cell>
          <cell r="CP85">
            <v>7.0000000000000007E-2</v>
          </cell>
          <cell r="CQ85">
            <v>30</v>
          </cell>
          <cell r="CR85">
            <v>-0.06</v>
          </cell>
          <cell r="CS85">
            <v>0.18</v>
          </cell>
          <cell r="CT85">
            <v>70</v>
          </cell>
          <cell r="CU85">
            <v>-0.21</v>
          </cell>
          <cell r="CV85">
            <v>-0.23</v>
          </cell>
          <cell r="CW85">
            <v>30</v>
          </cell>
          <cell r="CX85">
            <v>-0.03</v>
          </cell>
          <cell r="CY85">
            <v>-0.1</v>
          </cell>
          <cell r="CZ85">
            <v>3620</v>
          </cell>
          <cell r="DA85">
            <v>0.27</v>
          </cell>
          <cell r="DB85">
            <v>0.18</v>
          </cell>
          <cell r="DC85">
            <v>40</v>
          </cell>
          <cell r="DD85">
            <v>-0.05</v>
          </cell>
          <cell r="DE85">
            <v>-0.1</v>
          </cell>
          <cell r="DF85">
            <v>6770</v>
          </cell>
          <cell r="DG85">
            <v>0.02</v>
          </cell>
          <cell r="DH85">
            <v>0.01</v>
          </cell>
          <cell r="DI85">
            <v>1330</v>
          </cell>
          <cell r="DJ85">
            <v>0.03</v>
          </cell>
          <cell r="DK85">
            <v>-0.41</v>
          </cell>
          <cell r="DL85">
            <v>120</v>
          </cell>
          <cell r="DM85">
            <v>-0.01</v>
          </cell>
          <cell r="DN85">
            <v>0.01</v>
          </cell>
          <cell r="DO85">
            <v>450</v>
          </cell>
          <cell r="DP85">
            <v>-0.06</v>
          </cell>
          <cell r="DQ85">
            <v>-0.23</v>
          </cell>
          <cell r="DR85">
            <v>460</v>
          </cell>
          <cell r="DS85">
            <v>0.04</v>
          </cell>
          <cell r="DT85">
            <v>-0.03</v>
          </cell>
          <cell r="DU85">
            <v>520</v>
          </cell>
          <cell r="DV85">
            <v>0</v>
          </cell>
          <cell r="DW85">
            <v>-0.06</v>
          </cell>
          <cell r="DX85">
            <v>900</v>
          </cell>
          <cell r="DY85">
            <v>0.01</v>
          </cell>
          <cell r="DZ85">
            <v>0.19</v>
          </cell>
          <cell r="EA85">
            <v>460</v>
          </cell>
          <cell r="EB85">
            <v>0.06</v>
          </cell>
          <cell r="EC85">
            <v>0.14000000000000001</v>
          </cell>
          <cell r="ED85">
            <v>40</v>
          </cell>
          <cell r="EE85">
            <v>0.02</v>
          </cell>
          <cell r="EF85">
            <v>-0.14000000000000001</v>
          </cell>
          <cell r="EG85">
            <v>520</v>
          </cell>
          <cell r="EH85">
            <v>-0.04</v>
          </cell>
          <cell r="EI85">
            <v>-0.02</v>
          </cell>
          <cell r="EJ85">
            <v>140</v>
          </cell>
          <cell r="EK85">
            <v>-0.01</v>
          </cell>
          <cell r="EL85">
            <v>0.02</v>
          </cell>
          <cell r="EM85">
            <v>310</v>
          </cell>
          <cell r="EN85"/>
          <cell r="EO85"/>
          <cell r="EP85"/>
          <cell r="EQ85"/>
          <cell r="ER85"/>
          <cell r="ES85"/>
          <cell r="ET85"/>
          <cell r="EU85"/>
          <cell r="EV85"/>
          <cell r="EW85"/>
          <cell r="EX85"/>
          <cell r="EY85"/>
          <cell r="EZ85"/>
          <cell r="FA85"/>
          <cell r="FB85"/>
          <cell r="FC85"/>
          <cell r="FD85"/>
          <cell r="FE85"/>
          <cell r="FF85"/>
          <cell r="FG85"/>
          <cell r="FH85"/>
          <cell r="FI85"/>
          <cell r="FJ85"/>
          <cell r="FK85"/>
          <cell r="FL85"/>
          <cell r="FM85"/>
          <cell r="FN85"/>
          <cell r="FO85"/>
          <cell r="FP85"/>
          <cell r="FQ85"/>
          <cell r="FR85"/>
          <cell r="FS85"/>
          <cell r="FT85"/>
          <cell r="FU85"/>
          <cell r="FV85"/>
          <cell r="FW85"/>
          <cell r="FX85"/>
          <cell r="FY85"/>
          <cell r="FZ85"/>
          <cell r="GA85"/>
          <cell r="GB85"/>
          <cell r="GC85"/>
          <cell r="GD85"/>
          <cell r="GE85"/>
          <cell r="GF85"/>
          <cell r="GG85"/>
          <cell r="GH85"/>
          <cell r="GI85"/>
          <cell r="GJ85"/>
          <cell r="GK85"/>
          <cell r="GL85"/>
          <cell r="GM85"/>
          <cell r="GN85"/>
          <cell r="GO85"/>
          <cell r="GP85"/>
          <cell r="GQ85"/>
          <cell r="GR85"/>
          <cell r="GS85"/>
          <cell r="GT85"/>
          <cell r="GU85"/>
          <cell r="GV85"/>
          <cell r="GW85"/>
          <cell r="GX85"/>
          <cell r="GY85"/>
          <cell r="GZ85"/>
          <cell r="HA85"/>
          <cell r="HB85"/>
          <cell r="HC85"/>
          <cell r="HD85"/>
          <cell r="HE85"/>
          <cell r="HF85"/>
          <cell r="HG85"/>
          <cell r="HH85"/>
          <cell r="HI85"/>
          <cell r="HJ85"/>
          <cell r="HK85"/>
          <cell r="HL85"/>
          <cell r="HM85"/>
          <cell r="HN85"/>
          <cell r="HO85"/>
          <cell r="HP85"/>
          <cell r="HQ85"/>
          <cell r="HR85"/>
          <cell r="HS85"/>
          <cell r="HT85"/>
          <cell r="HU85"/>
          <cell r="HV85"/>
          <cell r="HW85"/>
          <cell r="HX85"/>
          <cell r="HY85"/>
          <cell r="HZ85"/>
          <cell r="IA85"/>
          <cell r="IB85"/>
          <cell r="IC85"/>
          <cell r="ID85"/>
          <cell r="IE85"/>
          <cell r="IF85"/>
          <cell r="IG85"/>
          <cell r="IH85"/>
          <cell r="II85"/>
          <cell r="IJ85"/>
          <cell r="IK85"/>
          <cell r="IL85"/>
          <cell r="IM85"/>
          <cell r="IN85"/>
          <cell r="IO85"/>
          <cell r="IP85"/>
          <cell r="IQ85"/>
          <cell r="IR85"/>
          <cell r="IS85"/>
          <cell r="IT85"/>
          <cell r="IU85"/>
          <cell r="IV85"/>
          <cell r="IW85"/>
          <cell r="IX85"/>
          <cell r="IY85"/>
          <cell r="IZ85"/>
          <cell r="JA85"/>
          <cell r="JB85"/>
          <cell r="JC85"/>
          <cell r="JD85"/>
          <cell r="JE85"/>
          <cell r="JF85"/>
          <cell r="JG85"/>
          <cell r="JH85"/>
          <cell r="JI85"/>
          <cell r="JJ85"/>
          <cell r="JK85"/>
          <cell r="JL85"/>
          <cell r="JM85"/>
          <cell r="JN85"/>
          <cell r="JO85"/>
          <cell r="JP85"/>
          <cell r="JQ85"/>
          <cell r="JR85"/>
          <cell r="JS85"/>
          <cell r="JT85"/>
          <cell r="JU85"/>
          <cell r="JV85"/>
          <cell r="JW85"/>
          <cell r="JX85"/>
          <cell r="JY85"/>
          <cell r="JZ85"/>
          <cell r="KA85"/>
          <cell r="KB85"/>
          <cell r="KC85"/>
          <cell r="KD85"/>
          <cell r="KE85"/>
          <cell r="KF85"/>
          <cell r="KG85"/>
        </row>
        <row r="86">
          <cell r="C86">
            <v>200802</v>
          </cell>
          <cell r="D86">
            <v>0.09</v>
          </cell>
          <cell r="E86">
            <v>35300</v>
          </cell>
          <cell r="F86">
            <v>0.06</v>
          </cell>
          <cell r="G86">
            <v>160</v>
          </cell>
          <cell r="H86">
            <v>0.04</v>
          </cell>
          <cell r="I86">
            <v>17530</v>
          </cell>
          <cell r="J86">
            <v>0.25</v>
          </cell>
          <cell r="K86">
            <v>2920</v>
          </cell>
          <cell r="L86">
            <v>-0.21</v>
          </cell>
          <cell r="M86">
            <v>30</v>
          </cell>
          <cell r="N86">
            <v>-0.01</v>
          </cell>
          <cell r="O86">
            <v>3370</v>
          </cell>
          <cell r="P86">
            <v>0.17</v>
          </cell>
          <cell r="Q86">
            <v>11480</v>
          </cell>
          <cell r="R86">
            <v>0.06</v>
          </cell>
          <cell r="S86">
            <v>160</v>
          </cell>
          <cell r="T86">
            <v>0.04</v>
          </cell>
          <cell r="U86">
            <v>17530</v>
          </cell>
          <cell r="V86">
            <v>0.27</v>
          </cell>
          <cell r="W86">
            <v>40</v>
          </cell>
          <cell r="X86">
            <v>0.25</v>
          </cell>
          <cell r="Y86">
            <v>2790</v>
          </cell>
          <cell r="Z86">
            <v>0.28000000000000003</v>
          </cell>
          <cell r="AA86">
            <v>30</v>
          </cell>
          <cell r="AB86">
            <v>0.43</v>
          </cell>
          <cell r="AC86">
            <v>60</v>
          </cell>
          <cell r="AD86">
            <v>-0.21</v>
          </cell>
          <cell r="AE86">
            <v>30</v>
          </cell>
          <cell r="AF86">
            <v>-0.01</v>
          </cell>
          <cell r="AG86">
            <v>3370</v>
          </cell>
          <cell r="AH86">
            <v>-0.05</v>
          </cell>
          <cell r="AI86">
            <v>60</v>
          </cell>
          <cell r="AJ86">
            <v>0.19</v>
          </cell>
          <cell r="AK86">
            <v>6460</v>
          </cell>
          <cell r="AL86">
            <v>0.28000000000000003</v>
          </cell>
          <cell r="AM86">
            <v>1260</v>
          </cell>
          <cell r="AN86">
            <v>0.37</v>
          </cell>
          <cell r="AO86">
            <v>110</v>
          </cell>
          <cell r="AP86">
            <v>7.0000000000000007E-2</v>
          </cell>
          <cell r="AQ86">
            <v>430</v>
          </cell>
          <cell r="AR86">
            <v>7.0000000000000007E-2</v>
          </cell>
          <cell r="AS86">
            <v>390</v>
          </cell>
          <cell r="AT86">
            <v>7.0000000000000007E-2</v>
          </cell>
          <cell r="AU86">
            <v>460</v>
          </cell>
          <cell r="AV86">
            <v>7.0000000000000007E-2</v>
          </cell>
          <cell r="AW86">
            <v>880</v>
          </cell>
          <cell r="AX86">
            <v>0.19</v>
          </cell>
          <cell r="AY86">
            <v>470</v>
          </cell>
          <cell r="AZ86">
            <v>0.09</v>
          </cell>
          <cell r="BA86">
            <v>30</v>
          </cell>
          <cell r="BB86">
            <v>0.04</v>
          </cell>
          <cell r="BC86">
            <v>510</v>
          </cell>
          <cell r="BD86">
            <v>0.02</v>
          </cell>
          <cell r="BE86">
            <v>120</v>
          </cell>
          <cell r="BF86">
            <v>0.2</v>
          </cell>
          <cell r="BG86">
            <v>290</v>
          </cell>
          <cell r="BH86">
            <v>-0.03</v>
          </cell>
          <cell r="BI86">
            <v>-0.02</v>
          </cell>
          <cell r="BJ86">
            <v>36240</v>
          </cell>
          <cell r="BK86">
            <v>-0.03</v>
          </cell>
          <cell r="BL86">
            <v>-0.03</v>
          </cell>
          <cell r="BM86">
            <v>120</v>
          </cell>
          <cell r="BN86">
            <v>-0.03</v>
          </cell>
          <cell r="BO86">
            <v>-0.08</v>
          </cell>
          <cell r="BP86">
            <v>17590</v>
          </cell>
          <cell r="BQ86">
            <v>-0.02</v>
          </cell>
          <cell r="BR86">
            <v>0.06</v>
          </cell>
          <cell r="BS86">
            <v>3090</v>
          </cell>
          <cell r="BT86">
            <v>-0.37</v>
          </cell>
          <cell r="BU86">
            <v>-0.42</v>
          </cell>
          <cell r="BV86">
            <v>30</v>
          </cell>
          <cell r="BW86">
            <v>-0.06</v>
          </cell>
          <cell r="BX86">
            <v>0.03</v>
          </cell>
          <cell r="BY86">
            <v>3580</v>
          </cell>
          <cell r="BZ86">
            <v>-0.03</v>
          </cell>
          <cell r="CA86">
            <v>0.02</v>
          </cell>
          <cell r="CB86">
            <v>11980</v>
          </cell>
          <cell r="CC86">
            <v>-0.03</v>
          </cell>
          <cell r="CD86">
            <v>-0.03</v>
          </cell>
          <cell r="CE86">
            <v>120</v>
          </cell>
          <cell r="CF86">
            <v>-0.03</v>
          </cell>
          <cell r="CG86">
            <v>-0.08</v>
          </cell>
          <cell r="CH86">
            <v>17590</v>
          </cell>
          <cell r="CI86">
            <v>0.27</v>
          </cell>
          <cell r="CJ86">
            <v>0.15</v>
          </cell>
          <cell r="CK86">
            <v>50</v>
          </cell>
          <cell r="CL86">
            <v>-0.03</v>
          </cell>
          <cell r="CM86">
            <v>0.05</v>
          </cell>
          <cell r="CN86">
            <v>2940</v>
          </cell>
          <cell r="CO86">
            <v>0.02</v>
          </cell>
          <cell r="CP86">
            <v>0.19</v>
          </cell>
          <cell r="CQ86">
            <v>30</v>
          </cell>
          <cell r="CR86">
            <v>-0.03</v>
          </cell>
          <cell r="CS86">
            <v>0.09</v>
          </cell>
          <cell r="CT86">
            <v>70</v>
          </cell>
          <cell r="CU86">
            <v>-0.37</v>
          </cell>
          <cell r="CV86">
            <v>-0.42</v>
          </cell>
          <cell r="CW86">
            <v>30</v>
          </cell>
          <cell r="CX86">
            <v>-0.06</v>
          </cell>
          <cell r="CY86">
            <v>0.03</v>
          </cell>
          <cell r="CZ86">
            <v>3580</v>
          </cell>
          <cell r="DA86">
            <v>-0.23</v>
          </cell>
          <cell r="DB86">
            <v>-0.16</v>
          </cell>
          <cell r="DC86">
            <v>50</v>
          </cell>
          <cell r="DD86">
            <v>-0.05</v>
          </cell>
          <cell r="DE86">
            <v>0.08</v>
          </cell>
          <cell r="DF86">
            <v>6690</v>
          </cell>
          <cell r="DG86">
            <v>-0.05</v>
          </cell>
          <cell r="DH86">
            <v>-0.03</v>
          </cell>
          <cell r="DI86">
            <v>1310</v>
          </cell>
          <cell r="DJ86">
            <v>0.21</v>
          </cell>
          <cell r="DK86">
            <v>0.41</v>
          </cell>
          <cell r="DL86">
            <v>120</v>
          </cell>
          <cell r="DM86">
            <v>-0.05</v>
          </cell>
          <cell r="DN86">
            <v>-0.01</v>
          </cell>
          <cell r="DO86">
            <v>430</v>
          </cell>
          <cell r="DP86">
            <v>0</v>
          </cell>
          <cell r="DQ86">
            <v>-7.0000000000000007E-2</v>
          </cell>
          <cell r="DR86">
            <v>440</v>
          </cell>
          <cell r="DS86">
            <v>-0.02</v>
          </cell>
          <cell r="DT86">
            <v>-0.02</v>
          </cell>
          <cell r="DU86">
            <v>500</v>
          </cell>
          <cell r="DV86">
            <v>-0.05</v>
          </cell>
          <cell r="DW86">
            <v>-0.05</v>
          </cell>
          <cell r="DX86">
            <v>920</v>
          </cell>
          <cell r="DY86">
            <v>-0.08</v>
          </cell>
          <cell r="DZ86">
            <v>-0.28000000000000003</v>
          </cell>
          <cell r="EA86">
            <v>470</v>
          </cell>
          <cell r="EB86">
            <v>-0.05</v>
          </cell>
          <cell r="EC86">
            <v>-0.1</v>
          </cell>
          <cell r="ED86">
            <v>40</v>
          </cell>
          <cell r="EE86">
            <v>-0.03</v>
          </cell>
          <cell r="EF86">
            <v>-0.21</v>
          </cell>
          <cell r="EG86">
            <v>530</v>
          </cell>
          <cell r="EH86">
            <v>0.03</v>
          </cell>
          <cell r="EI86">
            <v>0.12</v>
          </cell>
          <cell r="EJ86">
            <v>130</v>
          </cell>
          <cell r="EK86">
            <v>-0.08</v>
          </cell>
          <cell r="EL86">
            <v>-0.06</v>
          </cell>
          <cell r="EM86">
            <v>310</v>
          </cell>
          <cell r="EN86"/>
          <cell r="EO86"/>
          <cell r="EP86"/>
          <cell r="EQ86"/>
          <cell r="ER86"/>
          <cell r="ES86"/>
          <cell r="ET86"/>
          <cell r="EU86"/>
          <cell r="EV86"/>
          <cell r="EW86"/>
          <cell r="EX86"/>
          <cell r="EY86"/>
          <cell r="EZ86"/>
          <cell r="FA86"/>
          <cell r="FB86"/>
          <cell r="FC86"/>
          <cell r="FD86"/>
          <cell r="FE86"/>
          <cell r="FF86"/>
          <cell r="FG86"/>
          <cell r="FH86"/>
          <cell r="FI86"/>
          <cell r="FJ86"/>
          <cell r="FK86"/>
          <cell r="FL86"/>
          <cell r="FM86"/>
          <cell r="FN86"/>
          <cell r="FO86"/>
          <cell r="FP86"/>
          <cell r="FQ86"/>
          <cell r="FR86"/>
          <cell r="FS86"/>
          <cell r="FT86"/>
          <cell r="FU86"/>
          <cell r="FV86"/>
          <cell r="FW86"/>
          <cell r="FX86"/>
          <cell r="FY86"/>
          <cell r="FZ86"/>
          <cell r="GA86"/>
          <cell r="GB86"/>
          <cell r="GC86"/>
          <cell r="GD86"/>
          <cell r="GE86"/>
          <cell r="GF86"/>
          <cell r="GG86"/>
          <cell r="GH86"/>
          <cell r="GI86"/>
          <cell r="GJ86"/>
          <cell r="GK86"/>
          <cell r="GL86"/>
          <cell r="GM86"/>
          <cell r="GN86"/>
          <cell r="GO86"/>
          <cell r="GP86"/>
          <cell r="GQ86"/>
          <cell r="GR86"/>
          <cell r="GS86"/>
          <cell r="GT86"/>
          <cell r="GU86"/>
          <cell r="GV86"/>
          <cell r="GW86"/>
          <cell r="GX86"/>
          <cell r="GY86"/>
          <cell r="GZ86"/>
          <cell r="HA86"/>
          <cell r="HB86"/>
          <cell r="HC86"/>
          <cell r="HD86"/>
          <cell r="HE86"/>
          <cell r="HF86"/>
          <cell r="HG86"/>
          <cell r="HH86"/>
          <cell r="HI86"/>
          <cell r="HJ86"/>
          <cell r="HK86"/>
          <cell r="HL86"/>
          <cell r="HM86"/>
          <cell r="HN86"/>
          <cell r="HO86"/>
          <cell r="HP86"/>
          <cell r="HQ86"/>
          <cell r="HR86"/>
          <cell r="HS86"/>
          <cell r="HT86"/>
          <cell r="HU86"/>
          <cell r="HV86"/>
          <cell r="HW86"/>
          <cell r="HX86"/>
          <cell r="HY86"/>
          <cell r="HZ86"/>
          <cell r="IA86"/>
          <cell r="IB86"/>
          <cell r="IC86"/>
          <cell r="ID86"/>
          <cell r="IE86"/>
          <cell r="IF86"/>
          <cell r="IG86"/>
          <cell r="IH86"/>
          <cell r="II86"/>
          <cell r="IJ86"/>
          <cell r="IK86"/>
          <cell r="IL86"/>
          <cell r="IM86"/>
          <cell r="IN86"/>
          <cell r="IO86"/>
          <cell r="IP86"/>
          <cell r="IQ86"/>
          <cell r="IR86"/>
          <cell r="IS86"/>
          <cell r="IT86"/>
          <cell r="IU86"/>
          <cell r="IV86"/>
          <cell r="IW86"/>
          <cell r="IX86"/>
          <cell r="IY86"/>
          <cell r="IZ86"/>
          <cell r="JA86"/>
          <cell r="JB86"/>
          <cell r="JC86"/>
          <cell r="JD86"/>
          <cell r="JE86"/>
          <cell r="JF86"/>
          <cell r="JG86"/>
          <cell r="JH86"/>
          <cell r="JI86"/>
          <cell r="JJ86"/>
          <cell r="JK86"/>
          <cell r="JL86"/>
          <cell r="JM86"/>
          <cell r="JN86"/>
          <cell r="JO86"/>
          <cell r="JP86"/>
          <cell r="JQ86"/>
          <cell r="JR86"/>
          <cell r="JS86"/>
          <cell r="JT86"/>
          <cell r="JU86"/>
          <cell r="JV86"/>
          <cell r="JW86"/>
          <cell r="JX86"/>
          <cell r="JY86"/>
          <cell r="JZ86"/>
          <cell r="KA86"/>
          <cell r="KB86"/>
          <cell r="KC86"/>
          <cell r="KD86"/>
          <cell r="KE86"/>
          <cell r="KF86"/>
          <cell r="KG86"/>
        </row>
        <row r="87">
          <cell r="C87">
            <v>200803</v>
          </cell>
          <cell r="D87">
            <v>0.05</v>
          </cell>
          <cell r="E87">
            <v>33110</v>
          </cell>
          <cell r="F87">
            <v>0.12</v>
          </cell>
          <cell r="G87">
            <v>210</v>
          </cell>
          <cell r="H87">
            <v>0.13</v>
          </cell>
          <cell r="I87">
            <v>16180</v>
          </cell>
          <cell r="J87">
            <v>-0.05</v>
          </cell>
          <cell r="K87">
            <v>2900</v>
          </cell>
          <cell r="L87">
            <v>-0.24</v>
          </cell>
          <cell r="M87">
            <v>40</v>
          </cell>
          <cell r="N87">
            <v>-0.11</v>
          </cell>
          <cell r="O87">
            <v>3150</v>
          </cell>
          <cell r="P87">
            <v>-0.01</v>
          </cell>
          <cell r="Q87">
            <v>10870</v>
          </cell>
          <cell r="R87">
            <v>0.12</v>
          </cell>
          <cell r="S87">
            <v>210</v>
          </cell>
          <cell r="T87">
            <v>0.13</v>
          </cell>
          <cell r="U87">
            <v>16180</v>
          </cell>
          <cell r="V87">
            <v>0.27</v>
          </cell>
          <cell r="W87">
            <v>50</v>
          </cell>
          <cell r="X87">
            <v>-0.06</v>
          </cell>
          <cell r="Y87">
            <v>2750</v>
          </cell>
          <cell r="Z87">
            <v>0.17</v>
          </cell>
          <cell r="AA87">
            <v>30</v>
          </cell>
          <cell r="AB87">
            <v>0.09</v>
          </cell>
          <cell r="AC87">
            <v>60</v>
          </cell>
          <cell r="AD87">
            <v>-0.24</v>
          </cell>
          <cell r="AE87">
            <v>40</v>
          </cell>
          <cell r="AF87">
            <v>-0.11</v>
          </cell>
          <cell r="AG87">
            <v>3150</v>
          </cell>
          <cell r="AH87">
            <v>-0.03</v>
          </cell>
          <cell r="AI87">
            <v>80</v>
          </cell>
          <cell r="AJ87">
            <v>-0.01</v>
          </cell>
          <cell r="AK87">
            <v>6160</v>
          </cell>
          <cell r="AL87">
            <v>-0.05</v>
          </cell>
          <cell r="AM87">
            <v>1230</v>
          </cell>
          <cell r="AN87">
            <v>-0.26</v>
          </cell>
          <cell r="AO87">
            <v>80</v>
          </cell>
          <cell r="AP87">
            <v>-0.06</v>
          </cell>
          <cell r="AQ87">
            <v>440</v>
          </cell>
          <cell r="AR87">
            <v>0.11</v>
          </cell>
          <cell r="AS87">
            <v>350</v>
          </cell>
          <cell r="AT87">
            <v>-0.02</v>
          </cell>
          <cell r="AU87">
            <v>450</v>
          </cell>
          <cell r="AV87">
            <v>-0.03</v>
          </cell>
          <cell r="AW87">
            <v>800</v>
          </cell>
          <cell r="AX87">
            <v>-0.11</v>
          </cell>
          <cell r="AY87">
            <v>400</v>
          </cell>
          <cell r="AZ87">
            <v>-0.03</v>
          </cell>
          <cell r="BA87">
            <v>30</v>
          </cell>
          <cell r="BB87">
            <v>0.26</v>
          </cell>
          <cell r="BC87">
            <v>460</v>
          </cell>
          <cell r="BD87">
            <v>0.08</v>
          </cell>
          <cell r="BE87">
            <v>120</v>
          </cell>
          <cell r="BF87">
            <v>0.02</v>
          </cell>
          <cell r="BG87">
            <v>260</v>
          </cell>
          <cell r="BH87">
            <v>0</v>
          </cell>
          <cell r="BI87">
            <v>0.02</v>
          </cell>
          <cell r="BJ87">
            <v>33980</v>
          </cell>
          <cell r="BK87">
            <v>-0.03</v>
          </cell>
          <cell r="BL87">
            <v>-0.14000000000000001</v>
          </cell>
          <cell r="BM87">
            <v>110</v>
          </cell>
          <cell r="BN87">
            <v>-0.03</v>
          </cell>
          <cell r="BO87">
            <v>-0.05</v>
          </cell>
          <cell r="BP87">
            <v>16240</v>
          </cell>
          <cell r="BQ87">
            <v>-0.01</v>
          </cell>
          <cell r="BR87">
            <v>0.05</v>
          </cell>
          <cell r="BS87">
            <v>3050</v>
          </cell>
          <cell r="BT87">
            <v>-0.23</v>
          </cell>
          <cell r="BU87">
            <v>0.04</v>
          </cell>
          <cell r="BV87">
            <v>20</v>
          </cell>
          <cell r="BW87">
            <v>-0.05</v>
          </cell>
          <cell r="BX87">
            <v>0.06</v>
          </cell>
          <cell r="BY87">
            <v>3340</v>
          </cell>
          <cell r="BZ87">
            <v>0</v>
          </cell>
          <cell r="CA87">
            <v>0.09</v>
          </cell>
          <cell r="CB87">
            <v>11350</v>
          </cell>
          <cell r="CC87">
            <v>-0.03</v>
          </cell>
          <cell r="CD87">
            <v>-0.14000000000000001</v>
          </cell>
          <cell r="CE87">
            <v>110</v>
          </cell>
          <cell r="CF87">
            <v>-0.03</v>
          </cell>
          <cell r="CG87">
            <v>-0.05</v>
          </cell>
          <cell r="CH87">
            <v>16240</v>
          </cell>
          <cell r="CI87">
            <v>-0.15</v>
          </cell>
          <cell r="CJ87">
            <v>0</v>
          </cell>
          <cell r="CK87">
            <v>60</v>
          </cell>
          <cell r="CL87">
            <v>-0.04</v>
          </cell>
          <cell r="CM87">
            <v>0.06</v>
          </cell>
          <cell r="CN87">
            <v>2890</v>
          </cell>
          <cell r="CO87">
            <v>-0.04</v>
          </cell>
          <cell r="CP87">
            <v>-0.16</v>
          </cell>
          <cell r="CQ87">
            <v>30</v>
          </cell>
          <cell r="CR87">
            <v>-0.13</v>
          </cell>
          <cell r="CS87">
            <v>-0.13</v>
          </cell>
          <cell r="CT87">
            <v>70</v>
          </cell>
          <cell r="CU87">
            <v>-0.23</v>
          </cell>
          <cell r="CV87">
            <v>0.04</v>
          </cell>
          <cell r="CW87">
            <v>20</v>
          </cell>
          <cell r="CX87">
            <v>-0.05</v>
          </cell>
          <cell r="CY87">
            <v>0.06</v>
          </cell>
          <cell r="CZ87">
            <v>3340</v>
          </cell>
          <cell r="DA87">
            <v>-0.25</v>
          </cell>
          <cell r="DB87">
            <v>-0.12</v>
          </cell>
          <cell r="DC87">
            <v>30</v>
          </cell>
          <cell r="DD87">
            <v>-0.01</v>
          </cell>
          <cell r="DE87">
            <v>0.02</v>
          </cell>
          <cell r="DF87">
            <v>6380</v>
          </cell>
          <cell r="DG87">
            <v>-0.06</v>
          </cell>
          <cell r="DH87">
            <v>0.14000000000000001</v>
          </cell>
          <cell r="DI87">
            <v>1270</v>
          </cell>
          <cell r="DJ87">
            <v>-0.45</v>
          </cell>
          <cell r="DK87">
            <v>-0.02</v>
          </cell>
          <cell r="DL87">
            <v>100</v>
          </cell>
          <cell r="DM87">
            <v>-0.03</v>
          </cell>
          <cell r="DN87">
            <v>0.01</v>
          </cell>
          <cell r="DO87">
            <v>450</v>
          </cell>
          <cell r="DP87">
            <v>-0.05</v>
          </cell>
          <cell r="DQ87">
            <v>0.23</v>
          </cell>
          <cell r="DR87">
            <v>390</v>
          </cell>
          <cell r="DS87">
            <v>0.06</v>
          </cell>
          <cell r="DT87">
            <v>0.19</v>
          </cell>
          <cell r="DU87">
            <v>500</v>
          </cell>
          <cell r="DV87">
            <v>-0.01</v>
          </cell>
          <cell r="DW87">
            <v>0.13</v>
          </cell>
          <cell r="DX87">
            <v>850</v>
          </cell>
          <cell r="DY87">
            <v>-0.08</v>
          </cell>
          <cell r="DZ87">
            <v>0.53</v>
          </cell>
          <cell r="EA87">
            <v>400</v>
          </cell>
          <cell r="EB87">
            <v>-7.0000000000000007E-2</v>
          </cell>
          <cell r="EC87">
            <v>0.12</v>
          </cell>
          <cell r="ED87">
            <v>30</v>
          </cell>
          <cell r="EE87">
            <v>-0.02</v>
          </cell>
          <cell r="EF87">
            <v>0.33</v>
          </cell>
          <cell r="EG87">
            <v>480</v>
          </cell>
          <cell r="EH87">
            <v>-0.08</v>
          </cell>
          <cell r="EI87">
            <v>0.17</v>
          </cell>
          <cell r="EJ87">
            <v>130</v>
          </cell>
          <cell r="EK87">
            <v>-7.0000000000000007E-2</v>
          </cell>
          <cell r="EL87">
            <v>0</v>
          </cell>
          <cell r="EM87">
            <v>280</v>
          </cell>
          <cell r="EN87"/>
          <cell r="EO87"/>
          <cell r="EP87"/>
          <cell r="EQ87"/>
          <cell r="ER87"/>
          <cell r="ES87"/>
          <cell r="ET87"/>
          <cell r="EU87"/>
          <cell r="EV87"/>
          <cell r="EW87"/>
          <cell r="EX87"/>
          <cell r="EY87"/>
          <cell r="EZ87"/>
          <cell r="FA87"/>
          <cell r="FB87"/>
          <cell r="FC87"/>
          <cell r="FD87"/>
          <cell r="FE87"/>
          <cell r="FF87"/>
          <cell r="FG87"/>
          <cell r="FH87"/>
          <cell r="FI87"/>
          <cell r="FJ87"/>
          <cell r="FK87"/>
          <cell r="FL87"/>
          <cell r="FM87"/>
          <cell r="FN87"/>
          <cell r="FO87"/>
          <cell r="FP87"/>
          <cell r="FQ87"/>
          <cell r="FR87"/>
          <cell r="FS87"/>
          <cell r="FT87"/>
          <cell r="FU87"/>
          <cell r="FV87"/>
          <cell r="FW87"/>
          <cell r="FX87"/>
          <cell r="FY87"/>
          <cell r="FZ87"/>
          <cell r="GA87"/>
          <cell r="GB87"/>
          <cell r="GC87"/>
          <cell r="GD87"/>
          <cell r="GE87"/>
          <cell r="GF87"/>
          <cell r="GG87"/>
          <cell r="GH87"/>
          <cell r="GI87"/>
          <cell r="GJ87"/>
          <cell r="GK87"/>
          <cell r="GL87"/>
          <cell r="GM87"/>
          <cell r="GN87"/>
          <cell r="GO87"/>
          <cell r="GP87"/>
          <cell r="GQ87"/>
          <cell r="GR87"/>
          <cell r="GS87"/>
          <cell r="GT87"/>
          <cell r="GU87"/>
          <cell r="GV87"/>
          <cell r="GW87"/>
          <cell r="GX87"/>
          <cell r="GY87"/>
          <cell r="GZ87"/>
          <cell r="HA87"/>
          <cell r="HB87"/>
          <cell r="HC87"/>
          <cell r="HD87"/>
          <cell r="HE87"/>
          <cell r="HF87"/>
          <cell r="HG87"/>
          <cell r="HH87"/>
          <cell r="HI87"/>
          <cell r="HJ87"/>
          <cell r="HK87"/>
          <cell r="HL87"/>
          <cell r="HM87"/>
          <cell r="HN87"/>
          <cell r="HO87"/>
          <cell r="HP87"/>
          <cell r="HQ87"/>
          <cell r="HR87"/>
          <cell r="HS87"/>
          <cell r="HT87"/>
          <cell r="HU87"/>
          <cell r="HV87"/>
          <cell r="HW87"/>
          <cell r="HX87"/>
          <cell r="HY87"/>
          <cell r="HZ87"/>
          <cell r="IA87"/>
          <cell r="IB87"/>
          <cell r="IC87"/>
          <cell r="ID87"/>
          <cell r="IE87"/>
          <cell r="IF87"/>
          <cell r="IG87"/>
          <cell r="IH87"/>
          <cell r="II87"/>
          <cell r="IJ87"/>
          <cell r="IK87"/>
          <cell r="IL87"/>
          <cell r="IM87"/>
          <cell r="IN87"/>
          <cell r="IO87"/>
          <cell r="IP87"/>
          <cell r="IQ87"/>
          <cell r="IR87"/>
          <cell r="IS87"/>
          <cell r="IT87"/>
          <cell r="IU87"/>
          <cell r="IV87"/>
          <cell r="IW87"/>
          <cell r="IX87"/>
          <cell r="IY87"/>
          <cell r="IZ87"/>
          <cell r="JA87"/>
          <cell r="JB87"/>
          <cell r="JC87"/>
          <cell r="JD87"/>
          <cell r="JE87"/>
          <cell r="JF87"/>
          <cell r="JG87"/>
          <cell r="JH87"/>
          <cell r="JI87"/>
          <cell r="JJ87"/>
          <cell r="JK87"/>
          <cell r="JL87"/>
          <cell r="JM87"/>
          <cell r="JN87"/>
          <cell r="JO87"/>
          <cell r="JP87"/>
          <cell r="JQ87"/>
          <cell r="JR87"/>
          <cell r="JS87"/>
          <cell r="JT87"/>
          <cell r="JU87"/>
          <cell r="JV87"/>
          <cell r="JW87"/>
          <cell r="JX87"/>
          <cell r="JY87"/>
          <cell r="JZ87"/>
          <cell r="KA87"/>
          <cell r="KB87"/>
          <cell r="KC87"/>
          <cell r="KD87"/>
          <cell r="KE87"/>
          <cell r="KF87"/>
          <cell r="KG87"/>
        </row>
        <row r="88">
          <cell r="C88">
            <v>200804</v>
          </cell>
          <cell r="D88">
            <v>0.18</v>
          </cell>
          <cell r="E88">
            <v>28680</v>
          </cell>
          <cell r="F88">
            <v>0.37</v>
          </cell>
          <cell r="G88">
            <v>120</v>
          </cell>
          <cell r="H88">
            <v>0.19</v>
          </cell>
          <cell r="I88">
            <v>13820</v>
          </cell>
          <cell r="J88">
            <v>0.34</v>
          </cell>
          <cell r="K88">
            <v>2560</v>
          </cell>
          <cell r="L88">
            <v>-0.26</v>
          </cell>
          <cell r="M88">
            <v>30</v>
          </cell>
          <cell r="N88">
            <v>0</v>
          </cell>
          <cell r="O88">
            <v>2760</v>
          </cell>
          <cell r="P88">
            <v>0.18</v>
          </cell>
          <cell r="Q88">
            <v>9530</v>
          </cell>
          <cell r="R88">
            <v>0.37</v>
          </cell>
          <cell r="S88">
            <v>120</v>
          </cell>
          <cell r="T88">
            <v>0.19</v>
          </cell>
          <cell r="U88">
            <v>13820</v>
          </cell>
          <cell r="V88">
            <v>0.26</v>
          </cell>
          <cell r="W88">
            <v>40</v>
          </cell>
          <cell r="X88">
            <v>0.34</v>
          </cell>
          <cell r="Y88">
            <v>2440</v>
          </cell>
          <cell r="Z88">
            <v>0.46</v>
          </cell>
          <cell r="AA88">
            <v>30</v>
          </cell>
          <cell r="AB88">
            <v>0.42</v>
          </cell>
          <cell r="AC88">
            <v>60</v>
          </cell>
          <cell r="AD88">
            <v>-0.26</v>
          </cell>
          <cell r="AE88">
            <v>30</v>
          </cell>
          <cell r="AF88">
            <v>0</v>
          </cell>
          <cell r="AG88">
            <v>2760</v>
          </cell>
          <cell r="AH88">
            <v>0.02</v>
          </cell>
          <cell r="AI88">
            <v>50</v>
          </cell>
          <cell r="AJ88">
            <v>0.18</v>
          </cell>
          <cell r="AK88">
            <v>5450</v>
          </cell>
          <cell r="AL88">
            <v>0.27</v>
          </cell>
          <cell r="AM88">
            <v>1130</v>
          </cell>
          <cell r="AN88">
            <v>0.03</v>
          </cell>
          <cell r="AO88">
            <v>60</v>
          </cell>
          <cell r="AP88">
            <v>0.12</v>
          </cell>
          <cell r="AQ88">
            <v>370</v>
          </cell>
          <cell r="AR88">
            <v>0.08</v>
          </cell>
          <cell r="AS88">
            <v>310</v>
          </cell>
          <cell r="AT88">
            <v>7.0000000000000007E-2</v>
          </cell>
          <cell r="AU88">
            <v>390</v>
          </cell>
          <cell r="AV88">
            <v>0.15</v>
          </cell>
          <cell r="AW88">
            <v>640</v>
          </cell>
          <cell r="AX88">
            <v>0.19</v>
          </cell>
          <cell r="AY88">
            <v>380</v>
          </cell>
          <cell r="AZ88">
            <v>0.04</v>
          </cell>
          <cell r="BA88">
            <v>20</v>
          </cell>
          <cell r="BB88">
            <v>0.04</v>
          </cell>
          <cell r="BC88">
            <v>380</v>
          </cell>
          <cell r="BD88">
            <v>-0.05</v>
          </cell>
          <cell r="BE88">
            <v>90</v>
          </cell>
          <cell r="BF88">
            <v>0.28000000000000003</v>
          </cell>
          <cell r="BG88">
            <v>240</v>
          </cell>
          <cell r="BH88">
            <v>0</v>
          </cell>
          <cell r="BI88">
            <v>0.02</v>
          </cell>
          <cell r="BJ88">
            <v>29580</v>
          </cell>
          <cell r="BK88">
            <v>0.02</v>
          </cell>
          <cell r="BL88">
            <v>7.0000000000000007E-2</v>
          </cell>
          <cell r="BM88">
            <v>100</v>
          </cell>
          <cell r="BN88">
            <v>-0.02</v>
          </cell>
          <cell r="BO88">
            <v>0.01</v>
          </cell>
          <cell r="BP88">
            <v>13910</v>
          </cell>
          <cell r="BQ88">
            <v>0.13</v>
          </cell>
          <cell r="BR88">
            <v>0.12</v>
          </cell>
          <cell r="BS88">
            <v>2710</v>
          </cell>
          <cell r="BT88">
            <v>-0.35</v>
          </cell>
          <cell r="BU88">
            <v>-0.56000000000000005</v>
          </cell>
          <cell r="BV88">
            <v>30</v>
          </cell>
          <cell r="BW88">
            <v>-0.02</v>
          </cell>
          <cell r="BX88">
            <v>-0.03</v>
          </cell>
          <cell r="BY88">
            <v>2940</v>
          </cell>
          <cell r="BZ88">
            <v>7.0000000000000007E-2</v>
          </cell>
          <cell r="CA88">
            <v>0.02</v>
          </cell>
          <cell r="CB88">
            <v>10020</v>
          </cell>
          <cell r="CC88">
            <v>0.02</v>
          </cell>
          <cell r="CD88">
            <v>7.0000000000000007E-2</v>
          </cell>
          <cell r="CE88">
            <v>100</v>
          </cell>
          <cell r="CF88">
            <v>-0.02</v>
          </cell>
          <cell r="CG88">
            <v>0.01</v>
          </cell>
          <cell r="CH88">
            <v>13910</v>
          </cell>
          <cell r="CI88">
            <v>0.24</v>
          </cell>
          <cell r="CJ88">
            <v>0.1</v>
          </cell>
          <cell r="CK88">
            <v>50</v>
          </cell>
          <cell r="CL88">
            <v>0.17</v>
          </cell>
          <cell r="CM88">
            <v>0.12</v>
          </cell>
          <cell r="CN88">
            <v>2570</v>
          </cell>
          <cell r="CO88">
            <v>0.11</v>
          </cell>
          <cell r="CP88">
            <v>0.13</v>
          </cell>
          <cell r="CQ88">
            <v>30</v>
          </cell>
          <cell r="CR88">
            <v>0.31</v>
          </cell>
          <cell r="CS88">
            <v>0.41</v>
          </cell>
          <cell r="CT88">
            <v>60</v>
          </cell>
          <cell r="CU88">
            <v>-0.35</v>
          </cell>
          <cell r="CV88">
            <v>-0.56000000000000005</v>
          </cell>
          <cell r="CW88">
            <v>30</v>
          </cell>
          <cell r="CX88">
            <v>-0.02</v>
          </cell>
          <cell r="CY88">
            <v>-0.03</v>
          </cell>
          <cell r="CZ88">
            <v>2940</v>
          </cell>
          <cell r="DA88">
            <v>0.15</v>
          </cell>
          <cell r="DB88">
            <v>0.09</v>
          </cell>
          <cell r="DC88">
            <v>30</v>
          </cell>
          <cell r="DD88">
            <v>0.13</v>
          </cell>
          <cell r="DE88">
            <v>0.05</v>
          </cell>
          <cell r="DF88">
            <v>5660</v>
          </cell>
          <cell r="DG88">
            <v>0.09</v>
          </cell>
          <cell r="DH88">
            <v>7.0000000000000007E-2</v>
          </cell>
          <cell r="DI88">
            <v>1170</v>
          </cell>
          <cell r="DJ88">
            <v>0.06</v>
          </cell>
          <cell r="DK88">
            <v>-0.1</v>
          </cell>
          <cell r="DL88">
            <v>80</v>
          </cell>
          <cell r="DM88">
            <v>0.03</v>
          </cell>
          <cell r="DN88">
            <v>-0.08</v>
          </cell>
          <cell r="DO88">
            <v>390</v>
          </cell>
          <cell r="DP88">
            <v>0.01</v>
          </cell>
          <cell r="DQ88">
            <v>-0.19</v>
          </cell>
          <cell r="DR88">
            <v>350</v>
          </cell>
          <cell r="DS88">
            <v>0.04</v>
          </cell>
          <cell r="DT88">
            <v>-0.04</v>
          </cell>
          <cell r="DU88">
            <v>430</v>
          </cell>
          <cell r="DV88">
            <v>-0.01</v>
          </cell>
          <cell r="DW88">
            <v>-0.02</v>
          </cell>
          <cell r="DX88">
            <v>690</v>
          </cell>
          <cell r="DY88">
            <v>0.1</v>
          </cell>
          <cell r="DZ88">
            <v>-0.2</v>
          </cell>
          <cell r="EA88">
            <v>380</v>
          </cell>
          <cell r="EB88">
            <v>0.01</v>
          </cell>
          <cell r="EC88">
            <v>-0.08</v>
          </cell>
          <cell r="ED88">
            <v>20</v>
          </cell>
          <cell r="EE88">
            <v>0.51</v>
          </cell>
          <cell r="EF88">
            <v>0.18</v>
          </cell>
          <cell r="EG88">
            <v>400</v>
          </cell>
          <cell r="EH88">
            <v>-7.0000000000000007E-2</v>
          </cell>
          <cell r="EI88">
            <v>-0.05</v>
          </cell>
          <cell r="EJ88">
            <v>100</v>
          </cell>
          <cell r="EK88">
            <v>0.05</v>
          </cell>
          <cell r="EL88">
            <v>0.01</v>
          </cell>
          <cell r="EM88">
            <v>260</v>
          </cell>
          <cell r="EN88"/>
          <cell r="EO88"/>
          <cell r="EP88"/>
          <cell r="EQ88"/>
          <cell r="ER88"/>
          <cell r="ES88"/>
          <cell r="ET88"/>
          <cell r="EU88"/>
          <cell r="EV88"/>
          <cell r="EW88"/>
          <cell r="EX88"/>
          <cell r="EY88"/>
          <cell r="EZ88"/>
          <cell r="FA88"/>
          <cell r="FB88"/>
          <cell r="FC88"/>
          <cell r="FD88"/>
          <cell r="FE88"/>
          <cell r="FF88"/>
          <cell r="FG88"/>
          <cell r="FH88"/>
          <cell r="FI88"/>
          <cell r="FJ88"/>
          <cell r="FK88"/>
          <cell r="FL88"/>
          <cell r="FM88"/>
          <cell r="FN88"/>
          <cell r="FO88"/>
          <cell r="FP88"/>
          <cell r="FQ88"/>
          <cell r="FR88"/>
          <cell r="FS88"/>
          <cell r="FT88"/>
          <cell r="FU88"/>
          <cell r="FV88"/>
          <cell r="FW88"/>
          <cell r="FX88"/>
          <cell r="FY88"/>
          <cell r="FZ88"/>
          <cell r="GA88"/>
          <cell r="GB88"/>
          <cell r="GC88"/>
          <cell r="GD88"/>
          <cell r="GE88"/>
          <cell r="GF88"/>
          <cell r="GG88"/>
          <cell r="GH88"/>
          <cell r="GI88"/>
          <cell r="GJ88"/>
          <cell r="GK88"/>
          <cell r="GL88"/>
          <cell r="GM88"/>
          <cell r="GN88"/>
          <cell r="GO88"/>
          <cell r="GP88"/>
          <cell r="GQ88"/>
          <cell r="GR88"/>
          <cell r="GS88"/>
          <cell r="GT88"/>
          <cell r="GU88"/>
          <cell r="GV88"/>
          <cell r="GW88"/>
          <cell r="GX88"/>
          <cell r="GY88"/>
          <cell r="GZ88"/>
          <cell r="HA88"/>
          <cell r="HB88"/>
          <cell r="HC88"/>
          <cell r="HD88"/>
          <cell r="HE88"/>
          <cell r="HF88"/>
          <cell r="HG88"/>
          <cell r="HH88"/>
          <cell r="HI88"/>
          <cell r="HJ88"/>
          <cell r="HK88"/>
          <cell r="HL88"/>
          <cell r="HM88"/>
          <cell r="HN88"/>
          <cell r="HO88"/>
          <cell r="HP88"/>
          <cell r="HQ88"/>
          <cell r="HR88"/>
          <cell r="HS88"/>
          <cell r="HT88"/>
          <cell r="HU88"/>
          <cell r="HV88"/>
          <cell r="HW88"/>
          <cell r="HX88"/>
          <cell r="HY88"/>
          <cell r="HZ88"/>
          <cell r="IA88"/>
          <cell r="IB88"/>
          <cell r="IC88"/>
          <cell r="ID88"/>
          <cell r="IE88"/>
          <cell r="IF88"/>
          <cell r="IG88"/>
          <cell r="IH88"/>
          <cell r="II88"/>
          <cell r="IJ88"/>
          <cell r="IK88"/>
          <cell r="IL88"/>
          <cell r="IM88"/>
          <cell r="IN88"/>
          <cell r="IO88"/>
          <cell r="IP88"/>
          <cell r="IQ88"/>
          <cell r="IR88"/>
          <cell r="IS88"/>
          <cell r="IT88"/>
          <cell r="IU88"/>
          <cell r="IV88"/>
          <cell r="IW88"/>
          <cell r="IX88"/>
          <cell r="IY88"/>
          <cell r="IZ88"/>
          <cell r="JA88"/>
          <cell r="JB88"/>
          <cell r="JC88"/>
          <cell r="JD88"/>
          <cell r="JE88"/>
          <cell r="JF88"/>
          <cell r="JG88"/>
          <cell r="JH88"/>
          <cell r="JI88"/>
          <cell r="JJ88"/>
          <cell r="JK88"/>
          <cell r="JL88"/>
          <cell r="JM88"/>
          <cell r="JN88"/>
          <cell r="JO88"/>
          <cell r="JP88"/>
          <cell r="JQ88"/>
          <cell r="JR88"/>
          <cell r="JS88"/>
          <cell r="JT88"/>
          <cell r="JU88"/>
          <cell r="JV88"/>
          <cell r="JW88"/>
          <cell r="JX88"/>
          <cell r="JY88"/>
          <cell r="JZ88"/>
          <cell r="KA88"/>
          <cell r="KB88"/>
          <cell r="KC88"/>
          <cell r="KD88"/>
          <cell r="KE88"/>
          <cell r="KF88"/>
          <cell r="KG88"/>
        </row>
        <row r="89">
          <cell r="C89">
            <v>200805</v>
          </cell>
          <cell r="D89">
            <v>0.1</v>
          </cell>
          <cell r="E89">
            <v>35170</v>
          </cell>
          <cell r="F89">
            <v>-0.06</v>
          </cell>
          <cell r="G89">
            <v>70</v>
          </cell>
          <cell r="H89">
            <v>0.15</v>
          </cell>
          <cell r="I89">
            <v>17260</v>
          </cell>
          <cell r="J89">
            <v>0.12</v>
          </cell>
          <cell r="K89">
            <v>3010</v>
          </cell>
          <cell r="L89">
            <v>-0.33</v>
          </cell>
          <cell r="M89">
            <v>20</v>
          </cell>
          <cell r="N89">
            <v>-0.12</v>
          </cell>
          <cell r="O89">
            <v>3480</v>
          </cell>
          <cell r="P89">
            <v>0.08</v>
          </cell>
          <cell r="Q89">
            <v>11420</v>
          </cell>
          <cell r="R89">
            <v>-0.06</v>
          </cell>
          <cell r="S89">
            <v>70</v>
          </cell>
          <cell r="T89">
            <v>0.15</v>
          </cell>
          <cell r="U89">
            <v>17260</v>
          </cell>
          <cell r="V89">
            <v>0.12</v>
          </cell>
          <cell r="W89">
            <v>50</v>
          </cell>
          <cell r="X89">
            <v>0.12</v>
          </cell>
          <cell r="Y89">
            <v>2860</v>
          </cell>
          <cell r="Z89">
            <v>0.47</v>
          </cell>
          <cell r="AA89">
            <v>30</v>
          </cell>
          <cell r="AB89">
            <v>0.11</v>
          </cell>
          <cell r="AC89">
            <v>60</v>
          </cell>
          <cell r="AD89">
            <v>-0.33</v>
          </cell>
          <cell r="AE89">
            <v>20</v>
          </cell>
          <cell r="AF89">
            <v>-0.12</v>
          </cell>
          <cell r="AG89">
            <v>3480</v>
          </cell>
          <cell r="AH89">
            <v>-0.11</v>
          </cell>
          <cell r="AI89">
            <v>40</v>
          </cell>
          <cell r="AJ89">
            <v>0.1</v>
          </cell>
          <cell r="AK89">
            <v>6380</v>
          </cell>
          <cell r="AL89">
            <v>0.11</v>
          </cell>
          <cell r="AM89">
            <v>1280</v>
          </cell>
          <cell r="AN89">
            <v>0.17</v>
          </cell>
          <cell r="AO89">
            <v>100</v>
          </cell>
          <cell r="AP89">
            <v>0.06</v>
          </cell>
          <cell r="AQ89">
            <v>460</v>
          </cell>
          <cell r="AR89">
            <v>0.01</v>
          </cell>
          <cell r="AS89">
            <v>400</v>
          </cell>
          <cell r="AT89">
            <v>0.03</v>
          </cell>
          <cell r="AU89">
            <v>480</v>
          </cell>
          <cell r="AV89">
            <v>0.05</v>
          </cell>
          <cell r="AW89">
            <v>840</v>
          </cell>
          <cell r="AX89">
            <v>0.03</v>
          </cell>
          <cell r="AY89">
            <v>430</v>
          </cell>
          <cell r="AZ89">
            <v>0.03</v>
          </cell>
          <cell r="BA89">
            <v>30</v>
          </cell>
          <cell r="BB89">
            <v>-0.02</v>
          </cell>
          <cell r="BC89">
            <v>510</v>
          </cell>
          <cell r="BD89">
            <v>-0.03</v>
          </cell>
          <cell r="BE89">
            <v>130</v>
          </cell>
          <cell r="BF89">
            <v>0.13</v>
          </cell>
          <cell r="BG89">
            <v>300</v>
          </cell>
          <cell r="BH89">
            <v>-0.03</v>
          </cell>
          <cell r="BI89">
            <v>-0.04</v>
          </cell>
          <cell r="BJ89">
            <v>36220</v>
          </cell>
          <cell r="BK89">
            <v>-0.08</v>
          </cell>
          <cell r="BL89">
            <v>-0.14000000000000001</v>
          </cell>
          <cell r="BM89">
            <v>60</v>
          </cell>
          <cell r="BN89">
            <v>-0.01</v>
          </cell>
          <cell r="BO89">
            <v>-0.02</v>
          </cell>
          <cell r="BP89">
            <v>17450</v>
          </cell>
          <cell r="BQ89">
            <v>-0.13</v>
          </cell>
          <cell r="BR89">
            <v>-0.13</v>
          </cell>
          <cell r="BS89">
            <v>3160</v>
          </cell>
          <cell r="BT89">
            <v>0.63</v>
          </cell>
          <cell r="BU89">
            <v>0.67</v>
          </cell>
          <cell r="BV89">
            <v>20</v>
          </cell>
          <cell r="BW89">
            <v>-0.08</v>
          </cell>
          <cell r="BX89">
            <v>-0.09</v>
          </cell>
          <cell r="BY89">
            <v>3680</v>
          </cell>
          <cell r="BZ89">
            <v>-0.05</v>
          </cell>
          <cell r="CA89">
            <v>-0.04</v>
          </cell>
          <cell r="CB89">
            <v>11930</v>
          </cell>
          <cell r="CC89">
            <v>-0.08</v>
          </cell>
          <cell r="CD89">
            <v>-0.14000000000000001</v>
          </cell>
          <cell r="CE89">
            <v>60</v>
          </cell>
          <cell r="CF89">
            <v>-0.01</v>
          </cell>
          <cell r="CG89">
            <v>-0.02</v>
          </cell>
          <cell r="CH89">
            <v>17450</v>
          </cell>
          <cell r="CI89">
            <v>-0.17</v>
          </cell>
          <cell r="CJ89">
            <v>-0.24</v>
          </cell>
          <cell r="CK89">
            <v>60</v>
          </cell>
          <cell r="CL89">
            <v>-0.09</v>
          </cell>
          <cell r="CM89">
            <v>-0.11</v>
          </cell>
          <cell r="CN89">
            <v>3000</v>
          </cell>
          <cell r="CO89">
            <v>0.03</v>
          </cell>
          <cell r="CP89">
            <v>-0.21</v>
          </cell>
          <cell r="CQ89">
            <v>30</v>
          </cell>
          <cell r="CR89">
            <v>-0.51</v>
          </cell>
          <cell r="CS89">
            <v>-0.49</v>
          </cell>
          <cell r="CT89">
            <v>70</v>
          </cell>
          <cell r="CU89">
            <v>0.63</v>
          </cell>
          <cell r="CV89">
            <v>0.67</v>
          </cell>
          <cell r="CW89">
            <v>20</v>
          </cell>
          <cell r="CX89">
            <v>-0.08</v>
          </cell>
          <cell r="CY89">
            <v>-0.09</v>
          </cell>
          <cell r="CZ89">
            <v>3680</v>
          </cell>
          <cell r="DA89">
            <v>-0.05</v>
          </cell>
          <cell r="DB89">
            <v>-0.04</v>
          </cell>
          <cell r="DC89">
            <v>20</v>
          </cell>
          <cell r="DD89">
            <v>-0.02</v>
          </cell>
          <cell r="DE89">
            <v>-0.01</v>
          </cell>
          <cell r="DF89">
            <v>6630</v>
          </cell>
          <cell r="DG89">
            <v>-0.06</v>
          </cell>
          <cell r="DH89">
            <v>0.09</v>
          </cell>
          <cell r="DI89">
            <v>1320</v>
          </cell>
          <cell r="DJ89">
            <v>-7.0000000000000007E-2</v>
          </cell>
          <cell r="DK89">
            <v>0.21</v>
          </cell>
          <cell r="DL89">
            <v>120</v>
          </cell>
          <cell r="DM89">
            <v>0</v>
          </cell>
          <cell r="DN89">
            <v>-0.01</v>
          </cell>
          <cell r="DO89">
            <v>490</v>
          </cell>
          <cell r="DP89">
            <v>-0.04</v>
          </cell>
          <cell r="DQ89">
            <v>-0.05</v>
          </cell>
          <cell r="DR89">
            <v>430</v>
          </cell>
          <cell r="DS89">
            <v>-0.08</v>
          </cell>
          <cell r="DT89">
            <v>-0.11</v>
          </cell>
          <cell r="DU89">
            <v>530</v>
          </cell>
          <cell r="DV89">
            <v>-0.06</v>
          </cell>
          <cell r="DW89">
            <v>-0.05</v>
          </cell>
          <cell r="DX89">
            <v>900</v>
          </cell>
          <cell r="DY89">
            <v>-0.1</v>
          </cell>
          <cell r="DZ89">
            <v>-0.35</v>
          </cell>
          <cell r="EA89">
            <v>430</v>
          </cell>
          <cell r="EB89">
            <v>-0.01</v>
          </cell>
          <cell r="EC89">
            <v>-0.09</v>
          </cell>
          <cell r="ED89">
            <v>30</v>
          </cell>
          <cell r="EE89">
            <v>-0.47</v>
          </cell>
          <cell r="EF89">
            <v>-0.39</v>
          </cell>
          <cell r="EG89">
            <v>520</v>
          </cell>
          <cell r="EH89">
            <v>0.01</v>
          </cell>
          <cell r="EI89">
            <v>-0.03</v>
          </cell>
          <cell r="EJ89">
            <v>140</v>
          </cell>
          <cell r="EK89">
            <v>-0.04</v>
          </cell>
          <cell r="EL89">
            <v>0.03</v>
          </cell>
          <cell r="EM89">
            <v>310</v>
          </cell>
          <cell r="EN89"/>
          <cell r="EO89"/>
          <cell r="EP89"/>
          <cell r="EQ89"/>
          <cell r="ER89"/>
          <cell r="ES89"/>
          <cell r="ET89"/>
          <cell r="EU89"/>
          <cell r="EV89"/>
          <cell r="EW89"/>
          <cell r="EX89"/>
          <cell r="EY89"/>
          <cell r="EZ89"/>
          <cell r="FA89"/>
          <cell r="FB89"/>
          <cell r="FC89"/>
          <cell r="FD89"/>
          <cell r="FE89"/>
          <cell r="FF89"/>
          <cell r="FG89"/>
          <cell r="FH89"/>
          <cell r="FI89"/>
          <cell r="FJ89"/>
          <cell r="FK89"/>
          <cell r="FL89"/>
          <cell r="FM89"/>
          <cell r="FN89"/>
          <cell r="FO89"/>
          <cell r="FP89"/>
          <cell r="FQ89"/>
          <cell r="FR89"/>
          <cell r="FS89"/>
          <cell r="FT89"/>
          <cell r="FU89"/>
          <cell r="FV89"/>
          <cell r="FW89"/>
          <cell r="FX89"/>
          <cell r="FY89"/>
          <cell r="FZ89"/>
          <cell r="GA89"/>
          <cell r="GB89"/>
          <cell r="GC89"/>
          <cell r="GD89"/>
          <cell r="GE89"/>
          <cell r="GF89"/>
          <cell r="GG89"/>
          <cell r="GH89"/>
          <cell r="GI89"/>
          <cell r="GJ89"/>
          <cell r="GK89"/>
          <cell r="GL89"/>
          <cell r="GM89"/>
          <cell r="GN89"/>
          <cell r="GO89"/>
          <cell r="GP89"/>
          <cell r="GQ89"/>
          <cell r="GR89"/>
          <cell r="GS89"/>
          <cell r="GT89"/>
          <cell r="GU89"/>
          <cell r="GV89"/>
          <cell r="GW89"/>
          <cell r="GX89"/>
          <cell r="GY89"/>
          <cell r="GZ89"/>
          <cell r="HA89"/>
          <cell r="HB89"/>
          <cell r="HC89"/>
          <cell r="HD89"/>
          <cell r="HE89"/>
          <cell r="HF89"/>
          <cell r="HG89"/>
          <cell r="HH89"/>
          <cell r="HI89"/>
          <cell r="HJ89"/>
          <cell r="HK89"/>
          <cell r="HL89"/>
          <cell r="HM89"/>
          <cell r="HN89"/>
          <cell r="HO89"/>
          <cell r="HP89"/>
          <cell r="HQ89"/>
          <cell r="HR89"/>
          <cell r="HS89"/>
          <cell r="HT89"/>
          <cell r="HU89"/>
          <cell r="HV89"/>
          <cell r="HW89"/>
          <cell r="HX89"/>
          <cell r="HY89"/>
          <cell r="HZ89"/>
          <cell r="IA89"/>
          <cell r="IB89"/>
          <cell r="IC89"/>
          <cell r="ID89"/>
          <cell r="IE89"/>
          <cell r="IF89"/>
          <cell r="IG89"/>
          <cell r="IH89"/>
          <cell r="II89"/>
          <cell r="IJ89"/>
          <cell r="IK89"/>
          <cell r="IL89"/>
          <cell r="IM89"/>
          <cell r="IN89"/>
          <cell r="IO89"/>
          <cell r="IP89"/>
          <cell r="IQ89"/>
          <cell r="IR89"/>
          <cell r="IS89"/>
          <cell r="IT89"/>
          <cell r="IU89"/>
          <cell r="IV89"/>
          <cell r="IW89"/>
          <cell r="IX89"/>
          <cell r="IY89"/>
          <cell r="IZ89"/>
          <cell r="JA89"/>
          <cell r="JB89"/>
          <cell r="JC89"/>
          <cell r="JD89"/>
          <cell r="JE89"/>
          <cell r="JF89"/>
          <cell r="JG89"/>
          <cell r="JH89"/>
          <cell r="JI89"/>
          <cell r="JJ89"/>
          <cell r="JK89"/>
          <cell r="JL89"/>
          <cell r="JM89"/>
          <cell r="JN89"/>
          <cell r="JO89"/>
          <cell r="JP89"/>
          <cell r="JQ89"/>
          <cell r="JR89"/>
          <cell r="JS89"/>
          <cell r="JT89"/>
          <cell r="JU89"/>
          <cell r="JV89"/>
          <cell r="JW89"/>
          <cell r="JX89"/>
          <cell r="JY89"/>
          <cell r="JZ89"/>
          <cell r="KA89"/>
          <cell r="KB89"/>
          <cell r="KC89"/>
          <cell r="KD89"/>
          <cell r="KE89"/>
          <cell r="KF89"/>
          <cell r="KG89"/>
        </row>
        <row r="90">
          <cell r="C90">
            <v>200806</v>
          </cell>
          <cell r="D90">
            <v>0.12</v>
          </cell>
          <cell r="E90">
            <v>32590</v>
          </cell>
          <cell r="F90">
            <v>0.26</v>
          </cell>
          <cell r="G90">
            <v>170</v>
          </cell>
          <cell r="H90">
            <v>0.2</v>
          </cell>
          <cell r="I90">
            <v>15960</v>
          </cell>
          <cell r="J90">
            <v>0.17</v>
          </cell>
          <cell r="K90">
            <v>2810</v>
          </cell>
          <cell r="L90">
            <v>-0.31</v>
          </cell>
          <cell r="M90">
            <v>50</v>
          </cell>
          <cell r="N90">
            <v>-0.11</v>
          </cell>
          <cell r="O90">
            <v>3080</v>
          </cell>
          <cell r="P90">
            <v>0.05</v>
          </cell>
          <cell r="Q90">
            <v>10740</v>
          </cell>
          <cell r="R90">
            <v>0.26</v>
          </cell>
          <cell r="S90">
            <v>170</v>
          </cell>
          <cell r="T90">
            <v>0.2</v>
          </cell>
          <cell r="U90">
            <v>15960</v>
          </cell>
          <cell r="V90">
            <v>0.26</v>
          </cell>
          <cell r="W90">
            <v>40</v>
          </cell>
          <cell r="X90">
            <v>0.17</v>
          </cell>
          <cell r="Y90">
            <v>2680</v>
          </cell>
          <cell r="Z90">
            <v>0.38</v>
          </cell>
          <cell r="AA90">
            <v>30</v>
          </cell>
          <cell r="AB90">
            <v>0.05</v>
          </cell>
          <cell r="AC90">
            <v>60</v>
          </cell>
          <cell r="AD90">
            <v>-0.31</v>
          </cell>
          <cell r="AE90">
            <v>50</v>
          </cell>
          <cell r="AF90">
            <v>-0.11</v>
          </cell>
          <cell r="AG90">
            <v>3080</v>
          </cell>
          <cell r="AH90">
            <v>0.04</v>
          </cell>
          <cell r="AI90">
            <v>80</v>
          </cell>
          <cell r="AJ90">
            <v>0.02</v>
          </cell>
          <cell r="AK90">
            <v>6050</v>
          </cell>
          <cell r="AL90">
            <v>0.19</v>
          </cell>
          <cell r="AM90">
            <v>1260</v>
          </cell>
          <cell r="AN90">
            <v>0</v>
          </cell>
          <cell r="AO90">
            <v>80</v>
          </cell>
          <cell r="AP90">
            <v>0</v>
          </cell>
          <cell r="AQ90">
            <v>390</v>
          </cell>
          <cell r="AR90">
            <v>0.05</v>
          </cell>
          <cell r="AS90">
            <v>390</v>
          </cell>
          <cell r="AT90">
            <v>0.05</v>
          </cell>
          <cell r="AU90">
            <v>430</v>
          </cell>
          <cell r="AV90">
            <v>0.1</v>
          </cell>
          <cell r="AW90">
            <v>770</v>
          </cell>
          <cell r="AX90">
            <v>0.06</v>
          </cell>
          <cell r="AY90">
            <v>420</v>
          </cell>
          <cell r="AZ90">
            <v>-0.17</v>
          </cell>
          <cell r="BA90">
            <v>40</v>
          </cell>
          <cell r="BB90">
            <v>0.06</v>
          </cell>
          <cell r="BC90">
            <v>470</v>
          </cell>
          <cell r="BD90">
            <v>0.04</v>
          </cell>
          <cell r="BE90">
            <v>110</v>
          </cell>
          <cell r="BF90">
            <v>-0.01</v>
          </cell>
          <cell r="BG90">
            <v>270</v>
          </cell>
          <cell r="BH90">
            <v>0</v>
          </cell>
          <cell r="BI90">
            <v>-0.01</v>
          </cell>
          <cell r="BJ90">
            <v>33540</v>
          </cell>
          <cell r="BK90">
            <v>0.06</v>
          </cell>
          <cell r="BL90">
            <v>0.01</v>
          </cell>
          <cell r="BM90">
            <v>110</v>
          </cell>
          <cell r="BN90">
            <v>-0.01</v>
          </cell>
          <cell r="BO90">
            <v>-0.05</v>
          </cell>
          <cell r="BP90">
            <v>16090</v>
          </cell>
          <cell r="BQ90">
            <v>0</v>
          </cell>
          <cell r="BR90">
            <v>0.05</v>
          </cell>
          <cell r="BS90">
            <v>2950</v>
          </cell>
          <cell r="BT90">
            <v>-0.12</v>
          </cell>
          <cell r="BU90">
            <v>-0.15</v>
          </cell>
          <cell r="BV90">
            <v>30</v>
          </cell>
          <cell r="BW90">
            <v>-0.06</v>
          </cell>
          <cell r="BX90">
            <v>-0.01</v>
          </cell>
          <cell r="BY90">
            <v>3280</v>
          </cell>
          <cell r="BZ90">
            <v>0</v>
          </cell>
          <cell r="CA90">
            <v>0.02</v>
          </cell>
          <cell r="CB90">
            <v>11210</v>
          </cell>
          <cell r="CC90">
            <v>0.06</v>
          </cell>
          <cell r="CD90">
            <v>0.01</v>
          </cell>
          <cell r="CE90">
            <v>110</v>
          </cell>
          <cell r="CF90">
            <v>-0.01</v>
          </cell>
          <cell r="CG90">
            <v>-0.05</v>
          </cell>
          <cell r="CH90">
            <v>16090</v>
          </cell>
          <cell r="CI90">
            <v>-0.02</v>
          </cell>
          <cell r="CJ90">
            <v>0.02</v>
          </cell>
          <cell r="CK90">
            <v>50</v>
          </cell>
          <cell r="CL90">
            <v>0</v>
          </cell>
          <cell r="CM90">
            <v>0.06</v>
          </cell>
          <cell r="CN90">
            <v>2810</v>
          </cell>
          <cell r="CO90">
            <v>-0.37</v>
          </cell>
          <cell r="CP90">
            <v>-0.31</v>
          </cell>
          <cell r="CQ90">
            <v>30</v>
          </cell>
          <cell r="CR90">
            <v>-0.06</v>
          </cell>
          <cell r="CS90">
            <v>-0.1</v>
          </cell>
          <cell r="CT90">
            <v>70</v>
          </cell>
          <cell r="CU90">
            <v>-0.12</v>
          </cell>
          <cell r="CV90">
            <v>-0.15</v>
          </cell>
          <cell r="CW90">
            <v>30</v>
          </cell>
          <cell r="CX90">
            <v>-0.06</v>
          </cell>
          <cell r="CY90">
            <v>-0.01</v>
          </cell>
          <cell r="CZ90">
            <v>3280</v>
          </cell>
          <cell r="DA90">
            <v>-0.05</v>
          </cell>
          <cell r="DB90">
            <v>-0.18</v>
          </cell>
          <cell r="DC90">
            <v>40</v>
          </cell>
          <cell r="DD90">
            <v>0.02</v>
          </cell>
          <cell r="DE90">
            <v>-0.06</v>
          </cell>
          <cell r="DF90">
            <v>6280</v>
          </cell>
          <cell r="DG90">
            <v>0.04</v>
          </cell>
          <cell r="DH90">
            <v>0.24</v>
          </cell>
          <cell r="DI90">
            <v>1300</v>
          </cell>
          <cell r="DJ90">
            <v>0.05</v>
          </cell>
          <cell r="DK90">
            <v>-7.0000000000000007E-2</v>
          </cell>
          <cell r="DL90">
            <v>100</v>
          </cell>
          <cell r="DM90">
            <v>-0.05</v>
          </cell>
          <cell r="DN90">
            <v>0.02</v>
          </cell>
          <cell r="DO90">
            <v>410</v>
          </cell>
          <cell r="DP90">
            <v>-0.05</v>
          </cell>
          <cell r="DQ90">
            <v>0.15</v>
          </cell>
          <cell r="DR90">
            <v>420</v>
          </cell>
          <cell r="DS90">
            <v>0</v>
          </cell>
          <cell r="DT90">
            <v>0.03</v>
          </cell>
          <cell r="DU90">
            <v>480</v>
          </cell>
          <cell r="DV90">
            <v>-0.04</v>
          </cell>
          <cell r="DW90">
            <v>0.03</v>
          </cell>
          <cell r="DX90">
            <v>810</v>
          </cell>
          <cell r="DY90">
            <v>0</v>
          </cell>
          <cell r="DZ90">
            <v>0.16</v>
          </cell>
          <cell r="EA90">
            <v>420</v>
          </cell>
          <cell r="EB90">
            <v>-0.17</v>
          </cell>
          <cell r="EC90">
            <v>-0.19</v>
          </cell>
          <cell r="ED90">
            <v>30</v>
          </cell>
          <cell r="EE90">
            <v>-0.2</v>
          </cell>
          <cell r="EF90">
            <v>0.31</v>
          </cell>
          <cell r="EG90">
            <v>480</v>
          </cell>
          <cell r="EH90">
            <v>-7.0000000000000007E-2</v>
          </cell>
          <cell r="EI90">
            <v>-0.11</v>
          </cell>
          <cell r="EJ90">
            <v>120</v>
          </cell>
          <cell r="EK90">
            <v>-0.06</v>
          </cell>
          <cell r="EL90">
            <v>-0.08</v>
          </cell>
          <cell r="EM90">
            <v>290</v>
          </cell>
          <cell r="EN90"/>
          <cell r="EO90"/>
          <cell r="EP90"/>
          <cell r="EQ90"/>
          <cell r="ER90"/>
          <cell r="ES90"/>
          <cell r="ET90"/>
          <cell r="EU90"/>
          <cell r="EV90"/>
          <cell r="EW90"/>
          <cell r="EX90"/>
          <cell r="EY90"/>
          <cell r="EZ90"/>
          <cell r="FA90"/>
          <cell r="FB90"/>
          <cell r="FC90"/>
          <cell r="FD90"/>
          <cell r="FE90"/>
          <cell r="FF90"/>
          <cell r="FG90"/>
          <cell r="FH90"/>
          <cell r="FI90"/>
          <cell r="FJ90"/>
          <cell r="FK90"/>
          <cell r="FL90"/>
          <cell r="FM90"/>
          <cell r="FN90"/>
          <cell r="FO90"/>
          <cell r="FP90"/>
          <cell r="FQ90"/>
          <cell r="FR90"/>
          <cell r="FS90"/>
          <cell r="FT90"/>
          <cell r="FU90"/>
          <cell r="FV90"/>
          <cell r="FW90"/>
          <cell r="FX90"/>
          <cell r="FY90"/>
          <cell r="FZ90"/>
          <cell r="GA90"/>
          <cell r="GB90"/>
          <cell r="GC90"/>
          <cell r="GD90"/>
          <cell r="GE90"/>
          <cell r="GF90"/>
          <cell r="GG90"/>
          <cell r="GH90"/>
          <cell r="GI90"/>
          <cell r="GJ90"/>
          <cell r="GK90"/>
          <cell r="GL90"/>
          <cell r="GM90"/>
          <cell r="GN90"/>
          <cell r="GO90"/>
          <cell r="GP90"/>
          <cell r="GQ90"/>
          <cell r="GR90"/>
          <cell r="GS90"/>
          <cell r="GT90"/>
          <cell r="GU90"/>
          <cell r="GV90"/>
          <cell r="GW90"/>
          <cell r="GX90"/>
          <cell r="GY90"/>
          <cell r="GZ90"/>
          <cell r="HA90"/>
          <cell r="HB90"/>
          <cell r="HC90"/>
          <cell r="HD90"/>
          <cell r="HE90"/>
          <cell r="HF90"/>
          <cell r="HG90"/>
          <cell r="HH90"/>
          <cell r="HI90"/>
          <cell r="HJ90"/>
          <cell r="HK90"/>
          <cell r="HL90"/>
          <cell r="HM90"/>
          <cell r="HN90"/>
          <cell r="HO90"/>
          <cell r="HP90"/>
          <cell r="HQ90"/>
          <cell r="HR90"/>
          <cell r="HS90"/>
          <cell r="HT90"/>
          <cell r="HU90"/>
          <cell r="HV90"/>
          <cell r="HW90"/>
          <cell r="HX90"/>
          <cell r="HY90"/>
          <cell r="HZ90"/>
          <cell r="IA90"/>
          <cell r="IB90"/>
          <cell r="IC90"/>
          <cell r="ID90"/>
          <cell r="IE90"/>
          <cell r="IF90"/>
          <cell r="IG90"/>
          <cell r="IH90"/>
          <cell r="II90"/>
          <cell r="IJ90"/>
          <cell r="IK90"/>
          <cell r="IL90"/>
          <cell r="IM90"/>
          <cell r="IN90"/>
          <cell r="IO90"/>
          <cell r="IP90"/>
          <cell r="IQ90"/>
          <cell r="IR90"/>
          <cell r="IS90"/>
          <cell r="IT90"/>
          <cell r="IU90"/>
          <cell r="IV90"/>
          <cell r="IW90"/>
          <cell r="IX90"/>
          <cell r="IY90"/>
          <cell r="IZ90"/>
          <cell r="JA90"/>
          <cell r="JB90"/>
          <cell r="JC90"/>
          <cell r="JD90"/>
          <cell r="JE90"/>
          <cell r="JF90"/>
          <cell r="JG90"/>
          <cell r="JH90"/>
          <cell r="JI90"/>
          <cell r="JJ90"/>
          <cell r="JK90"/>
          <cell r="JL90"/>
          <cell r="JM90"/>
          <cell r="JN90"/>
          <cell r="JO90"/>
          <cell r="JP90"/>
          <cell r="JQ90"/>
          <cell r="JR90"/>
          <cell r="JS90"/>
          <cell r="JT90"/>
          <cell r="JU90"/>
          <cell r="JV90"/>
          <cell r="JW90"/>
          <cell r="JX90"/>
          <cell r="JY90"/>
          <cell r="JZ90"/>
          <cell r="KA90"/>
          <cell r="KB90"/>
          <cell r="KC90"/>
          <cell r="KD90"/>
          <cell r="KE90"/>
          <cell r="KF90"/>
          <cell r="KG90"/>
        </row>
        <row r="91">
          <cell r="C91">
            <v>200807</v>
          </cell>
          <cell r="D91">
            <v>0.18</v>
          </cell>
          <cell r="E91">
            <v>31350</v>
          </cell>
          <cell r="F91">
            <v>0.3</v>
          </cell>
          <cell r="G91">
            <v>110</v>
          </cell>
          <cell r="H91">
            <v>0.28000000000000003</v>
          </cell>
          <cell r="I91">
            <v>15510</v>
          </cell>
          <cell r="J91">
            <v>0.23</v>
          </cell>
          <cell r="K91">
            <v>2710</v>
          </cell>
          <cell r="L91">
            <v>-0.56000000000000005</v>
          </cell>
          <cell r="M91">
            <v>40</v>
          </cell>
          <cell r="N91">
            <v>-0.14000000000000001</v>
          </cell>
          <cell r="O91">
            <v>2870</v>
          </cell>
          <cell r="P91">
            <v>0.12</v>
          </cell>
          <cell r="Q91">
            <v>10260</v>
          </cell>
          <cell r="R91">
            <v>0.3</v>
          </cell>
          <cell r="S91">
            <v>110</v>
          </cell>
          <cell r="T91">
            <v>0.28000000000000003</v>
          </cell>
          <cell r="U91">
            <v>15510</v>
          </cell>
          <cell r="V91">
            <v>0.32</v>
          </cell>
          <cell r="W91">
            <v>40</v>
          </cell>
          <cell r="X91">
            <v>0.23</v>
          </cell>
          <cell r="Y91">
            <v>2580</v>
          </cell>
          <cell r="Z91">
            <v>0.62</v>
          </cell>
          <cell r="AA91">
            <v>30</v>
          </cell>
          <cell r="AB91">
            <v>0.24</v>
          </cell>
          <cell r="AC91">
            <v>60</v>
          </cell>
          <cell r="AD91">
            <v>-0.56000000000000005</v>
          </cell>
          <cell r="AE91">
            <v>40</v>
          </cell>
          <cell r="AF91">
            <v>-0.14000000000000001</v>
          </cell>
          <cell r="AG91">
            <v>2870</v>
          </cell>
          <cell r="AH91">
            <v>-0.45</v>
          </cell>
          <cell r="AI91">
            <v>40</v>
          </cell>
          <cell r="AJ91">
            <v>0.13</v>
          </cell>
          <cell r="AK91">
            <v>5800</v>
          </cell>
          <cell r="AL91">
            <v>0.18</v>
          </cell>
          <cell r="AM91">
            <v>1190</v>
          </cell>
          <cell r="AN91">
            <v>-0.03</v>
          </cell>
          <cell r="AO91">
            <v>80</v>
          </cell>
          <cell r="AP91">
            <v>0.11</v>
          </cell>
          <cell r="AQ91">
            <v>390</v>
          </cell>
          <cell r="AR91">
            <v>7.0000000000000007E-2</v>
          </cell>
          <cell r="AS91">
            <v>330</v>
          </cell>
          <cell r="AT91">
            <v>0.02</v>
          </cell>
          <cell r="AU91">
            <v>430</v>
          </cell>
          <cell r="AV91">
            <v>0.11</v>
          </cell>
          <cell r="AW91">
            <v>690</v>
          </cell>
          <cell r="AX91">
            <v>0.12</v>
          </cell>
          <cell r="AY91">
            <v>440</v>
          </cell>
          <cell r="AZ91">
            <v>-0.21</v>
          </cell>
          <cell r="BA91">
            <v>30</v>
          </cell>
          <cell r="BB91">
            <v>0.03</v>
          </cell>
          <cell r="BC91">
            <v>460</v>
          </cell>
          <cell r="BD91">
            <v>0.09</v>
          </cell>
          <cell r="BE91">
            <v>90</v>
          </cell>
          <cell r="BF91">
            <v>0.13</v>
          </cell>
          <cell r="BG91">
            <v>260</v>
          </cell>
          <cell r="BH91">
            <v>-0.02</v>
          </cell>
          <cell r="BI91">
            <v>-0.01</v>
          </cell>
          <cell r="BJ91">
            <v>32310</v>
          </cell>
          <cell r="BK91">
            <v>-0.11</v>
          </cell>
          <cell r="BL91">
            <v>-0.24</v>
          </cell>
          <cell r="BM91">
            <v>60</v>
          </cell>
          <cell r="BN91">
            <v>-0.01</v>
          </cell>
          <cell r="BO91">
            <v>-0.04</v>
          </cell>
          <cell r="BP91">
            <v>15600</v>
          </cell>
          <cell r="BQ91">
            <v>-0.01</v>
          </cell>
          <cell r="BR91">
            <v>0.03</v>
          </cell>
          <cell r="BS91">
            <v>2840</v>
          </cell>
          <cell r="BT91">
            <v>0.08</v>
          </cell>
          <cell r="BU91">
            <v>-0.04</v>
          </cell>
          <cell r="BV91">
            <v>20</v>
          </cell>
          <cell r="BW91">
            <v>-0.08</v>
          </cell>
          <cell r="BX91">
            <v>-0.09</v>
          </cell>
          <cell r="BY91">
            <v>3120</v>
          </cell>
          <cell r="BZ91">
            <v>-0.01</v>
          </cell>
          <cell r="CA91">
            <v>0.04</v>
          </cell>
          <cell r="CB91">
            <v>10760</v>
          </cell>
          <cell r="CC91">
            <v>-0.11</v>
          </cell>
          <cell r="CD91">
            <v>-0.24</v>
          </cell>
          <cell r="CE91">
            <v>60</v>
          </cell>
          <cell r="CF91">
            <v>-0.01</v>
          </cell>
          <cell r="CG91">
            <v>-0.04</v>
          </cell>
          <cell r="CH91">
            <v>15600</v>
          </cell>
          <cell r="CI91">
            <v>-0.05</v>
          </cell>
          <cell r="CJ91">
            <v>-0.09</v>
          </cell>
          <cell r="CK91">
            <v>50</v>
          </cell>
          <cell r="CL91">
            <v>-0.02</v>
          </cell>
          <cell r="CM91">
            <v>0.03</v>
          </cell>
          <cell r="CN91">
            <v>2700</v>
          </cell>
          <cell r="CO91">
            <v>0.26</v>
          </cell>
          <cell r="CP91">
            <v>0.14000000000000001</v>
          </cell>
          <cell r="CQ91">
            <v>30</v>
          </cell>
          <cell r="CR91">
            <v>0</v>
          </cell>
          <cell r="CS91">
            <v>7.0000000000000007E-2</v>
          </cell>
          <cell r="CT91">
            <v>70</v>
          </cell>
          <cell r="CU91">
            <v>0.08</v>
          </cell>
          <cell r="CV91">
            <v>-0.04</v>
          </cell>
          <cell r="CW91">
            <v>20</v>
          </cell>
          <cell r="CX91">
            <v>-0.08</v>
          </cell>
          <cell r="CY91">
            <v>-0.09</v>
          </cell>
          <cell r="CZ91">
            <v>3120</v>
          </cell>
          <cell r="DA91">
            <v>-0.33</v>
          </cell>
          <cell r="DB91">
            <v>-0.4</v>
          </cell>
          <cell r="DC91">
            <v>20</v>
          </cell>
          <cell r="DD91">
            <v>0.01</v>
          </cell>
          <cell r="DE91">
            <v>0.09</v>
          </cell>
          <cell r="DF91">
            <v>6040</v>
          </cell>
          <cell r="DG91">
            <v>-0.04</v>
          </cell>
          <cell r="DH91">
            <v>0.03</v>
          </cell>
          <cell r="DI91">
            <v>1230</v>
          </cell>
          <cell r="DJ91">
            <v>-0.02</v>
          </cell>
          <cell r="DK91">
            <v>0.19</v>
          </cell>
          <cell r="DL91">
            <v>90</v>
          </cell>
          <cell r="DM91">
            <v>0.03</v>
          </cell>
          <cell r="DN91">
            <v>0.01</v>
          </cell>
          <cell r="DO91">
            <v>410</v>
          </cell>
          <cell r="DP91">
            <v>0.01</v>
          </cell>
          <cell r="DQ91">
            <v>-0.14000000000000001</v>
          </cell>
          <cell r="DR91">
            <v>400</v>
          </cell>
          <cell r="DS91">
            <v>0.01</v>
          </cell>
          <cell r="DT91">
            <v>0.05</v>
          </cell>
          <cell r="DU91">
            <v>470</v>
          </cell>
          <cell r="DV91">
            <v>-0.03</v>
          </cell>
          <cell r="DW91">
            <v>0.02</v>
          </cell>
          <cell r="DX91">
            <v>730</v>
          </cell>
          <cell r="DY91">
            <v>-0.01</v>
          </cell>
          <cell r="DZ91">
            <v>0.06</v>
          </cell>
          <cell r="EA91">
            <v>440</v>
          </cell>
          <cell r="EB91">
            <v>-0.3</v>
          </cell>
          <cell r="EC91">
            <v>-0.23</v>
          </cell>
          <cell r="ED91">
            <v>30</v>
          </cell>
          <cell r="EE91">
            <v>0.01</v>
          </cell>
          <cell r="EF91">
            <v>-0.39</v>
          </cell>
          <cell r="EG91">
            <v>460</v>
          </cell>
          <cell r="EH91">
            <v>0.04</v>
          </cell>
          <cell r="EI91">
            <v>0.12</v>
          </cell>
          <cell r="EJ91">
            <v>100</v>
          </cell>
          <cell r="EK91">
            <v>0.01</v>
          </cell>
          <cell r="EL91">
            <v>0.06</v>
          </cell>
          <cell r="EM91">
            <v>280</v>
          </cell>
          <cell r="EN91"/>
          <cell r="EO91"/>
          <cell r="EP91"/>
          <cell r="EQ91"/>
          <cell r="ER91"/>
          <cell r="ES91"/>
          <cell r="ET91"/>
          <cell r="EU91"/>
          <cell r="EV91"/>
          <cell r="EW91"/>
          <cell r="EX91"/>
          <cell r="EY91"/>
          <cell r="EZ91"/>
          <cell r="FA91"/>
          <cell r="FB91"/>
          <cell r="FC91"/>
          <cell r="FD91"/>
          <cell r="FE91"/>
          <cell r="FF91"/>
          <cell r="FG91"/>
          <cell r="FH91"/>
          <cell r="FI91"/>
          <cell r="FJ91"/>
          <cell r="FK91"/>
          <cell r="FL91"/>
          <cell r="FM91"/>
          <cell r="FN91"/>
          <cell r="FO91"/>
          <cell r="FP91"/>
          <cell r="FQ91"/>
          <cell r="FR91"/>
          <cell r="FS91"/>
          <cell r="FT91"/>
          <cell r="FU91"/>
          <cell r="FV91"/>
          <cell r="FW91"/>
          <cell r="FX91"/>
          <cell r="FY91"/>
          <cell r="FZ91"/>
          <cell r="GA91"/>
          <cell r="GB91"/>
          <cell r="GC91"/>
          <cell r="GD91"/>
          <cell r="GE91"/>
          <cell r="GF91"/>
          <cell r="GG91"/>
          <cell r="GH91"/>
          <cell r="GI91"/>
          <cell r="GJ91"/>
          <cell r="GK91"/>
          <cell r="GL91"/>
          <cell r="GM91"/>
          <cell r="GN91"/>
          <cell r="GO91"/>
          <cell r="GP91"/>
          <cell r="GQ91"/>
          <cell r="GR91"/>
          <cell r="GS91"/>
          <cell r="GT91"/>
          <cell r="GU91"/>
          <cell r="GV91"/>
          <cell r="GW91"/>
          <cell r="GX91"/>
          <cell r="GY91"/>
          <cell r="GZ91"/>
          <cell r="HA91"/>
          <cell r="HB91"/>
          <cell r="HC91"/>
          <cell r="HD91"/>
          <cell r="HE91"/>
          <cell r="HF91"/>
          <cell r="HG91"/>
          <cell r="HH91"/>
          <cell r="HI91"/>
          <cell r="HJ91"/>
          <cell r="HK91"/>
          <cell r="HL91"/>
          <cell r="HM91"/>
          <cell r="HN91"/>
          <cell r="HO91"/>
          <cell r="HP91"/>
          <cell r="HQ91"/>
          <cell r="HR91"/>
          <cell r="HS91"/>
          <cell r="HT91"/>
          <cell r="HU91"/>
          <cell r="HV91"/>
          <cell r="HW91"/>
          <cell r="HX91"/>
          <cell r="HY91"/>
          <cell r="HZ91"/>
          <cell r="IA91"/>
          <cell r="IB91"/>
          <cell r="IC91"/>
          <cell r="ID91"/>
          <cell r="IE91"/>
          <cell r="IF91"/>
          <cell r="IG91"/>
          <cell r="IH91"/>
          <cell r="II91"/>
          <cell r="IJ91"/>
          <cell r="IK91"/>
          <cell r="IL91"/>
          <cell r="IM91"/>
          <cell r="IN91"/>
          <cell r="IO91"/>
          <cell r="IP91"/>
          <cell r="IQ91"/>
          <cell r="IR91"/>
          <cell r="IS91"/>
          <cell r="IT91"/>
          <cell r="IU91"/>
          <cell r="IV91"/>
          <cell r="IW91"/>
          <cell r="IX91"/>
          <cell r="IY91"/>
          <cell r="IZ91"/>
          <cell r="JA91"/>
          <cell r="JB91"/>
          <cell r="JC91"/>
          <cell r="JD91"/>
          <cell r="JE91"/>
          <cell r="JF91"/>
          <cell r="JG91"/>
          <cell r="JH91"/>
          <cell r="JI91"/>
          <cell r="JJ91"/>
          <cell r="JK91"/>
          <cell r="JL91"/>
          <cell r="JM91"/>
          <cell r="JN91"/>
          <cell r="JO91"/>
          <cell r="JP91"/>
          <cell r="JQ91"/>
          <cell r="JR91"/>
          <cell r="JS91"/>
          <cell r="JT91"/>
          <cell r="JU91"/>
          <cell r="JV91"/>
          <cell r="JW91"/>
          <cell r="JX91"/>
          <cell r="JY91"/>
          <cell r="JZ91"/>
          <cell r="KA91"/>
          <cell r="KB91"/>
          <cell r="KC91"/>
          <cell r="KD91"/>
          <cell r="KE91"/>
          <cell r="KF91"/>
          <cell r="KG91"/>
        </row>
        <row r="92">
          <cell r="C92">
            <v>200808</v>
          </cell>
          <cell r="D92">
            <v>7.0000000000000007E-2</v>
          </cell>
          <cell r="E92">
            <v>36280</v>
          </cell>
          <cell r="F92">
            <v>0.22</v>
          </cell>
          <cell r="G92">
            <v>150</v>
          </cell>
          <cell r="H92">
            <v>0.22</v>
          </cell>
          <cell r="I92">
            <v>17550</v>
          </cell>
          <cell r="J92">
            <v>0.01</v>
          </cell>
          <cell r="K92">
            <v>3120</v>
          </cell>
          <cell r="L92">
            <v>-0.34</v>
          </cell>
          <cell r="M92">
            <v>40</v>
          </cell>
          <cell r="N92">
            <v>-0.18</v>
          </cell>
          <cell r="O92">
            <v>3660</v>
          </cell>
          <cell r="P92">
            <v>-0.05</v>
          </cell>
          <cell r="Q92">
            <v>11950</v>
          </cell>
          <cell r="R92">
            <v>0.22</v>
          </cell>
          <cell r="S92">
            <v>150</v>
          </cell>
          <cell r="T92">
            <v>0.22</v>
          </cell>
          <cell r="U92">
            <v>17550</v>
          </cell>
          <cell r="V92">
            <v>0.23</v>
          </cell>
          <cell r="W92">
            <v>50</v>
          </cell>
          <cell r="X92">
            <v>0</v>
          </cell>
          <cell r="Y92">
            <v>2980</v>
          </cell>
          <cell r="Z92">
            <v>0.39</v>
          </cell>
          <cell r="AA92">
            <v>30</v>
          </cell>
          <cell r="AB92">
            <v>0.12</v>
          </cell>
          <cell r="AC92">
            <v>60</v>
          </cell>
          <cell r="AD92">
            <v>-0.34</v>
          </cell>
          <cell r="AE92">
            <v>40</v>
          </cell>
          <cell r="AF92">
            <v>-0.18</v>
          </cell>
          <cell r="AG92">
            <v>3660</v>
          </cell>
          <cell r="AH92">
            <v>-0.19</v>
          </cell>
          <cell r="AI92">
            <v>70</v>
          </cell>
          <cell r="AJ92">
            <v>-7.0000000000000007E-2</v>
          </cell>
          <cell r="AK92">
            <v>6660</v>
          </cell>
          <cell r="AL92">
            <v>0.02</v>
          </cell>
          <cell r="AM92">
            <v>1310</v>
          </cell>
          <cell r="AN92">
            <v>-7.0000000000000007E-2</v>
          </cell>
          <cell r="AO92">
            <v>130</v>
          </cell>
          <cell r="AP92">
            <v>-0.08</v>
          </cell>
          <cell r="AQ92">
            <v>450</v>
          </cell>
          <cell r="AR92">
            <v>0.06</v>
          </cell>
          <cell r="AS92">
            <v>450</v>
          </cell>
          <cell r="AT92">
            <v>-0.08</v>
          </cell>
          <cell r="AU92">
            <v>510</v>
          </cell>
          <cell r="AV92">
            <v>-0.03</v>
          </cell>
          <cell r="AW92">
            <v>900</v>
          </cell>
          <cell r="AX92">
            <v>-0.06</v>
          </cell>
          <cell r="AY92">
            <v>450</v>
          </cell>
          <cell r="AZ92">
            <v>-0.35</v>
          </cell>
          <cell r="BA92">
            <v>30</v>
          </cell>
          <cell r="BB92">
            <v>-0.02</v>
          </cell>
          <cell r="BC92">
            <v>510</v>
          </cell>
          <cell r="BD92">
            <v>0.04</v>
          </cell>
          <cell r="BE92">
            <v>140</v>
          </cell>
          <cell r="BF92">
            <v>-0.03</v>
          </cell>
          <cell r="BG92">
            <v>310</v>
          </cell>
          <cell r="BH92">
            <v>0.01</v>
          </cell>
          <cell r="BI92">
            <v>-0.1</v>
          </cell>
          <cell r="BJ92">
            <v>37200</v>
          </cell>
          <cell r="BK92">
            <v>0.04</v>
          </cell>
          <cell r="BL92">
            <v>0.12</v>
          </cell>
          <cell r="BM92">
            <v>60</v>
          </cell>
          <cell r="BN92">
            <v>0.01</v>
          </cell>
          <cell r="BO92">
            <v>0</v>
          </cell>
          <cell r="BP92">
            <v>17580</v>
          </cell>
          <cell r="BQ92">
            <v>0.02</v>
          </cell>
          <cell r="BR92">
            <v>-0.27</v>
          </cell>
          <cell r="BS92">
            <v>3260</v>
          </cell>
          <cell r="BT92">
            <v>-0.23</v>
          </cell>
          <cell r="BU92">
            <v>-0.21</v>
          </cell>
          <cell r="BV92">
            <v>20</v>
          </cell>
          <cell r="BW92">
            <v>-0.04</v>
          </cell>
          <cell r="BX92">
            <v>-0.15</v>
          </cell>
          <cell r="BY92">
            <v>3820</v>
          </cell>
          <cell r="BZ92">
            <v>0</v>
          </cell>
          <cell r="CA92">
            <v>-0.17</v>
          </cell>
          <cell r="CB92">
            <v>12540</v>
          </cell>
          <cell r="CC92">
            <v>0.04</v>
          </cell>
          <cell r="CD92">
            <v>0.12</v>
          </cell>
          <cell r="CE92">
            <v>60</v>
          </cell>
          <cell r="CF92">
            <v>0.01</v>
          </cell>
          <cell r="CG92">
            <v>0</v>
          </cell>
          <cell r="CH92">
            <v>17580</v>
          </cell>
          <cell r="CI92">
            <v>-0.04</v>
          </cell>
          <cell r="CJ92">
            <v>-0.16</v>
          </cell>
          <cell r="CK92">
            <v>50</v>
          </cell>
          <cell r="CL92">
            <v>0.01</v>
          </cell>
          <cell r="CM92">
            <v>-0.28000000000000003</v>
          </cell>
          <cell r="CN92">
            <v>3090</v>
          </cell>
          <cell r="CO92">
            <v>0.02</v>
          </cell>
          <cell r="CP92">
            <v>-0.14000000000000001</v>
          </cell>
          <cell r="CQ92">
            <v>40</v>
          </cell>
          <cell r="CR92">
            <v>-0.04</v>
          </cell>
          <cell r="CS92">
            <v>-0.28999999999999998</v>
          </cell>
          <cell r="CT92">
            <v>80</v>
          </cell>
          <cell r="CU92">
            <v>-0.23</v>
          </cell>
          <cell r="CV92">
            <v>-0.21</v>
          </cell>
          <cell r="CW92">
            <v>20</v>
          </cell>
          <cell r="CX92">
            <v>-0.04</v>
          </cell>
          <cell r="CY92">
            <v>-0.15</v>
          </cell>
          <cell r="CZ92">
            <v>3820</v>
          </cell>
          <cell r="DA92">
            <v>-0.21</v>
          </cell>
          <cell r="DB92">
            <v>-0.31</v>
          </cell>
          <cell r="DC92">
            <v>30</v>
          </cell>
          <cell r="DD92">
            <v>0</v>
          </cell>
          <cell r="DE92">
            <v>-0.13</v>
          </cell>
          <cell r="DF92">
            <v>6940</v>
          </cell>
          <cell r="DG92">
            <v>0.01</v>
          </cell>
          <cell r="DH92">
            <v>-0.41</v>
          </cell>
          <cell r="DI92">
            <v>1390</v>
          </cell>
          <cell r="DJ92">
            <v>-0.02</v>
          </cell>
          <cell r="DK92">
            <v>0.01</v>
          </cell>
          <cell r="DL92">
            <v>150</v>
          </cell>
          <cell r="DM92">
            <v>0.02</v>
          </cell>
          <cell r="DN92">
            <v>-0.12</v>
          </cell>
          <cell r="DO92">
            <v>480</v>
          </cell>
          <cell r="DP92">
            <v>0</v>
          </cell>
          <cell r="DQ92">
            <v>-0.11</v>
          </cell>
          <cell r="DR92">
            <v>490</v>
          </cell>
          <cell r="DS92">
            <v>-0.04</v>
          </cell>
          <cell r="DT92">
            <v>-0.2</v>
          </cell>
          <cell r="DU92">
            <v>560</v>
          </cell>
          <cell r="DV92">
            <v>0.02</v>
          </cell>
          <cell r="DW92">
            <v>-0.12</v>
          </cell>
          <cell r="DX92">
            <v>930</v>
          </cell>
          <cell r="DY92">
            <v>0.01</v>
          </cell>
          <cell r="DZ92">
            <v>-0.32</v>
          </cell>
          <cell r="EA92">
            <v>450</v>
          </cell>
          <cell r="EB92">
            <v>0</v>
          </cell>
          <cell r="EC92">
            <v>-0.15</v>
          </cell>
          <cell r="ED92">
            <v>30</v>
          </cell>
          <cell r="EE92">
            <v>0.09</v>
          </cell>
          <cell r="EF92">
            <v>-0.15</v>
          </cell>
          <cell r="EG92">
            <v>530</v>
          </cell>
          <cell r="EH92">
            <v>-0.11</v>
          </cell>
          <cell r="EI92">
            <v>-0.13</v>
          </cell>
          <cell r="EJ92">
            <v>150</v>
          </cell>
          <cell r="EK92">
            <v>0.06</v>
          </cell>
          <cell r="EL92">
            <v>-0.13</v>
          </cell>
          <cell r="EM92">
            <v>330</v>
          </cell>
          <cell r="EN92"/>
          <cell r="EO92"/>
          <cell r="EP92"/>
          <cell r="EQ92"/>
          <cell r="ER92"/>
          <cell r="ES92"/>
          <cell r="ET92"/>
          <cell r="EU92"/>
          <cell r="EV92"/>
          <cell r="EW92"/>
          <cell r="EX92"/>
          <cell r="EY92"/>
          <cell r="EZ92"/>
          <cell r="FA92"/>
          <cell r="FB92"/>
          <cell r="FC92"/>
          <cell r="FD92"/>
          <cell r="FE92"/>
          <cell r="FF92"/>
          <cell r="FG92"/>
          <cell r="FH92"/>
          <cell r="FI92"/>
          <cell r="FJ92"/>
          <cell r="FK92"/>
          <cell r="FL92"/>
          <cell r="FM92"/>
          <cell r="FN92"/>
          <cell r="FO92"/>
          <cell r="FP92"/>
          <cell r="FQ92"/>
          <cell r="FR92"/>
          <cell r="FS92"/>
          <cell r="FT92"/>
          <cell r="FU92"/>
          <cell r="FV92"/>
          <cell r="FW92"/>
          <cell r="FX92"/>
          <cell r="FY92"/>
          <cell r="FZ92"/>
          <cell r="GA92"/>
          <cell r="GB92"/>
          <cell r="GC92"/>
          <cell r="GD92"/>
          <cell r="GE92"/>
          <cell r="GF92"/>
          <cell r="GG92"/>
          <cell r="GH92"/>
          <cell r="GI92"/>
          <cell r="GJ92"/>
          <cell r="GK92"/>
          <cell r="GL92"/>
          <cell r="GM92"/>
          <cell r="GN92"/>
          <cell r="GO92"/>
          <cell r="GP92"/>
          <cell r="GQ92"/>
          <cell r="GR92"/>
          <cell r="GS92"/>
          <cell r="GT92"/>
          <cell r="GU92"/>
          <cell r="GV92"/>
          <cell r="GW92"/>
          <cell r="GX92"/>
          <cell r="GY92"/>
          <cell r="GZ92"/>
          <cell r="HA92"/>
          <cell r="HB92"/>
          <cell r="HC92"/>
          <cell r="HD92"/>
          <cell r="HE92"/>
          <cell r="HF92"/>
          <cell r="HG92"/>
          <cell r="HH92"/>
          <cell r="HI92"/>
          <cell r="HJ92"/>
          <cell r="HK92"/>
          <cell r="HL92"/>
          <cell r="HM92"/>
          <cell r="HN92"/>
          <cell r="HO92"/>
          <cell r="HP92"/>
          <cell r="HQ92"/>
          <cell r="HR92"/>
          <cell r="HS92"/>
          <cell r="HT92"/>
          <cell r="HU92"/>
          <cell r="HV92"/>
          <cell r="HW92"/>
          <cell r="HX92"/>
          <cell r="HY92"/>
          <cell r="HZ92"/>
          <cell r="IA92"/>
          <cell r="IB92"/>
          <cell r="IC92"/>
          <cell r="ID92"/>
          <cell r="IE92"/>
          <cell r="IF92"/>
          <cell r="IG92"/>
          <cell r="IH92"/>
          <cell r="II92"/>
          <cell r="IJ92"/>
          <cell r="IK92"/>
          <cell r="IL92"/>
          <cell r="IM92"/>
          <cell r="IN92"/>
          <cell r="IO92"/>
          <cell r="IP92"/>
          <cell r="IQ92"/>
          <cell r="IR92"/>
          <cell r="IS92"/>
          <cell r="IT92"/>
          <cell r="IU92"/>
          <cell r="IV92"/>
          <cell r="IW92"/>
          <cell r="IX92"/>
          <cell r="IY92"/>
          <cell r="IZ92"/>
          <cell r="JA92"/>
          <cell r="JB92"/>
          <cell r="JC92"/>
          <cell r="JD92"/>
          <cell r="JE92"/>
          <cell r="JF92"/>
          <cell r="JG92"/>
          <cell r="JH92"/>
          <cell r="JI92"/>
          <cell r="JJ92"/>
          <cell r="JK92"/>
          <cell r="JL92"/>
          <cell r="JM92"/>
          <cell r="JN92"/>
          <cell r="JO92"/>
          <cell r="JP92"/>
          <cell r="JQ92"/>
          <cell r="JR92"/>
          <cell r="JS92"/>
          <cell r="JT92"/>
          <cell r="JU92"/>
          <cell r="JV92"/>
          <cell r="JW92"/>
          <cell r="JX92"/>
          <cell r="JY92"/>
          <cell r="JZ92"/>
          <cell r="KA92"/>
          <cell r="KB92"/>
          <cell r="KC92"/>
          <cell r="KD92"/>
          <cell r="KE92"/>
          <cell r="KF92"/>
          <cell r="KG92"/>
        </row>
        <row r="93">
          <cell r="C93">
            <v>200809</v>
          </cell>
          <cell r="D93">
            <v>0.18</v>
          </cell>
          <cell r="E93">
            <v>35890</v>
          </cell>
          <cell r="F93">
            <v>0.32</v>
          </cell>
          <cell r="G93">
            <v>130</v>
          </cell>
          <cell r="H93">
            <v>0.25</v>
          </cell>
          <cell r="I93">
            <v>17590</v>
          </cell>
          <cell r="J93">
            <v>0.22</v>
          </cell>
          <cell r="K93">
            <v>3070</v>
          </cell>
          <cell r="L93">
            <v>-0.37</v>
          </cell>
          <cell r="M93">
            <v>30</v>
          </cell>
          <cell r="N93">
            <v>-0.14000000000000001</v>
          </cell>
          <cell r="O93">
            <v>3480</v>
          </cell>
          <cell r="P93">
            <v>0.14000000000000001</v>
          </cell>
          <cell r="Q93">
            <v>11750</v>
          </cell>
          <cell r="R93">
            <v>0.32</v>
          </cell>
          <cell r="S93">
            <v>130</v>
          </cell>
          <cell r="T93">
            <v>0.25</v>
          </cell>
          <cell r="U93">
            <v>17590</v>
          </cell>
          <cell r="V93">
            <v>0.21</v>
          </cell>
          <cell r="W93">
            <v>60</v>
          </cell>
          <cell r="X93">
            <v>0.22</v>
          </cell>
          <cell r="Y93">
            <v>2910</v>
          </cell>
          <cell r="Z93">
            <v>0.41</v>
          </cell>
          <cell r="AA93">
            <v>30</v>
          </cell>
          <cell r="AB93">
            <v>0.3</v>
          </cell>
          <cell r="AC93">
            <v>70</v>
          </cell>
          <cell r="AD93">
            <v>-0.37</v>
          </cell>
          <cell r="AE93">
            <v>30</v>
          </cell>
          <cell r="AF93">
            <v>-0.14000000000000001</v>
          </cell>
          <cell r="AG93">
            <v>3480</v>
          </cell>
          <cell r="AH93">
            <v>0.18</v>
          </cell>
          <cell r="AI93">
            <v>50</v>
          </cell>
          <cell r="AJ93">
            <v>0.17</v>
          </cell>
          <cell r="AK93">
            <v>6530</v>
          </cell>
          <cell r="AL93">
            <v>0.22</v>
          </cell>
          <cell r="AM93">
            <v>1330</v>
          </cell>
          <cell r="AN93">
            <v>-0.12</v>
          </cell>
          <cell r="AO93">
            <v>130</v>
          </cell>
          <cell r="AP93">
            <v>7.0000000000000007E-2</v>
          </cell>
          <cell r="AQ93">
            <v>440</v>
          </cell>
          <cell r="AR93">
            <v>0.13</v>
          </cell>
          <cell r="AS93">
            <v>440</v>
          </cell>
          <cell r="AT93">
            <v>0.08</v>
          </cell>
          <cell r="AU93">
            <v>490</v>
          </cell>
          <cell r="AV93">
            <v>0.05</v>
          </cell>
          <cell r="AW93">
            <v>870</v>
          </cell>
          <cell r="AX93">
            <v>0.05</v>
          </cell>
          <cell r="AY93">
            <v>460</v>
          </cell>
          <cell r="AZ93">
            <v>-0.11</v>
          </cell>
          <cell r="BA93">
            <v>40</v>
          </cell>
          <cell r="BB93">
            <v>0.13</v>
          </cell>
          <cell r="BC93">
            <v>510</v>
          </cell>
          <cell r="BD93">
            <v>0.08</v>
          </cell>
          <cell r="BE93">
            <v>140</v>
          </cell>
          <cell r="BF93">
            <v>0.14000000000000001</v>
          </cell>
          <cell r="BG93">
            <v>290</v>
          </cell>
          <cell r="BH93">
            <v>-0.02</v>
          </cell>
          <cell r="BI93">
            <v>0.16</v>
          </cell>
          <cell r="BJ93">
            <v>36860</v>
          </cell>
          <cell r="BK93">
            <v>-0.13</v>
          </cell>
          <cell r="BL93">
            <v>0.05</v>
          </cell>
          <cell r="BM93">
            <v>110</v>
          </cell>
          <cell r="BN93">
            <v>-0.02</v>
          </cell>
          <cell r="BO93">
            <v>0.14000000000000001</v>
          </cell>
          <cell r="BP93">
            <v>17640</v>
          </cell>
          <cell r="BQ93">
            <v>-0.02</v>
          </cell>
          <cell r="BR93">
            <v>0.3</v>
          </cell>
          <cell r="BS93">
            <v>3210</v>
          </cell>
          <cell r="BT93">
            <v>-0.28999999999999998</v>
          </cell>
          <cell r="BU93">
            <v>-0.26</v>
          </cell>
          <cell r="BV93">
            <v>30</v>
          </cell>
          <cell r="BW93">
            <v>-0.06</v>
          </cell>
          <cell r="BX93">
            <v>0.06</v>
          </cell>
          <cell r="BY93">
            <v>3660</v>
          </cell>
          <cell r="BZ93">
            <v>0.01</v>
          </cell>
          <cell r="CA93">
            <v>0.17</v>
          </cell>
          <cell r="CB93">
            <v>12360</v>
          </cell>
          <cell r="CC93">
            <v>-0.13</v>
          </cell>
          <cell r="CD93">
            <v>0.05</v>
          </cell>
          <cell r="CE93">
            <v>110</v>
          </cell>
          <cell r="CF93">
            <v>-0.02</v>
          </cell>
          <cell r="CG93">
            <v>0.14000000000000001</v>
          </cell>
          <cell r="CH93">
            <v>17640</v>
          </cell>
          <cell r="CI93">
            <v>-0.02</v>
          </cell>
          <cell r="CJ93">
            <v>0.15</v>
          </cell>
          <cell r="CK93">
            <v>60</v>
          </cell>
          <cell r="CL93">
            <v>-0.02</v>
          </cell>
          <cell r="CM93">
            <v>0.3</v>
          </cell>
          <cell r="CN93">
            <v>3030</v>
          </cell>
          <cell r="CO93">
            <v>0.15</v>
          </cell>
          <cell r="CP93">
            <v>0.28000000000000003</v>
          </cell>
          <cell r="CQ93">
            <v>40</v>
          </cell>
          <cell r="CR93">
            <v>0.02</v>
          </cell>
          <cell r="CS93">
            <v>0.23</v>
          </cell>
          <cell r="CT93">
            <v>80</v>
          </cell>
          <cell r="CU93">
            <v>-0.28999999999999998</v>
          </cell>
          <cell r="CV93">
            <v>-0.26</v>
          </cell>
          <cell r="CW93">
            <v>30</v>
          </cell>
          <cell r="CX93">
            <v>-0.06</v>
          </cell>
          <cell r="CY93">
            <v>0.06</v>
          </cell>
          <cell r="CZ93">
            <v>3660</v>
          </cell>
          <cell r="DA93">
            <v>-0.03</v>
          </cell>
          <cell r="DB93">
            <v>0.1</v>
          </cell>
          <cell r="DC93">
            <v>40</v>
          </cell>
          <cell r="DD93">
            <v>0.02</v>
          </cell>
          <cell r="DE93">
            <v>0.15</v>
          </cell>
          <cell r="DF93">
            <v>6820</v>
          </cell>
          <cell r="DG93">
            <v>-0.04</v>
          </cell>
          <cell r="DH93">
            <v>0.23</v>
          </cell>
          <cell r="DI93">
            <v>1400</v>
          </cell>
          <cell r="DJ93">
            <v>0.01</v>
          </cell>
          <cell r="DK93">
            <v>-0.21</v>
          </cell>
          <cell r="DL93">
            <v>150</v>
          </cell>
          <cell r="DM93">
            <v>-0.02</v>
          </cell>
          <cell r="DN93">
            <v>0.19</v>
          </cell>
          <cell r="DO93">
            <v>460</v>
          </cell>
          <cell r="DP93">
            <v>-7.0000000000000007E-2</v>
          </cell>
          <cell r="DQ93">
            <v>0.19</v>
          </cell>
          <cell r="DR93">
            <v>500</v>
          </cell>
          <cell r="DS93">
            <v>0.01</v>
          </cell>
          <cell r="DT93">
            <v>0.2</v>
          </cell>
          <cell r="DU93">
            <v>540</v>
          </cell>
          <cell r="DV93">
            <v>-0.04</v>
          </cell>
          <cell r="DW93">
            <v>0.11</v>
          </cell>
          <cell r="DX93">
            <v>920</v>
          </cell>
          <cell r="DY93">
            <v>-0.01</v>
          </cell>
          <cell r="DZ93">
            <v>0.26</v>
          </cell>
          <cell r="EA93">
            <v>470</v>
          </cell>
          <cell r="EB93">
            <v>-0.04</v>
          </cell>
          <cell r="EC93">
            <v>0.24</v>
          </cell>
          <cell r="ED93">
            <v>30</v>
          </cell>
          <cell r="EE93">
            <v>0.04</v>
          </cell>
          <cell r="EF93">
            <v>0.32</v>
          </cell>
          <cell r="EG93">
            <v>520</v>
          </cell>
          <cell r="EH93">
            <v>-0.02</v>
          </cell>
          <cell r="EI93">
            <v>-0.12</v>
          </cell>
          <cell r="EJ93">
            <v>140</v>
          </cell>
          <cell r="EK93">
            <v>0.06</v>
          </cell>
          <cell r="EL93">
            <v>0.2</v>
          </cell>
          <cell r="EM93">
            <v>320</v>
          </cell>
          <cell r="EN93"/>
          <cell r="EO93"/>
          <cell r="EP93"/>
          <cell r="EQ93"/>
          <cell r="ER93"/>
          <cell r="ES93"/>
          <cell r="ET93"/>
          <cell r="EU93"/>
          <cell r="EV93"/>
          <cell r="EW93"/>
          <cell r="EX93"/>
          <cell r="EY93"/>
          <cell r="EZ93"/>
          <cell r="FA93"/>
          <cell r="FB93"/>
          <cell r="FC93"/>
          <cell r="FD93"/>
          <cell r="FE93"/>
          <cell r="FF93"/>
          <cell r="FG93"/>
          <cell r="FH93"/>
          <cell r="FI93"/>
          <cell r="FJ93"/>
          <cell r="FK93"/>
          <cell r="FL93"/>
          <cell r="FM93"/>
          <cell r="FN93"/>
          <cell r="FO93"/>
          <cell r="FP93"/>
          <cell r="FQ93"/>
          <cell r="FR93"/>
          <cell r="FS93"/>
          <cell r="FT93"/>
          <cell r="FU93"/>
          <cell r="FV93"/>
          <cell r="FW93"/>
          <cell r="FX93"/>
          <cell r="FY93"/>
          <cell r="FZ93"/>
          <cell r="GA93"/>
          <cell r="GB93"/>
          <cell r="GC93"/>
          <cell r="GD93"/>
          <cell r="GE93"/>
          <cell r="GF93"/>
          <cell r="GG93"/>
          <cell r="GH93"/>
          <cell r="GI93"/>
          <cell r="GJ93"/>
          <cell r="GK93"/>
          <cell r="GL93"/>
          <cell r="GM93"/>
          <cell r="GN93"/>
          <cell r="GO93"/>
          <cell r="GP93"/>
          <cell r="GQ93"/>
          <cell r="GR93"/>
          <cell r="GS93"/>
          <cell r="GT93"/>
          <cell r="GU93"/>
          <cell r="GV93"/>
          <cell r="GW93"/>
          <cell r="GX93"/>
          <cell r="GY93"/>
          <cell r="GZ93"/>
          <cell r="HA93"/>
          <cell r="HB93"/>
          <cell r="HC93"/>
          <cell r="HD93"/>
          <cell r="HE93"/>
          <cell r="HF93"/>
          <cell r="HG93"/>
          <cell r="HH93"/>
          <cell r="HI93"/>
          <cell r="HJ93"/>
          <cell r="HK93"/>
          <cell r="HL93"/>
          <cell r="HM93"/>
          <cell r="HN93"/>
          <cell r="HO93"/>
          <cell r="HP93"/>
          <cell r="HQ93"/>
          <cell r="HR93"/>
          <cell r="HS93"/>
          <cell r="HT93"/>
          <cell r="HU93"/>
          <cell r="HV93"/>
          <cell r="HW93"/>
          <cell r="HX93"/>
          <cell r="HY93"/>
          <cell r="HZ93"/>
          <cell r="IA93"/>
          <cell r="IB93"/>
          <cell r="IC93"/>
          <cell r="ID93"/>
          <cell r="IE93"/>
          <cell r="IF93"/>
          <cell r="IG93"/>
          <cell r="IH93"/>
          <cell r="II93"/>
          <cell r="IJ93"/>
          <cell r="IK93"/>
          <cell r="IL93"/>
          <cell r="IM93"/>
          <cell r="IN93"/>
          <cell r="IO93"/>
          <cell r="IP93"/>
          <cell r="IQ93"/>
          <cell r="IR93"/>
          <cell r="IS93"/>
          <cell r="IT93"/>
          <cell r="IU93"/>
          <cell r="IV93"/>
          <cell r="IW93"/>
          <cell r="IX93"/>
          <cell r="IY93"/>
          <cell r="IZ93"/>
          <cell r="JA93"/>
          <cell r="JB93"/>
          <cell r="JC93"/>
          <cell r="JD93"/>
          <cell r="JE93"/>
          <cell r="JF93"/>
          <cell r="JG93"/>
          <cell r="JH93"/>
          <cell r="JI93"/>
          <cell r="JJ93"/>
          <cell r="JK93"/>
          <cell r="JL93"/>
          <cell r="JM93"/>
          <cell r="JN93"/>
          <cell r="JO93"/>
          <cell r="JP93"/>
          <cell r="JQ93"/>
          <cell r="JR93"/>
          <cell r="JS93"/>
          <cell r="JT93"/>
          <cell r="JU93"/>
          <cell r="JV93"/>
          <cell r="JW93"/>
          <cell r="JX93"/>
          <cell r="JY93"/>
          <cell r="JZ93"/>
          <cell r="KA93"/>
          <cell r="KB93"/>
          <cell r="KC93"/>
          <cell r="KD93"/>
          <cell r="KE93"/>
          <cell r="KF93"/>
          <cell r="KG93"/>
        </row>
        <row r="94">
          <cell r="C94">
            <v>200810</v>
          </cell>
          <cell r="D94">
            <v>0.11</v>
          </cell>
          <cell r="E94">
            <v>32790</v>
          </cell>
          <cell r="F94">
            <v>0.25</v>
          </cell>
          <cell r="G94">
            <v>180</v>
          </cell>
          <cell r="H94">
            <v>0.18</v>
          </cell>
          <cell r="I94">
            <v>15740</v>
          </cell>
          <cell r="J94">
            <v>0.1</v>
          </cell>
          <cell r="K94">
            <v>2880</v>
          </cell>
          <cell r="L94">
            <v>-0.38</v>
          </cell>
          <cell r="M94">
            <v>30</v>
          </cell>
          <cell r="N94">
            <v>-0.19</v>
          </cell>
          <cell r="O94">
            <v>3240</v>
          </cell>
          <cell r="P94">
            <v>0.11</v>
          </cell>
          <cell r="Q94">
            <v>10930</v>
          </cell>
          <cell r="R94">
            <v>0.25</v>
          </cell>
          <cell r="S94">
            <v>180</v>
          </cell>
          <cell r="T94">
            <v>0.18</v>
          </cell>
          <cell r="U94">
            <v>15740</v>
          </cell>
          <cell r="V94">
            <v>0.27</v>
          </cell>
          <cell r="W94">
            <v>40</v>
          </cell>
          <cell r="X94">
            <v>0.1</v>
          </cell>
          <cell r="Y94">
            <v>2740</v>
          </cell>
          <cell r="Z94">
            <v>0.45</v>
          </cell>
          <cell r="AA94">
            <v>30</v>
          </cell>
          <cell r="AB94">
            <v>0.02</v>
          </cell>
          <cell r="AC94">
            <v>60</v>
          </cell>
          <cell r="AD94">
            <v>-0.38</v>
          </cell>
          <cell r="AE94">
            <v>30</v>
          </cell>
          <cell r="AF94">
            <v>-0.19</v>
          </cell>
          <cell r="AG94">
            <v>3240</v>
          </cell>
          <cell r="AH94">
            <v>-0.12</v>
          </cell>
          <cell r="AI94">
            <v>100</v>
          </cell>
          <cell r="AJ94">
            <v>0.17</v>
          </cell>
          <cell r="AK94">
            <v>6050</v>
          </cell>
          <cell r="AL94">
            <v>0.06</v>
          </cell>
          <cell r="AM94">
            <v>1230</v>
          </cell>
          <cell r="AN94">
            <v>0.09</v>
          </cell>
          <cell r="AO94">
            <v>130</v>
          </cell>
          <cell r="AP94">
            <v>0.04</v>
          </cell>
          <cell r="AQ94">
            <v>430</v>
          </cell>
          <cell r="AR94">
            <v>0.12</v>
          </cell>
          <cell r="AS94">
            <v>410</v>
          </cell>
          <cell r="AT94">
            <v>-0.01</v>
          </cell>
          <cell r="AU94">
            <v>480</v>
          </cell>
          <cell r="AV94">
            <v>-0.06</v>
          </cell>
          <cell r="AW94">
            <v>830</v>
          </cell>
          <cell r="AX94">
            <v>0.14000000000000001</v>
          </cell>
          <cell r="AY94">
            <v>420</v>
          </cell>
          <cell r="AZ94">
            <v>0.11</v>
          </cell>
          <cell r="BA94">
            <v>30</v>
          </cell>
          <cell r="BB94">
            <v>0.06</v>
          </cell>
          <cell r="BC94">
            <v>440</v>
          </cell>
          <cell r="BD94">
            <v>0</v>
          </cell>
          <cell r="BE94">
            <v>120</v>
          </cell>
          <cell r="BF94">
            <v>0.03</v>
          </cell>
          <cell r="BG94">
            <v>290</v>
          </cell>
          <cell r="BH94">
            <v>-0.01</v>
          </cell>
          <cell r="BI94">
            <v>0.05</v>
          </cell>
          <cell r="BJ94">
            <v>33890</v>
          </cell>
          <cell r="BK94">
            <v>0.03</v>
          </cell>
          <cell r="BL94">
            <v>0.05</v>
          </cell>
          <cell r="BM94">
            <v>130</v>
          </cell>
          <cell r="BN94">
            <v>0</v>
          </cell>
          <cell r="BO94">
            <v>0.06</v>
          </cell>
          <cell r="BP94">
            <v>15860</v>
          </cell>
          <cell r="BQ94">
            <v>-0.01</v>
          </cell>
          <cell r="BR94">
            <v>7.0000000000000007E-2</v>
          </cell>
          <cell r="BS94">
            <v>3030</v>
          </cell>
          <cell r="BT94">
            <v>-0.24</v>
          </cell>
          <cell r="BU94">
            <v>-0.21</v>
          </cell>
          <cell r="BV94">
            <v>20</v>
          </cell>
          <cell r="BW94">
            <v>-0.04</v>
          </cell>
          <cell r="BX94">
            <v>-0.03</v>
          </cell>
          <cell r="BY94">
            <v>3470</v>
          </cell>
          <cell r="BZ94">
            <v>-0.01</v>
          </cell>
          <cell r="CA94">
            <v>7.0000000000000007E-2</v>
          </cell>
          <cell r="CB94">
            <v>11520</v>
          </cell>
          <cell r="CC94">
            <v>0.03</v>
          </cell>
          <cell r="CD94">
            <v>0.05</v>
          </cell>
          <cell r="CE94">
            <v>130</v>
          </cell>
          <cell r="CF94">
            <v>0</v>
          </cell>
          <cell r="CG94">
            <v>0.06</v>
          </cell>
          <cell r="CH94">
            <v>15860</v>
          </cell>
          <cell r="CI94">
            <v>0</v>
          </cell>
          <cell r="CJ94">
            <v>-0.05</v>
          </cell>
          <cell r="CK94">
            <v>40</v>
          </cell>
          <cell r="CL94">
            <v>-0.01</v>
          </cell>
          <cell r="CM94">
            <v>7.0000000000000007E-2</v>
          </cell>
          <cell r="CN94">
            <v>2880</v>
          </cell>
          <cell r="CO94">
            <v>0.06</v>
          </cell>
          <cell r="CP94">
            <v>0.11</v>
          </cell>
          <cell r="CQ94">
            <v>40</v>
          </cell>
          <cell r="CR94">
            <v>-0.1</v>
          </cell>
          <cell r="CS94">
            <v>0.09</v>
          </cell>
          <cell r="CT94">
            <v>80</v>
          </cell>
          <cell r="CU94">
            <v>-0.24</v>
          </cell>
          <cell r="CV94">
            <v>-0.21</v>
          </cell>
          <cell r="CW94">
            <v>20</v>
          </cell>
          <cell r="CX94">
            <v>-0.04</v>
          </cell>
          <cell r="CY94">
            <v>-0.03</v>
          </cell>
          <cell r="CZ94">
            <v>3470</v>
          </cell>
          <cell r="DA94">
            <v>-0.08</v>
          </cell>
          <cell r="DB94">
            <v>7.0000000000000007E-2</v>
          </cell>
          <cell r="DC94">
            <v>60</v>
          </cell>
          <cell r="DD94">
            <v>-0.01</v>
          </cell>
          <cell r="DE94">
            <v>0.15</v>
          </cell>
          <cell r="DF94">
            <v>6320</v>
          </cell>
          <cell r="DG94">
            <v>-0.03</v>
          </cell>
          <cell r="DH94">
            <v>-0.01</v>
          </cell>
          <cell r="DI94">
            <v>1290</v>
          </cell>
          <cell r="DJ94">
            <v>0.02</v>
          </cell>
          <cell r="DK94">
            <v>0.06</v>
          </cell>
          <cell r="DL94">
            <v>140</v>
          </cell>
          <cell r="DM94">
            <v>0</v>
          </cell>
          <cell r="DN94">
            <v>0.08</v>
          </cell>
          <cell r="DO94">
            <v>450</v>
          </cell>
          <cell r="DP94">
            <v>-0.01</v>
          </cell>
          <cell r="DQ94">
            <v>-0.12</v>
          </cell>
          <cell r="DR94">
            <v>480</v>
          </cell>
          <cell r="DS94">
            <v>-0.04</v>
          </cell>
          <cell r="DT94">
            <v>-0.02</v>
          </cell>
          <cell r="DU94">
            <v>530</v>
          </cell>
          <cell r="DV94">
            <v>-0.04</v>
          </cell>
          <cell r="DW94">
            <v>0</v>
          </cell>
          <cell r="DX94">
            <v>880</v>
          </cell>
          <cell r="DY94">
            <v>-0.02</v>
          </cell>
          <cell r="DZ94">
            <v>0.1</v>
          </cell>
          <cell r="EA94">
            <v>420</v>
          </cell>
          <cell r="EB94">
            <v>0</v>
          </cell>
          <cell r="EC94">
            <v>7.0000000000000007E-2</v>
          </cell>
          <cell r="ED94">
            <v>30</v>
          </cell>
          <cell r="EE94">
            <v>0.03</v>
          </cell>
          <cell r="EF94">
            <v>-0.17</v>
          </cell>
          <cell r="EG94">
            <v>450</v>
          </cell>
          <cell r="EH94">
            <v>-0.02</v>
          </cell>
          <cell r="EI94">
            <v>0</v>
          </cell>
          <cell r="EJ94">
            <v>130</v>
          </cell>
          <cell r="EK94">
            <v>-0.02</v>
          </cell>
          <cell r="EL94">
            <v>0.03</v>
          </cell>
          <cell r="EM94">
            <v>310</v>
          </cell>
          <cell r="EN94"/>
          <cell r="EO94"/>
          <cell r="EP94"/>
          <cell r="EQ94"/>
          <cell r="ER94"/>
          <cell r="ES94"/>
          <cell r="ET94"/>
          <cell r="EU94"/>
          <cell r="EV94"/>
          <cell r="EW94"/>
          <cell r="EX94"/>
          <cell r="EY94"/>
          <cell r="EZ94"/>
          <cell r="FA94"/>
          <cell r="FB94"/>
          <cell r="FC94"/>
          <cell r="FD94"/>
          <cell r="FE94"/>
          <cell r="FF94"/>
          <cell r="FG94"/>
          <cell r="FH94"/>
          <cell r="FI94"/>
          <cell r="FJ94"/>
          <cell r="FK94"/>
          <cell r="FL94"/>
          <cell r="FM94"/>
          <cell r="FN94"/>
          <cell r="FO94"/>
          <cell r="FP94"/>
          <cell r="FQ94"/>
          <cell r="FR94"/>
          <cell r="FS94"/>
          <cell r="FT94"/>
          <cell r="FU94"/>
          <cell r="FV94"/>
          <cell r="FW94"/>
          <cell r="FX94"/>
          <cell r="FY94"/>
          <cell r="FZ94"/>
          <cell r="GA94"/>
          <cell r="GB94"/>
          <cell r="GC94"/>
          <cell r="GD94"/>
          <cell r="GE94"/>
          <cell r="GF94"/>
          <cell r="GG94"/>
          <cell r="GH94"/>
          <cell r="GI94"/>
          <cell r="GJ94"/>
          <cell r="GK94"/>
          <cell r="GL94"/>
          <cell r="GM94"/>
          <cell r="GN94"/>
          <cell r="GO94"/>
          <cell r="GP94"/>
          <cell r="GQ94"/>
          <cell r="GR94"/>
          <cell r="GS94"/>
          <cell r="GT94"/>
          <cell r="GU94"/>
          <cell r="GV94"/>
          <cell r="GW94"/>
          <cell r="GX94"/>
          <cell r="GY94"/>
          <cell r="GZ94"/>
          <cell r="HA94"/>
          <cell r="HB94"/>
          <cell r="HC94"/>
          <cell r="HD94"/>
          <cell r="HE94"/>
          <cell r="HF94"/>
          <cell r="HG94"/>
          <cell r="HH94"/>
          <cell r="HI94"/>
          <cell r="HJ94"/>
          <cell r="HK94"/>
          <cell r="HL94"/>
          <cell r="HM94"/>
          <cell r="HN94"/>
          <cell r="HO94"/>
          <cell r="HP94"/>
          <cell r="HQ94"/>
          <cell r="HR94"/>
          <cell r="HS94"/>
          <cell r="HT94"/>
          <cell r="HU94"/>
          <cell r="HV94"/>
          <cell r="HW94"/>
          <cell r="HX94"/>
          <cell r="HY94"/>
          <cell r="HZ94"/>
          <cell r="IA94"/>
          <cell r="IB94"/>
          <cell r="IC94"/>
          <cell r="ID94"/>
          <cell r="IE94"/>
          <cell r="IF94"/>
          <cell r="IG94"/>
          <cell r="IH94"/>
          <cell r="II94"/>
          <cell r="IJ94"/>
          <cell r="IK94"/>
          <cell r="IL94"/>
          <cell r="IM94"/>
          <cell r="IN94"/>
          <cell r="IO94"/>
          <cell r="IP94"/>
          <cell r="IQ94"/>
          <cell r="IR94"/>
          <cell r="IS94"/>
          <cell r="IT94"/>
          <cell r="IU94"/>
          <cell r="IV94"/>
          <cell r="IW94"/>
          <cell r="IX94"/>
          <cell r="IY94"/>
          <cell r="IZ94"/>
          <cell r="JA94"/>
          <cell r="JB94"/>
          <cell r="JC94"/>
          <cell r="JD94"/>
          <cell r="JE94"/>
          <cell r="JF94"/>
          <cell r="JG94"/>
          <cell r="JH94"/>
          <cell r="JI94"/>
          <cell r="JJ94"/>
          <cell r="JK94"/>
          <cell r="JL94"/>
          <cell r="JM94"/>
          <cell r="JN94"/>
          <cell r="JO94"/>
          <cell r="JP94"/>
          <cell r="JQ94"/>
          <cell r="JR94"/>
          <cell r="JS94"/>
          <cell r="JT94"/>
          <cell r="JU94"/>
          <cell r="JV94"/>
          <cell r="JW94"/>
          <cell r="JX94"/>
          <cell r="JY94"/>
          <cell r="JZ94"/>
          <cell r="KA94"/>
          <cell r="KB94"/>
          <cell r="KC94"/>
          <cell r="KD94"/>
          <cell r="KE94"/>
          <cell r="KF94"/>
          <cell r="KG94"/>
        </row>
        <row r="95">
          <cell r="C95">
            <v>200811</v>
          </cell>
          <cell r="D95">
            <v>-0.04</v>
          </cell>
          <cell r="E95">
            <v>37400</v>
          </cell>
          <cell r="F95">
            <v>0.2</v>
          </cell>
          <cell r="G95">
            <v>120</v>
          </cell>
          <cell r="H95">
            <v>0.02</v>
          </cell>
          <cell r="I95">
            <v>17720</v>
          </cell>
          <cell r="J95">
            <v>-0.11</v>
          </cell>
          <cell r="K95">
            <v>3280</v>
          </cell>
          <cell r="L95">
            <v>-0.52</v>
          </cell>
          <cell r="M95">
            <v>30</v>
          </cell>
          <cell r="N95">
            <v>-0.23</v>
          </cell>
          <cell r="O95">
            <v>3970</v>
          </cell>
          <cell r="P95">
            <v>-0.05</v>
          </cell>
          <cell r="Q95">
            <v>12420</v>
          </cell>
          <cell r="R95">
            <v>0.2</v>
          </cell>
          <cell r="S95">
            <v>120</v>
          </cell>
          <cell r="T95">
            <v>0.02</v>
          </cell>
          <cell r="U95">
            <v>17720</v>
          </cell>
          <cell r="V95">
            <v>0.19</v>
          </cell>
          <cell r="W95">
            <v>60</v>
          </cell>
          <cell r="X95">
            <v>-0.12</v>
          </cell>
          <cell r="Y95">
            <v>3110</v>
          </cell>
          <cell r="Z95">
            <v>0.46</v>
          </cell>
          <cell r="AA95">
            <v>40</v>
          </cell>
          <cell r="AB95">
            <v>-0.28999999999999998</v>
          </cell>
          <cell r="AC95">
            <v>70</v>
          </cell>
          <cell r="AD95">
            <v>-0.52</v>
          </cell>
          <cell r="AE95">
            <v>30</v>
          </cell>
          <cell r="AF95">
            <v>-0.23</v>
          </cell>
          <cell r="AG95">
            <v>3970</v>
          </cell>
          <cell r="AH95">
            <v>-0.23</v>
          </cell>
          <cell r="AI95">
            <v>40</v>
          </cell>
          <cell r="AJ95">
            <v>-0.08</v>
          </cell>
          <cell r="AK95">
            <v>6640</v>
          </cell>
          <cell r="AL95">
            <v>-0.04</v>
          </cell>
          <cell r="AM95">
            <v>1370</v>
          </cell>
          <cell r="AN95">
            <v>-0.15</v>
          </cell>
          <cell r="AO95">
            <v>210</v>
          </cell>
          <cell r="AP95">
            <v>-0.21</v>
          </cell>
          <cell r="AQ95">
            <v>490</v>
          </cell>
          <cell r="AR95">
            <v>0</v>
          </cell>
          <cell r="AS95">
            <v>510</v>
          </cell>
          <cell r="AT95">
            <v>-0.02</v>
          </cell>
          <cell r="AU95">
            <v>580</v>
          </cell>
          <cell r="AV95">
            <v>-0.12</v>
          </cell>
          <cell r="AW95">
            <v>980</v>
          </cell>
          <cell r="AX95">
            <v>-0.12</v>
          </cell>
          <cell r="AY95">
            <v>490</v>
          </cell>
          <cell r="AZ95">
            <v>-0.37</v>
          </cell>
          <cell r="BA95">
            <v>40</v>
          </cell>
          <cell r="BB95">
            <v>0.55000000000000004</v>
          </cell>
          <cell r="BC95">
            <v>530</v>
          </cell>
          <cell r="BD95">
            <v>-0.06</v>
          </cell>
          <cell r="BE95">
            <v>160</v>
          </cell>
          <cell r="BF95">
            <v>-0.09</v>
          </cell>
          <cell r="BG95">
            <v>340</v>
          </cell>
          <cell r="BH95">
            <v>-0.03</v>
          </cell>
          <cell r="BI95">
            <v>-0.16</v>
          </cell>
          <cell r="BJ95">
            <v>38250</v>
          </cell>
          <cell r="BK95">
            <v>0.06</v>
          </cell>
          <cell r="BL95">
            <v>0.09</v>
          </cell>
          <cell r="BM95">
            <v>90</v>
          </cell>
          <cell r="BN95">
            <v>-0.03</v>
          </cell>
          <cell r="BO95">
            <v>-0.13</v>
          </cell>
          <cell r="BP95">
            <v>17720</v>
          </cell>
          <cell r="BQ95">
            <v>-0.08</v>
          </cell>
          <cell r="BR95">
            <v>-0.28000000000000003</v>
          </cell>
          <cell r="BS95">
            <v>3420</v>
          </cell>
          <cell r="BT95">
            <v>-0.46</v>
          </cell>
          <cell r="BU95">
            <v>-0.33</v>
          </cell>
          <cell r="BV95">
            <v>20</v>
          </cell>
          <cell r="BW95">
            <v>-0.05</v>
          </cell>
          <cell r="BX95">
            <v>-0.16</v>
          </cell>
          <cell r="BY95">
            <v>4140</v>
          </cell>
          <cell r="BZ95">
            <v>-0.03</v>
          </cell>
          <cell r="CA95">
            <v>-0.16</v>
          </cell>
          <cell r="CB95">
            <v>12970</v>
          </cell>
          <cell r="CC95">
            <v>0.06</v>
          </cell>
          <cell r="CD95">
            <v>0.09</v>
          </cell>
          <cell r="CE95">
            <v>90</v>
          </cell>
          <cell r="CF95">
            <v>-0.03</v>
          </cell>
          <cell r="CG95">
            <v>-0.13</v>
          </cell>
          <cell r="CH95">
            <v>17720</v>
          </cell>
          <cell r="CI95">
            <v>-0.04</v>
          </cell>
          <cell r="CJ95">
            <v>-0.02</v>
          </cell>
          <cell r="CK95">
            <v>60</v>
          </cell>
          <cell r="CL95">
            <v>-0.09</v>
          </cell>
          <cell r="CM95">
            <v>-0.28999999999999998</v>
          </cell>
          <cell r="CN95">
            <v>3230</v>
          </cell>
          <cell r="CO95">
            <v>0.14000000000000001</v>
          </cell>
          <cell r="CP95">
            <v>0.28999999999999998</v>
          </cell>
          <cell r="CQ95">
            <v>50</v>
          </cell>
          <cell r="CR95">
            <v>-0.18</v>
          </cell>
          <cell r="CS95">
            <v>-0.47</v>
          </cell>
          <cell r="CT95">
            <v>80</v>
          </cell>
          <cell r="CU95">
            <v>-0.46</v>
          </cell>
          <cell r="CV95">
            <v>-0.33</v>
          </cell>
          <cell r="CW95">
            <v>20</v>
          </cell>
          <cell r="CX95">
            <v>-0.05</v>
          </cell>
          <cell r="CY95">
            <v>-0.16</v>
          </cell>
          <cell r="CZ95">
            <v>4140</v>
          </cell>
          <cell r="DA95">
            <v>-0.08</v>
          </cell>
          <cell r="DB95">
            <v>0.04</v>
          </cell>
          <cell r="DC95">
            <v>30</v>
          </cell>
          <cell r="DD95">
            <v>-0.05</v>
          </cell>
          <cell r="DE95">
            <v>-0.16</v>
          </cell>
          <cell r="DF95">
            <v>6900</v>
          </cell>
          <cell r="DG95">
            <v>-0.04</v>
          </cell>
          <cell r="DH95">
            <v>-0.23</v>
          </cell>
          <cell r="DI95">
            <v>1410</v>
          </cell>
          <cell r="DJ95">
            <v>-0.06</v>
          </cell>
          <cell r="DK95">
            <v>-0.38</v>
          </cell>
          <cell r="DL95">
            <v>220</v>
          </cell>
          <cell r="DM95">
            <v>-0.04</v>
          </cell>
          <cell r="DN95">
            <v>-0.13</v>
          </cell>
          <cell r="DO95">
            <v>510</v>
          </cell>
          <cell r="DP95">
            <v>-0.01</v>
          </cell>
          <cell r="DQ95">
            <v>-0.14000000000000001</v>
          </cell>
          <cell r="DR95">
            <v>560</v>
          </cell>
          <cell r="DS95">
            <v>-0.05</v>
          </cell>
          <cell r="DT95">
            <v>-0.16</v>
          </cell>
          <cell r="DU95">
            <v>610</v>
          </cell>
          <cell r="DV95">
            <v>-0.05</v>
          </cell>
          <cell r="DW95">
            <v>-0.26</v>
          </cell>
          <cell r="DX95">
            <v>1050</v>
          </cell>
          <cell r="DY95">
            <v>0.02</v>
          </cell>
          <cell r="DZ95">
            <v>-0.37</v>
          </cell>
          <cell r="EA95">
            <v>490</v>
          </cell>
          <cell r="EB95">
            <v>-0.02</v>
          </cell>
          <cell r="EC95">
            <v>-0.18</v>
          </cell>
          <cell r="ED95">
            <v>40</v>
          </cell>
          <cell r="EE95">
            <v>0.46</v>
          </cell>
          <cell r="EF95">
            <v>0.46</v>
          </cell>
          <cell r="EG95">
            <v>550</v>
          </cell>
          <cell r="EH95">
            <v>-0.04</v>
          </cell>
          <cell r="EI95">
            <v>-0.23</v>
          </cell>
          <cell r="EJ95">
            <v>170</v>
          </cell>
          <cell r="EK95">
            <v>0.04</v>
          </cell>
          <cell r="EL95">
            <v>-0.06</v>
          </cell>
          <cell r="EM95">
            <v>360</v>
          </cell>
          <cell r="EN95"/>
          <cell r="EO95"/>
          <cell r="EP95"/>
          <cell r="EQ95"/>
          <cell r="ER95"/>
          <cell r="ES95"/>
          <cell r="ET95"/>
          <cell r="EU95"/>
          <cell r="EV95"/>
          <cell r="EW95"/>
          <cell r="EX95"/>
          <cell r="EY95"/>
          <cell r="EZ95"/>
          <cell r="FA95"/>
          <cell r="FB95"/>
          <cell r="FC95"/>
          <cell r="FD95"/>
          <cell r="FE95"/>
          <cell r="FF95"/>
          <cell r="FG95"/>
          <cell r="FH95"/>
          <cell r="FI95"/>
          <cell r="FJ95"/>
          <cell r="FK95"/>
          <cell r="FL95"/>
          <cell r="FM95"/>
          <cell r="FN95"/>
          <cell r="FO95"/>
          <cell r="FP95"/>
          <cell r="FQ95"/>
          <cell r="FR95"/>
          <cell r="FS95"/>
          <cell r="FT95"/>
          <cell r="FU95"/>
          <cell r="FV95"/>
          <cell r="FW95"/>
          <cell r="FX95"/>
          <cell r="FY95"/>
          <cell r="FZ95"/>
          <cell r="GA95"/>
          <cell r="GB95"/>
          <cell r="GC95"/>
          <cell r="GD95"/>
          <cell r="GE95"/>
          <cell r="GF95"/>
          <cell r="GG95"/>
          <cell r="GH95"/>
          <cell r="GI95"/>
          <cell r="GJ95"/>
          <cell r="GK95"/>
          <cell r="GL95"/>
          <cell r="GM95"/>
          <cell r="GN95"/>
          <cell r="GO95"/>
          <cell r="GP95"/>
          <cell r="GQ95"/>
          <cell r="GR95"/>
          <cell r="GS95"/>
          <cell r="GT95"/>
          <cell r="GU95"/>
          <cell r="GV95"/>
          <cell r="GW95"/>
          <cell r="GX95"/>
          <cell r="GY95"/>
          <cell r="GZ95"/>
          <cell r="HA95"/>
          <cell r="HB95"/>
          <cell r="HC95"/>
          <cell r="HD95"/>
          <cell r="HE95"/>
          <cell r="HF95"/>
          <cell r="HG95"/>
          <cell r="HH95"/>
          <cell r="HI95"/>
          <cell r="HJ95"/>
          <cell r="HK95"/>
          <cell r="HL95"/>
          <cell r="HM95"/>
          <cell r="HN95"/>
          <cell r="HO95"/>
          <cell r="HP95"/>
          <cell r="HQ95"/>
          <cell r="HR95"/>
          <cell r="HS95"/>
          <cell r="HT95"/>
          <cell r="HU95"/>
          <cell r="HV95"/>
          <cell r="HW95"/>
          <cell r="HX95"/>
          <cell r="HY95"/>
          <cell r="HZ95"/>
          <cell r="IA95"/>
          <cell r="IB95"/>
          <cell r="IC95"/>
          <cell r="ID95"/>
          <cell r="IE95"/>
          <cell r="IF95"/>
          <cell r="IG95"/>
          <cell r="IH95"/>
          <cell r="II95"/>
          <cell r="IJ95"/>
          <cell r="IK95"/>
          <cell r="IL95"/>
          <cell r="IM95"/>
          <cell r="IN95"/>
          <cell r="IO95"/>
          <cell r="IP95"/>
          <cell r="IQ95"/>
          <cell r="IR95"/>
          <cell r="IS95"/>
          <cell r="IT95"/>
          <cell r="IU95"/>
          <cell r="IV95"/>
          <cell r="IW95"/>
          <cell r="IX95"/>
          <cell r="IY95"/>
          <cell r="IZ95"/>
          <cell r="JA95"/>
          <cell r="JB95"/>
          <cell r="JC95"/>
          <cell r="JD95"/>
          <cell r="JE95"/>
          <cell r="JF95"/>
          <cell r="JG95"/>
          <cell r="JH95"/>
          <cell r="JI95"/>
          <cell r="JJ95"/>
          <cell r="JK95"/>
          <cell r="JL95"/>
          <cell r="JM95"/>
          <cell r="JN95"/>
          <cell r="JO95"/>
          <cell r="JP95"/>
          <cell r="JQ95"/>
          <cell r="JR95"/>
          <cell r="JS95"/>
          <cell r="JT95"/>
          <cell r="JU95"/>
          <cell r="JV95"/>
          <cell r="JW95"/>
          <cell r="JX95"/>
          <cell r="JY95"/>
          <cell r="JZ95"/>
          <cell r="KA95"/>
          <cell r="KB95"/>
          <cell r="KC95"/>
          <cell r="KD95"/>
          <cell r="KE95"/>
          <cell r="KF95"/>
          <cell r="KG95"/>
        </row>
        <row r="96">
          <cell r="C96">
            <v>200812</v>
          </cell>
          <cell r="D96">
            <v>0.15</v>
          </cell>
          <cell r="E96">
            <v>36690</v>
          </cell>
          <cell r="F96">
            <v>0.09</v>
          </cell>
          <cell r="G96">
            <v>160</v>
          </cell>
          <cell r="H96">
            <v>0.2</v>
          </cell>
          <cell r="I96">
            <v>18330</v>
          </cell>
          <cell r="J96">
            <v>0.1</v>
          </cell>
          <cell r="K96">
            <v>3020</v>
          </cell>
          <cell r="L96">
            <v>-0.12</v>
          </cell>
          <cell r="M96">
            <v>50</v>
          </cell>
          <cell r="N96">
            <v>-0.16</v>
          </cell>
          <cell r="O96">
            <v>3480</v>
          </cell>
          <cell r="P96">
            <v>0.17</v>
          </cell>
          <cell r="Q96">
            <v>11860</v>
          </cell>
          <cell r="R96">
            <v>0.09</v>
          </cell>
          <cell r="S96">
            <v>160</v>
          </cell>
          <cell r="T96">
            <v>0.2</v>
          </cell>
          <cell r="U96">
            <v>18330</v>
          </cell>
          <cell r="V96">
            <v>-0.04</v>
          </cell>
          <cell r="W96">
            <v>60</v>
          </cell>
          <cell r="X96">
            <v>0.1</v>
          </cell>
          <cell r="Y96">
            <v>2850</v>
          </cell>
          <cell r="Z96">
            <v>0.57999999999999996</v>
          </cell>
          <cell r="AA96">
            <v>30</v>
          </cell>
          <cell r="AB96">
            <v>-0.23</v>
          </cell>
          <cell r="AC96">
            <v>80</v>
          </cell>
          <cell r="AD96">
            <v>-0.12</v>
          </cell>
          <cell r="AE96">
            <v>50</v>
          </cell>
          <cell r="AF96">
            <v>-0.16</v>
          </cell>
          <cell r="AG96">
            <v>3480</v>
          </cell>
          <cell r="AH96">
            <v>-0.03</v>
          </cell>
          <cell r="AI96">
            <v>60</v>
          </cell>
          <cell r="AJ96">
            <v>0.25</v>
          </cell>
          <cell r="AK96">
            <v>6540</v>
          </cell>
          <cell r="AL96">
            <v>7.0000000000000007E-2</v>
          </cell>
          <cell r="AM96">
            <v>1330</v>
          </cell>
          <cell r="AN96">
            <v>-0.06</v>
          </cell>
          <cell r="AO96">
            <v>170</v>
          </cell>
          <cell r="AP96">
            <v>0.04</v>
          </cell>
          <cell r="AQ96">
            <v>470</v>
          </cell>
          <cell r="AR96">
            <v>0.05</v>
          </cell>
          <cell r="AS96">
            <v>440</v>
          </cell>
          <cell r="AT96">
            <v>0.1</v>
          </cell>
          <cell r="AU96">
            <v>500</v>
          </cell>
          <cell r="AV96">
            <v>0.03</v>
          </cell>
          <cell r="AW96">
            <v>880</v>
          </cell>
          <cell r="AX96">
            <v>0.06</v>
          </cell>
          <cell r="AY96">
            <v>460</v>
          </cell>
          <cell r="AZ96">
            <v>0.09</v>
          </cell>
          <cell r="BA96">
            <v>30</v>
          </cell>
          <cell r="BB96">
            <v>0.28000000000000003</v>
          </cell>
          <cell r="BC96">
            <v>530</v>
          </cell>
          <cell r="BD96">
            <v>0.02</v>
          </cell>
          <cell r="BE96">
            <v>150</v>
          </cell>
          <cell r="BF96">
            <v>0</v>
          </cell>
          <cell r="BG96">
            <v>290</v>
          </cell>
          <cell r="BH96">
            <v>-0.03</v>
          </cell>
          <cell r="BI96">
            <v>0.16</v>
          </cell>
          <cell r="BJ96">
            <v>37400</v>
          </cell>
          <cell r="BK96">
            <v>-0.05</v>
          </cell>
          <cell r="BL96">
            <v>0.13</v>
          </cell>
          <cell r="BM96">
            <v>130</v>
          </cell>
          <cell r="BN96">
            <v>-0.04</v>
          </cell>
          <cell r="BO96">
            <v>0.27</v>
          </cell>
          <cell r="BP96">
            <v>18270</v>
          </cell>
          <cell r="BQ96">
            <v>-0.05</v>
          </cell>
          <cell r="BR96">
            <v>-0.14000000000000001</v>
          </cell>
          <cell r="BS96">
            <v>3150</v>
          </cell>
          <cell r="BT96">
            <v>0.2</v>
          </cell>
          <cell r="BU96">
            <v>0.1</v>
          </cell>
          <cell r="BV96">
            <v>40</v>
          </cell>
          <cell r="BW96">
            <v>-0.04</v>
          </cell>
          <cell r="BX96">
            <v>-0.04</v>
          </cell>
          <cell r="BY96">
            <v>3650</v>
          </cell>
          <cell r="BZ96">
            <v>0.06</v>
          </cell>
          <cell r="CA96">
            <v>0.13</v>
          </cell>
          <cell r="CB96">
            <v>12340</v>
          </cell>
          <cell r="CC96">
            <v>-0.05</v>
          </cell>
          <cell r="CD96">
            <v>0.13</v>
          </cell>
          <cell r="CE96">
            <v>130</v>
          </cell>
          <cell r="CF96">
            <v>-0.04</v>
          </cell>
          <cell r="CG96">
            <v>0.27</v>
          </cell>
          <cell r="CH96">
            <v>18270</v>
          </cell>
          <cell r="CI96">
            <v>-0.05</v>
          </cell>
          <cell r="CJ96">
            <v>7.0000000000000007E-2</v>
          </cell>
          <cell r="CK96">
            <v>60</v>
          </cell>
          <cell r="CL96">
            <v>-0.05</v>
          </cell>
          <cell r="CM96">
            <v>-0.13</v>
          </cell>
          <cell r="CN96">
            <v>2970</v>
          </cell>
          <cell r="CO96">
            <v>0.05</v>
          </cell>
          <cell r="CP96">
            <v>0.08</v>
          </cell>
          <cell r="CQ96">
            <v>40</v>
          </cell>
          <cell r="CR96">
            <v>-0.3</v>
          </cell>
          <cell r="CS96">
            <v>-0.51</v>
          </cell>
          <cell r="CT96">
            <v>80</v>
          </cell>
          <cell r="CU96">
            <v>0.2</v>
          </cell>
          <cell r="CV96">
            <v>0.1</v>
          </cell>
          <cell r="CW96">
            <v>40</v>
          </cell>
          <cell r="CX96">
            <v>-0.04</v>
          </cell>
          <cell r="CY96">
            <v>-0.04</v>
          </cell>
          <cell r="CZ96">
            <v>3650</v>
          </cell>
          <cell r="DA96">
            <v>-0.18</v>
          </cell>
          <cell r="DB96">
            <v>-0.32</v>
          </cell>
          <cell r="DC96">
            <v>60</v>
          </cell>
          <cell r="DD96">
            <v>0.13</v>
          </cell>
          <cell r="DE96">
            <v>0.23</v>
          </cell>
          <cell r="DF96">
            <v>6790</v>
          </cell>
          <cell r="DG96">
            <v>-0.03</v>
          </cell>
          <cell r="DH96">
            <v>-0.18</v>
          </cell>
          <cell r="DI96">
            <v>1360</v>
          </cell>
          <cell r="DJ96">
            <v>0.03</v>
          </cell>
          <cell r="DK96">
            <v>0.13</v>
          </cell>
          <cell r="DL96">
            <v>190</v>
          </cell>
          <cell r="DM96">
            <v>0</v>
          </cell>
          <cell r="DN96">
            <v>-0.02</v>
          </cell>
          <cell r="DO96">
            <v>480</v>
          </cell>
          <cell r="DP96">
            <v>0.01</v>
          </cell>
          <cell r="DQ96">
            <v>0.21</v>
          </cell>
          <cell r="DR96">
            <v>490</v>
          </cell>
          <cell r="DS96">
            <v>0.01</v>
          </cell>
          <cell r="DT96">
            <v>0.09</v>
          </cell>
          <cell r="DU96">
            <v>530</v>
          </cell>
          <cell r="DV96">
            <v>0.01</v>
          </cell>
          <cell r="DW96">
            <v>0.03</v>
          </cell>
          <cell r="DX96">
            <v>920</v>
          </cell>
          <cell r="DY96">
            <v>-0.02</v>
          </cell>
          <cell r="DZ96">
            <v>0.1</v>
          </cell>
          <cell r="EA96">
            <v>460</v>
          </cell>
          <cell r="EB96">
            <v>-0.04</v>
          </cell>
          <cell r="EC96">
            <v>-0.19</v>
          </cell>
          <cell r="ED96">
            <v>30</v>
          </cell>
          <cell r="EE96">
            <v>-0.32</v>
          </cell>
          <cell r="EF96">
            <v>-0.04</v>
          </cell>
          <cell r="EG96">
            <v>530</v>
          </cell>
          <cell r="EH96">
            <v>0.02</v>
          </cell>
          <cell r="EI96">
            <v>-0.04</v>
          </cell>
          <cell r="EJ96">
            <v>150</v>
          </cell>
          <cell r="EK96">
            <v>0.01</v>
          </cell>
          <cell r="EL96">
            <v>-0.06</v>
          </cell>
          <cell r="EM96">
            <v>310</v>
          </cell>
          <cell r="EN96"/>
          <cell r="EO96"/>
          <cell r="EP96"/>
          <cell r="EQ96"/>
          <cell r="ER96"/>
          <cell r="ES96"/>
          <cell r="ET96"/>
          <cell r="EU96"/>
          <cell r="EV96"/>
          <cell r="EW96"/>
          <cell r="EX96"/>
          <cell r="EY96"/>
          <cell r="EZ96"/>
          <cell r="FA96"/>
          <cell r="FB96"/>
          <cell r="FC96"/>
          <cell r="FD96"/>
          <cell r="FE96"/>
          <cell r="FF96"/>
          <cell r="FG96"/>
          <cell r="FH96"/>
          <cell r="FI96"/>
          <cell r="FJ96"/>
          <cell r="FK96"/>
          <cell r="FL96"/>
          <cell r="FM96"/>
          <cell r="FN96"/>
          <cell r="FO96"/>
          <cell r="FP96"/>
          <cell r="FQ96"/>
          <cell r="FR96"/>
          <cell r="FS96"/>
          <cell r="FT96"/>
          <cell r="FU96"/>
          <cell r="FV96"/>
          <cell r="FW96"/>
          <cell r="FX96"/>
          <cell r="FY96"/>
          <cell r="FZ96"/>
          <cell r="GA96"/>
          <cell r="GB96"/>
          <cell r="GC96"/>
          <cell r="GD96"/>
          <cell r="GE96"/>
          <cell r="GF96"/>
          <cell r="GG96"/>
          <cell r="GH96"/>
          <cell r="GI96"/>
          <cell r="GJ96"/>
          <cell r="GK96"/>
          <cell r="GL96"/>
          <cell r="GM96"/>
          <cell r="GN96"/>
          <cell r="GO96"/>
          <cell r="GP96"/>
          <cell r="GQ96"/>
          <cell r="GR96"/>
          <cell r="GS96"/>
          <cell r="GT96"/>
          <cell r="GU96"/>
          <cell r="GV96"/>
          <cell r="GW96"/>
          <cell r="GX96"/>
          <cell r="GY96"/>
          <cell r="GZ96"/>
          <cell r="HA96"/>
          <cell r="HB96"/>
          <cell r="HC96"/>
          <cell r="HD96"/>
          <cell r="HE96"/>
          <cell r="HF96"/>
          <cell r="HG96"/>
          <cell r="HH96"/>
          <cell r="HI96"/>
          <cell r="HJ96"/>
          <cell r="HK96"/>
          <cell r="HL96"/>
          <cell r="HM96"/>
          <cell r="HN96"/>
          <cell r="HO96"/>
          <cell r="HP96"/>
          <cell r="HQ96"/>
          <cell r="HR96"/>
          <cell r="HS96"/>
          <cell r="HT96"/>
          <cell r="HU96"/>
          <cell r="HV96"/>
          <cell r="HW96"/>
          <cell r="HX96"/>
          <cell r="HY96"/>
          <cell r="HZ96"/>
          <cell r="IA96"/>
          <cell r="IB96"/>
          <cell r="IC96"/>
          <cell r="ID96"/>
          <cell r="IE96"/>
          <cell r="IF96"/>
          <cell r="IG96"/>
          <cell r="IH96"/>
          <cell r="II96"/>
          <cell r="IJ96"/>
          <cell r="IK96"/>
          <cell r="IL96"/>
          <cell r="IM96"/>
          <cell r="IN96"/>
          <cell r="IO96"/>
          <cell r="IP96"/>
          <cell r="IQ96"/>
          <cell r="IR96"/>
          <cell r="IS96"/>
          <cell r="IT96"/>
          <cell r="IU96"/>
          <cell r="IV96"/>
          <cell r="IW96"/>
          <cell r="IX96"/>
          <cell r="IY96"/>
          <cell r="IZ96"/>
          <cell r="JA96"/>
          <cell r="JB96"/>
          <cell r="JC96"/>
          <cell r="JD96"/>
          <cell r="JE96"/>
          <cell r="JF96"/>
          <cell r="JG96"/>
          <cell r="JH96"/>
          <cell r="JI96"/>
          <cell r="JJ96"/>
          <cell r="JK96"/>
          <cell r="JL96"/>
          <cell r="JM96"/>
          <cell r="JN96"/>
          <cell r="JO96"/>
          <cell r="JP96"/>
          <cell r="JQ96"/>
          <cell r="JR96"/>
          <cell r="JS96"/>
          <cell r="JT96"/>
          <cell r="JU96"/>
          <cell r="JV96"/>
          <cell r="JW96"/>
          <cell r="JX96"/>
          <cell r="JY96"/>
          <cell r="JZ96"/>
          <cell r="KA96"/>
          <cell r="KB96"/>
          <cell r="KC96"/>
          <cell r="KD96"/>
          <cell r="KE96"/>
          <cell r="KF96"/>
          <cell r="KG96"/>
        </row>
        <row r="97">
          <cell r="C97">
            <v>200901</v>
          </cell>
          <cell r="D97">
            <v>-0.02</v>
          </cell>
          <cell r="E97">
            <v>31120</v>
          </cell>
          <cell r="F97">
            <v>0.13</v>
          </cell>
          <cell r="G97">
            <v>140</v>
          </cell>
          <cell r="H97">
            <v>-0.02</v>
          </cell>
          <cell r="I97">
            <v>15320</v>
          </cell>
          <cell r="J97">
            <v>-0.13</v>
          </cell>
          <cell r="K97">
            <v>2700</v>
          </cell>
          <cell r="L97">
            <v>-0.37</v>
          </cell>
          <cell r="M97">
            <v>40</v>
          </cell>
          <cell r="N97">
            <v>-0.26</v>
          </cell>
          <cell r="O97">
            <v>2920</v>
          </cell>
          <cell r="P97">
            <v>0.09</v>
          </cell>
          <cell r="Q97">
            <v>10170</v>
          </cell>
          <cell r="R97">
            <v>0.13</v>
          </cell>
          <cell r="S97">
            <v>140</v>
          </cell>
          <cell r="T97">
            <v>-0.02</v>
          </cell>
          <cell r="U97">
            <v>15320</v>
          </cell>
          <cell r="V97">
            <v>0.22</v>
          </cell>
          <cell r="W97">
            <v>50</v>
          </cell>
          <cell r="X97">
            <v>-0.14000000000000001</v>
          </cell>
          <cell r="Y97">
            <v>2560</v>
          </cell>
          <cell r="Z97">
            <v>7.0000000000000007E-2</v>
          </cell>
          <cell r="AA97">
            <v>30</v>
          </cell>
          <cell r="AB97">
            <v>0.05</v>
          </cell>
          <cell r="AC97">
            <v>60</v>
          </cell>
          <cell r="AD97">
            <v>-0.37</v>
          </cell>
          <cell r="AE97">
            <v>40</v>
          </cell>
          <cell r="AF97">
            <v>-0.26</v>
          </cell>
          <cell r="AG97">
            <v>2920</v>
          </cell>
          <cell r="AH97">
            <v>-0.03</v>
          </cell>
          <cell r="AI97">
            <v>40</v>
          </cell>
          <cell r="AJ97">
            <v>0.19</v>
          </cell>
          <cell r="AK97">
            <v>5670</v>
          </cell>
          <cell r="AL97">
            <v>-0.11</v>
          </cell>
          <cell r="AM97">
            <v>1160</v>
          </cell>
          <cell r="AN97">
            <v>7.0000000000000007E-2</v>
          </cell>
          <cell r="AO97">
            <v>120</v>
          </cell>
          <cell r="AP97">
            <v>-7.0000000000000007E-2</v>
          </cell>
          <cell r="AQ97">
            <v>390</v>
          </cell>
          <cell r="AR97">
            <v>0.12</v>
          </cell>
          <cell r="AS97">
            <v>350</v>
          </cell>
          <cell r="AT97">
            <v>-0.1</v>
          </cell>
          <cell r="AU97">
            <v>430</v>
          </cell>
          <cell r="AV97">
            <v>-0.13</v>
          </cell>
          <cell r="AW97">
            <v>720</v>
          </cell>
          <cell r="AX97">
            <v>-0.1</v>
          </cell>
          <cell r="AY97">
            <v>430</v>
          </cell>
          <cell r="AZ97">
            <v>0</v>
          </cell>
          <cell r="BA97">
            <v>30</v>
          </cell>
          <cell r="BB97">
            <v>0.19</v>
          </cell>
          <cell r="BC97">
            <v>440</v>
          </cell>
          <cell r="BD97">
            <v>7.0000000000000007E-2</v>
          </cell>
          <cell r="BE97">
            <v>120</v>
          </cell>
          <cell r="BF97">
            <v>0.11</v>
          </cell>
          <cell r="BG97">
            <v>240</v>
          </cell>
          <cell r="BH97">
            <v>0.02</v>
          </cell>
          <cell r="BI97">
            <v>-0.2</v>
          </cell>
          <cell r="BJ97">
            <v>32000</v>
          </cell>
          <cell r="BK97">
            <v>0.17</v>
          </cell>
          <cell r="BL97">
            <v>-0.03</v>
          </cell>
          <cell r="BM97">
            <v>130</v>
          </cell>
          <cell r="BN97">
            <v>0.04</v>
          </cell>
          <cell r="BO97">
            <v>-0.27</v>
          </cell>
          <cell r="BP97">
            <v>15410</v>
          </cell>
          <cell r="BQ97">
            <v>-0.01</v>
          </cell>
          <cell r="BR97">
            <v>-0.05</v>
          </cell>
          <cell r="BS97">
            <v>2830</v>
          </cell>
          <cell r="BT97">
            <v>-0.2</v>
          </cell>
          <cell r="BU97">
            <v>-0.22</v>
          </cell>
          <cell r="BV97">
            <v>30</v>
          </cell>
          <cell r="BW97">
            <v>-0.02</v>
          </cell>
          <cell r="BX97">
            <v>-0.17</v>
          </cell>
          <cell r="BY97">
            <v>3080</v>
          </cell>
          <cell r="BZ97">
            <v>-0.01</v>
          </cell>
          <cell r="CA97">
            <v>-0.14000000000000001</v>
          </cell>
          <cell r="CB97">
            <v>10690</v>
          </cell>
          <cell r="CC97">
            <v>0.17</v>
          </cell>
          <cell r="CD97">
            <v>-0.03</v>
          </cell>
          <cell r="CE97">
            <v>130</v>
          </cell>
          <cell r="CF97">
            <v>0.04</v>
          </cell>
          <cell r="CG97">
            <v>-0.27</v>
          </cell>
          <cell r="CH97">
            <v>15410</v>
          </cell>
          <cell r="CI97">
            <v>7.0000000000000007E-2</v>
          </cell>
          <cell r="CJ97">
            <v>-0.02</v>
          </cell>
          <cell r="CK97">
            <v>50</v>
          </cell>
          <cell r="CL97">
            <v>-0.01</v>
          </cell>
          <cell r="CM97">
            <v>-0.06</v>
          </cell>
          <cell r="CN97">
            <v>2680</v>
          </cell>
          <cell r="CO97">
            <v>0.03</v>
          </cell>
          <cell r="CP97">
            <v>0.06</v>
          </cell>
          <cell r="CQ97">
            <v>30</v>
          </cell>
          <cell r="CR97">
            <v>0.23</v>
          </cell>
          <cell r="CS97">
            <v>0.37</v>
          </cell>
          <cell r="CT97">
            <v>70</v>
          </cell>
          <cell r="CU97">
            <v>-0.2</v>
          </cell>
          <cell r="CV97">
            <v>-0.22</v>
          </cell>
          <cell r="CW97">
            <v>30</v>
          </cell>
          <cell r="CX97">
            <v>-0.02</v>
          </cell>
          <cell r="CY97">
            <v>-0.17</v>
          </cell>
          <cell r="CZ97">
            <v>3080</v>
          </cell>
          <cell r="DA97">
            <v>0.11</v>
          </cell>
          <cell r="DB97">
            <v>0</v>
          </cell>
          <cell r="DC97">
            <v>30</v>
          </cell>
          <cell r="DD97">
            <v>-0.01</v>
          </cell>
          <cell r="DE97">
            <v>-0.16</v>
          </cell>
          <cell r="DF97">
            <v>5930</v>
          </cell>
          <cell r="DG97">
            <v>-0.05</v>
          </cell>
          <cell r="DH97">
            <v>-0.17</v>
          </cell>
          <cell r="DI97">
            <v>1200</v>
          </cell>
          <cell r="DJ97">
            <v>-0.08</v>
          </cell>
          <cell r="DK97">
            <v>-0.4</v>
          </cell>
          <cell r="DL97">
            <v>140</v>
          </cell>
          <cell r="DM97">
            <v>-0.02</v>
          </cell>
          <cell r="DN97">
            <v>-0.06</v>
          </cell>
          <cell r="DO97">
            <v>400</v>
          </cell>
          <cell r="DP97">
            <v>0.02</v>
          </cell>
          <cell r="DQ97">
            <v>-0.18</v>
          </cell>
          <cell r="DR97">
            <v>420</v>
          </cell>
          <cell r="DS97">
            <v>-0.03</v>
          </cell>
          <cell r="DT97">
            <v>-0.18</v>
          </cell>
          <cell r="DU97">
            <v>460</v>
          </cell>
          <cell r="DV97">
            <v>-0.04</v>
          </cell>
          <cell r="DW97">
            <v>-0.19</v>
          </cell>
          <cell r="DX97">
            <v>770</v>
          </cell>
          <cell r="DY97">
            <v>-0.01</v>
          </cell>
          <cell r="DZ97">
            <v>0.08</v>
          </cell>
          <cell r="EA97">
            <v>430</v>
          </cell>
          <cell r="EB97">
            <v>-0.02</v>
          </cell>
          <cell r="EC97">
            <v>7.0000000000000007E-2</v>
          </cell>
          <cell r="ED97">
            <v>30</v>
          </cell>
          <cell r="EE97">
            <v>0</v>
          </cell>
          <cell r="EF97">
            <v>-0.15</v>
          </cell>
          <cell r="EG97">
            <v>460</v>
          </cell>
          <cell r="EH97">
            <v>0.06</v>
          </cell>
          <cell r="EI97">
            <v>0.08</v>
          </cell>
          <cell r="EJ97">
            <v>120</v>
          </cell>
          <cell r="EK97">
            <v>0.14000000000000001</v>
          </cell>
          <cell r="EL97">
            <v>0.09</v>
          </cell>
          <cell r="EM97">
            <v>250</v>
          </cell>
          <cell r="EN97"/>
          <cell r="EO97"/>
          <cell r="EP97"/>
          <cell r="EQ97"/>
          <cell r="ER97"/>
          <cell r="ES97"/>
          <cell r="ET97"/>
          <cell r="EU97"/>
          <cell r="EV97"/>
          <cell r="EW97"/>
          <cell r="EX97"/>
          <cell r="EY97"/>
          <cell r="EZ97"/>
          <cell r="FA97"/>
          <cell r="FB97"/>
          <cell r="FC97"/>
          <cell r="FD97"/>
          <cell r="FE97"/>
          <cell r="FF97"/>
          <cell r="FG97"/>
          <cell r="FH97"/>
          <cell r="FI97"/>
          <cell r="FJ97"/>
          <cell r="FK97"/>
          <cell r="FL97"/>
          <cell r="FM97"/>
          <cell r="FN97"/>
          <cell r="FO97"/>
          <cell r="FP97"/>
          <cell r="FQ97"/>
          <cell r="FR97"/>
          <cell r="FS97"/>
          <cell r="FT97"/>
          <cell r="FU97"/>
          <cell r="FV97"/>
          <cell r="FW97"/>
          <cell r="FX97"/>
          <cell r="FY97"/>
          <cell r="FZ97"/>
          <cell r="GA97"/>
          <cell r="GB97"/>
          <cell r="GC97"/>
          <cell r="GD97"/>
          <cell r="GE97"/>
          <cell r="GF97"/>
          <cell r="GG97"/>
          <cell r="GH97"/>
          <cell r="GI97"/>
          <cell r="GJ97"/>
          <cell r="GK97"/>
          <cell r="GL97"/>
          <cell r="GM97"/>
          <cell r="GN97"/>
          <cell r="GO97"/>
          <cell r="GP97"/>
          <cell r="GQ97"/>
          <cell r="GR97"/>
          <cell r="GS97"/>
          <cell r="GT97"/>
          <cell r="GU97"/>
          <cell r="GV97"/>
          <cell r="GW97"/>
          <cell r="GX97"/>
          <cell r="GY97"/>
          <cell r="GZ97"/>
          <cell r="HA97"/>
          <cell r="HB97"/>
          <cell r="HC97"/>
          <cell r="HD97"/>
          <cell r="HE97"/>
          <cell r="HF97"/>
          <cell r="HG97"/>
          <cell r="HH97"/>
          <cell r="HI97"/>
          <cell r="HJ97"/>
          <cell r="HK97"/>
          <cell r="HL97"/>
          <cell r="HM97"/>
          <cell r="HN97"/>
          <cell r="HO97"/>
          <cell r="HP97"/>
          <cell r="HQ97"/>
          <cell r="HR97"/>
          <cell r="HS97"/>
          <cell r="HT97"/>
          <cell r="HU97"/>
          <cell r="HV97"/>
          <cell r="HW97"/>
          <cell r="HX97"/>
          <cell r="HY97"/>
          <cell r="HZ97"/>
          <cell r="IA97"/>
          <cell r="IB97"/>
          <cell r="IC97"/>
          <cell r="ID97"/>
          <cell r="IE97"/>
          <cell r="IF97"/>
          <cell r="IG97"/>
          <cell r="IH97"/>
          <cell r="II97"/>
          <cell r="IJ97"/>
          <cell r="IK97"/>
          <cell r="IL97"/>
          <cell r="IM97"/>
          <cell r="IN97"/>
          <cell r="IO97"/>
          <cell r="IP97"/>
          <cell r="IQ97"/>
          <cell r="IR97"/>
          <cell r="IS97"/>
          <cell r="IT97"/>
          <cell r="IU97"/>
          <cell r="IV97"/>
          <cell r="IW97"/>
          <cell r="IX97"/>
          <cell r="IY97"/>
          <cell r="IZ97"/>
          <cell r="JA97"/>
          <cell r="JB97"/>
          <cell r="JC97"/>
          <cell r="JD97"/>
          <cell r="JE97"/>
          <cell r="JF97"/>
          <cell r="JG97"/>
          <cell r="JH97"/>
          <cell r="JI97"/>
          <cell r="JJ97"/>
          <cell r="JK97"/>
          <cell r="JL97"/>
          <cell r="JM97"/>
          <cell r="JN97"/>
          <cell r="JO97"/>
          <cell r="JP97"/>
          <cell r="JQ97"/>
          <cell r="JR97"/>
          <cell r="JS97"/>
          <cell r="JT97"/>
          <cell r="JU97"/>
          <cell r="JV97"/>
          <cell r="JW97"/>
          <cell r="JX97"/>
          <cell r="JY97"/>
          <cell r="JZ97"/>
          <cell r="KA97"/>
          <cell r="KB97"/>
          <cell r="KC97"/>
          <cell r="KD97"/>
          <cell r="KE97"/>
          <cell r="KF97"/>
          <cell r="KG97"/>
        </row>
        <row r="98">
          <cell r="C98">
            <v>200902</v>
          </cell>
          <cell r="D98">
            <v>-0.08</v>
          </cell>
          <cell r="E98">
            <v>36640</v>
          </cell>
          <cell r="F98">
            <v>0.06</v>
          </cell>
          <cell r="G98">
            <v>240</v>
          </cell>
          <cell r="H98">
            <v>-0.06</v>
          </cell>
          <cell r="I98">
            <v>17680</v>
          </cell>
          <cell r="J98">
            <v>-0.17</v>
          </cell>
          <cell r="K98">
            <v>3140</v>
          </cell>
          <cell r="L98">
            <v>-0.46</v>
          </cell>
          <cell r="M98">
            <v>60</v>
          </cell>
          <cell r="N98">
            <v>-0.28999999999999998</v>
          </cell>
          <cell r="O98">
            <v>3610</v>
          </cell>
          <cell r="P98">
            <v>-0.04</v>
          </cell>
          <cell r="Q98">
            <v>12220</v>
          </cell>
          <cell r="R98">
            <v>0.06</v>
          </cell>
          <cell r="S98">
            <v>240</v>
          </cell>
          <cell r="T98">
            <v>-0.06</v>
          </cell>
          <cell r="U98">
            <v>17680</v>
          </cell>
          <cell r="V98">
            <v>-7.0000000000000007E-2</v>
          </cell>
          <cell r="W98">
            <v>60</v>
          </cell>
          <cell r="X98">
            <v>-0.18</v>
          </cell>
          <cell r="Y98">
            <v>2960</v>
          </cell>
          <cell r="Z98">
            <v>0.34</v>
          </cell>
          <cell r="AA98">
            <v>40</v>
          </cell>
          <cell r="AB98">
            <v>-0.18</v>
          </cell>
          <cell r="AC98">
            <v>80</v>
          </cell>
          <cell r="AD98">
            <v>-0.46</v>
          </cell>
          <cell r="AE98">
            <v>60</v>
          </cell>
          <cell r="AF98">
            <v>-0.28999999999999998</v>
          </cell>
          <cell r="AG98">
            <v>3610</v>
          </cell>
          <cell r="AH98">
            <v>-0.22</v>
          </cell>
          <cell r="AI98">
            <v>100</v>
          </cell>
          <cell r="AJ98">
            <v>0.02</v>
          </cell>
          <cell r="AK98">
            <v>6610</v>
          </cell>
          <cell r="AL98">
            <v>-0.21</v>
          </cell>
          <cell r="AM98">
            <v>1360</v>
          </cell>
          <cell r="AN98">
            <v>-0.31</v>
          </cell>
          <cell r="AO98">
            <v>190</v>
          </cell>
          <cell r="AP98">
            <v>-0.06</v>
          </cell>
          <cell r="AQ98">
            <v>470</v>
          </cell>
          <cell r="AR98">
            <v>0.03</v>
          </cell>
          <cell r="AS98">
            <v>460</v>
          </cell>
          <cell r="AT98">
            <v>-0.05</v>
          </cell>
          <cell r="AU98">
            <v>540</v>
          </cell>
          <cell r="AV98">
            <v>-0.17</v>
          </cell>
          <cell r="AW98">
            <v>950</v>
          </cell>
          <cell r="AX98">
            <v>-0.15</v>
          </cell>
          <cell r="AY98">
            <v>480</v>
          </cell>
          <cell r="AZ98">
            <v>-0.35</v>
          </cell>
          <cell r="BA98">
            <v>40</v>
          </cell>
          <cell r="BB98">
            <v>0.2</v>
          </cell>
          <cell r="BC98">
            <v>530</v>
          </cell>
          <cell r="BD98">
            <v>-0.18</v>
          </cell>
          <cell r="BE98">
            <v>160</v>
          </cell>
          <cell r="BF98">
            <v>-0.03</v>
          </cell>
          <cell r="BG98">
            <v>320</v>
          </cell>
          <cell r="BH98">
            <v>-0.06</v>
          </cell>
          <cell r="BI98">
            <v>-0.11</v>
          </cell>
          <cell r="BJ98">
            <v>37270</v>
          </cell>
          <cell r="BK98">
            <v>0</v>
          </cell>
          <cell r="BL98">
            <v>0</v>
          </cell>
          <cell r="BM98">
            <v>60</v>
          </cell>
          <cell r="BN98">
            <v>-0.04</v>
          </cell>
          <cell r="BO98">
            <v>-0.12</v>
          </cell>
          <cell r="BP98">
            <v>17580</v>
          </cell>
          <cell r="BQ98">
            <v>-0.05</v>
          </cell>
          <cell r="BR98">
            <v>-0.06</v>
          </cell>
          <cell r="BS98">
            <v>3270</v>
          </cell>
          <cell r="BT98">
            <v>0.47</v>
          </cell>
          <cell r="BU98">
            <v>0.44</v>
          </cell>
          <cell r="BV98">
            <v>20</v>
          </cell>
          <cell r="BW98">
            <v>-0.11</v>
          </cell>
          <cell r="BX98">
            <v>-0.04</v>
          </cell>
          <cell r="BY98">
            <v>3720</v>
          </cell>
          <cell r="BZ98">
            <v>-7.0000000000000007E-2</v>
          </cell>
          <cell r="CA98">
            <v>-0.12</v>
          </cell>
          <cell r="CB98">
            <v>12700</v>
          </cell>
          <cell r="CC98">
            <v>0</v>
          </cell>
          <cell r="CD98">
            <v>0</v>
          </cell>
          <cell r="CE98">
            <v>60</v>
          </cell>
          <cell r="CF98">
            <v>-0.04</v>
          </cell>
          <cell r="CG98">
            <v>-0.12</v>
          </cell>
          <cell r="CH98">
            <v>17580</v>
          </cell>
          <cell r="CI98">
            <v>0.06</v>
          </cell>
          <cell r="CJ98">
            <v>0.02</v>
          </cell>
          <cell r="CK98">
            <v>60</v>
          </cell>
          <cell r="CL98">
            <v>-0.06</v>
          </cell>
          <cell r="CM98">
            <v>-0.06</v>
          </cell>
          <cell r="CN98">
            <v>3080</v>
          </cell>
          <cell r="CO98">
            <v>0.03</v>
          </cell>
          <cell r="CP98">
            <v>0.13</v>
          </cell>
          <cell r="CQ98">
            <v>40</v>
          </cell>
          <cell r="CR98">
            <v>-0.08</v>
          </cell>
          <cell r="CS98">
            <v>-0.11</v>
          </cell>
          <cell r="CT98">
            <v>80</v>
          </cell>
          <cell r="CU98">
            <v>0.47</v>
          </cell>
          <cell r="CV98">
            <v>0.44</v>
          </cell>
          <cell r="CW98">
            <v>20</v>
          </cell>
          <cell r="CX98">
            <v>-0.11</v>
          </cell>
          <cell r="CY98">
            <v>-0.04</v>
          </cell>
          <cell r="CZ98">
            <v>3720</v>
          </cell>
          <cell r="DA98">
            <v>-0.12</v>
          </cell>
          <cell r="DB98">
            <v>-0.04</v>
          </cell>
          <cell r="DC98">
            <v>30</v>
          </cell>
          <cell r="DD98">
            <v>-0.12</v>
          </cell>
          <cell r="DE98">
            <v>-0.15</v>
          </cell>
          <cell r="DF98">
            <v>6870</v>
          </cell>
          <cell r="DG98">
            <v>-0.05</v>
          </cell>
          <cell r="DH98">
            <v>-0.12</v>
          </cell>
          <cell r="DI98">
            <v>1400</v>
          </cell>
          <cell r="DJ98">
            <v>-0.1</v>
          </cell>
          <cell r="DK98">
            <v>-0.01</v>
          </cell>
          <cell r="DL98">
            <v>220</v>
          </cell>
          <cell r="DM98">
            <v>0</v>
          </cell>
          <cell r="DN98">
            <v>-0.02</v>
          </cell>
          <cell r="DO98">
            <v>500</v>
          </cell>
          <cell r="DP98">
            <v>-0.03</v>
          </cell>
          <cell r="DQ98">
            <v>-0.08</v>
          </cell>
          <cell r="DR98">
            <v>490</v>
          </cell>
          <cell r="DS98">
            <v>0</v>
          </cell>
          <cell r="DT98">
            <v>-0.01</v>
          </cell>
          <cell r="DU98">
            <v>580</v>
          </cell>
          <cell r="DV98">
            <v>0</v>
          </cell>
          <cell r="DW98">
            <v>-0.02</v>
          </cell>
          <cell r="DX98">
            <v>1000</v>
          </cell>
          <cell r="DY98">
            <v>-0.02</v>
          </cell>
          <cell r="DZ98">
            <v>-0.23</v>
          </cell>
          <cell r="EA98">
            <v>480</v>
          </cell>
          <cell r="EB98">
            <v>0.04</v>
          </cell>
          <cell r="EC98">
            <v>-0.02</v>
          </cell>
          <cell r="ED98">
            <v>40</v>
          </cell>
          <cell r="EE98">
            <v>-0.03</v>
          </cell>
          <cell r="EF98">
            <v>-0.21</v>
          </cell>
          <cell r="EG98">
            <v>530</v>
          </cell>
          <cell r="EH98">
            <v>-0.18</v>
          </cell>
          <cell r="EI98">
            <v>-0.1</v>
          </cell>
          <cell r="EJ98">
            <v>160</v>
          </cell>
          <cell r="EK98">
            <v>-0.16</v>
          </cell>
          <cell r="EL98">
            <v>-0.11</v>
          </cell>
          <cell r="EM98">
            <v>320</v>
          </cell>
          <cell r="EN98"/>
          <cell r="EO98"/>
          <cell r="EP98"/>
          <cell r="EQ98"/>
          <cell r="ER98"/>
          <cell r="ES98"/>
          <cell r="ET98"/>
          <cell r="EU98"/>
          <cell r="EV98"/>
          <cell r="EW98"/>
          <cell r="EX98"/>
          <cell r="EY98"/>
          <cell r="EZ98"/>
          <cell r="FA98"/>
          <cell r="FB98"/>
          <cell r="FC98"/>
          <cell r="FD98"/>
          <cell r="FE98"/>
          <cell r="FF98"/>
          <cell r="FG98"/>
          <cell r="FH98"/>
          <cell r="FI98"/>
          <cell r="FJ98"/>
          <cell r="FK98"/>
          <cell r="FL98"/>
          <cell r="FM98"/>
          <cell r="FN98"/>
          <cell r="FO98"/>
          <cell r="FP98"/>
          <cell r="FQ98"/>
          <cell r="FR98"/>
          <cell r="FS98"/>
          <cell r="FT98"/>
          <cell r="FU98"/>
          <cell r="FV98"/>
          <cell r="FW98"/>
          <cell r="FX98"/>
          <cell r="FY98"/>
          <cell r="FZ98"/>
          <cell r="GA98"/>
          <cell r="GB98"/>
          <cell r="GC98"/>
          <cell r="GD98"/>
          <cell r="GE98"/>
          <cell r="GF98"/>
          <cell r="GG98"/>
          <cell r="GH98"/>
          <cell r="GI98"/>
          <cell r="GJ98"/>
          <cell r="GK98"/>
          <cell r="GL98"/>
          <cell r="GM98"/>
          <cell r="GN98"/>
          <cell r="GO98"/>
          <cell r="GP98"/>
          <cell r="GQ98"/>
          <cell r="GR98"/>
          <cell r="GS98"/>
          <cell r="GT98"/>
          <cell r="GU98"/>
          <cell r="GV98"/>
          <cell r="GW98"/>
          <cell r="GX98"/>
          <cell r="GY98"/>
          <cell r="GZ98"/>
          <cell r="HA98"/>
          <cell r="HB98"/>
          <cell r="HC98"/>
          <cell r="HD98"/>
          <cell r="HE98"/>
          <cell r="HF98"/>
          <cell r="HG98"/>
          <cell r="HH98"/>
          <cell r="HI98"/>
          <cell r="HJ98"/>
          <cell r="HK98"/>
          <cell r="HL98"/>
          <cell r="HM98"/>
          <cell r="HN98"/>
          <cell r="HO98"/>
          <cell r="HP98"/>
          <cell r="HQ98"/>
          <cell r="HR98"/>
          <cell r="HS98"/>
          <cell r="HT98"/>
          <cell r="HU98"/>
          <cell r="HV98"/>
          <cell r="HW98"/>
          <cell r="HX98"/>
          <cell r="HY98"/>
          <cell r="HZ98"/>
          <cell r="IA98"/>
          <cell r="IB98"/>
          <cell r="IC98"/>
          <cell r="ID98"/>
          <cell r="IE98"/>
          <cell r="IF98"/>
          <cell r="IG98"/>
          <cell r="IH98"/>
          <cell r="II98"/>
          <cell r="IJ98"/>
          <cell r="IK98"/>
          <cell r="IL98"/>
          <cell r="IM98"/>
          <cell r="IN98"/>
          <cell r="IO98"/>
          <cell r="IP98"/>
          <cell r="IQ98"/>
          <cell r="IR98"/>
          <cell r="IS98"/>
          <cell r="IT98"/>
          <cell r="IU98"/>
          <cell r="IV98"/>
          <cell r="IW98"/>
          <cell r="IX98"/>
          <cell r="IY98"/>
          <cell r="IZ98"/>
          <cell r="JA98"/>
          <cell r="JB98"/>
          <cell r="JC98"/>
          <cell r="JD98"/>
          <cell r="JE98"/>
          <cell r="JF98"/>
          <cell r="JG98"/>
          <cell r="JH98"/>
          <cell r="JI98"/>
          <cell r="JJ98"/>
          <cell r="JK98"/>
          <cell r="JL98"/>
          <cell r="JM98"/>
          <cell r="JN98"/>
          <cell r="JO98"/>
          <cell r="JP98"/>
          <cell r="JQ98"/>
          <cell r="JR98"/>
          <cell r="JS98"/>
          <cell r="JT98"/>
          <cell r="JU98"/>
          <cell r="JV98"/>
          <cell r="JW98"/>
          <cell r="JX98"/>
          <cell r="JY98"/>
          <cell r="JZ98"/>
          <cell r="KA98"/>
          <cell r="KB98"/>
          <cell r="KC98"/>
          <cell r="KD98"/>
          <cell r="KE98"/>
          <cell r="KF98"/>
          <cell r="KG98"/>
        </row>
        <row r="99">
          <cell r="C99">
            <v>200903</v>
          </cell>
          <cell r="D99">
            <v>0.04</v>
          </cell>
          <cell r="E99">
            <v>33060</v>
          </cell>
          <cell r="F99">
            <v>-0.19</v>
          </cell>
          <cell r="G99">
            <v>150</v>
          </cell>
          <cell r="H99">
            <v>0.05</v>
          </cell>
          <cell r="I99">
            <v>15720</v>
          </cell>
          <cell r="J99">
            <v>0.02</v>
          </cell>
          <cell r="K99">
            <v>2950</v>
          </cell>
          <cell r="L99">
            <v>-0.51</v>
          </cell>
          <cell r="M99">
            <v>50</v>
          </cell>
          <cell r="N99">
            <v>-0.18</v>
          </cell>
          <cell r="O99">
            <v>3260</v>
          </cell>
          <cell r="P99">
            <v>0.08</v>
          </cell>
          <cell r="Q99">
            <v>11130</v>
          </cell>
          <cell r="R99">
            <v>-0.19</v>
          </cell>
          <cell r="S99">
            <v>150</v>
          </cell>
          <cell r="T99">
            <v>0.05</v>
          </cell>
          <cell r="U99">
            <v>15720</v>
          </cell>
          <cell r="V99">
            <v>-0.12</v>
          </cell>
          <cell r="W99">
            <v>50</v>
          </cell>
          <cell r="X99">
            <v>0.02</v>
          </cell>
          <cell r="Y99">
            <v>2790</v>
          </cell>
          <cell r="Z99">
            <v>0.42</v>
          </cell>
          <cell r="AA99">
            <v>30</v>
          </cell>
          <cell r="AB99">
            <v>0.06</v>
          </cell>
          <cell r="AC99">
            <v>70</v>
          </cell>
          <cell r="AD99">
            <v>-0.51</v>
          </cell>
          <cell r="AE99">
            <v>50</v>
          </cell>
          <cell r="AF99">
            <v>-0.18</v>
          </cell>
          <cell r="AG99">
            <v>3260</v>
          </cell>
          <cell r="AH99">
            <v>-0.02</v>
          </cell>
          <cell r="AI99">
            <v>60</v>
          </cell>
          <cell r="AJ99">
            <v>0.11</v>
          </cell>
          <cell r="AK99">
            <v>6090</v>
          </cell>
          <cell r="AL99">
            <v>7.0000000000000007E-2</v>
          </cell>
          <cell r="AM99">
            <v>1280</v>
          </cell>
          <cell r="AN99">
            <v>-0.09</v>
          </cell>
          <cell r="AO99">
            <v>160</v>
          </cell>
          <cell r="AP99">
            <v>0.03</v>
          </cell>
          <cell r="AQ99">
            <v>440</v>
          </cell>
          <cell r="AR99">
            <v>0.15</v>
          </cell>
          <cell r="AS99">
            <v>440</v>
          </cell>
          <cell r="AT99">
            <v>0.03</v>
          </cell>
          <cell r="AU99">
            <v>490</v>
          </cell>
          <cell r="AV99">
            <v>-0.04</v>
          </cell>
          <cell r="AW99">
            <v>840</v>
          </cell>
          <cell r="AX99">
            <v>0.16</v>
          </cell>
          <cell r="AY99">
            <v>400</v>
          </cell>
          <cell r="AZ99">
            <v>-0.09</v>
          </cell>
          <cell r="BA99">
            <v>30</v>
          </cell>
          <cell r="BB99">
            <v>-0.02</v>
          </cell>
          <cell r="BC99">
            <v>480</v>
          </cell>
          <cell r="BD99">
            <v>0.08</v>
          </cell>
          <cell r="BE99">
            <v>140</v>
          </cell>
          <cell r="BF99">
            <v>0.2</v>
          </cell>
          <cell r="BG99">
            <v>290</v>
          </cell>
          <cell r="BH99">
            <v>-0.01</v>
          </cell>
          <cell r="BI99">
            <v>0.15</v>
          </cell>
          <cell r="BJ99">
            <v>33810</v>
          </cell>
          <cell r="BK99">
            <v>-0.06</v>
          </cell>
          <cell r="BL99">
            <v>-0.16</v>
          </cell>
          <cell r="BM99">
            <v>120</v>
          </cell>
          <cell r="BN99">
            <v>-0.02</v>
          </cell>
          <cell r="BO99">
            <v>0.05</v>
          </cell>
          <cell r="BP99">
            <v>15710</v>
          </cell>
          <cell r="BQ99">
            <v>-0.01</v>
          </cell>
          <cell r="BR99">
            <v>0.34</v>
          </cell>
          <cell r="BS99">
            <v>3090</v>
          </cell>
          <cell r="BT99">
            <v>-0.09</v>
          </cell>
          <cell r="BU99">
            <v>0.16</v>
          </cell>
          <cell r="BV99">
            <v>40</v>
          </cell>
          <cell r="BW99">
            <v>-0.03</v>
          </cell>
          <cell r="BX99">
            <v>0.23</v>
          </cell>
          <cell r="BY99">
            <v>3350</v>
          </cell>
          <cell r="BZ99">
            <v>0</v>
          </cell>
          <cell r="CA99">
            <v>0.22</v>
          </cell>
          <cell r="CB99">
            <v>11650</v>
          </cell>
          <cell r="CC99">
            <v>-0.06</v>
          </cell>
          <cell r="CD99">
            <v>-0.16</v>
          </cell>
          <cell r="CE99">
            <v>120</v>
          </cell>
          <cell r="CF99">
            <v>-0.02</v>
          </cell>
          <cell r="CG99">
            <v>0.05</v>
          </cell>
          <cell r="CH99">
            <v>15710</v>
          </cell>
          <cell r="CI99">
            <v>-0.11</v>
          </cell>
          <cell r="CJ99">
            <v>0.06</v>
          </cell>
          <cell r="CK99">
            <v>50</v>
          </cell>
          <cell r="CL99">
            <v>-0.02</v>
          </cell>
          <cell r="CM99">
            <v>0.35</v>
          </cell>
          <cell r="CN99">
            <v>2920</v>
          </cell>
          <cell r="CO99">
            <v>-0.02</v>
          </cell>
          <cell r="CP99">
            <v>-7.0000000000000007E-2</v>
          </cell>
          <cell r="CQ99">
            <v>40</v>
          </cell>
          <cell r="CR99">
            <v>0.12</v>
          </cell>
          <cell r="CS99">
            <v>0.34</v>
          </cell>
          <cell r="CT99">
            <v>80</v>
          </cell>
          <cell r="CU99">
            <v>-0.09</v>
          </cell>
          <cell r="CV99">
            <v>0.16</v>
          </cell>
          <cell r="CW99">
            <v>40</v>
          </cell>
          <cell r="CX99">
            <v>-0.03</v>
          </cell>
          <cell r="CY99">
            <v>0.23</v>
          </cell>
          <cell r="CZ99">
            <v>3350</v>
          </cell>
          <cell r="DA99">
            <v>-0.01</v>
          </cell>
          <cell r="DB99">
            <v>0.12</v>
          </cell>
          <cell r="DC99">
            <v>50</v>
          </cell>
          <cell r="DD99">
            <v>0.01</v>
          </cell>
          <cell r="DE99">
            <v>0.11</v>
          </cell>
          <cell r="DF99">
            <v>6370</v>
          </cell>
          <cell r="DG99">
            <v>-0.02</v>
          </cell>
          <cell r="DH99">
            <v>0.38</v>
          </cell>
          <cell r="DI99">
            <v>1310</v>
          </cell>
          <cell r="DJ99">
            <v>0.06</v>
          </cell>
          <cell r="DK99">
            <v>0.42</v>
          </cell>
          <cell r="DL99">
            <v>190</v>
          </cell>
          <cell r="DM99">
            <v>-0.04</v>
          </cell>
          <cell r="DN99">
            <v>0.15</v>
          </cell>
          <cell r="DO99">
            <v>460</v>
          </cell>
          <cell r="DP99">
            <v>7.0000000000000007E-2</v>
          </cell>
          <cell r="DQ99">
            <v>0.38</v>
          </cell>
          <cell r="DR99">
            <v>460</v>
          </cell>
          <cell r="DS99">
            <v>-0.02</v>
          </cell>
          <cell r="DT99">
            <v>0.24</v>
          </cell>
          <cell r="DU99">
            <v>530</v>
          </cell>
          <cell r="DV99">
            <v>-0.02</v>
          </cell>
          <cell r="DW99">
            <v>0.27</v>
          </cell>
          <cell r="DX99">
            <v>870</v>
          </cell>
          <cell r="DY99">
            <v>0.01</v>
          </cell>
          <cell r="DZ99">
            <v>0.7</v>
          </cell>
          <cell r="EA99">
            <v>400</v>
          </cell>
          <cell r="EB99">
            <v>0.04</v>
          </cell>
          <cell r="EC99">
            <v>0.24</v>
          </cell>
          <cell r="ED99">
            <v>40</v>
          </cell>
          <cell r="EE99">
            <v>0.02</v>
          </cell>
          <cell r="EF99">
            <v>0.38</v>
          </cell>
          <cell r="EG99">
            <v>490</v>
          </cell>
          <cell r="EH99">
            <v>0.13</v>
          </cell>
          <cell r="EI99">
            <v>0.38</v>
          </cell>
          <cell r="EJ99">
            <v>150</v>
          </cell>
          <cell r="EK99">
            <v>0.03</v>
          </cell>
          <cell r="EL99">
            <v>0.28999999999999998</v>
          </cell>
          <cell r="EM99">
            <v>300</v>
          </cell>
          <cell r="EN99"/>
          <cell r="EO99"/>
          <cell r="EP99"/>
          <cell r="EQ99"/>
          <cell r="ER99"/>
          <cell r="ES99"/>
          <cell r="ET99"/>
          <cell r="EU99"/>
          <cell r="EV99"/>
          <cell r="EW99"/>
          <cell r="EX99"/>
          <cell r="EY99"/>
          <cell r="EZ99"/>
          <cell r="FA99"/>
          <cell r="FB99"/>
          <cell r="FC99"/>
          <cell r="FD99"/>
          <cell r="FE99"/>
          <cell r="FF99"/>
          <cell r="FG99"/>
          <cell r="FH99"/>
          <cell r="FI99"/>
          <cell r="FJ99"/>
          <cell r="FK99"/>
          <cell r="FL99"/>
          <cell r="FM99"/>
          <cell r="FN99"/>
          <cell r="FO99"/>
          <cell r="FP99"/>
          <cell r="FQ99"/>
          <cell r="FR99"/>
          <cell r="FS99"/>
          <cell r="FT99"/>
          <cell r="FU99"/>
          <cell r="FV99"/>
          <cell r="FW99"/>
          <cell r="FX99"/>
          <cell r="FY99"/>
          <cell r="FZ99"/>
          <cell r="GA99"/>
          <cell r="GB99"/>
          <cell r="GC99"/>
          <cell r="GD99"/>
          <cell r="GE99"/>
          <cell r="GF99"/>
          <cell r="GG99"/>
          <cell r="GH99"/>
          <cell r="GI99"/>
          <cell r="GJ99"/>
          <cell r="GK99"/>
          <cell r="GL99"/>
          <cell r="GM99"/>
          <cell r="GN99"/>
          <cell r="GO99"/>
          <cell r="GP99"/>
          <cell r="GQ99"/>
          <cell r="GR99"/>
          <cell r="GS99"/>
          <cell r="GT99"/>
          <cell r="GU99"/>
          <cell r="GV99"/>
          <cell r="GW99"/>
          <cell r="GX99"/>
          <cell r="GY99"/>
          <cell r="GZ99"/>
          <cell r="HA99"/>
          <cell r="HB99"/>
          <cell r="HC99"/>
          <cell r="HD99"/>
          <cell r="HE99"/>
          <cell r="HF99"/>
          <cell r="HG99"/>
          <cell r="HH99"/>
          <cell r="HI99"/>
          <cell r="HJ99"/>
          <cell r="HK99"/>
          <cell r="HL99"/>
          <cell r="HM99"/>
          <cell r="HN99"/>
          <cell r="HO99"/>
          <cell r="HP99"/>
          <cell r="HQ99"/>
          <cell r="HR99"/>
          <cell r="HS99"/>
          <cell r="HT99"/>
          <cell r="HU99"/>
          <cell r="HV99"/>
          <cell r="HW99"/>
          <cell r="HX99"/>
          <cell r="HY99"/>
          <cell r="HZ99"/>
          <cell r="IA99"/>
          <cell r="IB99"/>
          <cell r="IC99"/>
          <cell r="ID99"/>
          <cell r="IE99"/>
          <cell r="IF99"/>
          <cell r="IG99"/>
          <cell r="IH99"/>
          <cell r="II99"/>
          <cell r="IJ99"/>
          <cell r="IK99"/>
          <cell r="IL99"/>
          <cell r="IM99"/>
          <cell r="IN99"/>
          <cell r="IO99"/>
          <cell r="IP99"/>
          <cell r="IQ99"/>
          <cell r="IR99"/>
          <cell r="IS99"/>
          <cell r="IT99"/>
          <cell r="IU99"/>
          <cell r="IV99"/>
          <cell r="IW99"/>
          <cell r="IX99"/>
          <cell r="IY99"/>
          <cell r="IZ99"/>
          <cell r="JA99"/>
          <cell r="JB99"/>
          <cell r="JC99"/>
          <cell r="JD99"/>
          <cell r="JE99"/>
          <cell r="JF99"/>
          <cell r="JG99"/>
          <cell r="JH99"/>
          <cell r="JI99"/>
          <cell r="JJ99"/>
          <cell r="JK99"/>
          <cell r="JL99"/>
          <cell r="JM99"/>
          <cell r="JN99"/>
          <cell r="JO99"/>
          <cell r="JP99"/>
          <cell r="JQ99"/>
          <cell r="JR99"/>
          <cell r="JS99"/>
          <cell r="JT99"/>
          <cell r="JU99"/>
          <cell r="JV99"/>
          <cell r="JW99"/>
          <cell r="JX99"/>
          <cell r="JY99"/>
          <cell r="JZ99"/>
          <cell r="KA99"/>
          <cell r="KB99"/>
          <cell r="KC99"/>
          <cell r="KD99"/>
          <cell r="KE99"/>
          <cell r="KF99"/>
          <cell r="KG99"/>
        </row>
        <row r="100">
          <cell r="C100">
            <v>200904</v>
          </cell>
          <cell r="D100">
            <v>-0.05</v>
          </cell>
          <cell r="E100">
            <v>32340</v>
          </cell>
          <cell r="F100">
            <v>-0.13</v>
          </cell>
          <cell r="G100">
            <v>130</v>
          </cell>
          <cell r="H100">
            <v>0.01</v>
          </cell>
          <cell r="I100">
            <v>15580</v>
          </cell>
          <cell r="J100">
            <v>-0.19</v>
          </cell>
          <cell r="K100">
            <v>2880</v>
          </cell>
          <cell r="L100">
            <v>-0.28000000000000003</v>
          </cell>
          <cell r="M100">
            <v>40</v>
          </cell>
          <cell r="N100">
            <v>-0.28000000000000003</v>
          </cell>
          <cell r="O100">
            <v>3140</v>
          </cell>
          <cell r="P100">
            <v>-0.04</v>
          </cell>
          <cell r="Q100">
            <v>10740</v>
          </cell>
          <cell r="R100">
            <v>-0.13</v>
          </cell>
          <cell r="S100">
            <v>130</v>
          </cell>
          <cell r="T100">
            <v>0.01</v>
          </cell>
          <cell r="U100">
            <v>15580</v>
          </cell>
          <cell r="V100">
            <v>-0.18</v>
          </cell>
          <cell r="W100">
            <v>50</v>
          </cell>
          <cell r="X100">
            <v>-0.19</v>
          </cell>
          <cell r="Y100">
            <v>2720</v>
          </cell>
          <cell r="Z100">
            <v>0.5</v>
          </cell>
          <cell r="AA100">
            <v>30</v>
          </cell>
          <cell r="AB100">
            <v>-0.38</v>
          </cell>
          <cell r="AC100">
            <v>70</v>
          </cell>
          <cell r="AD100">
            <v>-0.28000000000000003</v>
          </cell>
          <cell r="AE100">
            <v>40</v>
          </cell>
          <cell r="AF100">
            <v>-0.28000000000000003</v>
          </cell>
          <cell r="AG100">
            <v>3140</v>
          </cell>
          <cell r="AH100">
            <v>-0.2</v>
          </cell>
          <cell r="AI100">
            <v>50</v>
          </cell>
          <cell r="AJ100">
            <v>0.04</v>
          </cell>
          <cell r="AK100">
            <v>5960</v>
          </cell>
          <cell r="AL100">
            <v>-0.17</v>
          </cell>
          <cell r="AM100">
            <v>1220</v>
          </cell>
          <cell r="AN100">
            <v>-0.11</v>
          </cell>
          <cell r="AO100">
            <v>130</v>
          </cell>
          <cell r="AP100">
            <v>-0.08</v>
          </cell>
          <cell r="AQ100">
            <v>430</v>
          </cell>
          <cell r="AR100">
            <v>-0.01</v>
          </cell>
          <cell r="AS100">
            <v>380</v>
          </cell>
          <cell r="AT100">
            <v>-0.09</v>
          </cell>
          <cell r="AU100">
            <v>480</v>
          </cell>
          <cell r="AV100">
            <v>-0.18</v>
          </cell>
          <cell r="AW100">
            <v>810</v>
          </cell>
          <cell r="AX100">
            <v>-0.11</v>
          </cell>
          <cell r="AY100">
            <v>380</v>
          </cell>
          <cell r="AZ100">
            <v>-0.37</v>
          </cell>
          <cell r="BA100">
            <v>20</v>
          </cell>
          <cell r="BB100">
            <v>-0.37</v>
          </cell>
          <cell r="BC100">
            <v>450</v>
          </cell>
          <cell r="BD100">
            <v>0.14000000000000001</v>
          </cell>
          <cell r="BE100">
            <v>130</v>
          </cell>
          <cell r="BF100">
            <v>-7.0000000000000007E-2</v>
          </cell>
          <cell r="BG100">
            <v>280</v>
          </cell>
          <cell r="BH100">
            <v>0.02</v>
          </cell>
          <cell r="BI100">
            <v>-0.08</v>
          </cell>
          <cell r="BJ100">
            <v>33220</v>
          </cell>
          <cell r="BK100">
            <v>7.0000000000000007E-2</v>
          </cell>
          <cell r="BL100">
            <v>0.12</v>
          </cell>
          <cell r="BM100">
            <v>100</v>
          </cell>
          <cell r="BN100">
            <v>0</v>
          </cell>
          <cell r="BO100">
            <v>-0.02</v>
          </cell>
          <cell r="BP100">
            <v>15530</v>
          </cell>
          <cell r="BQ100">
            <v>0.08</v>
          </cell>
          <cell r="BR100">
            <v>-0.16</v>
          </cell>
          <cell r="BS100">
            <v>3040</v>
          </cell>
          <cell r="BT100">
            <v>0.25</v>
          </cell>
          <cell r="BU100">
            <v>0.06</v>
          </cell>
          <cell r="BV100">
            <v>30</v>
          </cell>
          <cell r="BW100">
            <v>0.05</v>
          </cell>
          <cell r="BX100">
            <v>-0.1</v>
          </cell>
          <cell r="BY100">
            <v>3300</v>
          </cell>
          <cell r="BZ100">
            <v>0.02</v>
          </cell>
          <cell r="CA100">
            <v>-0.13</v>
          </cell>
          <cell r="CB100">
            <v>11340</v>
          </cell>
          <cell r="CC100">
            <v>7.0000000000000007E-2</v>
          </cell>
          <cell r="CD100">
            <v>0.12</v>
          </cell>
          <cell r="CE100">
            <v>100</v>
          </cell>
          <cell r="CF100">
            <v>0</v>
          </cell>
          <cell r="CG100">
            <v>-0.02</v>
          </cell>
          <cell r="CH100">
            <v>15530</v>
          </cell>
          <cell r="CI100">
            <v>-0.18</v>
          </cell>
          <cell r="CJ100">
            <v>-0.27</v>
          </cell>
          <cell r="CK100">
            <v>60</v>
          </cell>
          <cell r="CL100">
            <v>0.09</v>
          </cell>
          <cell r="CM100">
            <v>-0.17</v>
          </cell>
          <cell r="CN100">
            <v>2880</v>
          </cell>
          <cell r="CO100">
            <v>0.14000000000000001</v>
          </cell>
          <cell r="CP100">
            <v>0.15</v>
          </cell>
          <cell r="CQ100">
            <v>40</v>
          </cell>
          <cell r="CR100">
            <v>0.05</v>
          </cell>
          <cell r="CS100">
            <v>0.03</v>
          </cell>
          <cell r="CT100">
            <v>80</v>
          </cell>
          <cell r="CU100">
            <v>0.25</v>
          </cell>
          <cell r="CV100">
            <v>0.06</v>
          </cell>
          <cell r="CW100">
            <v>30</v>
          </cell>
          <cell r="CX100">
            <v>0.05</v>
          </cell>
          <cell r="CY100">
            <v>-0.1</v>
          </cell>
          <cell r="CZ100">
            <v>3300</v>
          </cell>
          <cell r="DA100">
            <v>-7.0000000000000007E-2</v>
          </cell>
          <cell r="DB100">
            <v>-0.14000000000000001</v>
          </cell>
          <cell r="DC100">
            <v>40</v>
          </cell>
          <cell r="DD100">
            <v>0.06</v>
          </cell>
          <cell r="DE100">
            <v>-0.06</v>
          </cell>
          <cell r="DF100">
            <v>6240</v>
          </cell>
          <cell r="DG100">
            <v>-0.02</v>
          </cell>
          <cell r="DH100">
            <v>-0.21</v>
          </cell>
          <cell r="DI100">
            <v>1270</v>
          </cell>
          <cell r="DJ100">
            <v>-0.04</v>
          </cell>
          <cell r="DK100">
            <v>-0.17</v>
          </cell>
          <cell r="DL100">
            <v>150</v>
          </cell>
          <cell r="DM100">
            <v>0.01</v>
          </cell>
          <cell r="DN100">
            <v>-0.19</v>
          </cell>
          <cell r="DO100">
            <v>460</v>
          </cell>
          <cell r="DP100">
            <v>-0.1</v>
          </cell>
          <cell r="DQ100">
            <v>-0.3</v>
          </cell>
          <cell r="DR100">
            <v>450</v>
          </cell>
          <cell r="DS100">
            <v>0.01</v>
          </cell>
          <cell r="DT100">
            <v>-0.18</v>
          </cell>
          <cell r="DU100">
            <v>530</v>
          </cell>
          <cell r="DV100">
            <v>0.01</v>
          </cell>
          <cell r="DW100">
            <v>-0.13</v>
          </cell>
          <cell r="DX100">
            <v>860</v>
          </cell>
          <cell r="DY100">
            <v>-0.03</v>
          </cell>
          <cell r="DZ100">
            <v>-0.38</v>
          </cell>
          <cell r="EA100">
            <v>390</v>
          </cell>
          <cell r="EB100">
            <v>0.02</v>
          </cell>
          <cell r="EC100">
            <v>-0.08</v>
          </cell>
          <cell r="ED100">
            <v>20</v>
          </cell>
          <cell r="EE100">
            <v>0.04</v>
          </cell>
          <cell r="EF100">
            <v>-0.28999999999999998</v>
          </cell>
          <cell r="EG100">
            <v>460</v>
          </cell>
          <cell r="EH100">
            <v>7.0000000000000007E-2</v>
          </cell>
          <cell r="EI100">
            <v>0.08</v>
          </cell>
          <cell r="EJ100">
            <v>140</v>
          </cell>
          <cell r="EK100">
            <v>0.02</v>
          </cell>
          <cell r="EL100">
            <v>-0.14000000000000001</v>
          </cell>
          <cell r="EM100">
            <v>280</v>
          </cell>
          <cell r="EN100"/>
          <cell r="EO100"/>
          <cell r="EP100"/>
          <cell r="EQ100"/>
          <cell r="ER100"/>
          <cell r="ES100"/>
          <cell r="ET100"/>
          <cell r="EU100"/>
          <cell r="EV100"/>
          <cell r="EW100"/>
          <cell r="EX100"/>
          <cell r="EY100"/>
          <cell r="EZ100"/>
          <cell r="FA100"/>
          <cell r="FB100"/>
          <cell r="FC100"/>
          <cell r="FD100"/>
          <cell r="FE100"/>
          <cell r="FF100"/>
          <cell r="FG100"/>
          <cell r="FH100"/>
          <cell r="FI100"/>
          <cell r="FJ100"/>
          <cell r="FK100"/>
          <cell r="FL100"/>
          <cell r="FM100"/>
          <cell r="FN100"/>
          <cell r="FO100"/>
          <cell r="FP100"/>
          <cell r="FQ100"/>
          <cell r="FR100"/>
          <cell r="FS100"/>
          <cell r="FT100"/>
          <cell r="FU100"/>
          <cell r="FV100"/>
          <cell r="FW100"/>
          <cell r="FX100"/>
          <cell r="FY100"/>
          <cell r="FZ100"/>
          <cell r="GA100"/>
          <cell r="GB100"/>
          <cell r="GC100"/>
          <cell r="GD100"/>
          <cell r="GE100"/>
          <cell r="GF100"/>
          <cell r="GG100"/>
          <cell r="GH100"/>
          <cell r="GI100"/>
          <cell r="GJ100"/>
          <cell r="GK100"/>
          <cell r="GL100"/>
          <cell r="GM100"/>
          <cell r="GN100"/>
          <cell r="GO100"/>
          <cell r="GP100"/>
          <cell r="GQ100"/>
          <cell r="GR100"/>
          <cell r="GS100"/>
          <cell r="GT100"/>
          <cell r="GU100"/>
          <cell r="GV100"/>
          <cell r="GW100"/>
          <cell r="GX100"/>
          <cell r="GY100"/>
          <cell r="GZ100"/>
          <cell r="HA100"/>
          <cell r="HB100"/>
          <cell r="HC100"/>
          <cell r="HD100"/>
          <cell r="HE100"/>
          <cell r="HF100"/>
          <cell r="HG100"/>
          <cell r="HH100"/>
          <cell r="HI100"/>
          <cell r="HJ100"/>
          <cell r="HK100"/>
          <cell r="HL100"/>
          <cell r="HM100"/>
          <cell r="HN100"/>
          <cell r="HO100"/>
          <cell r="HP100"/>
          <cell r="HQ100"/>
          <cell r="HR100"/>
          <cell r="HS100"/>
          <cell r="HT100"/>
          <cell r="HU100"/>
          <cell r="HV100"/>
          <cell r="HW100"/>
          <cell r="HX100"/>
          <cell r="HY100"/>
          <cell r="HZ100"/>
          <cell r="IA100"/>
          <cell r="IB100"/>
          <cell r="IC100"/>
          <cell r="ID100"/>
          <cell r="IE100"/>
          <cell r="IF100"/>
          <cell r="IG100"/>
          <cell r="IH100"/>
          <cell r="II100"/>
          <cell r="IJ100"/>
          <cell r="IK100"/>
          <cell r="IL100"/>
          <cell r="IM100"/>
          <cell r="IN100"/>
          <cell r="IO100"/>
          <cell r="IP100"/>
          <cell r="IQ100"/>
          <cell r="IR100"/>
          <cell r="IS100"/>
          <cell r="IT100"/>
          <cell r="IU100"/>
          <cell r="IV100"/>
          <cell r="IW100"/>
          <cell r="IX100"/>
          <cell r="IY100"/>
          <cell r="IZ100"/>
          <cell r="JA100"/>
          <cell r="JB100"/>
          <cell r="JC100"/>
          <cell r="JD100"/>
          <cell r="JE100"/>
          <cell r="JF100"/>
          <cell r="JG100"/>
          <cell r="JH100"/>
          <cell r="JI100"/>
          <cell r="JJ100"/>
          <cell r="JK100"/>
          <cell r="JL100"/>
          <cell r="JM100"/>
          <cell r="JN100"/>
          <cell r="JO100"/>
          <cell r="JP100"/>
          <cell r="JQ100"/>
          <cell r="JR100"/>
          <cell r="JS100"/>
          <cell r="JT100"/>
          <cell r="JU100"/>
          <cell r="JV100"/>
          <cell r="JW100"/>
          <cell r="JX100"/>
          <cell r="JY100"/>
          <cell r="JZ100"/>
          <cell r="KA100"/>
          <cell r="KB100"/>
          <cell r="KC100"/>
          <cell r="KD100"/>
          <cell r="KE100"/>
          <cell r="KF100"/>
          <cell r="KG100"/>
        </row>
        <row r="101">
          <cell r="C101">
            <v>200905</v>
          </cell>
          <cell r="D101">
            <v>-0.08</v>
          </cell>
          <cell r="E101">
            <v>36000</v>
          </cell>
          <cell r="F101">
            <v>-0.02</v>
          </cell>
          <cell r="G101">
            <v>90</v>
          </cell>
          <cell r="H101">
            <v>-0.04</v>
          </cell>
          <cell r="I101">
            <v>17200</v>
          </cell>
          <cell r="J101">
            <v>-0.23</v>
          </cell>
          <cell r="K101">
            <v>3150</v>
          </cell>
          <cell r="L101">
            <v>-0.45</v>
          </cell>
          <cell r="M101">
            <v>30</v>
          </cell>
          <cell r="N101">
            <v>-0.24</v>
          </cell>
          <cell r="O101">
            <v>3520</v>
          </cell>
          <cell r="P101">
            <v>-0.05</v>
          </cell>
          <cell r="Q101">
            <v>12130</v>
          </cell>
          <cell r="R101">
            <v>-0.02</v>
          </cell>
          <cell r="S101">
            <v>90</v>
          </cell>
          <cell r="T101">
            <v>-0.04</v>
          </cell>
          <cell r="U101">
            <v>17200</v>
          </cell>
          <cell r="V101">
            <v>-0.14000000000000001</v>
          </cell>
          <cell r="W101">
            <v>60</v>
          </cell>
          <cell r="X101">
            <v>-0.24</v>
          </cell>
          <cell r="Y101">
            <v>2980</v>
          </cell>
          <cell r="Z101">
            <v>0.19</v>
          </cell>
          <cell r="AA101">
            <v>40</v>
          </cell>
          <cell r="AB101">
            <v>-0.09</v>
          </cell>
          <cell r="AC101">
            <v>80</v>
          </cell>
          <cell r="AD101">
            <v>-0.45</v>
          </cell>
          <cell r="AE101">
            <v>30</v>
          </cell>
          <cell r="AF101">
            <v>-0.24</v>
          </cell>
          <cell r="AG101">
            <v>3520</v>
          </cell>
          <cell r="AH101">
            <v>0.14000000000000001</v>
          </cell>
          <cell r="AI101">
            <v>40</v>
          </cell>
          <cell r="AJ101">
            <v>-0.02</v>
          </cell>
          <cell r="AK101">
            <v>6670</v>
          </cell>
          <cell r="AL101">
            <v>-0.18</v>
          </cell>
          <cell r="AM101">
            <v>1360</v>
          </cell>
          <cell r="AN101">
            <v>-0.05</v>
          </cell>
          <cell r="AO101">
            <v>160</v>
          </cell>
          <cell r="AP101">
            <v>-0.09</v>
          </cell>
          <cell r="AQ101">
            <v>480</v>
          </cell>
          <cell r="AR101">
            <v>0</v>
          </cell>
          <cell r="AS101">
            <v>470</v>
          </cell>
          <cell r="AT101">
            <v>-0.1</v>
          </cell>
          <cell r="AU101">
            <v>540</v>
          </cell>
          <cell r="AV101">
            <v>-0.21</v>
          </cell>
          <cell r="AW101">
            <v>920</v>
          </cell>
          <cell r="AX101">
            <v>-7.0000000000000007E-2</v>
          </cell>
          <cell r="AY101">
            <v>440</v>
          </cell>
          <cell r="AZ101">
            <v>-0.43</v>
          </cell>
          <cell r="BA101">
            <v>40</v>
          </cell>
          <cell r="BB101">
            <v>0.15</v>
          </cell>
          <cell r="BC101">
            <v>530</v>
          </cell>
          <cell r="BD101">
            <v>0.04</v>
          </cell>
          <cell r="BE101">
            <v>140</v>
          </cell>
          <cell r="BF101">
            <v>-0.06</v>
          </cell>
          <cell r="BG101">
            <v>300</v>
          </cell>
          <cell r="BH101">
            <v>-0.01</v>
          </cell>
          <cell r="BI101">
            <v>-7.0000000000000007E-2</v>
          </cell>
          <cell r="BJ101">
            <v>37010</v>
          </cell>
          <cell r="BK101">
            <v>0.06</v>
          </cell>
          <cell r="BL101">
            <v>0</v>
          </cell>
          <cell r="BM101">
            <v>60</v>
          </cell>
          <cell r="BN101">
            <v>-0.02</v>
          </cell>
          <cell r="BO101">
            <v>-7.0000000000000007E-2</v>
          </cell>
          <cell r="BP101">
            <v>17350</v>
          </cell>
          <cell r="BQ101">
            <v>-0.04</v>
          </cell>
          <cell r="BR101">
            <v>-0.13</v>
          </cell>
          <cell r="BS101">
            <v>3310</v>
          </cell>
          <cell r="BT101">
            <v>-0.19</v>
          </cell>
          <cell r="BU101">
            <v>-0.14000000000000001</v>
          </cell>
          <cell r="BV101">
            <v>20</v>
          </cell>
          <cell r="BW101">
            <v>-0.03</v>
          </cell>
          <cell r="BX101">
            <v>-0.05</v>
          </cell>
          <cell r="BY101">
            <v>3650</v>
          </cell>
          <cell r="BZ101">
            <v>-0.02</v>
          </cell>
          <cell r="CA101">
            <v>-0.06</v>
          </cell>
          <cell r="CB101">
            <v>12700</v>
          </cell>
          <cell r="CC101">
            <v>0.06</v>
          </cell>
          <cell r="CD101">
            <v>0</v>
          </cell>
          <cell r="CE101">
            <v>60</v>
          </cell>
          <cell r="CF101">
            <v>-0.02</v>
          </cell>
          <cell r="CG101">
            <v>-7.0000000000000007E-2</v>
          </cell>
          <cell r="CH101">
            <v>17350</v>
          </cell>
          <cell r="CI101">
            <v>7.0000000000000007E-2</v>
          </cell>
          <cell r="CJ101">
            <v>-0.03</v>
          </cell>
          <cell r="CK101">
            <v>60</v>
          </cell>
          <cell r="CL101">
            <v>-0.04</v>
          </cell>
          <cell r="CM101">
            <v>-0.14000000000000001</v>
          </cell>
          <cell r="CN101">
            <v>3120</v>
          </cell>
          <cell r="CO101">
            <v>-0.05</v>
          </cell>
          <cell r="CP101">
            <v>-0.33</v>
          </cell>
          <cell r="CQ101">
            <v>40</v>
          </cell>
          <cell r="CR101">
            <v>0.13</v>
          </cell>
          <cell r="CS101">
            <v>0.04</v>
          </cell>
          <cell r="CT101">
            <v>80</v>
          </cell>
          <cell r="CU101">
            <v>-0.19</v>
          </cell>
          <cell r="CV101">
            <v>-0.14000000000000001</v>
          </cell>
          <cell r="CW101">
            <v>20</v>
          </cell>
          <cell r="CX101">
            <v>-0.03</v>
          </cell>
          <cell r="CY101">
            <v>-0.05</v>
          </cell>
          <cell r="CZ101">
            <v>3650</v>
          </cell>
          <cell r="DA101">
            <v>0.23</v>
          </cell>
          <cell r="DB101">
            <v>0.24</v>
          </cell>
          <cell r="DC101">
            <v>30</v>
          </cell>
          <cell r="DD101">
            <v>-0.04</v>
          </cell>
          <cell r="DE101">
            <v>-0.09</v>
          </cell>
          <cell r="DF101">
            <v>6980</v>
          </cell>
          <cell r="DG101">
            <v>-7.0000000000000007E-2</v>
          </cell>
          <cell r="DH101">
            <v>0.03</v>
          </cell>
          <cell r="DI101">
            <v>1410</v>
          </cell>
          <cell r="DJ101">
            <v>0.04</v>
          </cell>
          <cell r="DK101">
            <v>0.28999999999999998</v>
          </cell>
          <cell r="DL101">
            <v>180</v>
          </cell>
          <cell r="DM101">
            <v>-0.04</v>
          </cell>
          <cell r="DN101">
            <v>-0.11</v>
          </cell>
          <cell r="DO101">
            <v>510</v>
          </cell>
          <cell r="DP101">
            <v>0</v>
          </cell>
          <cell r="DQ101">
            <v>-0.04</v>
          </cell>
          <cell r="DR101">
            <v>500</v>
          </cell>
          <cell r="DS101">
            <v>-0.02</v>
          </cell>
          <cell r="DT101">
            <v>-0.08</v>
          </cell>
          <cell r="DU101">
            <v>600</v>
          </cell>
          <cell r="DV101">
            <v>-0.01</v>
          </cell>
          <cell r="DW101">
            <v>-0.02</v>
          </cell>
          <cell r="DX101">
            <v>960</v>
          </cell>
          <cell r="DY101">
            <v>-0.01</v>
          </cell>
          <cell r="DZ101">
            <v>-0.3</v>
          </cell>
          <cell r="EA101">
            <v>440</v>
          </cell>
          <cell r="EB101">
            <v>-0.37</v>
          </cell>
          <cell r="EC101">
            <v>-0.44</v>
          </cell>
          <cell r="ED101">
            <v>40</v>
          </cell>
          <cell r="EE101">
            <v>0.01</v>
          </cell>
          <cell r="EF101">
            <v>0.09</v>
          </cell>
          <cell r="EG101">
            <v>540</v>
          </cell>
          <cell r="EH101">
            <v>-0.01</v>
          </cell>
          <cell r="EI101">
            <v>-0.04</v>
          </cell>
          <cell r="EJ101">
            <v>150</v>
          </cell>
          <cell r="EK101">
            <v>-0.01</v>
          </cell>
          <cell r="EL101">
            <v>-0.01</v>
          </cell>
          <cell r="EM101">
            <v>300</v>
          </cell>
          <cell r="EN101"/>
          <cell r="EO101"/>
          <cell r="EP101"/>
          <cell r="EQ101"/>
          <cell r="ER101"/>
          <cell r="ES101"/>
          <cell r="ET101"/>
          <cell r="EU101"/>
          <cell r="EV101"/>
          <cell r="EW101"/>
          <cell r="EX101"/>
          <cell r="EY101"/>
          <cell r="EZ101"/>
          <cell r="FA101"/>
          <cell r="FB101"/>
          <cell r="FC101"/>
          <cell r="FD101"/>
          <cell r="FE101"/>
          <cell r="FF101"/>
          <cell r="FG101"/>
          <cell r="FH101"/>
          <cell r="FI101"/>
          <cell r="FJ101"/>
          <cell r="FK101"/>
          <cell r="FL101"/>
          <cell r="FM101"/>
          <cell r="FN101"/>
          <cell r="FO101"/>
          <cell r="FP101"/>
          <cell r="FQ101"/>
          <cell r="FR101"/>
          <cell r="FS101"/>
          <cell r="FT101"/>
          <cell r="FU101"/>
          <cell r="FV101"/>
          <cell r="FW101"/>
          <cell r="FX101"/>
          <cell r="FY101"/>
          <cell r="FZ101"/>
          <cell r="GA101"/>
          <cell r="GB101"/>
          <cell r="GC101"/>
          <cell r="GD101"/>
          <cell r="GE101"/>
          <cell r="GF101"/>
          <cell r="GG101"/>
          <cell r="GH101"/>
          <cell r="GI101"/>
          <cell r="GJ101"/>
          <cell r="GK101"/>
          <cell r="GL101"/>
          <cell r="GM101"/>
          <cell r="GN101"/>
          <cell r="GO101"/>
          <cell r="GP101"/>
          <cell r="GQ101"/>
          <cell r="GR101"/>
          <cell r="GS101"/>
          <cell r="GT101"/>
          <cell r="GU101"/>
          <cell r="GV101"/>
          <cell r="GW101"/>
          <cell r="GX101"/>
          <cell r="GY101"/>
          <cell r="GZ101"/>
          <cell r="HA101"/>
          <cell r="HB101"/>
          <cell r="HC101"/>
          <cell r="HD101"/>
          <cell r="HE101"/>
          <cell r="HF101"/>
          <cell r="HG101"/>
          <cell r="HH101"/>
          <cell r="HI101"/>
          <cell r="HJ101"/>
          <cell r="HK101"/>
          <cell r="HL101"/>
          <cell r="HM101"/>
          <cell r="HN101"/>
          <cell r="HO101"/>
          <cell r="HP101"/>
          <cell r="HQ101"/>
          <cell r="HR101"/>
          <cell r="HS101"/>
          <cell r="HT101"/>
          <cell r="HU101"/>
          <cell r="HV101"/>
          <cell r="HW101"/>
          <cell r="HX101"/>
          <cell r="HY101"/>
          <cell r="HZ101"/>
          <cell r="IA101"/>
          <cell r="IB101"/>
          <cell r="IC101"/>
          <cell r="ID101"/>
          <cell r="IE101"/>
          <cell r="IF101"/>
          <cell r="IG101"/>
          <cell r="IH101"/>
          <cell r="II101"/>
          <cell r="IJ101"/>
          <cell r="IK101"/>
          <cell r="IL101"/>
          <cell r="IM101"/>
          <cell r="IN101"/>
          <cell r="IO101"/>
          <cell r="IP101"/>
          <cell r="IQ101"/>
          <cell r="IR101"/>
          <cell r="IS101"/>
          <cell r="IT101"/>
          <cell r="IU101"/>
          <cell r="IV101"/>
          <cell r="IW101"/>
          <cell r="IX101"/>
          <cell r="IY101"/>
          <cell r="IZ101"/>
          <cell r="JA101"/>
          <cell r="JB101"/>
          <cell r="JC101"/>
          <cell r="JD101"/>
          <cell r="JE101"/>
          <cell r="JF101"/>
          <cell r="JG101"/>
          <cell r="JH101"/>
          <cell r="JI101"/>
          <cell r="JJ101"/>
          <cell r="JK101"/>
          <cell r="JL101"/>
          <cell r="JM101"/>
          <cell r="JN101"/>
          <cell r="JO101"/>
          <cell r="JP101"/>
          <cell r="JQ101"/>
          <cell r="JR101"/>
          <cell r="JS101"/>
          <cell r="JT101"/>
          <cell r="JU101"/>
          <cell r="JV101"/>
          <cell r="JW101"/>
          <cell r="JX101"/>
          <cell r="JY101"/>
          <cell r="JZ101"/>
          <cell r="KA101"/>
          <cell r="KB101"/>
          <cell r="KC101"/>
          <cell r="KD101"/>
          <cell r="KE101"/>
          <cell r="KF101"/>
          <cell r="KG101"/>
        </row>
        <row r="102">
          <cell r="C102">
            <v>200906</v>
          </cell>
          <cell r="D102">
            <v>-0.01</v>
          </cell>
          <cell r="E102">
            <v>36450</v>
          </cell>
          <cell r="F102">
            <v>-0.08</v>
          </cell>
          <cell r="G102">
            <v>170</v>
          </cell>
          <cell r="H102">
            <v>0.01</v>
          </cell>
          <cell r="I102">
            <v>17520</v>
          </cell>
          <cell r="J102">
            <v>-0.11</v>
          </cell>
          <cell r="K102">
            <v>3150</v>
          </cell>
          <cell r="L102">
            <v>-0.1</v>
          </cell>
          <cell r="M102">
            <v>40</v>
          </cell>
          <cell r="N102">
            <v>-0.15</v>
          </cell>
          <cell r="O102">
            <v>3600</v>
          </cell>
          <cell r="P102">
            <v>0.02</v>
          </cell>
          <cell r="Q102">
            <v>12180</v>
          </cell>
          <cell r="R102">
            <v>-0.08</v>
          </cell>
          <cell r="S102">
            <v>170</v>
          </cell>
          <cell r="T102">
            <v>0.01</v>
          </cell>
          <cell r="U102">
            <v>17520</v>
          </cell>
          <cell r="V102">
            <v>-0.12</v>
          </cell>
          <cell r="W102">
            <v>60</v>
          </cell>
          <cell r="X102">
            <v>-0.11</v>
          </cell>
          <cell r="Y102">
            <v>2980</v>
          </cell>
          <cell r="Z102">
            <v>0.28999999999999998</v>
          </cell>
          <cell r="AA102">
            <v>40</v>
          </cell>
          <cell r="AB102">
            <v>-0.28999999999999998</v>
          </cell>
          <cell r="AC102">
            <v>80</v>
          </cell>
          <cell r="AD102">
            <v>-0.1</v>
          </cell>
          <cell r="AE102">
            <v>40</v>
          </cell>
          <cell r="AF102">
            <v>-0.15</v>
          </cell>
          <cell r="AG102">
            <v>3600</v>
          </cell>
          <cell r="AH102">
            <v>-0.15</v>
          </cell>
          <cell r="AI102">
            <v>50</v>
          </cell>
          <cell r="AJ102">
            <v>0.04</v>
          </cell>
          <cell r="AK102">
            <v>6610</v>
          </cell>
          <cell r="AL102">
            <v>-0.12</v>
          </cell>
          <cell r="AM102">
            <v>1370</v>
          </cell>
          <cell r="AN102">
            <v>-0.09</v>
          </cell>
          <cell r="AO102">
            <v>200</v>
          </cell>
          <cell r="AP102">
            <v>-0.1</v>
          </cell>
          <cell r="AQ102">
            <v>480</v>
          </cell>
          <cell r="AR102">
            <v>0.08</v>
          </cell>
          <cell r="AS102">
            <v>500</v>
          </cell>
          <cell r="AT102">
            <v>-7.0000000000000007E-2</v>
          </cell>
          <cell r="AU102">
            <v>550</v>
          </cell>
          <cell r="AV102">
            <v>-0.16</v>
          </cell>
          <cell r="AW102">
            <v>920</v>
          </cell>
          <cell r="AX102">
            <v>0.08</v>
          </cell>
          <cell r="AY102">
            <v>450</v>
          </cell>
          <cell r="AZ102">
            <v>0</v>
          </cell>
          <cell r="BA102">
            <v>30</v>
          </cell>
          <cell r="BB102">
            <v>0.41</v>
          </cell>
          <cell r="BC102">
            <v>520</v>
          </cell>
          <cell r="BD102">
            <v>0.09</v>
          </cell>
          <cell r="BE102">
            <v>140</v>
          </cell>
          <cell r="BF102">
            <v>0.13</v>
          </cell>
          <cell r="BG102">
            <v>310</v>
          </cell>
          <cell r="BH102">
            <v>0</v>
          </cell>
          <cell r="BI102">
            <v>7.0000000000000007E-2</v>
          </cell>
          <cell r="BJ102">
            <v>37560</v>
          </cell>
          <cell r="BK102">
            <v>-0.05</v>
          </cell>
          <cell r="BL102">
            <v>-0.09</v>
          </cell>
          <cell r="BM102">
            <v>140</v>
          </cell>
          <cell r="BN102">
            <v>0.01</v>
          </cell>
          <cell r="BO102">
            <v>0</v>
          </cell>
          <cell r="BP102">
            <v>17690</v>
          </cell>
          <cell r="BQ102">
            <v>0</v>
          </cell>
          <cell r="BR102">
            <v>0.21</v>
          </cell>
          <cell r="BS102">
            <v>3340</v>
          </cell>
          <cell r="BT102">
            <v>-0.18</v>
          </cell>
          <cell r="BU102">
            <v>-0.21</v>
          </cell>
          <cell r="BV102">
            <v>30</v>
          </cell>
          <cell r="BW102">
            <v>0.02</v>
          </cell>
          <cell r="BX102">
            <v>0.14000000000000001</v>
          </cell>
          <cell r="BY102">
            <v>3730</v>
          </cell>
          <cell r="BZ102">
            <v>-0.01</v>
          </cell>
          <cell r="CA102">
            <v>0.1</v>
          </cell>
          <cell r="CB102">
            <v>12800</v>
          </cell>
          <cell r="CC102">
            <v>-0.05</v>
          </cell>
          <cell r="CD102">
            <v>-0.09</v>
          </cell>
          <cell r="CE102">
            <v>140</v>
          </cell>
          <cell r="CF102">
            <v>0.01</v>
          </cell>
          <cell r="CG102">
            <v>0</v>
          </cell>
          <cell r="CH102">
            <v>17690</v>
          </cell>
          <cell r="CI102">
            <v>0</v>
          </cell>
          <cell r="CJ102">
            <v>0.02</v>
          </cell>
          <cell r="CK102">
            <v>60</v>
          </cell>
          <cell r="CL102">
            <v>0.01</v>
          </cell>
          <cell r="CM102">
            <v>0.22</v>
          </cell>
          <cell r="CN102">
            <v>3140</v>
          </cell>
          <cell r="CO102">
            <v>0.16</v>
          </cell>
          <cell r="CP102">
            <v>0.26</v>
          </cell>
          <cell r="CQ102">
            <v>50</v>
          </cell>
          <cell r="CR102">
            <v>0.01</v>
          </cell>
          <cell r="CS102">
            <v>0.06</v>
          </cell>
          <cell r="CT102">
            <v>90</v>
          </cell>
          <cell r="CU102">
            <v>-0.18</v>
          </cell>
          <cell r="CV102">
            <v>-0.21</v>
          </cell>
          <cell r="CW102">
            <v>30</v>
          </cell>
          <cell r="CX102">
            <v>0.02</v>
          </cell>
          <cell r="CY102">
            <v>0.14000000000000001</v>
          </cell>
          <cell r="CZ102">
            <v>3730</v>
          </cell>
          <cell r="DA102">
            <v>-7.0000000000000007E-2</v>
          </cell>
          <cell r="DB102">
            <v>-0.18</v>
          </cell>
          <cell r="DC102">
            <v>40</v>
          </cell>
          <cell r="DD102">
            <v>-0.01</v>
          </cell>
          <cell r="DE102">
            <v>0.01</v>
          </cell>
          <cell r="DF102">
            <v>6960</v>
          </cell>
          <cell r="DG102">
            <v>0.02</v>
          </cell>
          <cell r="DH102">
            <v>0.32</v>
          </cell>
          <cell r="DI102">
            <v>1420</v>
          </cell>
          <cell r="DJ102">
            <v>-0.05</v>
          </cell>
          <cell r="DK102">
            <v>-0.17</v>
          </cell>
          <cell r="DL102">
            <v>220</v>
          </cell>
          <cell r="DM102">
            <v>-0.01</v>
          </cell>
          <cell r="DN102">
            <v>0.12</v>
          </cell>
          <cell r="DO102">
            <v>500</v>
          </cell>
          <cell r="DP102">
            <v>0.04</v>
          </cell>
          <cell r="DQ102">
            <v>0.27</v>
          </cell>
          <cell r="DR102">
            <v>510</v>
          </cell>
          <cell r="DS102">
            <v>-0.02</v>
          </cell>
          <cell r="DT102">
            <v>0.09</v>
          </cell>
          <cell r="DU102">
            <v>610</v>
          </cell>
          <cell r="DV102">
            <v>0</v>
          </cell>
          <cell r="DW102">
            <v>0.14000000000000001</v>
          </cell>
          <cell r="DX102">
            <v>980</v>
          </cell>
          <cell r="DY102">
            <v>0.01</v>
          </cell>
          <cell r="DZ102">
            <v>0.26</v>
          </cell>
          <cell r="EA102">
            <v>450</v>
          </cell>
          <cell r="EB102">
            <v>0.17</v>
          </cell>
          <cell r="EC102">
            <v>0.16</v>
          </cell>
          <cell r="ED102">
            <v>40</v>
          </cell>
          <cell r="EE102">
            <v>0.06</v>
          </cell>
          <cell r="EF102">
            <v>0.56000000000000005</v>
          </cell>
          <cell r="EG102">
            <v>540</v>
          </cell>
          <cell r="EH102">
            <v>-0.06</v>
          </cell>
          <cell r="EI102">
            <v>-0.1</v>
          </cell>
          <cell r="EJ102">
            <v>160</v>
          </cell>
          <cell r="EK102">
            <v>0.03</v>
          </cell>
          <cell r="EL102">
            <v>0.08</v>
          </cell>
          <cell r="EM102">
            <v>320</v>
          </cell>
          <cell r="EN102"/>
          <cell r="EO102"/>
          <cell r="EP102"/>
          <cell r="EQ102"/>
          <cell r="ER102"/>
          <cell r="ES102"/>
          <cell r="ET102"/>
          <cell r="EU102"/>
          <cell r="EV102"/>
          <cell r="EW102"/>
          <cell r="EX102"/>
          <cell r="EY102"/>
          <cell r="EZ102"/>
          <cell r="FA102"/>
          <cell r="FB102"/>
          <cell r="FC102"/>
          <cell r="FD102"/>
          <cell r="FE102"/>
          <cell r="FF102"/>
          <cell r="FG102"/>
          <cell r="FH102"/>
          <cell r="FI102"/>
          <cell r="FJ102"/>
          <cell r="FK102"/>
          <cell r="FL102"/>
          <cell r="FM102"/>
          <cell r="FN102"/>
          <cell r="FO102"/>
          <cell r="FP102"/>
          <cell r="FQ102"/>
          <cell r="FR102"/>
          <cell r="FS102"/>
          <cell r="FT102"/>
          <cell r="FU102"/>
          <cell r="FV102"/>
          <cell r="FW102"/>
          <cell r="FX102"/>
          <cell r="FY102"/>
          <cell r="FZ102"/>
          <cell r="GA102"/>
          <cell r="GB102"/>
          <cell r="GC102"/>
          <cell r="GD102"/>
          <cell r="GE102"/>
          <cell r="GF102"/>
          <cell r="GG102"/>
          <cell r="GH102"/>
          <cell r="GI102"/>
          <cell r="GJ102"/>
          <cell r="GK102"/>
          <cell r="GL102"/>
          <cell r="GM102"/>
          <cell r="GN102"/>
          <cell r="GO102"/>
          <cell r="GP102"/>
          <cell r="GQ102"/>
          <cell r="GR102"/>
          <cell r="GS102"/>
          <cell r="GT102"/>
          <cell r="GU102"/>
          <cell r="GV102"/>
          <cell r="GW102"/>
          <cell r="GX102"/>
          <cell r="GY102"/>
          <cell r="GZ102"/>
          <cell r="HA102"/>
          <cell r="HB102"/>
          <cell r="HC102"/>
          <cell r="HD102"/>
          <cell r="HE102"/>
          <cell r="HF102"/>
          <cell r="HG102"/>
          <cell r="HH102"/>
          <cell r="HI102"/>
          <cell r="HJ102"/>
          <cell r="HK102"/>
          <cell r="HL102"/>
          <cell r="HM102"/>
          <cell r="HN102"/>
          <cell r="HO102"/>
          <cell r="HP102"/>
          <cell r="HQ102"/>
          <cell r="HR102"/>
          <cell r="HS102"/>
          <cell r="HT102"/>
          <cell r="HU102"/>
          <cell r="HV102"/>
          <cell r="HW102"/>
          <cell r="HX102"/>
          <cell r="HY102"/>
          <cell r="HZ102"/>
          <cell r="IA102"/>
          <cell r="IB102"/>
          <cell r="IC102"/>
          <cell r="ID102"/>
          <cell r="IE102"/>
          <cell r="IF102"/>
          <cell r="IG102"/>
          <cell r="IH102"/>
          <cell r="II102"/>
          <cell r="IJ102"/>
          <cell r="IK102"/>
          <cell r="IL102"/>
          <cell r="IM102"/>
          <cell r="IN102"/>
          <cell r="IO102"/>
          <cell r="IP102"/>
          <cell r="IQ102"/>
          <cell r="IR102"/>
          <cell r="IS102"/>
          <cell r="IT102"/>
          <cell r="IU102"/>
          <cell r="IV102"/>
          <cell r="IW102"/>
          <cell r="IX102"/>
          <cell r="IY102"/>
          <cell r="IZ102"/>
          <cell r="JA102"/>
          <cell r="JB102"/>
          <cell r="JC102"/>
          <cell r="JD102"/>
          <cell r="JE102"/>
          <cell r="JF102"/>
          <cell r="JG102"/>
          <cell r="JH102"/>
          <cell r="JI102"/>
          <cell r="JJ102"/>
          <cell r="JK102"/>
          <cell r="JL102"/>
          <cell r="JM102"/>
          <cell r="JN102"/>
          <cell r="JO102"/>
          <cell r="JP102"/>
          <cell r="JQ102"/>
          <cell r="JR102"/>
          <cell r="JS102"/>
          <cell r="JT102"/>
          <cell r="JU102"/>
          <cell r="JV102"/>
          <cell r="JW102"/>
          <cell r="JX102"/>
          <cell r="JY102"/>
          <cell r="JZ102"/>
          <cell r="KA102"/>
          <cell r="KB102"/>
          <cell r="KC102"/>
          <cell r="KD102"/>
          <cell r="KE102"/>
          <cell r="KF102"/>
          <cell r="KG102"/>
        </row>
        <row r="103">
          <cell r="C103">
            <v>200907</v>
          </cell>
          <cell r="D103">
            <v>-0.05</v>
          </cell>
          <cell r="E103">
            <v>33970</v>
          </cell>
          <cell r="F103">
            <v>0.01</v>
          </cell>
          <cell r="G103">
            <v>300</v>
          </cell>
          <cell r="H103">
            <v>-0.03</v>
          </cell>
          <cell r="I103">
            <v>16400</v>
          </cell>
          <cell r="J103">
            <v>-0.15</v>
          </cell>
          <cell r="K103">
            <v>2990</v>
          </cell>
          <cell r="L103">
            <v>-0.23</v>
          </cell>
          <cell r="M103">
            <v>60</v>
          </cell>
          <cell r="N103">
            <v>-0.15</v>
          </cell>
          <cell r="O103">
            <v>3220</v>
          </cell>
          <cell r="P103">
            <v>-0.03</v>
          </cell>
          <cell r="Q103">
            <v>11360</v>
          </cell>
          <cell r="R103">
            <v>0.01</v>
          </cell>
          <cell r="S103">
            <v>300</v>
          </cell>
          <cell r="T103">
            <v>-0.03</v>
          </cell>
          <cell r="U103">
            <v>16400</v>
          </cell>
          <cell r="V103">
            <v>-0.14000000000000001</v>
          </cell>
          <cell r="W103">
            <v>50</v>
          </cell>
          <cell r="X103">
            <v>-0.16</v>
          </cell>
          <cell r="Y103">
            <v>2810</v>
          </cell>
          <cell r="Z103">
            <v>0.08</v>
          </cell>
          <cell r="AA103">
            <v>40</v>
          </cell>
          <cell r="AB103">
            <v>-0.02</v>
          </cell>
          <cell r="AC103">
            <v>80</v>
          </cell>
          <cell r="AD103">
            <v>-0.23</v>
          </cell>
          <cell r="AE103">
            <v>60</v>
          </cell>
          <cell r="AF103">
            <v>-0.15</v>
          </cell>
          <cell r="AG103">
            <v>3220</v>
          </cell>
          <cell r="AH103">
            <v>-0.15</v>
          </cell>
          <cell r="AI103">
            <v>100</v>
          </cell>
          <cell r="AJ103">
            <v>0.01</v>
          </cell>
          <cell r="AK103">
            <v>6290</v>
          </cell>
          <cell r="AL103">
            <v>-0.21</v>
          </cell>
          <cell r="AM103">
            <v>1280</v>
          </cell>
          <cell r="AN103">
            <v>-0.01</v>
          </cell>
          <cell r="AO103">
            <v>140</v>
          </cell>
          <cell r="AP103">
            <v>-0.11</v>
          </cell>
          <cell r="AQ103">
            <v>460</v>
          </cell>
          <cell r="AR103">
            <v>-0.03</v>
          </cell>
          <cell r="AS103">
            <v>440</v>
          </cell>
          <cell r="AT103">
            <v>-0.14000000000000001</v>
          </cell>
          <cell r="AU103">
            <v>500</v>
          </cell>
          <cell r="AV103">
            <v>-0.13</v>
          </cell>
          <cell r="AW103">
            <v>780</v>
          </cell>
          <cell r="AX103">
            <v>0.09</v>
          </cell>
          <cell r="AY103">
            <v>440</v>
          </cell>
          <cell r="AZ103">
            <v>-0.04</v>
          </cell>
          <cell r="BA103">
            <v>30</v>
          </cell>
          <cell r="BB103">
            <v>0.31</v>
          </cell>
          <cell r="BC103">
            <v>530</v>
          </cell>
          <cell r="BD103">
            <v>-0.22</v>
          </cell>
          <cell r="BE103">
            <v>130</v>
          </cell>
          <cell r="BF103">
            <v>-0.08</v>
          </cell>
          <cell r="BG103">
            <v>270</v>
          </cell>
          <cell r="BH103">
            <v>-0.03</v>
          </cell>
          <cell r="BI103">
            <v>-0.04</v>
          </cell>
          <cell r="BJ103">
            <v>35100</v>
          </cell>
          <cell r="BK103">
            <v>0.06</v>
          </cell>
          <cell r="BL103">
            <v>-0.06</v>
          </cell>
          <cell r="BM103">
            <v>170</v>
          </cell>
          <cell r="BN103">
            <v>-0.04</v>
          </cell>
          <cell r="BO103">
            <v>-7.0000000000000007E-2</v>
          </cell>
          <cell r="BP103">
            <v>16540</v>
          </cell>
          <cell r="BQ103">
            <v>0</v>
          </cell>
          <cell r="BR103">
            <v>-0.02</v>
          </cell>
          <cell r="BS103">
            <v>3180</v>
          </cell>
          <cell r="BT103">
            <v>-0.1</v>
          </cell>
          <cell r="BU103">
            <v>-0.21</v>
          </cell>
          <cell r="BV103">
            <v>30</v>
          </cell>
          <cell r="BW103">
            <v>-0.01</v>
          </cell>
          <cell r="BX103">
            <v>-0.04</v>
          </cell>
          <cell r="BY103">
            <v>3400</v>
          </cell>
          <cell r="BZ103">
            <v>-0.03</v>
          </cell>
          <cell r="CA103">
            <v>0</v>
          </cell>
          <cell r="CB103">
            <v>11990</v>
          </cell>
          <cell r="CC103">
            <v>0.06</v>
          </cell>
          <cell r="CD103">
            <v>-0.06</v>
          </cell>
          <cell r="CE103">
            <v>170</v>
          </cell>
          <cell r="CF103">
            <v>-0.04</v>
          </cell>
          <cell r="CG103">
            <v>-7.0000000000000007E-2</v>
          </cell>
          <cell r="CH103">
            <v>16540</v>
          </cell>
          <cell r="CI103">
            <v>0.02</v>
          </cell>
          <cell r="CJ103">
            <v>0.02</v>
          </cell>
          <cell r="CK103">
            <v>60</v>
          </cell>
          <cell r="CL103">
            <v>0</v>
          </cell>
          <cell r="CM103">
            <v>-0.02</v>
          </cell>
          <cell r="CN103">
            <v>2980</v>
          </cell>
          <cell r="CO103">
            <v>-0.02</v>
          </cell>
          <cell r="CP103">
            <v>-0.13</v>
          </cell>
          <cell r="CQ103">
            <v>50</v>
          </cell>
          <cell r="CR103">
            <v>-0.02</v>
          </cell>
          <cell r="CS103">
            <v>0.05</v>
          </cell>
          <cell r="CT103">
            <v>90</v>
          </cell>
          <cell r="CU103">
            <v>-0.1</v>
          </cell>
          <cell r="CV103">
            <v>-0.21</v>
          </cell>
          <cell r="CW103">
            <v>30</v>
          </cell>
          <cell r="CX103">
            <v>-0.01</v>
          </cell>
          <cell r="CY103">
            <v>-0.04</v>
          </cell>
          <cell r="CZ103">
            <v>3400</v>
          </cell>
          <cell r="DA103">
            <v>-0.16</v>
          </cell>
          <cell r="DB103">
            <v>-0.23</v>
          </cell>
          <cell r="DC103">
            <v>60</v>
          </cell>
          <cell r="DD103">
            <v>-0.03</v>
          </cell>
          <cell r="DE103">
            <v>0.05</v>
          </cell>
          <cell r="DF103">
            <v>6620</v>
          </cell>
          <cell r="DG103">
            <v>-0.05</v>
          </cell>
          <cell r="DH103">
            <v>-0.02</v>
          </cell>
          <cell r="DI103">
            <v>1320</v>
          </cell>
          <cell r="DJ103">
            <v>-0.06</v>
          </cell>
          <cell r="DK103">
            <v>0.21</v>
          </cell>
          <cell r="DL103">
            <v>170</v>
          </cell>
          <cell r="DM103">
            <v>-0.06</v>
          </cell>
          <cell r="DN103">
            <v>-0.08</v>
          </cell>
          <cell r="DO103">
            <v>470</v>
          </cell>
          <cell r="DP103">
            <v>-0.06</v>
          </cell>
          <cell r="DQ103">
            <v>-0.21</v>
          </cell>
          <cell r="DR103">
            <v>500</v>
          </cell>
          <cell r="DS103">
            <v>-0.03</v>
          </cell>
          <cell r="DT103">
            <v>-0.01</v>
          </cell>
          <cell r="DU103">
            <v>560</v>
          </cell>
          <cell r="DV103">
            <v>-0.02</v>
          </cell>
          <cell r="DW103">
            <v>0.01</v>
          </cell>
          <cell r="DX103">
            <v>830</v>
          </cell>
          <cell r="DY103">
            <v>-0.01</v>
          </cell>
          <cell r="DZ103">
            <v>0.03</v>
          </cell>
          <cell r="EA103">
            <v>440</v>
          </cell>
          <cell r="EB103">
            <v>-0.02</v>
          </cell>
          <cell r="EC103">
            <v>0.06</v>
          </cell>
          <cell r="ED103">
            <v>30</v>
          </cell>
          <cell r="EE103">
            <v>-0.02</v>
          </cell>
          <cell r="EF103">
            <v>-0.42</v>
          </cell>
          <cell r="EG103">
            <v>550</v>
          </cell>
          <cell r="EH103">
            <v>-0.01</v>
          </cell>
          <cell r="EI103">
            <v>7.0000000000000007E-2</v>
          </cell>
          <cell r="EJ103">
            <v>140</v>
          </cell>
          <cell r="EK103">
            <v>-0.15</v>
          </cell>
          <cell r="EL103">
            <v>-0.1</v>
          </cell>
          <cell r="EM103">
            <v>270</v>
          </cell>
          <cell r="EN103"/>
          <cell r="EO103"/>
          <cell r="EP103"/>
          <cell r="EQ103"/>
          <cell r="ER103"/>
          <cell r="ES103"/>
          <cell r="ET103"/>
          <cell r="EU103"/>
          <cell r="EV103"/>
          <cell r="EW103"/>
          <cell r="EX103"/>
          <cell r="EY103"/>
          <cell r="EZ103"/>
          <cell r="FA103"/>
          <cell r="FB103"/>
          <cell r="FC103"/>
          <cell r="FD103"/>
          <cell r="FE103"/>
          <cell r="FF103"/>
          <cell r="FG103"/>
          <cell r="FH103"/>
          <cell r="FI103"/>
          <cell r="FJ103"/>
          <cell r="FK103"/>
          <cell r="FL103"/>
          <cell r="FM103"/>
          <cell r="FN103"/>
          <cell r="FO103"/>
          <cell r="FP103"/>
          <cell r="FQ103"/>
          <cell r="FR103"/>
          <cell r="FS103"/>
          <cell r="FT103"/>
          <cell r="FU103"/>
          <cell r="FV103"/>
          <cell r="FW103"/>
          <cell r="FX103"/>
          <cell r="FY103"/>
          <cell r="FZ103"/>
          <cell r="GA103"/>
          <cell r="GB103"/>
          <cell r="GC103"/>
          <cell r="GD103"/>
          <cell r="GE103"/>
          <cell r="GF103"/>
          <cell r="GG103"/>
          <cell r="GH103"/>
          <cell r="GI103"/>
          <cell r="GJ103"/>
          <cell r="GK103"/>
          <cell r="GL103"/>
          <cell r="GM103"/>
          <cell r="GN103"/>
          <cell r="GO103"/>
          <cell r="GP103"/>
          <cell r="GQ103"/>
          <cell r="GR103"/>
          <cell r="GS103"/>
          <cell r="GT103"/>
          <cell r="GU103"/>
          <cell r="GV103"/>
          <cell r="GW103"/>
          <cell r="GX103"/>
          <cell r="GY103"/>
          <cell r="GZ103"/>
          <cell r="HA103"/>
          <cell r="HB103"/>
          <cell r="HC103"/>
          <cell r="HD103"/>
          <cell r="HE103"/>
          <cell r="HF103"/>
          <cell r="HG103"/>
          <cell r="HH103"/>
          <cell r="HI103"/>
          <cell r="HJ103"/>
          <cell r="HK103"/>
          <cell r="HL103"/>
          <cell r="HM103"/>
          <cell r="HN103"/>
          <cell r="HO103"/>
          <cell r="HP103"/>
          <cell r="HQ103"/>
          <cell r="HR103"/>
          <cell r="HS103"/>
          <cell r="HT103"/>
          <cell r="HU103"/>
          <cell r="HV103"/>
          <cell r="HW103"/>
          <cell r="HX103"/>
          <cell r="HY103"/>
          <cell r="HZ103"/>
          <cell r="IA103"/>
          <cell r="IB103"/>
          <cell r="IC103"/>
          <cell r="ID103"/>
          <cell r="IE103"/>
          <cell r="IF103"/>
          <cell r="IG103"/>
          <cell r="IH103"/>
          <cell r="II103"/>
          <cell r="IJ103"/>
          <cell r="IK103"/>
          <cell r="IL103"/>
          <cell r="IM103"/>
          <cell r="IN103"/>
          <cell r="IO103"/>
          <cell r="IP103"/>
          <cell r="IQ103"/>
          <cell r="IR103"/>
          <cell r="IS103"/>
          <cell r="IT103"/>
          <cell r="IU103"/>
          <cell r="IV103"/>
          <cell r="IW103"/>
          <cell r="IX103"/>
          <cell r="IY103"/>
          <cell r="IZ103"/>
          <cell r="JA103"/>
          <cell r="JB103"/>
          <cell r="JC103"/>
          <cell r="JD103"/>
          <cell r="JE103"/>
          <cell r="JF103"/>
          <cell r="JG103"/>
          <cell r="JH103"/>
          <cell r="JI103"/>
          <cell r="JJ103"/>
          <cell r="JK103"/>
          <cell r="JL103"/>
          <cell r="JM103"/>
          <cell r="JN103"/>
          <cell r="JO103"/>
          <cell r="JP103"/>
          <cell r="JQ103"/>
          <cell r="JR103"/>
          <cell r="JS103"/>
          <cell r="JT103"/>
          <cell r="JU103"/>
          <cell r="JV103"/>
          <cell r="JW103"/>
          <cell r="JX103"/>
          <cell r="JY103"/>
          <cell r="JZ103"/>
          <cell r="KA103"/>
          <cell r="KB103"/>
          <cell r="KC103"/>
          <cell r="KD103"/>
          <cell r="KE103"/>
          <cell r="KF103"/>
          <cell r="KG103"/>
        </row>
        <row r="104">
          <cell r="C104">
            <v>200908</v>
          </cell>
          <cell r="D104">
            <v>-0.08</v>
          </cell>
          <cell r="E104">
            <v>36380</v>
          </cell>
          <cell r="F104">
            <v>-0.17</v>
          </cell>
          <cell r="G104">
            <v>130</v>
          </cell>
          <cell r="H104">
            <v>-0.09</v>
          </cell>
          <cell r="I104">
            <v>17490</v>
          </cell>
          <cell r="J104">
            <v>-0.15</v>
          </cell>
          <cell r="K104">
            <v>3170</v>
          </cell>
          <cell r="L104">
            <v>-0.23</v>
          </cell>
          <cell r="M104">
            <v>30</v>
          </cell>
          <cell r="N104">
            <v>-0.14000000000000001</v>
          </cell>
          <cell r="O104">
            <v>3500</v>
          </cell>
          <cell r="P104">
            <v>-0.04</v>
          </cell>
          <cell r="Q104">
            <v>12210</v>
          </cell>
          <cell r="R104">
            <v>-0.17</v>
          </cell>
          <cell r="S104">
            <v>130</v>
          </cell>
          <cell r="T104">
            <v>-0.09</v>
          </cell>
          <cell r="U104">
            <v>17490</v>
          </cell>
          <cell r="V104">
            <v>-0.11</v>
          </cell>
          <cell r="W104">
            <v>60</v>
          </cell>
          <cell r="X104">
            <v>-0.16</v>
          </cell>
          <cell r="Y104">
            <v>3000</v>
          </cell>
          <cell r="Z104">
            <v>0.16</v>
          </cell>
          <cell r="AA104">
            <v>40</v>
          </cell>
          <cell r="AB104">
            <v>-7.0000000000000007E-2</v>
          </cell>
          <cell r="AC104">
            <v>80</v>
          </cell>
          <cell r="AD104">
            <v>-0.23</v>
          </cell>
          <cell r="AE104">
            <v>30</v>
          </cell>
          <cell r="AF104">
            <v>-0.14000000000000001</v>
          </cell>
          <cell r="AG104">
            <v>3500</v>
          </cell>
          <cell r="AH104">
            <v>0.1</v>
          </cell>
          <cell r="AI104">
            <v>40</v>
          </cell>
          <cell r="AJ104">
            <v>0</v>
          </cell>
          <cell r="AK104">
            <v>6650</v>
          </cell>
          <cell r="AL104">
            <v>-0.2</v>
          </cell>
          <cell r="AM104">
            <v>1370</v>
          </cell>
          <cell r="AN104">
            <v>-0.12</v>
          </cell>
          <cell r="AO104">
            <v>170</v>
          </cell>
          <cell r="AP104">
            <v>-0.13</v>
          </cell>
          <cell r="AQ104">
            <v>490</v>
          </cell>
          <cell r="AR104">
            <v>0.02</v>
          </cell>
          <cell r="AS104">
            <v>470</v>
          </cell>
          <cell r="AT104">
            <v>-0.17</v>
          </cell>
          <cell r="AU104">
            <v>560</v>
          </cell>
          <cell r="AV104">
            <v>-0.16</v>
          </cell>
          <cell r="AW104">
            <v>920</v>
          </cell>
          <cell r="AX104">
            <v>0.01</v>
          </cell>
          <cell r="AY104">
            <v>450</v>
          </cell>
          <cell r="AZ104">
            <v>-0.39</v>
          </cell>
          <cell r="BA104">
            <v>40</v>
          </cell>
          <cell r="BB104">
            <v>0.27</v>
          </cell>
          <cell r="BC104">
            <v>540</v>
          </cell>
          <cell r="BD104">
            <v>0.08</v>
          </cell>
          <cell r="BE104">
            <v>160</v>
          </cell>
          <cell r="BF104">
            <v>0</v>
          </cell>
          <cell r="BG104">
            <v>300</v>
          </cell>
          <cell r="BH104">
            <v>-0.02</v>
          </cell>
          <cell r="BI104">
            <v>-0.12</v>
          </cell>
          <cell r="BJ104">
            <v>37450</v>
          </cell>
          <cell r="BK104">
            <v>0.03</v>
          </cell>
          <cell r="BL104">
            <v>0.11</v>
          </cell>
          <cell r="BM104">
            <v>100</v>
          </cell>
          <cell r="BN104">
            <v>-0.05</v>
          </cell>
          <cell r="BO104">
            <v>-0.05</v>
          </cell>
          <cell r="BP104">
            <v>17600</v>
          </cell>
          <cell r="BQ104">
            <v>-0.02</v>
          </cell>
          <cell r="BR104">
            <v>-0.28000000000000003</v>
          </cell>
          <cell r="BS104">
            <v>3350</v>
          </cell>
          <cell r="BT104">
            <v>-0.01</v>
          </cell>
          <cell r="BU104">
            <v>0</v>
          </cell>
          <cell r="BV104">
            <v>20</v>
          </cell>
          <cell r="BW104">
            <v>-0.01</v>
          </cell>
          <cell r="BX104">
            <v>-0.12</v>
          </cell>
          <cell r="BY104">
            <v>3640</v>
          </cell>
          <cell r="BZ104">
            <v>0.02</v>
          </cell>
          <cell r="CA104">
            <v>-0.16</v>
          </cell>
          <cell r="CB104">
            <v>12850</v>
          </cell>
          <cell r="CC104">
            <v>0.03</v>
          </cell>
          <cell r="CD104">
            <v>0.11</v>
          </cell>
          <cell r="CE104">
            <v>100</v>
          </cell>
          <cell r="CF104">
            <v>-0.05</v>
          </cell>
          <cell r="CG104">
            <v>-0.05</v>
          </cell>
          <cell r="CH104">
            <v>17600</v>
          </cell>
          <cell r="CI104">
            <v>0.08</v>
          </cell>
          <cell r="CJ104">
            <v>0.06</v>
          </cell>
          <cell r="CK104">
            <v>60</v>
          </cell>
          <cell r="CL104">
            <v>-0.02</v>
          </cell>
          <cell r="CM104">
            <v>-0.3</v>
          </cell>
          <cell r="CN104">
            <v>3150</v>
          </cell>
          <cell r="CO104">
            <v>-0.03</v>
          </cell>
          <cell r="CP104">
            <v>-0.2</v>
          </cell>
          <cell r="CQ104">
            <v>50</v>
          </cell>
          <cell r="CR104">
            <v>0.1</v>
          </cell>
          <cell r="CS104">
            <v>-0.15</v>
          </cell>
          <cell r="CT104">
            <v>90</v>
          </cell>
          <cell r="CU104">
            <v>-0.01</v>
          </cell>
          <cell r="CV104">
            <v>0</v>
          </cell>
          <cell r="CW104">
            <v>20</v>
          </cell>
          <cell r="CX104">
            <v>-0.01</v>
          </cell>
          <cell r="CY104">
            <v>-0.12</v>
          </cell>
          <cell r="CZ104">
            <v>3640</v>
          </cell>
          <cell r="DA104">
            <v>0.06</v>
          </cell>
          <cell r="DB104">
            <v>-0.03</v>
          </cell>
          <cell r="DC104">
            <v>30</v>
          </cell>
          <cell r="DD104">
            <v>0.04</v>
          </cell>
          <cell r="DE104">
            <v>-0.12</v>
          </cell>
          <cell r="DF104">
            <v>7010</v>
          </cell>
          <cell r="DG104">
            <v>-0.01</v>
          </cell>
          <cell r="DH104">
            <v>-0.41</v>
          </cell>
          <cell r="DI104">
            <v>1420</v>
          </cell>
          <cell r="DJ104">
            <v>0.1</v>
          </cell>
          <cell r="DK104">
            <v>0.02</v>
          </cell>
          <cell r="DL104">
            <v>200</v>
          </cell>
          <cell r="DM104">
            <v>-0.02</v>
          </cell>
          <cell r="DN104">
            <v>-0.17</v>
          </cell>
          <cell r="DO104">
            <v>510</v>
          </cell>
          <cell r="DP104">
            <v>0.01</v>
          </cell>
          <cell r="DQ104">
            <v>-0.11</v>
          </cell>
          <cell r="DR104">
            <v>500</v>
          </cell>
          <cell r="DS104">
            <v>0.01</v>
          </cell>
          <cell r="DT104">
            <v>-0.14000000000000001</v>
          </cell>
          <cell r="DU104">
            <v>620</v>
          </cell>
          <cell r="DV104">
            <v>-0.02</v>
          </cell>
          <cell r="DW104">
            <v>-0.15</v>
          </cell>
          <cell r="DX104">
            <v>980</v>
          </cell>
          <cell r="DY104">
            <v>-0.01</v>
          </cell>
          <cell r="DZ104">
            <v>-0.33</v>
          </cell>
          <cell r="EA104">
            <v>450</v>
          </cell>
          <cell r="EB104">
            <v>-0.09</v>
          </cell>
          <cell r="EC104">
            <v>-0.25</v>
          </cell>
          <cell r="ED104">
            <v>40</v>
          </cell>
          <cell r="EE104">
            <v>0.02</v>
          </cell>
          <cell r="EF104">
            <v>-0.21</v>
          </cell>
          <cell r="EG104">
            <v>560</v>
          </cell>
          <cell r="EH104">
            <v>0.06</v>
          </cell>
          <cell r="EI104">
            <v>0.04</v>
          </cell>
          <cell r="EJ104">
            <v>170</v>
          </cell>
          <cell r="EK104">
            <v>0.05</v>
          </cell>
          <cell r="EL104">
            <v>-0.14000000000000001</v>
          </cell>
          <cell r="EM104">
            <v>310</v>
          </cell>
          <cell r="EN104"/>
          <cell r="EO104"/>
          <cell r="EP104"/>
          <cell r="EQ104"/>
          <cell r="ER104"/>
          <cell r="ES104"/>
          <cell r="ET104"/>
          <cell r="EU104"/>
          <cell r="EV104"/>
          <cell r="EW104"/>
          <cell r="EX104"/>
          <cell r="EY104"/>
          <cell r="EZ104"/>
          <cell r="FA104"/>
          <cell r="FB104"/>
          <cell r="FC104"/>
          <cell r="FD104"/>
          <cell r="FE104"/>
          <cell r="FF104"/>
          <cell r="FG104"/>
          <cell r="FH104"/>
          <cell r="FI104"/>
          <cell r="FJ104"/>
          <cell r="FK104"/>
          <cell r="FL104"/>
          <cell r="FM104"/>
          <cell r="FN104"/>
          <cell r="FO104"/>
          <cell r="FP104"/>
          <cell r="FQ104"/>
          <cell r="FR104"/>
          <cell r="FS104"/>
          <cell r="FT104"/>
          <cell r="FU104"/>
          <cell r="FV104"/>
          <cell r="FW104"/>
          <cell r="FX104"/>
          <cell r="FY104"/>
          <cell r="FZ104"/>
          <cell r="GA104"/>
          <cell r="GB104"/>
          <cell r="GC104"/>
          <cell r="GD104"/>
          <cell r="GE104"/>
          <cell r="GF104"/>
          <cell r="GG104"/>
          <cell r="GH104"/>
          <cell r="GI104"/>
          <cell r="GJ104"/>
          <cell r="GK104"/>
          <cell r="GL104"/>
          <cell r="GM104"/>
          <cell r="GN104"/>
          <cell r="GO104"/>
          <cell r="GP104"/>
          <cell r="GQ104"/>
          <cell r="GR104"/>
          <cell r="GS104"/>
          <cell r="GT104"/>
          <cell r="GU104"/>
          <cell r="GV104"/>
          <cell r="GW104"/>
          <cell r="GX104"/>
          <cell r="GY104"/>
          <cell r="GZ104"/>
          <cell r="HA104"/>
          <cell r="HB104"/>
          <cell r="HC104"/>
          <cell r="HD104"/>
          <cell r="HE104"/>
          <cell r="HF104"/>
          <cell r="HG104"/>
          <cell r="HH104"/>
          <cell r="HI104"/>
          <cell r="HJ104"/>
          <cell r="HK104"/>
          <cell r="HL104"/>
          <cell r="HM104"/>
          <cell r="HN104"/>
          <cell r="HO104"/>
          <cell r="HP104"/>
          <cell r="HQ104"/>
          <cell r="HR104"/>
          <cell r="HS104"/>
          <cell r="HT104"/>
          <cell r="HU104"/>
          <cell r="HV104"/>
          <cell r="HW104"/>
          <cell r="HX104"/>
          <cell r="HY104"/>
          <cell r="HZ104"/>
          <cell r="IA104"/>
          <cell r="IB104"/>
          <cell r="IC104"/>
          <cell r="ID104"/>
          <cell r="IE104"/>
          <cell r="IF104"/>
          <cell r="IG104"/>
          <cell r="IH104"/>
          <cell r="II104"/>
          <cell r="IJ104"/>
          <cell r="IK104"/>
          <cell r="IL104"/>
          <cell r="IM104"/>
          <cell r="IN104"/>
          <cell r="IO104"/>
          <cell r="IP104"/>
          <cell r="IQ104"/>
          <cell r="IR104"/>
          <cell r="IS104"/>
          <cell r="IT104"/>
          <cell r="IU104"/>
          <cell r="IV104"/>
          <cell r="IW104"/>
          <cell r="IX104"/>
          <cell r="IY104"/>
          <cell r="IZ104"/>
          <cell r="JA104"/>
          <cell r="JB104"/>
          <cell r="JC104"/>
          <cell r="JD104"/>
          <cell r="JE104"/>
          <cell r="JF104"/>
          <cell r="JG104"/>
          <cell r="JH104"/>
          <cell r="JI104"/>
          <cell r="JJ104"/>
          <cell r="JK104"/>
          <cell r="JL104"/>
          <cell r="JM104"/>
          <cell r="JN104"/>
          <cell r="JO104"/>
          <cell r="JP104"/>
          <cell r="JQ104"/>
          <cell r="JR104"/>
          <cell r="JS104"/>
          <cell r="JT104"/>
          <cell r="JU104"/>
          <cell r="JV104"/>
          <cell r="JW104"/>
          <cell r="JX104"/>
          <cell r="JY104"/>
          <cell r="JZ104"/>
          <cell r="KA104"/>
          <cell r="KB104"/>
          <cell r="KC104"/>
          <cell r="KD104"/>
          <cell r="KE104"/>
          <cell r="KF104"/>
          <cell r="KG104"/>
        </row>
        <row r="105">
          <cell r="C105">
            <v>200909</v>
          </cell>
          <cell r="D105">
            <v>-0.05</v>
          </cell>
          <cell r="E105">
            <v>34420</v>
          </cell>
          <cell r="F105">
            <v>-0.04</v>
          </cell>
          <cell r="G105">
            <v>160</v>
          </cell>
          <cell r="H105">
            <v>-0.06</v>
          </cell>
          <cell r="I105">
            <v>16500</v>
          </cell>
          <cell r="J105">
            <v>-0.12</v>
          </cell>
          <cell r="K105">
            <v>3030</v>
          </cell>
          <cell r="L105">
            <v>-0.06</v>
          </cell>
          <cell r="M105">
            <v>50</v>
          </cell>
          <cell r="N105">
            <v>-7.0000000000000007E-2</v>
          </cell>
          <cell r="O105">
            <v>3320</v>
          </cell>
          <cell r="P105">
            <v>-0.01</v>
          </cell>
          <cell r="Q105">
            <v>11570</v>
          </cell>
          <cell r="R105">
            <v>-0.04</v>
          </cell>
          <cell r="S105">
            <v>160</v>
          </cell>
          <cell r="T105">
            <v>-0.06</v>
          </cell>
          <cell r="U105">
            <v>16500</v>
          </cell>
          <cell r="V105">
            <v>-0.21</v>
          </cell>
          <cell r="W105">
            <v>50</v>
          </cell>
          <cell r="X105">
            <v>-0.13</v>
          </cell>
          <cell r="Y105">
            <v>2860</v>
          </cell>
          <cell r="Z105">
            <v>0.1</v>
          </cell>
          <cell r="AA105">
            <v>40</v>
          </cell>
          <cell r="AB105">
            <v>0</v>
          </cell>
          <cell r="AC105">
            <v>80</v>
          </cell>
          <cell r="AD105">
            <v>-0.06</v>
          </cell>
          <cell r="AE105">
            <v>50</v>
          </cell>
          <cell r="AF105">
            <v>-7.0000000000000007E-2</v>
          </cell>
          <cell r="AG105">
            <v>3320</v>
          </cell>
          <cell r="AH105">
            <v>-0.06</v>
          </cell>
          <cell r="AI105">
            <v>70</v>
          </cell>
          <cell r="AJ105">
            <v>0.03</v>
          </cell>
          <cell r="AK105">
            <v>6370</v>
          </cell>
          <cell r="AL105">
            <v>-0.18</v>
          </cell>
          <cell r="AM105">
            <v>1280</v>
          </cell>
          <cell r="AN105">
            <v>0.06</v>
          </cell>
          <cell r="AO105">
            <v>160</v>
          </cell>
          <cell r="AP105">
            <v>-0.14000000000000001</v>
          </cell>
          <cell r="AQ105">
            <v>450</v>
          </cell>
          <cell r="AR105">
            <v>0.05</v>
          </cell>
          <cell r="AS105">
            <v>450</v>
          </cell>
          <cell r="AT105">
            <v>-0.15</v>
          </cell>
          <cell r="AU105">
            <v>510</v>
          </cell>
          <cell r="AV105">
            <v>-0.13</v>
          </cell>
          <cell r="AW105">
            <v>850</v>
          </cell>
          <cell r="AX105">
            <v>0.04</v>
          </cell>
          <cell r="AY105">
            <v>440</v>
          </cell>
          <cell r="AZ105">
            <v>-0.06</v>
          </cell>
          <cell r="BA105">
            <v>30</v>
          </cell>
          <cell r="BB105">
            <v>0.26</v>
          </cell>
          <cell r="BC105">
            <v>510</v>
          </cell>
          <cell r="BD105">
            <v>7.0000000000000007E-2</v>
          </cell>
          <cell r="BE105">
            <v>140</v>
          </cell>
          <cell r="BF105">
            <v>-0.02</v>
          </cell>
          <cell r="BG105">
            <v>290</v>
          </cell>
          <cell r="BH105">
            <v>0</v>
          </cell>
          <cell r="BI105">
            <v>0.19</v>
          </cell>
          <cell r="BJ105">
            <v>35310</v>
          </cell>
          <cell r="BK105">
            <v>0.06</v>
          </cell>
          <cell r="BL105">
            <v>0.24</v>
          </cell>
          <cell r="BM105">
            <v>140</v>
          </cell>
          <cell r="BN105">
            <v>0.02</v>
          </cell>
          <cell r="BO105">
            <v>0.18</v>
          </cell>
          <cell r="BP105">
            <v>16550</v>
          </cell>
          <cell r="BQ105">
            <v>0</v>
          </cell>
          <cell r="BR105">
            <v>0.34</v>
          </cell>
          <cell r="BS105">
            <v>3190</v>
          </cell>
          <cell r="BT105">
            <v>0.06</v>
          </cell>
          <cell r="BU105">
            <v>0.08</v>
          </cell>
          <cell r="BV105">
            <v>40</v>
          </cell>
          <cell r="BW105">
            <v>0</v>
          </cell>
          <cell r="BX105">
            <v>0.13</v>
          </cell>
          <cell r="BY105">
            <v>3420</v>
          </cell>
          <cell r="BZ105">
            <v>0</v>
          </cell>
          <cell r="CA105">
            <v>0.2</v>
          </cell>
          <cell r="CB105">
            <v>12160</v>
          </cell>
          <cell r="CC105">
            <v>0.06</v>
          </cell>
          <cell r="CD105">
            <v>0.24</v>
          </cell>
          <cell r="CE105">
            <v>140</v>
          </cell>
          <cell r="CF105">
            <v>0.02</v>
          </cell>
          <cell r="CG105">
            <v>0.18</v>
          </cell>
          <cell r="CH105">
            <v>16550</v>
          </cell>
          <cell r="CI105">
            <v>-0.16</v>
          </cell>
          <cell r="CJ105">
            <v>-0.02</v>
          </cell>
          <cell r="CK105">
            <v>50</v>
          </cell>
          <cell r="CL105">
            <v>0</v>
          </cell>
          <cell r="CM105">
            <v>0.35</v>
          </cell>
          <cell r="CN105">
            <v>3000</v>
          </cell>
          <cell r="CO105">
            <v>7.0000000000000007E-2</v>
          </cell>
          <cell r="CP105">
            <v>0.19</v>
          </cell>
          <cell r="CQ105">
            <v>50</v>
          </cell>
          <cell r="CR105">
            <v>7.0000000000000007E-2</v>
          </cell>
          <cell r="CS105">
            <v>0.28000000000000003</v>
          </cell>
          <cell r="CT105">
            <v>90</v>
          </cell>
          <cell r="CU105">
            <v>0.06</v>
          </cell>
          <cell r="CV105">
            <v>0.08</v>
          </cell>
          <cell r="CW105">
            <v>40</v>
          </cell>
          <cell r="CX105">
            <v>0</v>
          </cell>
          <cell r="CY105">
            <v>0.13</v>
          </cell>
          <cell r="CZ105">
            <v>3420</v>
          </cell>
          <cell r="DA105">
            <v>-0.01</v>
          </cell>
          <cell r="DB105">
            <v>0.1</v>
          </cell>
          <cell r="DC105">
            <v>60</v>
          </cell>
          <cell r="DD105">
            <v>0</v>
          </cell>
          <cell r="DE105">
            <v>0.19</v>
          </cell>
          <cell r="DF105">
            <v>6680</v>
          </cell>
          <cell r="DG105">
            <v>0.02</v>
          </cell>
          <cell r="DH105">
            <v>0.28999999999999998</v>
          </cell>
          <cell r="DI105">
            <v>1340</v>
          </cell>
          <cell r="DJ105">
            <v>0.02</v>
          </cell>
          <cell r="DK105">
            <v>-0.15</v>
          </cell>
          <cell r="DL105">
            <v>180</v>
          </cell>
          <cell r="DM105">
            <v>0.08</v>
          </cell>
          <cell r="DN105">
            <v>0.28999999999999998</v>
          </cell>
          <cell r="DO105">
            <v>480</v>
          </cell>
          <cell r="DP105">
            <v>0.04</v>
          </cell>
          <cell r="DQ105">
            <v>0.3</v>
          </cell>
          <cell r="DR105">
            <v>470</v>
          </cell>
          <cell r="DS105">
            <v>-0.04</v>
          </cell>
          <cell r="DT105">
            <v>0.14000000000000001</v>
          </cell>
          <cell r="DU105">
            <v>570</v>
          </cell>
          <cell r="DV105">
            <v>0.01</v>
          </cell>
          <cell r="DW105">
            <v>0.17</v>
          </cell>
          <cell r="DX105">
            <v>900</v>
          </cell>
          <cell r="DY105">
            <v>-0.01</v>
          </cell>
          <cell r="DZ105">
            <v>0.26</v>
          </cell>
          <cell r="EA105">
            <v>440</v>
          </cell>
          <cell r="EB105">
            <v>-0.01</v>
          </cell>
          <cell r="EC105">
            <v>0.28000000000000003</v>
          </cell>
          <cell r="ED105">
            <v>30</v>
          </cell>
          <cell r="EE105">
            <v>0.04</v>
          </cell>
          <cell r="EF105">
            <v>0.31</v>
          </cell>
          <cell r="EG105">
            <v>520</v>
          </cell>
          <cell r="EH105">
            <v>0.09</v>
          </cell>
          <cell r="EI105">
            <v>-0.01</v>
          </cell>
          <cell r="EJ105">
            <v>150</v>
          </cell>
          <cell r="EK105">
            <v>-0.08</v>
          </cell>
          <cell r="EL105">
            <v>0.06</v>
          </cell>
          <cell r="EM105">
            <v>300</v>
          </cell>
          <cell r="EN105"/>
          <cell r="EO105"/>
          <cell r="EP105"/>
          <cell r="EQ105"/>
          <cell r="ER105"/>
          <cell r="ES105"/>
          <cell r="ET105"/>
          <cell r="EU105"/>
          <cell r="EV105"/>
          <cell r="EW105"/>
          <cell r="EX105"/>
          <cell r="EY105"/>
          <cell r="EZ105"/>
          <cell r="FA105"/>
          <cell r="FB105"/>
          <cell r="FC105"/>
          <cell r="FD105"/>
          <cell r="FE105"/>
          <cell r="FF105"/>
          <cell r="FG105"/>
          <cell r="FH105"/>
          <cell r="FI105"/>
          <cell r="FJ105"/>
          <cell r="FK105"/>
          <cell r="FL105"/>
          <cell r="FM105"/>
          <cell r="FN105"/>
          <cell r="FO105"/>
          <cell r="FP105"/>
          <cell r="FQ105"/>
          <cell r="FR105"/>
          <cell r="FS105"/>
          <cell r="FT105"/>
          <cell r="FU105"/>
          <cell r="FV105"/>
          <cell r="FW105"/>
          <cell r="FX105"/>
          <cell r="FY105"/>
          <cell r="FZ105"/>
          <cell r="GA105"/>
          <cell r="GB105"/>
          <cell r="GC105"/>
          <cell r="GD105"/>
          <cell r="GE105"/>
          <cell r="GF105"/>
          <cell r="GG105"/>
          <cell r="GH105"/>
          <cell r="GI105"/>
          <cell r="GJ105"/>
          <cell r="GK105"/>
          <cell r="GL105"/>
          <cell r="GM105"/>
          <cell r="GN105"/>
          <cell r="GO105"/>
          <cell r="GP105"/>
          <cell r="GQ105"/>
          <cell r="GR105"/>
          <cell r="GS105"/>
          <cell r="GT105"/>
          <cell r="GU105"/>
          <cell r="GV105"/>
          <cell r="GW105"/>
          <cell r="GX105"/>
          <cell r="GY105"/>
          <cell r="GZ105"/>
          <cell r="HA105"/>
          <cell r="HB105"/>
          <cell r="HC105"/>
          <cell r="HD105"/>
          <cell r="HE105"/>
          <cell r="HF105"/>
          <cell r="HG105"/>
          <cell r="HH105"/>
          <cell r="HI105"/>
          <cell r="HJ105"/>
          <cell r="HK105"/>
          <cell r="HL105"/>
          <cell r="HM105"/>
          <cell r="HN105"/>
          <cell r="HO105"/>
          <cell r="HP105"/>
          <cell r="HQ105"/>
          <cell r="HR105"/>
          <cell r="HS105"/>
          <cell r="HT105"/>
          <cell r="HU105"/>
          <cell r="HV105"/>
          <cell r="HW105"/>
          <cell r="HX105"/>
          <cell r="HY105"/>
          <cell r="HZ105"/>
          <cell r="IA105"/>
          <cell r="IB105"/>
          <cell r="IC105"/>
          <cell r="ID105"/>
          <cell r="IE105"/>
          <cell r="IF105"/>
          <cell r="IG105"/>
          <cell r="IH105"/>
          <cell r="II105"/>
          <cell r="IJ105"/>
          <cell r="IK105"/>
          <cell r="IL105"/>
          <cell r="IM105"/>
          <cell r="IN105"/>
          <cell r="IO105"/>
          <cell r="IP105"/>
          <cell r="IQ105"/>
          <cell r="IR105"/>
          <cell r="IS105"/>
          <cell r="IT105"/>
          <cell r="IU105"/>
          <cell r="IV105"/>
          <cell r="IW105"/>
          <cell r="IX105"/>
          <cell r="IY105"/>
          <cell r="IZ105"/>
          <cell r="JA105"/>
          <cell r="JB105"/>
          <cell r="JC105"/>
          <cell r="JD105"/>
          <cell r="JE105"/>
          <cell r="JF105"/>
          <cell r="JG105"/>
          <cell r="JH105"/>
          <cell r="JI105"/>
          <cell r="JJ105"/>
          <cell r="JK105"/>
          <cell r="JL105"/>
          <cell r="JM105"/>
          <cell r="JN105"/>
          <cell r="JO105"/>
          <cell r="JP105"/>
          <cell r="JQ105"/>
          <cell r="JR105"/>
          <cell r="JS105"/>
          <cell r="JT105"/>
          <cell r="JU105"/>
          <cell r="JV105"/>
          <cell r="JW105"/>
          <cell r="JX105"/>
          <cell r="JY105"/>
          <cell r="JZ105"/>
          <cell r="KA105"/>
          <cell r="KB105"/>
          <cell r="KC105"/>
          <cell r="KD105"/>
          <cell r="KE105"/>
          <cell r="KF105"/>
          <cell r="KG105"/>
        </row>
        <row r="106">
          <cell r="C106">
            <v>200910</v>
          </cell>
          <cell r="D106">
            <v>-0.08</v>
          </cell>
          <cell r="E106">
            <v>34620</v>
          </cell>
          <cell r="F106">
            <v>-0.14000000000000001</v>
          </cell>
          <cell r="G106">
            <v>100</v>
          </cell>
          <cell r="H106">
            <v>-0.1</v>
          </cell>
          <cell r="I106">
            <v>16670</v>
          </cell>
          <cell r="J106">
            <v>-0.14000000000000001</v>
          </cell>
          <cell r="K106">
            <v>3010</v>
          </cell>
          <cell r="L106">
            <v>-0.1</v>
          </cell>
          <cell r="M106">
            <v>30</v>
          </cell>
          <cell r="N106">
            <v>-0.1</v>
          </cell>
          <cell r="O106">
            <v>3310</v>
          </cell>
          <cell r="P106">
            <v>-0.04</v>
          </cell>
          <cell r="Q106">
            <v>11630</v>
          </cell>
          <cell r="R106">
            <v>-0.14000000000000001</v>
          </cell>
          <cell r="S106">
            <v>100</v>
          </cell>
          <cell r="T106">
            <v>-0.1</v>
          </cell>
          <cell r="U106">
            <v>16670</v>
          </cell>
          <cell r="V106">
            <v>-0.47</v>
          </cell>
          <cell r="W106">
            <v>50</v>
          </cell>
          <cell r="X106">
            <v>-0.13</v>
          </cell>
          <cell r="Y106">
            <v>2840</v>
          </cell>
          <cell r="Z106">
            <v>-0.31</v>
          </cell>
          <cell r="AA106">
            <v>40</v>
          </cell>
          <cell r="AB106">
            <v>0.04</v>
          </cell>
          <cell r="AC106">
            <v>80</v>
          </cell>
          <cell r="AD106">
            <v>-0.1</v>
          </cell>
          <cell r="AE106">
            <v>30</v>
          </cell>
          <cell r="AF106">
            <v>-0.1</v>
          </cell>
          <cell r="AG106">
            <v>3310</v>
          </cell>
          <cell r="AH106">
            <v>-0.26</v>
          </cell>
          <cell r="AI106">
            <v>40</v>
          </cell>
          <cell r="AJ106">
            <v>0</v>
          </cell>
          <cell r="AK106">
            <v>6380</v>
          </cell>
          <cell r="AL106">
            <v>-0.2</v>
          </cell>
          <cell r="AM106">
            <v>1290</v>
          </cell>
          <cell r="AN106">
            <v>0.12</v>
          </cell>
          <cell r="AO106">
            <v>150</v>
          </cell>
          <cell r="AP106">
            <v>-0.17</v>
          </cell>
          <cell r="AQ106">
            <v>450</v>
          </cell>
          <cell r="AR106">
            <v>-0.06</v>
          </cell>
          <cell r="AS106">
            <v>430</v>
          </cell>
          <cell r="AT106">
            <v>-0.1</v>
          </cell>
          <cell r="AU106">
            <v>540</v>
          </cell>
          <cell r="AV106">
            <v>-0.15</v>
          </cell>
          <cell r="AW106">
            <v>880</v>
          </cell>
          <cell r="AX106">
            <v>0.04</v>
          </cell>
          <cell r="AY106">
            <v>440</v>
          </cell>
          <cell r="AZ106">
            <v>-0.37</v>
          </cell>
          <cell r="BA106">
            <v>30</v>
          </cell>
          <cell r="BB106">
            <v>0.23</v>
          </cell>
          <cell r="BC106">
            <v>510</v>
          </cell>
          <cell r="BD106">
            <v>-0.01</v>
          </cell>
          <cell r="BE106">
            <v>140</v>
          </cell>
          <cell r="BF106">
            <v>-0.02</v>
          </cell>
          <cell r="BG106">
            <v>300</v>
          </cell>
          <cell r="BH106">
            <v>0.02</v>
          </cell>
          <cell r="BI106">
            <v>0.03</v>
          </cell>
          <cell r="BJ106">
            <v>35860</v>
          </cell>
          <cell r="BK106">
            <v>-0.16</v>
          </cell>
          <cell r="BL106">
            <v>-0.14000000000000001</v>
          </cell>
          <cell r="BM106">
            <v>100</v>
          </cell>
          <cell r="BN106">
            <v>0.01</v>
          </cell>
          <cell r="BO106">
            <v>0.04</v>
          </cell>
          <cell r="BP106">
            <v>16870</v>
          </cell>
          <cell r="BQ106">
            <v>0.04</v>
          </cell>
          <cell r="BR106">
            <v>0.01</v>
          </cell>
          <cell r="BS106">
            <v>3180</v>
          </cell>
          <cell r="BT106">
            <v>-0.03</v>
          </cell>
          <cell r="BU106">
            <v>0</v>
          </cell>
          <cell r="BV106">
            <v>30</v>
          </cell>
          <cell r="BW106">
            <v>-0.01</v>
          </cell>
          <cell r="BX106">
            <v>-0.05</v>
          </cell>
          <cell r="BY106">
            <v>3500</v>
          </cell>
          <cell r="BZ106">
            <v>0.03</v>
          </cell>
          <cell r="CA106">
            <v>0.05</v>
          </cell>
          <cell r="CB106">
            <v>12300</v>
          </cell>
          <cell r="CC106">
            <v>-0.16</v>
          </cell>
          <cell r="CD106">
            <v>-0.14000000000000001</v>
          </cell>
          <cell r="CE106">
            <v>100</v>
          </cell>
          <cell r="CF106">
            <v>0.01</v>
          </cell>
          <cell r="CG106">
            <v>0.04</v>
          </cell>
          <cell r="CH106">
            <v>16870</v>
          </cell>
          <cell r="CI106">
            <v>0.02</v>
          </cell>
          <cell r="CJ106">
            <v>-0.15</v>
          </cell>
          <cell r="CK106">
            <v>60</v>
          </cell>
          <cell r="CL106">
            <v>0.05</v>
          </cell>
          <cell r="CM106">
            <v>0.01</v>
          </cell>
          <cell r="CN106">
            <v>2990</v>
          </cell>
          <cell r="CO106">
            <v>0.08</v>
          </cell>
          <cell r="CP106">
            <v>7.0000000000000007E-2</v>
          </cell>
          <cell r="CQ106">
            <v>40</v>
          </cell>
          <cell r="CR106">
            <v>0.01</v>
          </cell>
          <cell r="CS106">
            <v>0.1</v>
          </cell>
          <cell r="CT106">
            <v>90</v>
          </cell>
          <cell r="CU106">
            <v>-0.03</v>
          </cell>
          <cell r="CV106">
            <v>0</v>
          </cell>
          <cell r="CW106">
            <v>30</v>
          </cell>
          <cell r="CX106">
            <v>-0.01</v>
          </cell>
          <cell r="CY106">
            <v>-0.05</v>
          </cell>
          <cell r="CZ106">
            <v>3500</v>
          </cell>
          <cell r="DA106">
            <v>0.06</v>
          </cell>
          <cell r="DB106">
            <v>0.19</v>
          </cell>
          <cell r="DC106">
            <v>30</v>
          </cell>
          <cell r="DD106">
            <v>0.06</v>
          </cell>
          <cell r="DE106">
            <v>0.12</v>
          </cell>
          <cell r="DF106">
            <v>6690</v>
          </cell>
          <cell r="DG106">
            <v>0.03</v>
          </cell>
          <cell r="DH106">
            <v>-0.02</v>
          </cell>
          <cell r="DI106">
            <v>1340</v>
          </cell>
          <cell r="DJ106">
            <v>0.03</v>
          </cell>
          <cell r="DK106">
            <v>0.12</v>
          </cell>
          <cell r="DL106">
            <v>190</v>
          </cell>
          <cell r="DM106">
            <v>0</v>
          </cell>
          <cell r="DN106">
            <v>0.02</v>
          </cell>
          <cell r="DO106">
            <v>480</v>
          </cell>
          <cell r="DP106">
            <v>0.01</v>
          </cell>
          <cell r="DQ106">
            <v>-0.13</v>
          </cell>
          <cell r="DR106">
            <v>490</v>
          </cell>
          <cell r="DS106">
            <v>0.03</v>
          </cell>
          <cell r="DT106">
            <v>0</v>
          </cell>
          <cell r="DU106">
            <v>580</v>
          </cell>
          <cell r="DV106">
            <v>-0.01</v>
          </cell>
          <cell r="DW106">
            <v>-0.04</v>
          </cell>
          <cell r="DX106">
            <v>950</v>
          </cell>
          <cell r="DY106">
            <v>7.0000000000000007E-2</v>
          </cell>
          <cell r="DZ106">
            <v>0.12</v>
          </cell>
          <cell r="EA106">
            <v>440</v>
          </cell>
          <cell r="EB106">
            <v>0.34</v>
          </cell>
          <cell r="EC106">
            <v>0.38</v>
          </cell>
          <cell r="ED106">
            <v>30</v>
          </cell>
          <cell r="EE106">
            <v>0.04</v>
          </cell>
          <cell r="EF106">
            <v>-0.15</v>
          </cell>
          <cell r="EG106">
            <v>530</v>
          </cell>
          <cell r="EH106">
            <v>0.01</v>
          </cell>
          <cell r="EI106">
            <v>0.03</v>
          </cell>
          <cell r="EJ106">
            <v>160</v>
          </cell>
          <cell r="EK106">
            <v>-0.03</v>
          </cell>
          <cell r="EL106">
            <v>-0.05</v>
          </cell>
          <cell r="EM106">
            <v>320</v>
          </cell>
          <cell r="EN106"/>
          <cell r="EO106"/>
          <cell r="EP106"/>
          <cell r="EQ106"/>
          <cell r="ER106"/>
          <cell r="ES106"/>
          <cell r="ET106"/>
          <cell r="EU106"/>
          <cell r="EV106"/>
          <cell r="EW106"/>
          <cell r="EX106"/>
          <cell r="EY106"/>
          <cell r="EZ106"/>
          <cell r="FA106"/>
          <cell r="FB106"/>
          <cell r="FC106"/>
          <cell r="FD106"/>
          <cell r="FE106"/>
          <cell r="FF106"/>
          <cell r="FG106"/>
          <cell r="FH106"/>
          <cell r="FI106"/>
          <cell r="FJ106"/>
          <cell r="FK106"/>
          <cell r="FL106"/>
          <cell r="FM106"/>
          <cell r="FN106"/>
          <cell r="FO106"/>
          <cell r="FP106"/>
          <cell r="FQ106"/>
          <cell r="FR106"/>
          <cell r="FS106"/>
          <cell r="FT106"/>
          <cell r="FU106"/>
          <cell r="FV106"/>
          <cell r="FW106"/>
          <cell r="FX106"/>
          <cell r="FY106"/>
          <cell r="FZ106"/>
          <cell r="GA106"/>
          <cell r="GB106"/>
          <cell r="GC106"/>
          <cell r="GD106"/>
          <cell r="GE106"/>
          <cell r="GF106"/>
          <cell r="GG106"/>
          <cell r="GH106"/>
          <cell r="GI106"/>
          <cell r="GJ106"/>
          <cell r="GK106"/>
          <cell r="GL106"/>
          <cell r="GM106"/>
          <cell r="GN106"/>
          <cell r="GO106"/>
          <cell r="GP106"/>
          <cell r="GQ106"/>
          <cell r="GR106"/>
          <cell r="GS106"/>
          <cell r="GT106"/>
          <cell r="GU106"/>
          <cell r="GV106"/>
          <cell r="GW106"/>
          <cell r="GX106"/>
          <cell r="GY106"/>
          <cell r="GZ106"/>
          <cell r="HA106"/>
          <cell r="HB106"/>
          <cell r="HC106"/>
          <cell r="HD106"/>
          <cell r="HE106"/>
          <cell r="HF106"/>
          <cell r="HG106"/>
          <cell r="HH106"/>
          <cell r="HI106"/>
          <cell r="HJ106"/>
          <cell r="HK106"/>
          <cell r="HL106"/>
          <cell r="HM106"/>
          <cell r="HN106"/>
          <cell r="HO106"/>
          <cell r="HP106"/>
          <cell r="HQ106"/>
          <cell r="HR106"/>
          <cell r="HS106"/>
          <cell r="HT106"/>
          <cell r="HU106"/>
          <cell r="HV106"/>
          <cell r="HW106"/>
          <cell r="HX106"/>
          <cell r="HY106"/>
          <cell r="HZ106"/>
          <cell r="IA106"/>
          <cell r="IB106"/>
          <cell r="IC106"/>
          <cell r="ID106"/>
          <cell r="IE106"/>
          <cell r="IF106"/>
          <cell r="IG106"/>
          <cell r="IH106"/>
          <cell r="II106"/>
          <cell r="IJ106"/>
          <cell r="IK106"/>
          <cell r="IL106"/>
          <cell r="IM106"/>
          <cell r="IN106"/>
          <cell r="IO106"/>
          <cell r="IP106"/>
          <cell r="IQ106"/>
          <cell r="IR106"/>
          <cell r="IS106"/>
          <cell r="IT106"/>
          <cell r="IU106"/>
          <cell r="IV106"/>
          <cell r="IW106"/>
          <cell r="IX106"/>
          <cell r="IY106"/>
          <cell r="IZ106"/>
          <cell r="JA106"/>
          <cell r="JB106"/>
          <cell r="JC106"/>
          <cell r="JD106"/>
          <cell r="JE106"/>
          <cell r="JF106"/>
          <cell r="JG106"/>
          <cell r="JH106"/>
          <cell r="JI106"/>
          <cell r="JJ106"/>
          <cell r="JK106"/>
          <cell r="JL106"/>
          <cell r="JM106"/>
          <cell r="JN106"/>
          <cell r="JO106"/>
          <cell r="JP106"/>
          <cell r="JQ106"/>
          <cell r="JR106"/>
          <cell r="JS106"/>
          <cell r="JT106"/>
          <cell r="JU106"/>
          <cell r="JV106"/>
          <cell r="JW106"/>
          <cell r="JX106"/>
          <cell r="JY106"/>
          <cell r="JZ106"/>
          <cell r="KA106"/>
          <cell r="KB106"/>
          <cell r="KC106"/>
          <cell r="KD106"/>
          <cell r="KE106"/>
          <cell r="KF106"/>
          <cell r="KG106"/>
        </row>
        <row r="107">
          <cell r="C107">
            <v>200911</v>
          </cell>
          <cell r="D107">
            <v>-0.01</v>
          </cell>
          <cell r="E107">
            <v>37010</v>
          </cell>
          <cell r="F107">
            <v>0.13</v>
          </cell>
          <cell r="G107">
            <v>220</v>
          </cell>
          <cell r="H107">
            <v>-0.02</v>
          </cell>
          <cell r="I107">
            <v>17460</v>
          </cell>
          <cell r="J107">
            <v>0.01</v>
          </cell>
          <cell r="K107">
            <v>3270</v>
          </cell>
          <cell r="L107">
            <v>0</v>
          </cell>
          <cell r="M107">
            <v>40</v>
          </cell>
          <cell r="N107">
            <v>-0.02</v>
          </cell>
          <cell r="O107">
            <v>3750</v>
          </cell>
          <cell r="P107">
            <v>0</v>
          </cell>
          <cell r="Q107">
            <v>12530</v>
          </cell>
          <cell r="R107">
            <v>0.13</v>
          </cell>
          <cell r="S107">
            <v>220</v>
          </cell>
          <cell r="T107">
            <v>-0.02</v>
          </cell>
          <cell r="U107">
            <v>17460</v>
          </cell>
          <cell r="V107">
            <v>-0.2</v>
          </cell>
          <cell r="W107">
            <v>60</v>
          </cell>
          <cell r="X107">
            <v>0</v>
          </cell>
          <cell r="Y107">
            <v>3080</v>
          </cell>
          <cell r="Z107">
            <v>-0.09</v>
          </cell>
          <cell r="AA107">
            <v>40</v>
          </cell>
          <cell r="AB107">
            <v>0.31</v>
          </cell>
          <cell r="AC107">
            <v>90</v>
          </cell>
          <cell r="AD107">
            <v>0</v>
          </cell>
          <cell r="AE107">
            <v>40</v>
          </cell>
          <cell r="AF107">
            <v>-0.02</v>
          </cell>
          <cell r="AG107">
            <v>3750</v>
          </cell>
          <cell r="AH107">
            <v>-0.35</v>
          </cell>
          <cell r="AI107">
            <v>70</v>
          </cell>
          <cell r="AJ107">
            <v>0.05</v>
          </cell>
          <cell r="AK107">
            <v>6770</v>
          </cell>
          <cell r="AL107">
            <v>-0.05</v>
          </cell>
          <cell r="AM107">
            <v>1380</v>
          </cell>
          <cell r="AN107">
            <v>0.03</v>
          </cell>
          <cell r="AO107">
            <v>190</v>
          </cell>
          <cell r="AP107">
            <v>0.01</v>
          </cell>
          <cell r="AQ107">
            <v>480</v>
          </cell>
          <cell r="AR107">
            <v>0.03</v>
          </cell>
          <cell r="AS107">
            <v>490</v>
          </cell>
          <cell r="AT107">
            <v>-0.02</v>
          </cell>
          <cell r="AU107">
            <v>580</v>
          </cell>
          <cell r="AV107">
            <v>-0.08</v>
          </cell>
          <cell r="AW107">
            <v>960</v>
          </cell>
          <cell r="AX107">
            <v>0.03</v>
          </cell>
          <cell r="AY107">
            <v>470</v>
          </cell>
          <cell r="AZ107">
            <v>-0.19</v>
          </cell>
          <cell r="BA107">
            <v>40</v>
          </cell>
          <cell r="BB107">
            <v>-0.3</v>
          </cell>
          <cell r="BC107">
            <v>570</v>
          </cell>
          <cell r="BD107">
            <v>-0.11</v>
          </cell>
          <cell r="BE107">
            <v>160</v>
          </cell>
          <cell r="BF107">
            <v>-0.03</v>
          </cell>
          <cell r="BG107">
            <v>340</v>
          </cell>
          <cell r="BH107">
            <v>0.02</v>
          </cell>
          <cell r="BI107">
            <v>-7.0000000000000007E-2</v>
          </cell>
          <cell r="BJ107">
            <v>38150</v>
          </cell>
          <cell r="BK107">
            <v>-0.06</v>
          </cell>
          <cell r="BL107">
            <v>-0.03</v>
          </cell>
          <cell r="BM107">
            <v>150</v>
          </cell>
          <cell r="BN107">
            <v>0.01</v>
          </cell>
          <cell r="BO107">
            <v>-0.05</v>
          </cell>
          <cell r="BP107">
            <v>17580</v>
          </cell>
          <cell r="BQ107">
            <v>0.01</v>
          </cell>
          <cell r="BR107">
            <v>-0.1</v>
          </cell>
          <cell r="BS107">
            <v>3450</v>
          </cell>
          <cell r="BT107">
            <v>0.03</v>
          </cell>
          <cell r="BU107">
            <v>0.14000000000000001</v>
          </cell>
          <cell r="BV107">
            <v>30</v>
          </cell>
          <cell r="BW107">
            <v>0.02</v>
          </cell>
          <cell r="BX107">
            <v>-0.05</v>
          </cell>
          <cell r="BY107">
            <v>3890</v>
          </cell>
          <cell r="BZ107">
            <v>0</v>
          </cell>
          <cell r="CA107">
            <v>-0.09</v>
          </cell>
          <cell r="CB107">
            <v>13240</v>
          </cell>
          <cell r="CC107">
            <v>-0.06</v>
          </cell>
          <cell r="CD107">
            <v>-0.03</v>
          </cell>
          <cell r="CE107">
            <v>150</v>
          </cell>
          <cell r="CF107">
            <v>0.01</v>
          </cell>
          <cell r="CG107">
            <v>-0.05</v>
          </cell>
          <cell r="CH107">
            <v>17580</v>
          </cell>
          <cell r="CI107">
            <v>0.13</v>
          </cell>
          <cell r="CJ107">
            <v>0.3</v>
          </cell>
          <cell r="CK107">
            <v>70</v>
          </cell>
          <cell r="CL107">
            <v>0.02</v>
          </cell>
          <cell r="CM107">
            <v>-0.1</v>
          </cell>
          <cell r="CN107">
            <v>3230</v>
          </cell>
          <cell r="CO107">
            <v>0.05</v>
          </cell>
          <cell r="CP107">
            <v>0.26</v>
          </cell>
          <cell r="CQ107">
            <v>50</v>
          </cell>
          <cell r="CR107">
            <v>-0.09</v>
          </cell>
          <cell r="CS107">
            <v>-0.26</v>
          </cell>
          <cell r="CT107">
            <v>100</v>
          </cell>
          <cell r="CU107">
            <v>0.03</v>
          </cell>
          <cell r="CV107">
            <v>0.14000000000000001</v>
          </cell>
          <cell r="CW107">
            <v>30</v>
          </cell>
          <cell r="CX107">
            <v>0.02</v>
          </cell>
          <cell r="CY107">
            <v>-0.05</v>
          </cell>
          <cell r="CZ107">
            <v>3890</v>
          </cell>
          <cell r="DA107">
            <v>-0.35</v>
          </cell>
          <cell r="DB107">
            <v>-0.24</v>
          </cell>
          <cell r="DC107">
            <v>50</v>
          </cell>
          <cell r="DD107">
            <v>0.01</v>
          </cell>
          <cell r="DE107">
            <v>-7.0000000000000007E-2</v>
          </cell>
          <cell r="DF107">
            <v>7090</v>
          </cell>
          <cell r="DG107">
            <v>0.05</v>
          </cell>
          <cell r="DH107">
            <v>-0.08</v>
          </cell>
          <cell r="DI107">
            <v>1430</v>
          </cell>
          <cell r="DJ107">
            <v>0.09</v>
          </cell>
          <cell r="DK107">
            <v>-0.33</v>
          </cell>
          <cell r="DL107">
            <v>220</v>
          </cell>
          <cell r="DM107">
            <v>-7.0000000000000007E-2</v>
          </cell>
          <cell r="DN107">
            <v>-0.09</v>
          </cell>
          <cell r="DO107">
            <v>520</v>
          </cell>
          <cell r="DP107">
            <v>0</v>
          </cell>
          <cell r="DQ107">
            <v>-0.1</v>
          </cell>
          <cell r="DR107">
            <v>530</v>
          </cell>
          <cell r="DS107">
            <v>-0.03</v>
          </cell>
          <cell r="DT107">
            <v>-7.0000000000000007E-2</v>
          </cell>
          <cell r="DU107">
            <v>650</v>
          </cell>
          <cell r="DV107">
            <v>0.05</v>
          </cell>
          <cell r="DW107">
            <v>-0.09</v>
          </cell>
          <cell r="DX107">
            <v>1030</v>
          </cell>
          <cell r="DY107">
            <v>-0.01</v>
          </cell>
          <cell r="DZ107">
            <v>-0.33</v>
          </cell>
          <cell r="EA107">
            <v>480</v>
          </cell>
          <cell r="EB107">
            <v>-0.16</v>
          </cell>
          <cell r="EC107">
            <v>-0.3</v>
          </cell>
          <cell r="ED107">
            <v>40</v>
          </cell>
          <cell r="EE107">
            <v>-0.01</v>
          </cell>
          <cell r="EF107">
            <v>-0.01</v>
          </cell>
          <cell r="EG107">
            <v>590</v>
          </cell>
          <cell r="EH107">
            <v>-0.2</v>
          </cell>
          <cell r="EI107">
            <v>-0.38</v>
          </cell>
          <cell r="EJ107">
            <v>180</v>
          </cell>
          <cell r="EK107">
            <v>0</v>
          </cell>
          <cell r="EL107">
            <v>-0.03</v>
          </cell>
          <cell r="EM107">
            <v>350</v>
          </cell>
          <cell r="EN107"/>
          <cell r="EO107"/>
          <cell r="EP107"/>
          <cell r="EQ107"/>
          <cell r="ER107"/>
          <cell r="ES107"/>
          <cell r="ET107"/>
          <cell r="EU107"/>
          <cell r="EV107"/>
          <cell r="EW107"/>
          <cell r="EX107"/>
          <cell r="EY107"/>
          <cell r="EZ107"/>
          <cell r="FA107"/>
          <cell r="FB107"/>
          <cell r="FC107"/>
          <cell r="FD107"/>
          <cell r="FE107"/>
          <cell r="FF107"/>
          <cell r="FG107"/>
          <cell r="FH107"/>
          <cell r="FI107"/>
          <cell r="FJ107"/>
          <cell r="FK107"/>
          <cell r="FL107"/>
          <cell r="FM107"/>
          <cell r="FN107"/>
          <cell r="FO107"/>
          <cell r="FP107"/>
          <cell r="FQ107"/>
          <cell r="FR107"/>
          <cell r="FS107"/>
          <cell r="FT107"/>
          <cell r="FU107"/>
          <cell r="FV107"/>
          <cell r="FW107"/>
          <cell r="FX107"/>
          <cell r="FY107"/>
          <cell r="FZ107"/>
          <cell r="GA107"/>
          <cell r="GB107"/>
          <cell r="GC107"/>
          <cell r="GD107"/>
          <cell r="GE107"/>
          <cell r="GF107"/>
          <cell r="GG107"/>
          <cell r="GH107"/>
          <cell r="GI107"/>
          <cell r="GJ107"/>
          <cell r="GK107"/>
          <cell r="GL107"/>
          <cell r="GM107"/>
          <cell r="GN107"/>
          <cell r="GO107"/>
          <cell r="GP107"/>
          <cell r="GQ107"/>
          <cell r="GR107"/>
          <cell r="GS107"/>
          <cell r="GT107"/>
          <cell r="GU107"/>
          <cell r="GV107"/>
          <cell r="GW107"/>
          <cell r="GX107"/>
          <cell r="GY107"/>
          <cell r="GZ107"/>
          <cell r="HA107"/>
          <cell r="HB107"/>
          <cell r="HC107"/>
          <cell r="HD107"/>
          <cell r="HE107"/>
          <cell r="HF107"/>
          <cell r="HG107"/>
          <cell r="HH107"/>
          <cell r="HI107"/>
          <cell r="HJ107"/>
          <cell r="HK107"/>
          <cell r="HL107"/>
          <cell r="HM107"/>
          <cell r="HN107"/>
          <cell r="HO107"/>
          <cell r="HP107"/>
          <cell r="HQ107"/>
          <cell r="HR107"/>
          <cell r="HS107"/>
          <cell r="HT107"/>
          <cell r="HU107"/>
          <cell r="HV107"/>
          <cell r="HW107"/>
          <cell r="HX107"/>
          <cell r="HY107"/>
          <cell r="HZ107"/>
          <cell r="IA107"/>
          <cell r="IB107"/>
          <cell r="IC107"/>
          <cell r="ID107"/>
          <cell r="IE107"/>
          <cell r="IF107"/>
          <cell r="IG107"/>
          <cell r="IH107"/>
          <cell r="II107"/>
          <cell r="IJ107"/>
          <cell r="IK107"/>
          <cell r="IL107"/>
          <cell r="IM107"/>
          <cell r="IN107"/>
          <cell r="IO107"/>
          <cell r="IP107"/>
          <cell r="IQ107"/>
          <cell r="IR107"/>
          <cell r="IS107"/>
          <cell r="IT107"/>
          <cell r="IU107"/>
          <cell r="IV107"/>
          <cell r="IW107"/>
          <cell r="IX107"/>
          <cell r="IY107"/>
          <cell r="IZ107"/>
          <cell r="JA107"/>
          <cell r="JB107"/>
          <cell r="JC107"/>
          <cell r="JD107"/>
          <cell r="JE107"/>
          <cell r="JF107"/>
          <cell r="JG107"/>
          <cell r="JH107"/>
          <cell r="JI107"/>
          <cell r="JJ107"/>
          <cell r="JK107"/>
          <cell r="JL107"/>
          <cell r="JM107"/>
          <cell r="JN107"/>
          <cell r="JO107"/>
          <cell r="JP107"/>
          <cell r="JQ107"/>
          <cell r="JR107"/>
          <cell r="JS107"/>
          <cell r="JT107"/>
          <cell r="JU107"/>
          <cell r="JV107"/>
          <cell r="JW107"/>
          <cell r="JX107"/>
          <cell r="JY107"/>
          <cell r="JZ107"/>
          <cell r="KA107"/>
          <cell r="KB107"/>
          <cell r="KC107"/>
          <cell r="KD107"/>
          <cell r="KE107"/>
          <cell r="KF107"/>
          <cell r="KG107"/>
        </row>
        <row r="108">
          <cell r="C108">
            <v>200912</v>
          </cell>
          <cell r="D108">
            <v>0.05</v>
          </cell>
          <cell r="E108">
            <v>33400</v>
          </cell>
          <cell r="F108">
            <v>-0.05</v>
          </cell>
          <cell r="G108">
            <v>230</v>
          </cell>
          <cell r="H108">
            <v>0.09</v>
          </cell>
          <cell r="I108">
            <v>16120</v>
          </cell>
          <cell r="J108">
            <v>7.0000000000000007E-2</v>
          </cell>
          <cell r="K108">
            <v>2940</v>
          </cell>
          <cell r="L108">
            <v>-0.06</v>
          </cell>
          <cell r="M108">
            <v>50</v>
          </cell>
          <cell r="N108">
            <v>0.02</v>
          </cell>
          <cell r="O108">
            <v>3150</v>
          </cell>
          <cell r="P108">
            <v>0</v>
          </cell>
          <cell r="Q108">
            <v>11190</v>
          </cell>
          <cell r="R108">
            <v>-0.05</v>
          </cell>
          <cell r="S108">
            <v>230</v>
          </cell>
          <cell r="T108">
            <v>0.09</v>
          </cell>
          <cell r="U108">
            <v>16120</v>
          </cell>
          <cell r="V108">
            <v>7.0000000000000007E-2</v>
          </cell>
          <cell r="W108">
            <v>50</v>
          </cell>
          <cell r="X108">
            <v>0.05</v>
          </cell>
          <cell r="Y108">
            <v>2770</v>
          </cell>
          <cell r="Z108">
            <v>0</v>
          </cell>
          <cell r="AA108">
            <v>40</v>
          </cell>
          <cell r="AB108">
            <v>0.55000000000000004</v>
          </cell>
          <cell r="AC108">
            <v>80</v>
          </cell>
          <cell r="AD108">
            <v>-0.06</v>
          </cell>
          <cell r="AE108">
            <v>50</v>
          </cell>
          <cell r="AF108">
            <v>0.02</v>
          </cell>
          <cell r="AG108">
            <v>3150</v>
          </cell>
          <cell r="AH108">
            <v>0.1</v>
          </cell>
          <cell r="AI108">
            <v>70</v>
          </cell>
          <cell r="AJ108">
            <v>0</v>
          </cell>
          <cell r="AK108">
            <v>6180</v>
          </cell>
          <cell r="AL108">
            <v>-0.03</v>
          </cell>
          <cell r="AM108">
            <v>1240</v>
          </cell>
          <cell r="AN108">
            <v>0.03</v>
          </cell>
          <cell r="AO108">
            <v>140</v>
          </cell>
          <cell r="AP108">
            <v>-0.1</v>
          </cell>
          <cell r="AQ108">
            <v>430</v>
          </cell>
          <cell r="AR108">
            <v>0.18</v>
          </cell>
          <cell r="AS108">
            <v>420</v>
          </cell>
          <cell r="AT108">
            <v>-7.0000000000000007E-2</v>
          </cell>
          <cell r="AU108">
            <v>510</v>
          </cell>
          <cell r="AV108">
            <v>-0.08</v>
          </cell>
          <cell r="AW108">
            <v>800</v>
          </cell>
          <cell r="AX108">
            <v>0.05</v>
          </cell>
          <cell r="AY108">
            <v>440</v>
          </cell>
          <cell r="AZ108">
            <v>0.12</v>
          </cell>
          <cell r="BA108">
            <v>30</v>
          </cell>
          <cell r="BB108">
            <v>0.13</v>
          </cell>
          <cell r="BC108">
            <v>500</v>
          </cell>
          <cell r="BD108">
            <v>7.0000000000000007E-2</v>
          </cell>
          <cell r="BE108">
            <v>130</v>
          </cell>
          <cell r="BF108">
            <v>0.02</v>
          </cell>
          <cell r="BG108">
            <v>280</v>
          </cell>
          <cell r="BH108">
            <v>0</v>
          </cell>
          <cell r="BI108">
            <v>0.17</v>
          </cell>
          <cell r="BJ108">
            <v>34400</v>
          </cell>
          <cell r="BK108">
            <v>0.16</v>
          </cell>
          <cell r="BL108">
            <v>0.36</v>
          </cell>
          <cell r="BM108">
            <v>190</v>
          </cell>
          <cell r="BN108">
            <v>0</v>
          </cell>
          <cell r="BO108">
            <v>0.32</v>
          </cell>
          <cell r="BP108">
            <v>16270</v>
          </cell>
          <cell r="BQ108">
            <v>0.01</v>
          </cell>
          <cell r="BR108">
            <v>-0.1</v>
          </cell>
          <cell r="BS108">
            <v>3090</v>
          </cell>
          <cell r="BT108">
            <v>-0.1</v>
          </cell>
          <cell r="BU108">
            <v>-0.21</v>
          </cell>
          <cell r="BV108">
            <v>40</v>
          </cell>
          <cell r="BW108">
            <v>0.03</v>
          </cell>
          <cell r="BX108">
            <v>0</v>
          </cell>
          <cell r="BY108">
            <v>3270</v>
          </cell>
          <cell r="BZ108">
            <v>0.02</v>
          </cell>
          <cell r="CA108">
            <v>0.08</v>
          </cell>
          <cell r="CB108">
            <v>11770</v>
          </cell>
          <cell r="CC108">
            <v>0.16</v>
          </cell>
          <cell r="CD108">
            <v>0.36</v>
          </cell>
          <cell r="CE108">
            <v>190</v>
          </cell>
          <cell r="CF108">
            <v>0</v>
          </cell>
          <cell r="CG108">
            <v>0.32</v>
          </cell>
          <cell r="CH108">
            <v>16270</v>
          </cell>
          <cell r="CI108">
            <v>0.26</v>
          </cell>
          <cell r="CJ108">
            <v>0.28999999999999998</v>
          </cell>
          <cell r="CK108">
            <v>60</v>
          </cell>
          <cell r="CL108">
            <v>-0.03</v>
          </cell>
          <cell r="CM108">
            <v>-0.11</v>
          </cell>
          <cell r="CN108">
            <v>2900</v>
          </cell>
          <cell r="CO108">
            <v>7.0000000000000007E-2</v>
          </cell>
          <cell r="CP108">
            <v>0.11</v>
          </cell>
          <cell r="CQ108">
            <v>40</v>
          </cell>
          <cell r="CR108">
            <v>0</v>
          </cell>
          <cell r="CS108">
            <v>-0.2</v>
          </cell>
          <cell r="CT108">
            <v>90</v>
          </cell>
          <cell r="CU108">
            <v>-0.1</v>
          </cell>
          <cell r="CV108">
            <v>-0.21</v>
          </cell>
          <cell r="CW108">
            <v>40</v>
          </cell>
          <cell r="CX108">
            <v>0.03</v>
          </cell>
          <cell r="CY108">
            <v>0</v>
          </cell>
          <cell r="CZ108">
            <v>3270</v>
          </cell>
          <cell r="DA108">
            <v>0.01</v>
          </cell>
          <cell r="DB108">
            <v>-0.1</v>
          </cell>
          <cell r="DC108">
            <v>50</v>
          </cell>
          <cell r="DD108">
            <v>0.03</v>
          </cell>
          <cell r="DE108">
            <v>0.13</v>
          </cell>
          <cell r="DF108">
            <v>6470</v>
          </cell>
          <cell r="DG108">
            <v>0.04</v>
          </cell>
          <cell r="DH108">
            <v>-0.15</v>
          </cell>
          <cell r="DI108">
            <v>1280</v>
          </cell>
          <cell r="DJ108">
            <v>0.02</v>
          </cell>
          <cell r="DK108">
            <v>0.21</v>
          </cell>
          <cell r="DL108">
            <v>160</v>
          </cell>
          <cell r="DM108">
            <v>-0.1</v>
          </cell>
          <cell r="DN108">
            <v>-0.12</v>
          </cell>
          <cell r="DO108">
            <v>450</v>
          </cell>
          <cell r="DP108">
            <v>0.03</v>
          </cell>
          <cell r="DQ108">
            <v>0.23</v>
          </cell>
          <cell r="DR108">
            <v>450</v>
          </cell>
          <cell r="DS108">
            <v>0.01</v>
          </cell>
          <cell r="DT108">
            <v>0.05</v>
          </cell>
          <cell r="DU108">
            <v>550</v>
          </cell>
          <cell r="DV108">
            <v>-0.01</v>
          </cell>
          <cell r="DW108">
            <v>-0.04</v>
          </cell>
          <cell r="DX108">
            <v>880</v>
          </cell>
          <cell r="DY108">
            <v>0.06</v>
          </cell>
          <cell r="DZ108">
            <v>0.15</v>
          </cell>
          <cell r="EA108">
            <v>440</v>
          </cell>
          <cell r="EB108">
            <v>0.19</v>
          </cell>
          <cell r="EC108">
            <v>0.04</v>
          </cell>
          <cell r="ED108">
            <v>30</v>
          </cell>
          <cell r="EE108">
            <v>0.06</v>
          </cell>
          <cell r="EF108">
            <v>0.34</v>
          </cell>
          <cell r="EG108">
            <v>520</v>
          </cell>
          <cell r="EH108">
            <v>0.11</v>
          </cell>
          <cell r="EI108">
            <v>0.04</v>
          </cell>
          <cell r="EJ108">
            <v>140</v>
          </cell>
          <cell r="EK108">
            <v>-0.02</v>
          </cell>
          <cell r="EL108">
            <v>-0.08</v>
          </cell>
          <cell r="EM108">
            <v>290</v>
          </cell>
          <cell r="EN108"/>
          <cell r="EO108"/>
          <cell r="EP108"/>
          <cell r="EQ108"/>
          <cell r="ER108"/>
          <cell r="ES108"/>
          <cell r="ET108"/>
          <cell r="EU108"/>
          <cell r="EV108"/>
          <cell r="EW108"/>
          <cell r="EX108"/>
          <cell r="EY108"/>
          <cell r="EZ108"/>
          <cell r="FA108"/>
          <cell r="FB108"/>
          <cell r="FC108"/>
          <cell r="FD108"/>
          <cell r="FE108"/>
          <cell r="FF108"/>
          <cell r="FG108"/>
          <cell r="FH108"/>
          <cell r="FI108"/>
          <cell r="FJ108"/>
          <cell r="FK108"/>
          <cell r="FL108"/>
          <cell r="FM108"/>
          <cell r="FN108"/>
          <cell r="FO108"/>
          <cell r="FP108"/>
          <cell r="FQ108"/>
          <cell r="FR108"/>
          <cell r="FS108"/>
          <cell r="FT108"/>
          <cell r="FU108"/>
          <cell r="FV108"/>
          <cell r="FW108"/>
          <cell r="FX108"/>
          <cell r="FY108"/>
          <cell r="FZ108"/>
          <cell r="GA108"/>
          <cell r="GB108"/>
          <cell r="GC108"/>
          <cell r="GD108"/>
          <cell r="GE108"/>
          <cell r="GF108"/>
          <cell r="GG108"/>
          <cell r="GH108"/>
          <cell r="GI108"/>
          <cell r="GJ108"/>
          <cell r="GK108"/>
          <cell r="GL108"/>
          <cell r="GM108"/>
          <cell r="GN108"/>
          <cell r="GO108"/>
          <cell r="GP108"/>
          <cell r="GQ108"/>
          <cell r="GR108"/>
          <cell r="GS108"/>
          <cell r="GT108"/>
          <cell r="GU108"/>
          <cell r="GV108"/>
          <cell r="GW108"/>
          <cell r="GX108"/>
          <cell r="GY108"/>
          <cell r="GZ108"/>
          <cell r="HA108"/>
          <cell r="HB108"/>
          <cell r="HC108"/>
          <cell r="HD108"/>
          <cell r="HE108"/>
          <cell r="HF108"/>
          <cell r="HG108"/>
          <cell r="HH108"/>
          <cell r="HI108"/>
          <cell r="HJ108"/>
          <cell r="HK108"/>
          <cell r="HL108"/>
          <cell r="HM108"/>
          <cell r="HN108"/>
          <cell r="HO108"/>
          <cell r="HP108"/>
          <cell r="HQ108"/>
          <cell r="HR108"/>
          <cell r="HS108"/>
          <cell r="HT108"/>
          <cell r="HU108"/>
          <cell r="HV108"/>
          <cell r="HW108"/>
          <cell r="HX108"/>
          <cell r="HY108"/>
          <cell r="HZ108"/>
          <cell r="IA108"/>
          <cell r="IB108"/>
          <cell r="IC108"/>
          <cell r="ID108"/>
          <cell r="IE108"/>
          <cell r="IF108"/>
          <cell r="IG108"/>
          <cell r="IH108"/>
          <cell r="II108"/>
          <cell r="IJ108"/>
          <cell r="IK108"/>
          <cell r="IL108"/>
          <cell r="IM108"/>
          <cell r="IN108"/>
          <cell r="IO108"/>
          <cell r="IP108"/>
          <cell r="IQ108"/>
          <cell r="IR108"/>
          <cell r="IS108"/>
          <cell r="IT108"/>
          <cell r="IU108"/>
          <cell r="IV108"/>
          <cell r="IW108"/>
          <cell r="IX108"/>
          <cell r="IY108"/>
          <cell r="IZ108"/>
          <cell r="JA108"/>
          <cell r="JB108"/>
          <cell r="JC108"/>
          <cell r="JD108"/>
          <cell r="JE108"/>
          <cell r="JF108"/>
          <cell r="JG108"/>
          <cell r="JH108"/>
          <cell r="JI108"/>
          <cell r="JJ108"/>
          <cell r="JK108"/>
          <cell r="JL108"/>
          <cell r="JM108"/>
          <cell r="JN108"/>
          <cell r="JO108"/>
          <cell r="JP108"/>
          <cell r="JQ108"/>
          <cell r="JR108"/>
          <cell r="JS108"/>
          <cell r="JT108"/>
          <cell r="JU108"/>
          <cell r="JV108"/>
          <cell r="JW108"/>
          <cell r="JX108"/>
          <cell r="JY108"/>
          <cell r="JZ108"/>
          <cell r="KA108"/>
          <cell r="KB108"/>
          <cell r="KC108"/>
          <cell r="KD108"/>
          <cell r="KE108"/>
          <cell r="KF108"/>
          <cell r="KG108"/>
        </row>
        <row r="109">
          <cell r="C109">
            <v>201001</v>
          </cell>
          <cell r="D109">
            <v>-0.11</v>
          </cell>
          <cell r="E109">
            <v>33500</v>
          </cell>
          <cell r="F109">
            <v>-0.1</v>
          </cell>
          <cell r="G109">
            <v>150</v>
          </cell>
          <cell r="H109">
            <v>-0.15</v>
          </cell>
          <cell r="I109">
            <v>16060</v>
          </cell>
          <cell r="J109">
            <v>-0.04</v>
          </cell>
          <cell r="K109">
            <v>3010</v>
          </cell>
          <cell r="L109">
            <v>-0.22</v>
          </cell>
          <cell r="M109">
            <v>30</v>
          </cell>
          <cell r="N109">
            <v>-0.12</v>
          </cell>
          <cell r="O109">
            <v>3130</v>
          </cell>
          <cell r="P109">
            <v>-7.0000000000000007E-2</v>
          </cell>
          <cell r="Q109">
            <v>11300</v>
          </cell>
          <cell r="R109">
            <v>-0.1</v>
          </cell>
          <cell r="S109">
            <v>150</v>
          </cell>
          <cell r="T109">
            <v>-0.15</v>
          </cell>
          <cell r="U109">
            <v>16060</v>
          </cell>
          <cell r="V109">
            <v>-0.12</v>
          </cell>
          <cell r="W109">
            <v>50</v>
          </cell>
          <cell r="X109">
            <v>-0.05</v>
          </cell>
          <cell r="Y109">
            <v>2830</v>
          </cell>
          <cell r="Z109">
            <v>0.09</v>
          </cell>
          <cell r="AA109">
            <v>40</v>
          </cell>
          <cell r="AB109">
            <v>0.28000000000000003</v>
          </cell>
          <cell r="AC109">
            <v>80</v>
          </cell>
          <cell r="AD109">
            <v>-0.22</v>
          </cell>
          <cell r="AE109">
            <v>30</v>
          </cell>
          <cell r="AF109">
            <v>-0.12</v>
          </cell>
          <cell r="AG109">
            <v>3130</v>
          </cell>
          <cell r="AH109">
            <v>-0.12</v>
          </cell>
          <cell r="AI109">
            <v>30</v>
          </cell>
          <cell r="AJ109">
            <v>-0.08</v>
          </cell>
          <cell r="AK109">
            <v>6230</v>
          </cell>
          <cell r="AL109">
            <v>-0.08</v>
          </cell>
          <cell r="AM109">
            <v>1260</v>
          </cell>
          <cell r="AN109">
            <v>-0.16</v>
          </cell>
          <cell r="AO109">
            <v>140</v>
          </cell>
          <cell r="AP109">
            <v>-0.1</v>
          </cell>
          <cell r="AQ109">
            <v>430</v>
          </cell>
          <cell r="AR109">
            <v>7.0000000000000007E-2</v>
          </cell>
          <cell r="AS109">
            <v>410</v>
          </cell>
          <cell r="AT109">
            <v>-0.06</v>
          </cell>
          <cell r="AU109">
            <v>510</v>
          </cell>
          <cell r="AV109">
            <v>-0.1</v>
          </cell>
          <cell r="AW109">
            <v>820</v>
          </cell>
          <cell r="AX109">
            <v>0.01</v>
          </cell>
          <cell r="AY109">
            <v>430</v>
          </cell>
          <cell r="AZ109">
            <v>-0.28999999999999998</v>
          </cell>
          <cell r="BA109">
            <v>40</v>
          </cell>
          <cell r="BB109">
            <v>0.14000000000000001</v>
          </cell>
          <cell r="BC109">
            <v>530</v>
          </cell>
          <cell r="BD109">
            <v>-0.3</v>
          </cell>
          <cell r="BE109">
            <v>130</v>
          </cell>
          <cell r="BF109">
            <v>-0.12</v>
          </cell>
          <cell r="BG109">
            <v>290</v>
          </cell>
          <cell r="BH109">
            <v>-0.01</v>
          </cell>
          <cell r="BI109">
            <v>-0.28000000000000003</v>
          </cell>
          <cell r="BJ109">
            <v>34890</v>
          </cell>
          <cell r="BK109">
            <v>0</v>
          </cell>
          <cell r="BL109">
            <v>-0.22</v>
          </cell>
          <cell r="BM109">
            <v>110</v>
          </cell>
          <cell r="BN109">
            <v>-0.02</v>
          </cell>
          <cell r="BO109">
            <v>-0.37</v>
          </cell>
          <cell r="BP109">
            <v>16340</v>
          </cell>
          <cell r="BQ109">
            <v>0.01</v>
          </cell>
          <cell r="BR109">
            <v>-0.13</v>
          </cell>
          <cell r="BS109">
            <v>3210</v>
          </cell>
          <cell r="BT109">
            <v>-0.03</v>
          </cell>
          <cell r="BU109">
            <v>-0.05</v>
          </cell>
          <cell r="BV109">
            <v>20</v>
          </cell>
          <cell r="BW109">
            <v>-0.13</v>
          </cell>
          <cell r="BX109">
            <v>-0.31</v>
          </cell>
          <cell r="BY109">
            <v>3320</v>
          </cell>
          <cell r="BZ109">
            <v>0.01</v>
          </cell>
          <cell r="CA109">
            <v>-0.18</v>
          </cell>
          <cell r="CB109">
            <v>12020</v>
          </cell>
          <cell r="CC109">
            <v>0</v>
          </cell>
          <cell r="CD109">
            <v>-0.22</v>
          </cell>
          <cell r="CE109">
            <v>110</v>
          </cell>
          <cell r="CF109">
            <v>-0.02</v>
          </cell>
          <cell r="CG109">
            <v>-0.37</v>
          </cell>
          <cell r="CH109">
            <v>16340</v>
          </cell>
          <cell r="CI109">
            <v>-0.24</v>
          </cell>
          <cell r="CJ109">
            <v>-0.38</v>
          </cell>
          <cell r="CK109">
            <v>60</v>
          </cell>
          <cell r="CL109">
            <v>0.01</v>
          </cell>
          <cell r="CM109">
            <v>-0.13</v>
          </cell>
          <cell r="CN109">
            <v>3010</v>
          </cell>
          <cell r="CO109">
            <v>0.13</v>
          </cell>
          <cell r="CP109">
            <v>0.09</v>
          </cell>
          <cell r="CQ109">
            <v>50</v>
          </cell>
          <cell r="CR109">
            <v>-0.1</v>
          </cell>
          <cell r="CS109">
            <v>-7.0000000000000007E-2</v>
          </cell>
          <cell r="CT109">
            <v>90</v>
          </cell>
          <cell r="CU109">
            <v>-0.03</v>
          </cell>
          <cell r="CV109">
            <v>-0.05</v>
          </cell>
          <cell r="CW109">
            <v>20</v>
          </cell>
          <cell r="CX109">
            <v>-0.13</v>
          </cell>
          <cell r="CY109">
            <v>-0.31</v>
          </cell>
          <cell r="CZ109">
            <v>3320</v>
          </cell>
          <cell r="DA109">
            <v>-7.0000000000000007E-2</v>
          </cell>
          <cell r="DB109">
            <v>-0.21</v>
          </cell>
          <cell r="DC109">
            <v>20</v>
          </cell>
          <cell r="DD109">
            <v>0.06</v>
          </cell>
          <cell r="DE109">
            <v>-0.17</v>
          </cell>
          <cell r="DF109">
            <v>6590</v>
          </cell>
          <cell r="DG109">
            <v>-0.03</v>
          </cell>
          <cell r="DH109">
            <v>-0.2</v>
          </cell>
          <cell r="DI109">
            <v>1300</v>
          </cell>
          <cell r="DJ109">
            <v>-0.25</v>
          </cell>
          <cell r="DK109">
            <v>-0.61</v>
          </cell>
          <cell r="DL109">
            <v>160</v>
          </cell>
          <cell r="DM109">
            <v>0.02</v>
          </cell>
          <cell r="DN109">
            <v>-0.08</v>
          </cell>
          <cell r="DO109">
            <v>460</v>
          </cell>
          <cell r="DP109">
            <v>-0.05</v>
          </cell>
          <cell r="DQ109">
            <v>-0.28000000000000003</v>
          </cell>
          <cell r="DR109">
            <v>470</v>
          </cell>
          <cell r="DS109">
            <v>-0.05</v>
          </cell>
          <cell r="DT109">
            <v>-0.23</v>
          </cell>
          <cell r="DU109">
            <v>580</v>
          </cell>
          <cell r="DV109">
            <v>-0.04</v>
          </cell>
          <cell r="DW109">
            <v>-0.21</v>
          </cell>
          <cell r="DX109">
            <v>890</v>
          </cell>
          <cell r="DY109">
            <v>-0.01</v>
          </cell>
          <cell r="DZ109">
            <v>0.04</v>
          </cell>
          <cell r="EA109">
            <v>430</v>
          </cell>
          <cell r="EB109">
            <v>-7.0000000000000007E-2</v>
          </cell>
          <cell r="EC109">
            <v>0.03</v>
          </cell>
          <cell r="ED109">
            <v>40</v>
          </cell>
          <cell r="EE109">
            <v>-0.08</v>
          </cell>
          <cell r="EF109">
            <v>-0.21</v>
          </cell>
          <cell r="EG109">
            <v>550</v>
          </cell>
          <cell r="EH109">
            <v>-0.23</v>
          </cell>
          <cell r="EI109">
            <v>-0.22</v>
          </cell>
          <cell r="EJ109">
            <v>140</v>
          </cell>
          <cell r="EK109">
            <v>-0.02</v>
          </cell>
          <cell r="EL109">
            <v>-0.15</v>
          </cell>
          <cell r="EM109">
            <v>300</v>
          </cell>
          <cell r="EN109"/>
          <cell r="EO109"/>
          <cell r="EP109"/>
          <cell r="EQ109"/>
          <cell r="ER109"/>
          <cell r="ES109"/>
          <cell r="ET109"/>
          <cell r="EU109"/>
          <cell r="EV109"/>
          <cell r="EW109"/>
          <cell r="EX109"/>
          <cell r="EY109"/>
          <cell r="EZ109"/>
          <cell r="FA109"/>
          <cell r="FB109"/>
          <cell r="FC109"/>
          <cell r="FD109"/>
          <cell r="FE109"/>
          <cell r="FF109"/>
          <cell r="FG109"/>
          <cell r="FH109"/>
          <cell r="FI109"/>
          <cell r="FJ109"/>
          <cell r="FK109"/>
          <cell r="FL109"/>
          <cell r="FM109"/>
          <cell r="FN109"/>
          <cell r="FO109"/>
          <cell r="FP109"/>
          <cell r="FQ109"/>
          <cell r="FR109"/>
          <cell r="FS109"/>
          <cell r="FT109"/>
          <cell r="FU109"/>
          <cell r="FV109"/>
          <cell r="FW109"/>
          <cell r="FX109"/>
          <cell r="FY109"/>
          <cell r="FZ109"/>
          <cell r="GA109"/>
          <cell r="GB109"/>
          <cell r="GC109"/>
          <cell r="GD109"/>
          <cell r="GE109"/>
          <cell r="GF109"/>
          <cell r="GG109"/>
          <cell r="GH109"/>
          <cell r="GI109"/>
          <cell r="GJ109"/>
          <cell r="GK109"/>
          <cell r="GL109"/>
          <cell r="GM109"/>
          <cell r="GN109"/>
          <cell r="GO109"/>
          <cell r="GP109"/>
          <cell r="GQ109"/>
          <cell r="GR109"/>
          <cell r="GS109"/>
          <cell r="GT109"/>
          <cell r="GU109"/>
          <cell r="GV109"/>
          <cell r="GW109"/>
          <cell r="GX109"/>
          <cell r="GY109"/>
          <cell r="GZ109"/>
          <cell r="HA109"/>
          <cell r="HB109"/>
          <cell r="HC109"/>
          <cell r="HD109"/>
          <cell r="HE109"/>
          <cell r="HF109"/>
          <cell r="HG109"/>
          <cell r="HH109"/>
          <cell r="HI109"/>
          <cell r="HJ109"/>
          <cell r="HK109"/>
          <cell r="HL109"/>
          <cell r="HM109"/>
          <cell r="HN109"/>
          <cell r="HO109"/>
          <cell r="HP109"/>
          <cell r="HQ109"/>
          <cell r="HR109"/>
          <cell r="HS109"/>
          <cell r="HT109"/>
          <cell r="HU109"/>
          <cell r="HV109"/>
          <cell r="HW109"/>
          <cell r="HX109"/>
          <cell r="HY109"/>
          <cell r="HZ109"/>
          <cell r="IA109"/>
          <cell r="IB109"/>
          <cell r="IC109"/>
          <cell r="ID109"/>
          <cell r="IE109"/>
          <cell r="IF109"/>
          <cell r="IG109"/>
          <cell r="IH109"/>
          <cell r="II109"/>
          <cell r="IJ109"/>
          <cell r="IK109"/>
          <cell r="IL109"/>
          <cell r="IM109"/>
          <cell r="IN109"/>
          <cell r="IO109"/>
          <cell r="IP109"/>
          <cell r="IQ109"/>
          <cell r="IR109"/>
          <cell r="IS109"/>
          <cell r="IT109"/>
          <cell r="IU109"/>
          <cell r="IV109"/>
          <cell r="IW109"/>
          <cell r="IX109"/>
          <cell r="IY109"/>
          <cell r="IZ109"/>
          <cell r="JA109"/>
          <cell r="JB109"/>
          <cell r="JC109"/>
          <cell r="JD109"/>
          <cell r="JE109"/>
          <cell r="JF109"/>
          <cell r="JG109"/>
          <cell r="JH109"/>
          <cell r="JI109"/>
          <cell r="JJ109"/>
          <cell r="JK109"/>
          <cell r="JL109"/>
          <cell r="JM109"/>
          <cell r="JN109"/>
          <cell r="JO109"/>
          <cell r="JP109"/>
          <cell r="JQ109"/>
          <cell r="JR109"/>
          <cell r="JS109"/>
          <cell r="JT109"/>
          <cell r="JU109"/>
          <cell r="JV109"/>
          <cell r="JW109"/>
          <cell r="JX109"/>
          <cell r="JY109"/>
          <cell r="JZ109"/>
          <cell r="KA109"/>
          <cell r="KB109"/>
          <cell r="KC109"/>
          <cell r="KD109"/>
          <cell r="KE109"/>
          <cell r="KF109"/>
          <cell r="KG109"/>
        </row>
        <row r="110">
          <cell r="C110">
            <v>201002</v>
          </cell>
          <cell r="D110">
            <v>-0.01</v>
          </cell>
          <cell r="E110">
            <v>38780</v>
          </cell>
          <cell r="F110">
            <v>0.02</v>
          </cell>
          <cell r="G110">
            <v>360</v>
          </cell>
          <cell r="H110">
            <v>-0.04</v>
          </cell>
          <cell r="I110">
            <v>18740</v>
          </cell>
          <cell r="J110">
            <v>7.0000000000000007E-2</v>
          </cell>
          <cell r="K110">
            <v>3350</v>
          </cell>
          <cell r="L110">
            <v>-0.13</v>
          </cell>
          <cell r="M110">
            <v>50</v>
          </cell>
          <cell r="N110">
            <v>-0.02</v>
          </cell>
          <cell r="O110">
            <v>3710</v>
          </cell>
          <cell r="P110">
            <v>0.03</v>
          </cell>
          <cell r="Q110">
            <v>12980</v>
          </cell>
          <cell r="R110">
            <v>0.02</v>
          </cell>
          <cell r="S110">
            <v>360</v>
          </cell>
          <cell r="T110">
            <v>-0.04</v>
          </cell>
          <cell r="U110">
            <v>18740</v>
          </cell>
          <cell r="V110">
            <v>-0.17</v>
          </cell>
          <cell r="W110">
            <v>60</v>
          </cell>
          <cell r="X110">
            <v>7.0000000000000007E-2</v>
          </cell>
          <cell r="Y110">
            <v>3160</v>
          </cell>
          <cell r="Z110">
            <v>-0.15</v>
          </cell>
          <cell r="AA110">
            <v>50</v>
          </cell>
          <cell r="AB110">
            <v>0.48</v>
          </cell>
          <cell r="AC110">
            <v>80</v>
          </cell>
          <cell r="AD110">
            <v>-0.13</v>
          </cell>
          <cell r="AE110">
            <v>50</v>
          </cell>
          <cell r="AF110">
            <v>-0.02</v>
          </cell>
          <cell r="AG110">
            <v>3710</v>
          </cell>
          <cell r="AH110">
            <v>-0.16</v>
          </cell>
          <cell r="AI110">
            <v>90</v>
          </cell>
          <cell r="AJ110">
            <v>0.02</v>
          </cell>
          <cell r="AK110">
            <v>7080</v>
          </cell>
          <cell r="AL110">
            <v>0.03</v>
          </cell>
          <cell r="AM110">
            <v>1410</v>
          </cell>
          <cell r="AN110">
            <v>-0.02</v>
          </cell>
          <cell r="AO110">
            <v>210</v>
          </cell>
          <cell r="AP110">
            <v>-0.1</v>
          </cell>
          <cell r="AQ110">
            <v>490</v>
          </cell>
          <cell r="AR110">
            <v>0.1</v>
          </cell>
          <cell r="AS110">
            <v>460</v>
          </cell>
          <cell r="AT110">
            <v>-0.02</v>
          </cell>
          <cell r="AU110">
            <v>600</v>
          </cell>
          <cell r="AV110">
            <v>-0.02</v>
          </cell>
          <cell r="AW110">
            <v>1020</v>
          </cell>
          <cell r="AX110">
            <v>0.04</v>
          </cell>
          <cell r="AY110">
            <v>480</v>
          </cell>
          <cell r="AZ110">
            <v>0.08</v>
          </cell>
          <cell r="BA110">
            <v>40</v>
          </cell>
          <cell r="BB110">
            <v>0.25</v>
          </cell>
          <cell r="BC110">
            <v>600</v>
          </cell>
          <cell r="BD110">
            <v>0.04</v>
          </cell>
          <cell r="BE110">
            <v>160</v>
          </cell>
          <cell r="BF110">
            <v>-0.01</v>
          </cell>
          <cell r="BG110">
            <v>340</v>
          </cell>
          <cell r="BH110">
            <v>7.0000000000000007E-2</v>
          </cell>
          <cell r="BI110">
            <v>0.02</v>
          </cell>
          <cell r="BJ110">
            <v>39870</v>
          </cell>
          <cell r="BK110">
            <v>7.0000000000000007E-2</v>
          </cell>
          <cell r="BL110">
            <v>0.06</v>
          </cell>
          <cell r="BM110">
            <v>150</v>
          </cell>
          <cell r="BN110">
            <v>0.05</v>
          </cell>
          <cell r="BO110">
            <v>-0.02</v>
          </cell>
          <cell r="BP110">
            <v>18830</v>
          </cell>
          <cell r="BQ110">
            <v>0.14000000000000001</v>
          </cell>
          <cell r="BR110">
            <v>0.13</v>
          </cell>
          <cell r="BS110">
            <v>3530</v>
          </cell>
          <cell r="BT110">
            <v>-0.08</v>
          </cell>
          <cell r="BU110">
            <v>-0.08</v>
          </cell>
          <cell r="BV110">
            <v>30</v>
          </cell>
          <cell r="BW110">
            <v>0.03</v>
          </cell>
          <cell r="BX110">
            <v>0.1</v>
          </cell>
          <cell r="BY110">
            <v>3860</v>
          </cell>
          <cell r="BZ110">
            <v>0.08</v>
          </cell>
          <cell r="CA110">
            <v>0.03</v>
          </cell>
          <cell r="CB110">
            <v>13650</v>
          </cell>
          <cell r="CC110">
            <v>7.0000000000000007E-2</v>
          </cell>
          <cell r="CD110">
            <v>0.06</v>
          </cell>
          <cell r="CE110">
            <v>150</v>
          </cell>
          <cell r="CF110">
            <v>0.05</v>
          </cell>
          <cell r="CG110">
            <v>-0.02</v>
          </cell>
          <cell r="CH110">
            <v>18830</v>
          </cell>
          <cell r="CI110">
            <v>-0.04</v>
          </cell>
          <cell r="CJ110">
            <v>-7.0000000000000007E-2</v>
          </cell>
          <cell r="CK110">
            <v>70</v>
          </cell>
          <cell r="CL110">
            <v>0.14000000000000001</v>
          </cell>
          <cell r="CM110">
            <v>0.14000000000000001</v>
          </cell>
          <cell r="CN110">
            <v>3310</v>
          </cell>
          <cell r="CO110">
            <v>0.03</v>
          </cell>
          <cell r="CP110">
            <v>0.13</v>
          </cell>
          <cell r="CQ110">
            <v>50</v>
          </cell>
          <cell r="CR110">
            <v>0.15</v>
          </cell>
          <cell r="CS110">
            <v>0.12</v>
          </cell>
          <cell r="CT110">
            <v>100</v>
          </cell>
          <cell r="CU110">
            <v>-0.08</v>
          </cell>
          <cell r="CV110">
            <v>-0.08</v>
          </cell>
          <cell r="CW110">
            <v>30</v>
          </cell>
          <cell r="CX110">
            <v>0.03</v>
          </cell>
          <cell r="CY110">
            <v>0.1</v>
          </cell>
          <cell r="CZ110">
            <v>3860</v>
          </cell>
          <cell r="DA110">
            <v>0.09</v>
          </cell>
          <cell r="DB110">
            <v>0.18</v>
          </cell>
          <cell r="DC110">
            <v>30</v>
          </cell>
          <cell r="DD110">
            <v>0.06</v>
          </cell>
          <cell r="DE110">
            <v>0.02</v>
          </cell>
          <cell r="DF110">
            <v>7380</v>
          </cell>
          <cell r="DG110">
            <v>0.16</v>
          </cell>
          <cell r="DH110">
            <v>0.09</v>
          </cell>
          <cell r="DI110">
            <v>1460</v>
          </cell>
          <cell r="DJ110">
            <v>0.14000000000000001</v>
          </cell>
          <cell r="DK110">
            <v>0.24</v>
          </cell>
          <cell r="DL110">
            <v>240</v>
          </cell>
          <cell r="DM110">
            <v>0.05</v>
          </cell>
          <cell r="DN110">
            <v>0.02</v>
          </cell>
          <cell r="DO110">
            <v>530</v>
          </cell>
          <cell r="DP110">
            <v>0</v>
          </cell>
          <cell r="DQ110">
            <v>-0.05</v>
          </cell>
          <cell r="DR110">
            <v>510</v>
          </cell>
          <cell r="DS110">
            <v>0.09</v>
          </cell>
          <cell r="DT110">
            <v>0.09</v>
          </cell>
          <cell r="DU110">
            <v>660</v>
          </cell>
          <cell r="DV110">
            <v>0.08</v>
          </cell>
          <cell r="DW110">
            <v>0.06</v>
          </cell>
          <cell r="DX110">
            <v>1090</v>
          </cell>
          <cell r="DY110">
            <v>0.06</v>
          </cell>
          <cell r="DZ110">
            <v>-0.15</v>
          </cell>
          <cell r="EA110">
            <v>490</v>
          </cell>
          <cell r="EB110">
            <v>0.18</v>
          </cell>
          <cell r="EC110">
            <v>0.1</v>
          </cell>
          <cell r="ED110">
            <v>40</v>
          </cell>
          <cell r="EE110">
            <v>0.09</v>
          </cell>
          <cell r="EF110">
            <v>-0.09</v>
          </cell>
          <cell r="EG110">
            <v>620</v>
          </cell>
          <cell r="EH110">
            <v>0.18</v>
          </cell>
          <cell r="EI110">
            <v>0.23</v>
          </cell>
          <cell r="EJ110">
            <v>170</v>
          </cell>
          <cell r="EK110">
            <v>0.01</v>
          </cell>
          <cell r="EL110">
            <v>7.0000000000000007E-2</v>
          </cell>
          <cell r="EM110">
            <v>350</v>
          </cell>
          <cell r="EN110"/>
          <cell r="EO110"/>
          <cell r="EP110"/>
          <cell r="EQ110"/>
          <cell r="ER110"/>
          <cell r="ES110"/>
          <cell r="ET110"/>
          <cell r="EU110"/>
          <cell r="EV110"/>
          <cell r="EW110"/>
          <cell r="EX110"/>
          <cell r="EY110"/>
          <cell r="EZ110"/>
          <cell r="FA110"/>
          <cell r="FB110"/>
          <cell r="FC110"/>
          <cell r="FD110"/>
          <cell r="FE110"/>
          <cell r="FF110"/>
          <cell r="FG110"/>
          <cell r="FH110"/>
          <cell r="FI110"/>
          <cell r="FJ110"/>
          <cell r="FK110"/>
          <cell r="FL110"/>
          <cell r="FM110"/>
          <cell r="FN110"/>
          <cell r="FO110"/>
          <cell r="FP110"/>
          <cell r="FQ110"/>
          <cell r="FR110"/>
          <cell r="FS110"/>
          <cell r="FT110"/>
          <cell r="FU110"/>
          <cell r="FV110"/>
          <cell r="FW110"/>
          <cell r="FX110"/>
          <cell r="FY110"/>
          <cell r="FZ110"/>
          <cell r="GA110"/>
          <cell r="GB110"/>
          <cell r="GC110"/>
          <cell r="GD110"/>
          <cell r="GE110"/>
          <cell r="GF110"/>
          <cell r="GG110"/>
          <cell r="GH110"/>
          <cell r="GI110"/>
          <cell r="GJ110"/>
          <cell r="GK110"/>
          <cell r="GL110"/>
          <cell r="GM110"/>
          <cell r="GN110"/>
          <cell r="GO110"/>
          <cell r="GP110"/>
          <cell r="GQ110"/>
          <cell r="GR110"/>
          <cell r="GS110"/>
          <cell r="GT110"/>
          <cell r="GU110"/>
          <cell r="GV110"/>
          <cell r="GW110"/>
          <cell r="GX110"/>
          <cell r="GY110"/>
          <cell r="GZ110"/>
          <cell r="HA110"/>
          <cell r="HB110"/>
          <cell r="HC110"/>
          <cell r="HD110"/>
          <cell r="HE110"/>
          <cell r="HF110"/>
          <cell r="HG110"/>
          <cell r="HH110"/>
          <cell r="HI110"/>
          <cell r="HJ110"/>
          <cell r="HK110"/>
          <cell r="HL110"/>
          <cell r="HM110"/>
          <cell r="HN110"/>
          <cell r="HO110"/>
          <cell r="HP110"/>
          <cell r="HQ110"/>
          <cell r="HR110"/>
          <cell r="HS110"/>
          <cell r="HT110"/>
          <cell r="HU110"/>
          <cell r="HV110"/>
          <cell r="HW110"/>
          <cell r="HX110"/>
          <cell r="HY110"/>
          <cell r="HZ110"/>
          <cell r="IA110"/>
          <cell r="IB110"/>
          <cell r="IC110"/>
          <cell r="ID110"/>
          <cell r="IE110"/>
          <cell r="IF110"/>
          <cell r="IG110"/>
          <cell r="IH110"/>
          <cell r="II110"/>
          <cell r="IJ110"/>
          <cell r="IK110"/>
          <cell r="IL110"/>
          <cell r="IM110"/>
          <cell r="IN110"/>
          <cell r="IO110"/>
          <cell r="IP110"/>
          <cell r="IQ110"/>
          <cell r="IR110"/>
          <cell r="IS110"/>
          <cell r="IT110"/>
          <cell r="IU110"/>
          <cell r="IV110"/>
          <cell r="IW110"/>
          <cell r="IX110"/>
          <cell r="IY110"/>
          <cell r="IZ110"/>
          <cell r="JA110"/>
          <cell r="JB110"/>
          <cell r="JC110"/>
          <cell r="JD110"/>
          <cell r="JE110"/>
          <cell r="JF110"/>
          <cell r="JG110"/>
          <cell r="JH110"/>
          <cell r="JI110"/>
          <cell r="JJ110"/>
          <cell r="JK110"/>
          <cell r="JL110"/>
          <cell r="JM110"/>
          <cell r="JN110"/>
          <cell r="JO110"/>
          <cell r="JP110"/>
          <cell r="JQ110"/>
          <cell r="JR110"/>
          <cell r="JS110"/>
          <cell r="JT110"/>
          <cell r="JU110"/>
          <cell r="JV110"/>
          <cell r="JW110"/>
          <cell r="JX110"/>
          <cell r="JY110"/>
          <cell r="JZ110"/>
          <cell r="KA110"/>
          <cell r="KB110"/>
          <cell r="KC110"/>
          <cell r="KD110"/>
          <cell r="KE110"/>
          <cell r="KF110"/>
          <cell r="KG110"/>
        </row>
        <row r="111">
          <cell r="C111">
            <v>201003</v>
          </cell>
          <cell r="D111">
            <v>7.0000000000000007E-2</v>
          </cell>
          <cell r="E111">
            <v>38910</v>
          </cell>
          <cell r="F111">
            <v>-0.1</v>
          </cell>
          <cell r="G111">
            <v>400</v>
          </cell>
          <cell r="H111">
            <v>0</v>
          </cell>
          <cell r="I111">
            <v>18640</v>
          </cell>
          <cell r="J111">
            <v>0.23</v>
          </cell>
          <cell r="K111">
            <v>3350</v>
          </cell>
          <cell r="L111">
            <v>-0.27</v>
          </cell>
          <cell r="M111">
            <v>60</v>
          </cell>
          <cell r="N111">
            <v>0.04</v>
          </cell>
          <cell r="O111">
            <v>3910</v>
          </cell>
          <cell r="P111">
            <v>0.13</v>
          </cell>
          <cell r="Q111">
            <v>13020</v>
          </cell>
          <cell r="R111">
            <v>-0.1</v>
          </cell>
          <cell r="S111">
            <v>400</v>
          </cell>
          <cell r="T111">
            <v>0</v>
          </cell>
          <cell r="U111">
            <v>18640</v>
          </cell>
          <cell r="V111">
            <v>0.01</v>
          </cell>
          <cell r="W111">
            <v>70</v>
          </cell>
          <cell r="X111">
            <v>0.23</v>
          </cell>
          <cell r="Y111">
            <v>3150</v>
          </cell>
          <cell r="Z111">
            <v>0.12</v>
          </cell>
          <cell r="AA111">
            <v>50</v>
          </cell>
          <cell r="AB111">
            <v>0.46</v>
          </cell>
          <cell r="AC111">
            <v>90</v>
          </cell>
          <cell r="AD111">
            <v>-0.27</v>
          </cell>
          <cell r="AE111">
            <v>60</v>
          </cell>
          <cell r="AF111">
            <v>0.04</v>
          </cell>
          <cell r="AG111">
            <v>3910</v>
          </cell>
          <cell r="AH111">
            <v>0.04</v>
          </cell>
          <cell r="AI111">
            <v>100</v>
          </cell>
          <cell r="AJ111">
            <v>0.19</v>
          </cell>
          <cell r="AK111">
            <v>7100</v>
          </cell>
          <cell r="AL111">
            <v>0.13</v>
          </cell>
          <cell r="AM111">
            <v>1410</v>
          </cell>
          <cell r="AN111">
            <v>0.06</v>
          </cell>
          <cell r="AO111">
            <v>210</v>
          </cell>
          <cell r="AP111">
            <v>0.03</v>
          </cell>
          <cell r="AQ111">
            <v>470</v>
          </cell>
          <cell r="AR111">
            <v>0.08</v>
          </cell>
          <cell r="AS111">
            <v>500</v>
          </cell>
          <cell r="AT111">
            <v>0.04</v>
          </cell>
          <cell r="AU111">
            <v>610</v>
          </cell>
          <cell r="AV111">
            <v>0.04</v>
          </cell>
          <cell r="AW111">
            <v>1040</v>
          </cell>
          <cell r="AX111">
            <v>0.1</v>
          </cell>
          <cell r="AY111">
            <v>450</v>
          </cell>
          <cell r="AZ111">
            <v>-0.14000000000000001</v>
          </cell>
          <cell r="BA111">
            <v>40</v>
          </cell>
          <cell r="BB111">
            <v>0.03</v>
          </cell>
          <cell r="BC111">
            <v>600</v>
          </cell>
          <cell r="BD111">
            <v>0.01</v>
          </cell>
          <cell r="BE111">
            <v>160</v>
          </cell>
          <cell r="BF111">
            <v>-0.05</v>
          </cell>
          <cell r="BG111">
            <v>320</v>
          </cell>
          <cell r="BH111">
            <v>-0.01</v>
          </cell>
          <cell r="BI111">
            <v>0.24</v>
          </cell>
          <cell r="BJ111">
            <v>40050</v>
          </cell>
          <cell r="BK111">
            <v>0.03</v>
          </cell>
          <cell r="BL111">
            <v>-0.05</v>
          </cell>
          <cell r="BM111">
            <v>330</v>
          </cell>
          <cell r="BN111">
            <v>0.01</v>
          </cell>
          <cell r="BO111">
            <v>0.12</v>
          </cell>
          <cell r="BP111">
            <v>18770</v>
          </cell>
          <cell r="BQ111">
            <v>-0.01</v>
          </cell>
          <cell r="BR111">
            <v>0.49</v>
          </cell>
          <cell r="BS111">
            <v>3550</v>
          </cell>
          <cell r="BT111">
            <v>0.15</v>
          </cell>
          <cell r="BU111">
            <v>0.37</v>
          </cell>
          <cell r="BV111">
            <v>40</v>
          </cell>
          <cell r="BW111">
            <v>-0.03</v>
          </cell>
          <cell r="BX111">
            <v>0.28999999999999998</v>
          </cell>
          <cell r="BY111">
            <v>4010</v>
          </cell>
          <cell r="BZ111">
            <v>-0.01</v>
          </cell>
          <cell r="CA111">
            <v>0.31</v>
          </cell>
          <cell r="CB111">
            <v>13720</v>
          </cell>
          <cell r="CC111">
            <v>0.03</v>
          </cell>
          <cell r="CD111">
            <v>-0.05</v>
          </cell>
          <cell r="CE111">
            <v>330</v>
          </cell>
          <cell r="CF111">
            <v>0.01</v>
          </cell>
          <cell r="CG111">
            <v>0.12</v>
          </cell>
          <cell r="CH111">
            <v>18770</v>
          </cell>
          <cell r="CI111">
            <v>0.08</v>
          </cell>
          <cell r="CJ111">
            <v>0.34</v>
          </cell>
          <cell r="CK111">
            <v>70</v>
          </cell>
          <cell r="CL111">
            <v>-0.01</v>
          </cell>
          <cell r="CM111">
            <v>0.5</v>
          </cell>
          <cell r="CN111">
            <v>3320</v>
          </cell>
          <cell r="CO111">
            <v>0.09</v>
          </cell>
          <cell r="CP111">
            <v>0.12</v>
          </cell>
          <cell r="CQ111">
            <v>60</v>
          </cell>
          <cell r="CR111">
            <v>-0.06</v>
          </cell>
          <cell r="CS111">
            <v>0.27</v>
          </cell>
          <cell r="CT111">
            <v>100</v>
          </cell>
          <cell r="CU111">
            <v>0.15</v>
          </cell>
          <cell r="CV111">
            <v>0.37</v>
          </cell>
          <cell r="CW111">
            <v>40</v>
          </cell>
          <cell r="CX111">
            <v>-0.03</v>
          </cell>
          <cell r="CY111">
            <v>0.28999999999999998</v>
          </cell>
          <cell r="CZ111">
            <v>4010</v>
          </cell>
          <cell r="DA111">
            <v>-0.01</v>
          </cell>
          <cell r="DB111">
            <v>0.13</v>
          </cell>
          <cell r="DC111">
            <v>90</v>
          </cell>
          <cell r="DD111">
            <v>0.01</v>
          </cell>
          <cell r="DE111">
            <v>0.25</v>
          </cell>
          <cell r="DF111">
            <v>7460</v>
          </cell>
          <cell r="DG111">
            <v>-0.01</v>
          </cell>
          <cell r="DH111">
            <v>0.49</v>
          </cell>
          <cell r="DI111">
            <v>1450</v>
          </cell>
          <cell r="DJ111">
            <v>0.09</v>
          </cell>
          <cell r="DK111">
            <v>0.43</v>
          </cell>
          <cell r="DL111">
            <v>240</v>
          </cell>
          <cell r="DM111">
            <v>0.03</v>
          </cell>
          <cell r="DN111">
            <v>0.28000000000000003</v>
          </cell>
          <cell r="DO111">
            <v>500</v>
          </cell>
          <cell r="DP111">
            <v>0.03</v>
          </cell>
          <cell r="DQ111">
            <v>0.37</v>
          </cell>
          <cell r="DR111">
            <v>520</v>
          </cell>
          <cell r="DS111">
            <v>-0.08</v>
          </cell>
          <cell r="DT111">
            <v>0.24</v>
          </cell>
          <cell r="DU111">
            <v>670</v>
          </cell>
          <cell r="DV111">
            <v>-0.05</v>
          </cell>
          <cell r="DW111">
            <v>0.31</v>
          </cell>
          <cell r="DX111">
            <v>1130</v>
          </cell>
          <cell r="DY111">
            <v>-0.1</v>
          </cell>
          <cell r="DZ111">
            <v>0.66</v>
          </cell>
          <cell r="EA111">
            <v>450</v>
          </cell>
          <cell r="EB111">
            <v>0.01</v>
          </cell>
          <cell r="EC111">
            <v>0.2</v>
          </cell>
          <cell r="ED111">
            <v>40</v>
          </cell>
          <cell r="EE111">
            <v>0.01</v>
          </cell>
          <cell r="EF111">
            <v>0.37</v>
          </cell>
          <cell r="EG111">
            <v>620</v>
          </cell>
          <cell r="EH111">
            <v>0.09</v>
          </cell>
          <cell r="EI111">
            <v>0.33</v>
          </cell>
          <cell r="EJ111">
            <v>170</v>
          </cell>
          <cell r="EK111">
            <v>0.03</v>
          </cell>
          <cell r="EL111">
            <v>0.37</v>
          </cell>
          <cell r="EM111">
            <v>340</v>
          </cell>
          <cell r="EN111"/>
          <cell r="EO111"/>
          <cell r="EP111"/>
          <cell r="EQ111"/>
          <cell r="ER111"/>
          <cell r="ES111"/>
          <cell r="ET111"/>
          <cell r="EU111"/>
          <cell r="EV111"/>
          <cell r="EW111"/>
          <cell r="EX111"/>
          <cell r="EY111"/>
          <cell r="EZ111"/>
          <cell r="FA111"/>
          <cell r="FB111"/>
          <cell r="FC111"/>
          <cell r="FD111"/>
          <cell r="FE111"/>
          <cell r="FF111"/>
          <cell r="FG111"/>
          <cell r="FH111"/>
          <cell r="FI111"/>
          <cell r="FJ111"/>
          <cell r="FK111"/>
          <cell r="FL111"/>
          <cell r="FM111"/>
          <cell r="FN111"/>
          <cell r="FO111"/>
          <cell r="FP111"/>
          <cell r="FQ111"/>
          <cell r="FR111"/>
          <cell r="FS111"/>
          <cell r="FT111"/>
          <cell r="FU111"/>
          <cell r="FV111"/>
          <cell r="FW111"/>
          <cell r="FX111"/>
          <cell r="FY111"/>
          <cell r="FZ111"/>
          <cell r="GA111"/>
          <cell r="GB111"/>
          <cell r="GC111"/>
          <cell r="GD111"/>
          <cell r="GE111"/>
          <cell r="GF111"/>
          <cell r="GG111"/>
          <cell r="GH111"/>
          <cell r="GI111"/>
          <cell r="GJ111"/>
          <cell r="GK111"/>
          <cell r="GL111"/>
          <cell r="GM111"/>
          <cell r="GN111"/>
          <cell r="GO111"/>
          <cell r="GP111"/>
          <cell r="GQ111"/>
          <cell r="GR111"/>
          <cell r="GS111"/>
          <cell r="GT111"/>
          <cell r="GU111"/>
          <cell r="GV111"/>
          <cell r="GW111"/>
          <cell r="GX111"/>
          <cell r="GY111"/>
          <cell r="GZ111"/>
          <cell r="HA111"/>
          <cell r="HB111"/>
          <cell r="HC111"/>
          <cell r="HD111"/>
          <cell r="HE111"/>
          <cell r="HF111"/>
          <cell r="HG111"/>
          <cell r="HH111"/>
          <cell r="HI111"/>
          <cell r="HJ111"/>
          <cell r="HK111"/>
          <cell r="HL111"/>
          <cell r="HM111"/>
          <cell r="HN111"/>
          <cell r="HO111"/>
          <cell r="HP111"/>
          <cell r="HQ111"/>
          <cell r="HR111"/>
          <cell r="HS111"/>
          <cell r="HT111"/>
          <cell r="HU111"/>
          <cell r="HV111"/>
          <cell r="HW111"/>
          <cell r="HX111"/>
          <cell r="HY111"/>
          <cell r="HZ111"/>
          <cell r="IA111"/>
          <cell r="IB111"/>
          <cell r="IC111"/>
          <cell r="ID111"/>
          <cell r="IE111"/>
          <cell r="IF111"/>
          <cell r="IG111"/>
          <cell r="IH111"/>
          <cell r="II111"/>
          <cell r="IJ111"/>
          <cell r="IK111"/>
          <cell r="IL111"/>
          <cell r="IM111"/>
          <cell r="IN111"/>
          <cell r="IO111"/>
          <cell r="IP111"/>
          <cell r="IQ111"/>
          <cell r="IR111"/>
          <cell r="IS111"/>
          <cell r="IT111"/>
          <cell r="IU111"/>
          <cell r="IV111"/>
          <cell r="IW111"/>
          <cell r="IX111"/>
          <cell r="IY111"/>
          <cell r="IZ111"/>
          <cell r="JA111"/>
          <cell r="JB111"/>
          <cell r="JC111"/>
          <cell r="JD111"/>
          <cell r="JE111"/>
          <cell r="JF111"/>
          <cell r="JG111"/>
          <cell r="JH111"/>
          <cell r="JI111"/>
          <cell r="JJ111"/>
          <cell r="JK111"/>
          <cell r="JL111"/>
          <cell r="JM111"/>
          <cell r="JN111"/>
          <cell r="JO111"/>
          <cell r="JP111"/>
          <cell r="JQ111"/>
          <cell r="JR111"/>
          <cell r="JS111"/>
          <cell r="JT111"/>
          <cell r="JU111"/>
          <cell r="JV111"/>
          <cell r="JW111"/>
          <cell r="JX111"/>
          <cell r="JY111"/>
          <cell r="JZ111"/>
          <cell r="KA111"/>
          <cell r="KB111"/>
          <cell r="KC111"/>
          <cell r="KD111"/>
          <cell r="KE111"/>
          <cell r="KF111"/>
          <cell r="KG111"/>
        </row>
        <row r="112">
          <cell r="C112">
            <v>201004</v>
          </cell>
          <cell r="D112">
            <v>0.04</v>
          </cell>
          <cell r="E112">
            <v>37120</v>
          </cell>
          <cell r="F112">
            <v>0.02</v>
          </cell>
          <cell r="G112">
            <v>320</v>
          </cell>
          <cell r="H112">
            <v>0.01</v>
          </cell>
          <cell r="I112">
            <v>17750</v>
          </cell>
          <cell r="J112">
            <v>0.13</v>
          </cell>
          <cell r="K112">
            <v>3280</v>
          </cell>
          <cell r="L112">
            <v>-0.28000000000000003</v>
          </cell>
          <cell r="M112">
            <v>50</v>
          </cell>
          <cell r="N112">
            <v>0</v>
          </cell>
          <cell r="O112">
            <v>3580</v>
          </cell>
          <cell r="P112">
            <v>0.08</v>
          </cell>
          <cell r="Q112">
            <v>12500</v>
          </cell>
          <cell r="R112">
            <v>0.02</v>
          </cell>
          <cell r="S112">
            <v>320</v>
          </cell>
          <cell r="T112">
            <v>0.01</v>
          </cell>
          <cell r="U112">
            <v>17750</v>
          </cell>
          <cell r="V112">
            <v>0.03</v>
          </cell>
          <cell r="W112">
            <v>60</v>
          </cell>
          <cell r="X112">
            <v>0.14000000000000001</v>
          </cell>
          <cell r="Y112">
            <v>3090</v>
          </cell>
          <cell r="Z112">
            <v>0</v>
          </cell>
          <cell r="AA112">
            <v>40</v>
          </cell>
          <cell r="AB112">
            <v>0.28000000000000003</v>
          </cell>
          <cell r="AC112">
            <v>90</v>
          </cell>
          <cell r="AD112">
            <v>-0.28000000000000003</v>
          </cell>
          <cell r="AE112">
            <v>50</v>
          </cell>
          <cell r="AF112">
            <v>0</v>
          </cell>
          <cell r="AG112">
            <v>3580</v>
          </cell>
          <cell r="AH112">
            <v>-0.08</v>
          </cell>
          <cell r="AI112">
            <v>80</v>
          </cell>
          <cell r="AJ112">
            <v>0.1</v>
          </cell>
          <cell r="AK112">
            <v>6860</v>
          </cell>
          <cell r="AL112">
            <v>0.13</v>
          </cell>
          <cell r="AM112">
            <v>1380</v>
          </cell>
          <cell r="AN112">
            <v>0</v>
          </cell>
          <cell r="AO112">
            <v>190</v>
          </cell>
          <cell r="AP112">
            <v>0.04</v>
          </cell>
          <cell r="AQ112">
            <v>470</v>
          </cell>
          <cell r="AR112">
            <v>0.09</v>
          </cell>
          <cell r="AS112">
            <v>460</v>
          </cell>
          <cell r="AT112">
            <v>-0.01</v>
          </cell>
          <cell r="AU112">
            <v>590</v>
          </cell>
          <cell r="AV112">
            <v>0.03</v>
          </cell>
          <cell r="AW112">
            <v>950</v>
          </cell>
          <cell r="AX112">
            <v>0.11</v>
          </cell>
          <cell r="AY112">
            <v>410</v>
          </cell>
          <cell r="AZ112">
            <v>-0.21</v>
          </cell>
          <cell r="BA112">
            <v>30</v>
          </cell>
          <cell r="BB112">
            <v>0.12</v>
          </cell>
          <cell r="BC112">
            <v>600</v>
          </cell>
          <cell r="BD112">
            <v>0</v>
          </cell>
          <cell r="BE112">
            <v>140</v>
          </cell>
          <cell r="BF112">
            <v>0.03</v>
          </cell>
          <cell r="BG112">
            <v>320</v>
          </cell>
          <cell r="BH112">
            <v>-0.01</v>
          </cell>
          <cell r="BI112">
            <v>-0.13</v>
          </cell>
          <cell r="BJ112">
            <v>38530</v>
          </cell>
          <cell r="BK112">
            <v>-0.05</v>
          </cell>
          <cell r="BL112">
            <v>-0.01</v>
          </cell>
          <cell r="BM112">
            <v>280</v>
          </cell>
          <cell r="BN112">
            <v>-0.01</v>
          </cell>
          <cell r="BO112">
            <v>-0.03</v>
          </cell>
          <cell r="BP112">
            <v>17930</v>
          </cell>
          <cell r="BQ112">
            <v>0.01</v>
          </cell>
          <cell r="BR112">
            <v>-0.28999999999999998</v>
          </cell>
          <cell r="BS112">
            <v>3510</v>
          </cell>
          <cell r="BT112">
            <v>-0.09</v>
          </cell>
          <cell r="BU112">
            <v>-0.25</v>
          </cell>
          <cell r="BV112">
            <v>40</v>
          </cell>
          <cell r="BW112">
            <v>-0.01</v>
          </cell>
          <cell r="BX112">
            <v>-0.18</v>
          </cell>
          <cell r="BY112">
            <v>3800</v>
          </cell>
          <cell r="BZ112">
            <v>-0.01</v>
          </cell>
          <cell r="CA112">
            <v>-0.19</v>
          </cell>
          <cell r="CB112">
            <v>13290</v>
          </cell>
          <cell r="CC112">
            <v>-0.05</v>
          </cell>
          <cell r="CD112">
            <v>-0.01</v>
          </cell>
          <cell r="CE112">
            <v>280</v>
          </cell>
          <cell r="CF112">
            <v>-0.01</v>
          </cell>
          <cell r="CG112">
            <v>-0.03</v>
          </cell>
          <cell r="CH112">
            <v>17930</v>
          </cell>
          <cell r="CI112">
            <v>7.0000000000000007E-2</v>
          </cell>
          <cell r="CJ112">
            <v>-0.09</v>
          </cell>
          <cell r="CK112">
            <v>70</v>
          </cell>
          <cell r="CL112">
            <v>-0.01</v>
          </cell>
          <cell r="CM112">
            <v>-0.31</v>
          </cell>
          <cell r="CN112">
            <v>3290</v>
          </cell>
          <cell r="CO112">
            <v>-0.03</v>
          </cell>
          <cell r="CP112">
            <v>-0.04</v>
          </cell>
          <cell r="CQ112">
            <v>50</v>
          </cell>
          <cell r="CR112">
            <v>-0.04</v>
          </cell>
          <cell r="CS112">
            <v>-7.0000000000000007E-2</v>
          </cell>
          <cell r="CT112">
            <v>100</v>
          </cell>
          <cell r="CU112">
            <v>-0.09</v>
          </cell>
          <cell r="CV112">
            <v>-0.25</v>
          </cell>
          <cell r="CW112">
            <v>40</v>
          </cell>
          <cell r="CX112">
            <v>-0.01</v>
          </cell>
          <cell r="CY112">
            <v>-0.18</v>
          </cell>
          <cell r="CZ112">
            <v>3800</v>
          </cell>
          <cell r="DA112">
            <v>-0.04</v>
          </cell>
          <cell r="DB112">
            <v>-0.12</v>
          </cell>
          <cell r="DC112">
            <v>90</v>
          </cell>
          <cell r="DD112">
            <v>-0.02</v>
          </cell>
          <cell r="DE112">
            <v>-0.17</v>
          </cell>
          <cell r="DF112">
            <v>7220</v>
          </cell>
          <cell r="DG112">
            <v>-0.03</v>
          </cell>
          <cell r="DH112">
            <v>-0.24</v>
          </cell>
          <cell r="DI112">
            <v>1450</v>
          </cell>
          <cell r="DJ112">
            <v>0.06</v>
          </cell>
          <cell r="DK112">
            <v>-0.01</v>
          </cell>
          <cell r="DL112">
            <v>220</v>
          </cell>
          <cell r="DM112">
            <v>-0.02</v>
          </cell>
          <cell r="DN112">
            <v>-0.22</v>
          </cell>
          <cell r="DO112">
            <v>510</v>
          </cell>
          <cell r="DP112">
            <v>-0.03</v>
          </cell>
          <cell r="DQ112">
            <v>-0.22</v>
          </cell>
          <cell r="DR112">
            <v>520</v>
          </cell>
          <cell r="DS112">
            <v>-0.02</v>
          </cell>
          <cell r="DT112">
            <v>-0.21</v>
          </cell>
          <cell r="DU112">
            <v>660</v>
          </cell>
          <cell r="DV112">
            <v>-0.06</v>
          </cell>
          <cell r="DW112">
            <v>-0.22</v>
          </cell>
          <cell r="DX112">
            <v>1030</v>
          </cell>
          <cell r="DY112">
            <v>0.12</v>
          </cell>
          <cell r="DZ112">
            <v>-0.23</v>
          </cell>
          <cell r="EA112">
            <v>420</v>
          </cell>
          <cell r="EB112">
            <v>0.14000000000000001</v>
          </cell>
          <cell r="EC112">
            <v>0.03</v>
          </cell>
          <cell r="ED112">
            <v>40</v>
          </cell>
          <cell r="EE112">
            <v>0</v>
          </cell>
          <cell r="EF112">
            <v>-0.33</v>
          </cell>
          <cell r="EG112">
            <v>620</v>
          </cell>
          <cell r="EH112">
            <v>0.04</v>
          </cell>
          <cell r="EI112">
            <v>0.06</v>
          </cell>
          <cell r="EJ112">
            <v>160</v>
          </cell>
          <cell r="EK112">
            <v>-0.04</v>
          </cell>
          <cell r="EL112">
            <v>-0.21</v>
          </cell>
          <cell r="EM112">
            <v>340</v>
          </cell>
          <cell r="EN112"/>
          <cell r="EO112"/>
          <cell r="EP112"/>
          <cell r="EQ112"/>
          <cell r="ER112"/>
          <cell r="ES112"/>
          <cell r="ET112"/>
          <cell r="EU112"/>
          <cell r="EV112"/>
          <cell r="EW112"/>
          <cell r="EX112"/>
          <cell r="EY112"/>
          <cell r="EZ112"/>
          <cell r="FA112"/>
          <cell r="FB112"/>
          <cell r="FC112"/>
          <cell r="FD112"/>
          <cell r="FE112"/>
          <cell r="FF112"/>
          <cell r="FG112"/>
          <cell r="FH112"/>
          <cell r="FI112"/>
          <cell r="FJ112"/>
          <cell r="FK112"/>
          <cell r="FL112"/>
          <cell r="FM112"/>
          <cell r="FN112"/>
          <cell r="FO112"/>
          <cell r="FP112"/>
          <cell r="FQ112"/>
          <cell r="FR112"/>
          <cell r="FS112"/>
          <cell r="FT112"/>
          <cell r="FU112"/>
          <cell r="FV112"/>
          <cell r="FW112"/>
          <cell r="FX112"/>
          <cell r="FY112"/>
          <cell r="FZ112"/>
          <cell r="GA112"/>
          <cell r="GB112"/>
          <cell r="GC112"/>
          <cell r="GD112"/>
          <cell r="GE112"/>
          <cell r="GF112"/>
          <cell r="GG112"/>
          <cell r="GH112"/>
          <cell r="GI112"/>
          <cell r="GJ112"/>
          <cell r="GK112"/>
          <cell r="GL112"/>
          <cell r="GM112"/>
          <cell r="GN112"/>
          <cell r="GO112"/>
          <cell r="GP112"/>
          <cell r="GQ112"/>
          <cell r="GR112"/>
          <cell r="GS112"/>
          <cell r="GT112"/>
          <cell r="GU112"/>
          <cell r="GV112"/>
          <cell r="GW112"/>
          <cell r="GX112"/>
          <cell r="GY112"/>
          <cell r="GZ112"/>
          <cell r="HA112"/>
          <cell r="HB112"/>
          <cell r="HC112"/>
          <cell r="HD112"/>
          <cell r="HE112"/>
          <cell r="HF112"/>
          <cell r="HG112"/>
          <cell r="HH112"/>
          <cell r="HI112"/>
          <cell r="HJ112"/>
          <cell r="HK112"/>
          <cell r="HL112"/>
          <cell r="HM112"/>
          <cell r="HN112"/>
          <cell r="HO112"/>
          <cell r="HP112"/>
          <cell r="HQ112"/>
          <cell r="HR112"/>
          <cell r="HS112"/>
          <cell r="HT112"/>
          <cell r="HU112"/>
          <cell r="HV112"/>
          <cell r="HW112"/>
          <cell r="HX112"/>
          <cell r="HY112"/>
          <cell r="HZ112"/>
          <cell r="IA112"/>
          <cell r="IB112"/>
          <cell r="IC112"/>
          <cell r="ID112"/>
          <cell r="IE112"/>
          <cell r="IF112"/>
          <cell r="IG112"/>
          <cell r="IH112"/>
          <cell r="II112"/>
          <cell r="IJ112"/>
          <cell r="IK112"/>
          <cell r="IL112"/>
          <cell r="IM112"/>
          <cell r="IN112"/>
          <cell r="IO112"/>
          <cell r="IP112"/>
          <cell r="IQ112"/>
          <cell r="IR112"/>
          <cell r="IS112"/>
          <cell r="IT112"/>
          <cell r="IU112"/>
          <cell r="IV112"/>
          <cell r="IW112"/>
          <cell r="IX112"/>
          <cell r="IY112"/>
          <cell r="IZ112"/>
          <cell r="JA112"/>
          <cell r="JB112"/>
          <cell r="JC112"/>
          <cell r="JD112"/>
          <cell r="JE112"/>
          <cell r="JF112"/>
          <cell r="JG112"/>
          <cell r="JH112"/>
          <cell r="JI112"/>
          <cell r="JJ112"/>
          <cell r="JK112"/>
          <cell r="JL112"/>
          <cell r="JM112"/>
          <cell r="JN112"/>
          <cell r="JO112"/>
          <cell r="JP112"/>
          <cell r="JQ112"/>
          <cell r="JR112"/>
          <cell r="JS112"/>
          <cell r="JT112"/>
          <cell r="JU112"/>
          <cell r="JV112"/>
          <cell r="JW112"/>
          <cell r="JX112"/>
          <cell r="JY112"/>
          <cell r="JZ112"/>
          <cell r="KA112"/>
          <cell r="KB112"/>
          <cell r="KC112"/>
          <cell r="KD112"/>
          <cell r="KE112"/>
          <cell r="KF112"/>
          <cell r="KG112"/>
        </row>
        <row r="113">
          <cell r="C113">
            <v>201005</v>
          </cell>
          <cell r="D113">
            <v>0.05</v>
          </cell>
          <cell r="E113">
            <v>40290</v>
          </cell>
          <cell r="F113">
            <v>0.13</v>
          </cell>
          <cell r="G113">
            <v>230</v>
          </cell>
          <cell r="H113">
            <v>0.04</v>
          </cell>
          <cell r="I113">
            <v>19510</v>
          </cell>
          <cell r="J113">
            <v>0.17</v>
          </cell>
          <cell r="K113">
            <v>3440</v>
          </cell>
          <cell r="L113">
            <v>-0.1</v>
          </cell>
          <cell r="M113">
            <v>50</v>
          </cell>
          <cell r="N113">
            <v>0.04</v>
          </cell>
          <cell r="O113">
            <v>3860</v>
          </cell>
          <cell r="P113">
            <v>0.06</v>
          </cell>
          <cell r="Q113">
            <v>13480</v>
          </cell>
          <cell r="R113">
            <v>0.13</v>
          </cell>
          <cell r="S113">
            <v>230</v>
          </cell>
          <cell r="T113">
            <v>0.04</v>
          </cell>
          <cell r="U113">
            <v>19510</v>
          </cell>
          <cell r="V113">
            <v>-7.0000000000000007E-2</v>
          </cell>
          <cell r="W113">
            <v>70</v>
          </cell>
          <cell r="X113">
            <v>0.17</v>
          </cell>
          <cell r="Y113">
            <v>3240</v>
          </cell>
          <cell r="Z113">
            <v>0.24</v>
          </cell>
          <cell r="AA113">
            <v>50</v>
          </cell>
          <cell r="AB113">
            <v>0.24</v>
          </cell>
          <cell r="AC113">
            <v>80</v>
          </cell>
          <cell r="AD113">
            <v>-0.1</v>
          </cell>
          <cell r="AE113">
            <v>50</v>
          </cell>
          <cell r="AF113">
            <v>0.04</v>
          </cell>
          <cell r="AG113">
            <v>3860</v>
          </cell>
          <cell r="AH113">
            <v>0.13</v>
          </cell>
          <cell r="AI113">
            <v>70</v>
          </cell>
          <cell r="AJ113">
            <v>0.05</v>
          </cell>
          <cell r="AK113">
            <v>7370</v>
          </cell>
          <cell r="AL113">
            <v>0.21</v>
          </cell>
          <cell r="AM113">
            <v>1460</v>
          </cell>
          <cell r="AN113">
            <v>-0.05</v>
          </cell>
          <cell r="AO113">
            <v>220</v>
          </cell>
          <cell r="AP113">
            <v>-0.03</v>
          </cell>
          <cell r="AQ113">
            <v>490</v>
          </cell>
          <cell r="AR113">
            <v>0.05</v>
          </cell>
          <cell r="AS113">
            <v>510</v>
          </cell>
          <cell r="AT113">
            <v>-0.04</v>
          </cell>
          <cell r="AU113">
            <v>630</v>
          </cell>
          <cell r="AV113">
            <v>0.06</v>
          </cell>
          <cell r="AW113">
            <v>1080</v>
          </cell>
          <cell r="AX113">
            <v>0.04</v>
          </cell>
          <cell r="AY113">
            <v>450</v>
          </cell>
          <cell r="AZ113">
            <v>0</v>
          </cell>
          <cell r="BA113">
            <v>30</v>
          </cell>
          <cell r="BB113">
            <v>7.0000000000000007E-2</v>
          </cell>
          <cell r="BC113">
            <v>610</v>
          </cell>
          <cell r="BD113">
            <v>-0.15</v>
          </cell>
          <cell r="BE113">
            <v>160</v>
          </cell>
          <cell r="BF113">
            <v>0.04</v>
          </cell>
          <cell r="BG113">
            <v>340</v>
          </cell>
          <cell r="BH113">
            <v>0</v>
          </cell>
          <cell r="BI113">
            <v>-0.05</v>
          </cell>
          <cell r="BJ113">
            <v>41540</v>
          </cell>
          <cell r="BK113">
            <v>0</v>
          </cell>
          <cell r="BL113">
            <v>-0.06</v>
          </cell>
          <cell r="BM113">
            <v>170</v>
          </cell>
          <cell r="BN113">
            <v>0</v>
          </cell>
          <cell r="BO113">
            <v>-0.05</v>
          </cell>
          <cell r="BP113">
            <v>19680</v>
          </cell>
          <cell r="BQ113">
            <v>-0.03</v>
          </cell>
          <cell r="BR113">
            <v>-0.08</v>
          </cell>
          <cell r="BS113">
            <v>3660</v>
          </cell>
          <cell r="BT113">
            <v>0.13</v>
          </cell>
          <cell r="BU113">
            <v>0.18</v>
          </cell>
          <cell r="BV113">
            <v>30</v>
          </cell>
          <cell r="BW113">
            <v>0.04</v>
          </cell>
          <cell r="BX113">
            <v>0.03</v>
          </cell>
          <cell r="BY113">
            <v>3990</v>
          </cell>
          <cell r="BZ113">
            <v>-0.02</v>
          </cell>
          <cell r="CA113">
            <v>-0.06</v>
          </cell>
          <cell r="CB113">
            <v>14210</v>
          </cell>
          <cell r="CC113">
            <v>0</v>
          </cell>
          <cell r="CD113">
            <v>-0.06</v>
          </cell>
          <cell r="CE113">
            <v>170</v>
          </cell>
          <cell r="CF113">
            <v>0</v>
          </cell>
          <cell r="CG113">
            <v>-0.05</v>
          </cell>
          <cell r="CH113">
            <v>19680</v>
          </cell>
          <cell r="CI113">
            <v>0.02</v>
          </cell>
          <cell r="CJ113">
            <v>0.03</v>
          </cell>
          <cell r="CK113">
            <v>70</v>
          </cell>
          <cell r="CL113">
            <v>0.01</v>
          </cell>
          <cell r="CM113">
            <v>-7.0000000000000007E-2</v>
          </cell>
          <cell r="CN113">
            <v>3430</v>
          </cell>
          <cell r="CO113">
            <v>-0.18</v>
          </cell>
          <cell r="CP113">
            <v>-0.43</v>
          </cell>
          <cell r="CQ113">
            <v>50</v>
          </cell>
          <cell r="CR113">
            <v>-0.22</v>
          </cell>
          <cell r="CS113">
            <v>-0.31</v>
          </cell>
          <cell r="CT113">
            <v>100</v>
          </cell>
          <cell r="CU113">
            <v>0.13</v>
          </cell>
          <cell r="CV113">
            <v>0.18</v>
          </cell>
          <cell r="CW113">
            <v>30</v>
          </cell>
          <cell r="CX113">
            <v>0.04</v>
          </cell>
          <cell r="CY113">
            <v>0.03</v>
          </cell>
          <cell r="CZ113">
            <v>3990</v>
          </cell>
          <cell r="DA113">
            <v>-0.11</v>
          </cell>
          <cell r="DB113">
            <v>-0.1</v>
          </cell>
          <cell r="DC113">
            <v>50</v>
          </cell>
          <cell r="DD113">
            <v>-0.03</v>
          </cell>
          <cell r="DE113">
            <v>-0.11</v>
          </cell>
          <cell r="DF113">
            <v>7710</v>
          </cell>
          <cell r="DG113">
            <v>0</v>
          </cell>
          <cell r="DH113">
            <v>0.13</v>
          </cell>
          <cell r="DI113">
            <v>1510</v>
          </cell>
          <cell r="DJ113">
            <v>0.08</v>
          </cell>
          <cell r="DK113">
            <v>0.23</v>
          </cell>
          <cell r="DL113">
            <v>260</v>
          </cell>
          <cell r="DM113">
            <v>0</v>
          </cell>
          <cell r="DN113">
            <v>-0.06</v>
          </cell>
          <cell r="DO113">
            <v>520</v>
          </cell>
          <cell r="DP113">
            <v>0.01</v>
          </cell>
          <cell r="DQ113">
            <v>-0.03</v>
          </cell>
          <cell r="DR113">
            <v>540</v>
          </cell>
          <cell r="DS113">
            <v>0</v>
          </cell>
          <cell r="DT113">
            <v>-0.06</v>
          </cell>
          <cell r="DU113">
            <v>710</v>
          </cell>
          <cell r="DV113">
            <v>-0.03</v>
          </cell>
          <cell r="DW113">
            <v>-0.02</v>
          </cell>
          <cell r="DX113">
            <v>1160</v>
          </cell>
          <cell r="DY113">
            <v>0.01</v>
          </cell>
          <cell r="DZ113">
            <v>-0.26</v>
          </cell>
          <cell r="EA113">
            <v>460</v>
          </cell>
          <cell r="EB113">
            <v>0.02</v>
          </cell>
          <cell r="EC113">
            <v>-0.05</v>
          </cell>
          <cell r="ED113">
            <v>40</v>
          </cell>
          <cell r="EE113">
            <v>-0.03</v>
          </cell>
          <cell r="EF113">
            <v>0.06</v>
          </cell>
          <cell r="EG113">
            <v>640</v>
          </cell>
          <cell r="EH113">
            <v>-7.0000000000000007E-2</v>
          </cell>
          <cell r="EI113">
            <v>-0.1</v>
          </cell>
          <cell r="EJ113">
            <v>180</v>
          </cell>
          <cell r="EK113">
            <v>0.02</v>
          </cell>
          <cell r="EL113">
            <v>0.02</v>
          </cell>
          <cell r="EM113">
            <v>360</v>
          </cell>
          <cell r="EN113"/>
          <cell r="EO113"/>
          <cell r="EP113"/>
          <cell r="EQ113"/>
          <cell r="ER113"/>
          <cell r="ES113"/>
          <cell r="ET113"/>
          <cell r="EU113"/>
          <cell r="EV113"/>
          <cell r="EW113"/>
          <cell r="EX113"/>
          <cell r="EY113"/>
          <cell r="EZ113"/>
          <cell r="FA113"/>
          <cell r="FB113"/>
          <cell r="FC113"/>
          <cell r="FD113"/>
          <cell r="FE113"/>
          <cell r="FF113"/>
          <cell r="FG113"/>
          <cell r="FH113"/>
          <cell r="FI113"/>
          <cell r="FJ113"/>
          <cell r="FK113"/>
          <cell r="FL113"/>
          <cell r="FM113"/>
          <cell r="FN113"/>
          <cell r="FO113"/>
          <cell r="FP113"/>
          <cell r="FQ113"/>
          <cell r="FR113"/>
          <cell r="FS113"/>
          <cell r="FT113"/>
          <cell r="FU113"/>
          <cell r="FV113"/>
          <cell r="FW113"/>
          <cell r="FX113"/>
          <cell r="FY113"/>
          <cell r="FZ113"/>
          <cell r="GA113"/>
          <cell r="GB113"/>
          <cell r="GC113"/>
          <cell r="GD113"/>
          <cell r="GE113"/>
          <cell r="GF113"/>
          <cell r="GG113"/>
          <cell r="GH113"/>
          <cell r="GI113"/>
          <cell r="GJ113"/>
          <cell r="GK113"/>
          <cell r="GL113"/>
          <cell r="GM113"/>
          <cell r="GN113"/>
          <cell r="GO113"/>
          <cell r="GP113"/>
          <cell r="GQ113"/>
          <cell r="GR113"/>
          <cell r="GS113"/>
          <cell r="GT113"/>
          <cell r="GU113"/>
          <cell r="GV113"/>
          <cell r="GW113"/>
          <cell r="GX113"/>
          <cell r="GY113"/>
          <cell r="GZ113"/>
          <cell r="HA113"/>
          <cell r="HB113"/>
          <cell r="HC113"/>
          <cell r="HD113"/>
          <cell r="HE113"/>
          <cell r="HF113"/>
          <cell r="HG113"/>
          <cell r="HH113"/>
          <cell r="HI113"/>
          <cell r="HJ113"/>
          <cell r="HK113"/>
          <cell r="HL113"/>
          <cell r="HM113"/>
          <cell r="HN113"/>
          <cell r="HO113"/>
          <cell r="HP113"/>
          <cell r="HQ113"/>
          <cell r="HR113"/>
          <cell r="HS113"/>
          <cell r="HT113"/>
          <cell r="HU113"/>
          <cell r="HV113"/>
          <cell r="HW113"/>
          <cell r="HX113"/>
          <cell r="HY113"/>
          <cell r="HZ113"/>
          <cell r="IA113"/>
          <cell r="IB113"/>
          <cell r="IC113"/>
          <cell r="ID113"/>
          <cell r="IE113"/>
          <cell r="IF113"/>
          <cell r="IG113"/>
          <cell r="IH113"/>
          <cell r="II113"/>
          <cell r="IJ113"/>
          <cell r="IK113"/>
          <cell r="IL113"/>
          <cell r="IM113"/>
          <cell r="IN113"/>
          <cell r="IO113"/>
          <cell r="IP113"/>
          <cell r="IQ113"/>
          <cell r="IR113"/>
          <cell r="IS113"/>
          <cell r="IT113"/>
          <cell r="IU113"/>
          <cell r="IV113"/>
          <cell r="IW113"/>
          <cell r="IX113"/>
          <cell r="IY113"/>
          <cell r="IZ113"/>
          <cell r="JA113"/>
          <cell r="JB113"/>
          <cell r="JC113"/>
          <cell r="JD113"/>
          <cell r="JE113"/>
          <cell r="JF113"/>
          <cell r="JG113"/>
          <cell r="JH113"/>
          <cell r="JI113"/>
          <cell r="JJ113"/>
          <cell r="JK113"/>
          <cell r="JL113"/>
          <cell r="JM113"/>
          <cell r="JN113"/>
          <cell r="JO113"/>
          <cell r="JP113"/>
          <cell r="JQ113"/>
          <cell r="JR113"/>
          <cell r="JS113"/>
          <cell r="JT113"/>
          <cell r="JU113"/>
          <cell r="JV113"/>
          <cell r="JW113"/>
          <cell r="JX113"/>
          <cell r="JY113"/>
          <cell r="JZ113"/>
          <cell r="KA113"/>
          <cell r="KB113"/>
          <cell r="KC113"/>
          <cell r="KD113"/>
          <cell r="KE113"/>
          <cell r="KF113"/>
          <cell r="KG113"/>
        </row>
        <row r="114">
          <cell r="C114">
            <v>201006</v>
          </cell>
          <cell r="D114">
            <v>0.08</v>
          </cell>
          <cell r="E114">
            <v>40840</v>
          </cell>
          <cell r="F114">
            <v>-0.02</v>
          </cell>
          <cell r="G114">
            <v>440</v>
          </cell>
          <cell r="H114">
            <v>0.04</v>
          </cell>
          <cell r="I114">
            <v>19800</v>
          </cell>
          <cell r="J114">
            <v>0.19</v>
          </cell>
          <cell r="K114">
            <v>3480</v>
          </cell>
          <cell r="L114">
            <v>0.06</v>
          </cell>
          <cell r="M114">
            <v>80</v>
          </cell>
          <cell r="N114">
            <v>0.05</v>
          </cell>
          <cell r="O114">
            <v>3930</v>
          </cell>
          <cell r="P114">
            <v>0.12</v>
          </cell>
          <cell r="Q114">
            <v>13620</v>
          </cell>
          <cell r="R114">
            <v>-0.02</v>
          </cell>
          <cell r="S114">
            <v>440</v>
          </cell>
          <cell r="T114">
            <v>0.04</v>
          </cell>
          <cell r="U114">
            <v>19800</v>
          </cell>
          <cell r="V114">
            <v>0.04</v>
          </cell>
          <cell r="W114">
            <v>70</v>
          </cell>
          <cell r="X114">
            <v>0.19</v>
          </cell>
          <cell r="Y114">
            <v>3270</v>
          </cell>
          <cell r="Z114">
            <v>0.02</v>
          </cell>
          <cell r="AA114">
            <v>50</v>
          </cell>
          <cell r="AB114">
            <v>0.28999999999999998</v>
          </cell>
          <cell r="AC114">
            <v>100</v>
          </cell>
          <cell r="AD114">
            <v>0.06</v>
          </cell>
          <cell r="AE114">
            <v>80</v>
          </cell>
          <cell r="AF114">
            <v>0.05</v>
          </cell>
          <cell r="AG114">
            <v>3930</v>
          </cell>
          <cell r="AH114">
            <v>0.08</v>
          </cell>
          <cell r="AI114">
            <v>120</v>
          </cell>
          <cell r="AJ114">
            <v>0.17</v>
          </cell>
          <cell r="AK114">
            <v>7420</v>
          </cell>
          <cell r="AL114">
            <v>0.09</v>
          </cell>
          <cell r="AM114">
            <v>1460</v>
          </cell>
          <cell r="AN114">
            <v>-7.0000000000000007E-2</v>
          </cell>
          <cell r="AO114">
            <v>230</v>
          </cell>
          <cell r="AP114">
            <v>0.03</v>
          </cell>
          <cell r="AQ114">
            <v>500</v>
          </cell>
          <cell r="AR114">
            <v>0.04</v>
          </cell>
          <cell r="AS114">
            <v>550</v>
          </cell>
          <cell r="AT114">
            <v>0.06</v>
          </cell>
          <cell r="AU114">
            <v>640</v>
          </cell>
          <cell r="AV114">
            <v>7.0000000000000007E-2</v>
          </cell>
          <cell r="AW114">
            <v>1080</v>
          </cell>
          <cell r="AX114">
            <v>0.05</v>
          </cell>
          <cell r="AY114">
            <v>470</v>
          </cell>
          <cell r="AZ114">
            <v>0</v>
          </cell>
          <cell r="BA114">
            <v>30</v>
          </cell>
          <cell r="BB114">
            <v>7.0000000000000007E-2</v>
          </cell>
          <cell r="BC114">
            <v>610</v>
          </cell>
          <cell r="BD114">
            <v>0.05</v>
          </cell>
          <cell r="BE114">
            <v>170</v>
          </cell>
          <cell r="BF114">
            <v>0.09</v>
          </cell>
          <cell r="BG114">
            <v>330</v>
          </cell>
          <cell r="BH114">
            <v>0</v>
          </cell>
          <cell r="BI114">
            <v>0.09</v>
          </cell>
          <cell r="BJ114">
            <v>42140</v>
          </cell>
          <cell r="BK114">
            <v>-0.06</v>
          </cell>
          <cell r="BL114">
            <v>-0.1</v>
          </cell>
          <cell r="BM114">
            <v>370</v>
          </cell>
          <cell r="BN114">
            <v>0.03</v>
          </cell>
          <cell r="BO114">
            <v>0.01</v>
          </cell>
          <cell r="BP114">
            <v>20010</v>
          </cell>
          <cell r="BQ114">
            <v>-0.01</v>
          </cell>
          <cell r="BR114">
            <v>0.21</v>
          </cell>
          <cell r="BS114">
            <v>3660</v>
          </cell>
          <cell r="BT114">
            <v>-0.08</v>
          </cell>
          <cell r="BU114">
            <v>-0.11</v>
          </cell>
          <cell r="BV114">
            <v>60</v>
          </cell>
          <cell r="BW114">
            <v>0</v>
          </cell>
          <cell r="BX114">
            <v>0.13</v>
          </cell>
          <cell r="BY114">
            <v>4100</v>
          </cell>
          <cell r="BZ114">
            <v>0.01</v>
          </cell>
          <cell r="CA114">
            <v>0.15</v>
          </cell>
          <cell r="CB114">
            <v>14370</v>
          </cell>
          <cell r="CC114">
            <v>-0.06</v>
          </cell>
          <cell r="CD114">
            <v>-0.1</v>
          </cell>
          <cell r="CE114">
            <v>370</v>
          </cell>
          <cell r="CF114">
            <v>0.03</v>
          </cell>
          <cell r="CG114">
            <v>0.01</v>
          </cell>
          <cell r="CH114">
            <v>20010</v>
          </cell>
          <cell r="CI114">
            <v>-0.05</v>
          </cell>
          <cell r="CJ114">
            <v>-0.06</v>
          </cell>
          <cell r="CK114">
            <v>70</v>
          </cell>
          <cell r="CL114">
            <v>-0.02</v>
          </cell>
          <cell r="CM114">
            <v>0.22</v>
          </cell>
          <cell r="CN114">
            <v>3440</v>
          </cell>
          <cell r="CO114">
            <v>0.05</v>
          </cell>
          <cell r="CP114">
            <v>0.13</v>
          </cell>
          <cell r="CQ114">
            <v>50</v>
          </cell>
          <cell r="CR114">
            <v>0.02</v>
          </cell>
          <cell r="CS114">
            <v>7.0000000000000007E-2</v>
          </cell>
          <cell r="CT114">
            <v>110</v>
          </cell>
          <cell r="CU114">
            <v>-0.08</v>
          </cell>
          <cell r="CV114">
            <v>-0.11</v>
          </cell>
          <cell r="CW114">
            <v>60</v>
          </cell>
          <cell r="CX114">
            <v>0</v>
          </cell>
          <cell r="CY114">
            <v>0.13</v>
          </cell>
          <cell r="CZ114">
            <v>4100</v>
          </cell>
          <cell r="DA114">
            <v>-0.14000000000000001</v>
          </cell>
          <cell r="DB114">
            <v>-0.24</v>
          </cell>
          <cell r="DC114">
            <v>110</v>
          </cell>
          <cell r="DD114">
            <v>0.03</v>
          </cell>
          <cell r="DE114">
            <v>0.11</v>
          </cell>
          <cell r="DF114">
            <v>7790</v>
          </cell>
          <cell r="DG114">
            <v>-0.05</v>
          </cell>
          <cell r="DH114">
            <v>0.24</v>
          </cell>
          <cell r="DI114">
            <v>1520</v>
          </cell>
          <cell r="DJ114">
            <v>-0.18</v>
          </cell>
          <cell r="DK114">
            <v>-0.25</v>
          </cell>
          <cell r="DL114">
            <v>270</v>
          </cell>
          <cell r="DM114">
            <v>0.01</v>
          </cell>
          <cell r="DN114">
            <v>0.15</v>
          </cell>
          <cell r="DO114">
            <v>540</v>
          </cell>
          <cell r="DP114">
            <v>0</v>
          </cell>
          <cell r="DQ114">
            <v>0.24</v>
          </cell>
          <cell r="DR114">
            <v>580</v>
          </cell>
          <cell r="DS114">
            <v>0.01</v>
          </cell>
          <cell r="DT114">
            <v>0.11</v>
          </cell>
          <cell r="DU114">
            <v>700</v>
          </cell>
          <cell r="DV114">
            <v>0.03</v>
          </cell>
          <cell r="DW114">
            <v>0.17</v>
          </cell>
          <cell r="DX114">
            <v>1160</v>
          </cell>
          <cell r="DY114">
            <v>-0.03</v>
          </cell>
          <cell r="DZ114">
            <v>0.22</v>
          </cell>
          <cell r="EA114">
            <v>470</v>
          </cell>
          <cell r="EB114">
            <v>0.02</v>
          </cell>
          <cell r="EC114">
            <v>0.03</v>
          </cell>
          <cell r="ED114">
            <v>40</v>
          </cell>
          <cell r="EE114">
            <v>0.02</v>
          </cell>
          <cell r="EF114">
            <v>0.5</v>
          </cell>
          <cell r="EG114">
            <v>640</v>
          </cell>
          <cell r="EH114">
            <v>0.06</v>
          </cell>
          <cell r="EI114">
            <v>0.03</v>
          </cell>
          <cell r="EJ114">
            <v>180</v>
          </cell>
          <cell r="EK114">
            <v>0.04</v>
          </cell>
          <cell r="EL114">
            <v>0.09</v>
          </cell>
          <cell r="EM114">
            <v>350</v>
          </cell>
          <cell r="EN114"/>
          <cell r="EO114"/>
          <cell r="EP114"/>
          <cell r="EQ114"/>
          <cell r="ER114"/>
          <cell r="ES114"/>
          <cell r="ET114"/>
          <cell r="EU114"/>
          <cell r="EV114"/>
          <cell r="EW114"/>
          <cell r="EX114"/>
          <cell r="EY114"/>
          <cell r="EZ114"/>
          <cell r="FA114"/>
          <cell r="FB114"/>
          <cell r="FC114"/>
          <cell r="FD114"/>
          <cell r="FE114"/>
          <cell r="FF114"/>
          <cell r="FG114"/>
          <cell r="FH114"/>
          <cell r="FI114"/>
          <cell r="FJ114"/>
          <cell r="FK114"/>
          <cell r="FL114"/>
          <cell r="FM114"/>
          <cell r="FN114"/>
          <cell r="FO114"/>
          <cell r="FP114"/>
          <cell r="FQ114"/>
          <cell r="FR114"/>
          <cell r="FS114"/>
          <cell r="FT114"/>
          <cell r="FU114"/>
          <cell r="FV114"/>
          <cell r="FW114"/>
          <cell r="FX114"/>
          <cell r="FY114"/>
          <cell r="FZ114"/>
          <cell r="GA114"/>
          <cell r="GB114"/>
          <cell r="GC114"/>
          <cell r="GD114"/>
          <cell r="GE114"/>
          <cell r="GF114"/>
          <cell r="GG114"/>
          <cell r="GH114"/>
          <cell r="GI114"/>
          <cell r="GJ114"/>
          <cell r="GK114"/>
          <cell r="GL114"/>
          <cell r="GM114"/>
          <cell r="GN114"/>
          <cell r="GO114"/>
          <cell r="GP114"/>
          <cell r="GQ114"/>
          <cell r="GR114"/>
          <cell r="GS114"/>
          <cell r="GT114"/>
          <cell r="GU114"/>
          <cell r="GV114"/>
          <cell r="GW114"/>
          <cell r="GX114"/>
          <cell r="GY114"/>
          <cell r="GZ114"/>
          <cell r="HA114"/>
          <cell r="HB114"/>
          <cell r="HC114"/>
          <cell r="HD114"/>
          <cell r="HE114"/>
          <cell r="HF114"/>
          <cell r="HG114"/>
          <cell r="HH114"/>
          <cell r="HI114"/>
          <cell r="HJ114"/>
          <cell r="HK114"/>
          <cell r="HL114"/>
          <cell r="HM114"/>
          <cell r="HN114"/>
          <cell r="HO114"/>
          <cell r="HP114"/>
          <cell r="HQ114"/>
          <cell r="HR114"/>
          <cell r="HS114"/>
          <cell r="HT114"/>
          <cell r="HU114"/>
          <cell r="HV114"/>
          <cell r="HW114"/>
          <cell r="HX114"/>
          <cell r="HY114"/>
          <cell r="HZ114"/>
          <cell r="IA114"/>
          <cell r="IB114"/>
          <cell r="IC114"/>
          <cell r="ID114"/>
          <cell r="IE114"/>
          <cell r="IF114"/>
          <cell r="IG114"/>
          <cell r="IH114"/>
          <cell r="II114"/>
          <cell r="IJ114"/>
          <cell r="IK114"/>
          <cell r="IL114"/>
          <cell r="IM114"/>
          <cell r="IN114"/>
          <cell r="IO114"/>
          <cell r="IP114"/>
          <cell r="IQ114"/>
          <cell r="IR114"/>
          <cell r="IS114"/>
          <cell r="IT114"/>
          <cell r="IU114"/>
          <cell r="IV114"/>
          <cell r="IW114"/>
          <cell r="IX114"/>
          <cell r="IY114"/>
          <cell r="IZ114"/>
          <cell r="JA114"/>
          <cell r="JB114"/>
          <cell r="JC114"/>
          <cell r="JD114"/>
          <cell r="JE114"/>
          <cell r="JF114"/>
          <cell r="JG114"/>
          <cell r="JH114"/>
          <cell r="JI114"/>
          <cell r="JJ114"/>
          <cell r="JK114"/>
          <cell r="JL114"/>
          <cell r="JM114"/>
          <cell r="JN114"/>
          <cell r="JO114"/>
          <cell r="JP114"/>
          <cell r="JQ114"/>
          <cell r="JR114"/>
          <cell r="JS114"/>
          <cell r="JT114"/>
          <cell r="JU114"/>
          <cell r="JV114"/>
          <cell r="JW114"/>
          <cell r="JX114"/>
          <cell r="JY114"/>
          <cell r="JZ114"/>
          <cell r="KA114"/>
          <cell r="KB114"/>
          <cell r="KC114"/>
          <cell r="KD114"/>
          <cell r="KE114"/>
          <cell r="KF114"/>
          <cell r="KG114"/>
        </row>
        <row r="115">
          <cell r="C115">
            <v>201007</v>
          </cell>
          <cell r="D115">
            <v>7.0000000000000007E-2</v>
          </cell>
          <cell r="E115">
            <v>40550</v>
          </cell>
          <cell r="F115">
            <v>0.02</v>
          </cell>
          <cell r="G115">
            <v>340</v>
          </cell>
          <cell r="H115">
            <v>0.05</v>
          </cell>
          <cell r="I115">
            <v>19940</v>
          </cell>
          <cell r="J115">
            <v>0.12</v>
          </cell>
          <cell r="K115">
            <v>3380</v>
          </cell>
          <cell r="L115">
            <v>-7.0000000000000007E-2</v>
          </cell>
          <cell r="M115">
            <v>60</v>
          </cell>
          <cell r="N115">
            <v>0.01</v>
          </cell>
          <cell r="O115">
            <v>3780</v>
          </cell>
          <cell r="P115">
            <v>0.11</v>
          </cell>
          <cell r="Q115">
            <v>13440</v>
          </cell>
          <cell r="R115">
            <v>0.02</v>
          </cell>
          <cell r="S115">
            <v>340</v>
          </cell>
          <cell r="T115">
            <v>0.05</v>
          </cell>
          <cell r="U115">
            <v>19940</v>
          </cell>
          <cell r="V115">
            <v>0.12</v>
          </cell>
          <cell r="W115">
            <v>70</v>
          </cell>
          <cell r="X115">
            <v>0.12</v>
          </cell>
          <cell r="Y115">
            <v>3170</v>
          </cell>
          <cell r="Z115">
            <v>0.22</v>
          </cell>
          <cell r="AA115">
            <v>50</v>
          </cell>
          <cell r="AB115">
            <v>0.03</v>
          </cell>
          <cell r="AC115">
            <v>90</v>
          </cell>
          <cell r="AD115">
            <v>-7.0000000000000007E-2</v>
          </cell>
          <cell r="AE115">
            <v>60</v>
          </cell>
          <cell r="AF115">
            <v>0.01</v>
          </cell>
          <cell r="AG115">
            <v>3780</v>
          </cell>
          <cell r="AH115">
            <v>-0.04</v>
          </cell>
          <cell r="AI115">
            <v>80</v>
          </cell>
          <cell r="AJ115">
            <v>0.12</v>
          </cell>
          <cell r="AK115">
            <v>7390</v>
          </cell>
          <cell r="AL115">
            <v>0.19</v>
          </cell>
          <cell r="AM115">
            <v>1450</v>
          </cell>
          <cell r="AN115">
            <v>-0.03</v>
          </cell>
          <cell r="AO115">
            <v>230</v>
          </cell>
          <cell r="AP115">
            <v>0.01</v>
          </cell>
          <cell r="AQ115">
            <v>480</v>
          </cell>
          <cell r="AR115">
            <v>0.04</v>
          </cell>
          <cell r="AS115">
            <v>500</v>
          </cell>
          <cell r="AT115">
            <v>0</v>
          </cell>
          <cell r="AU115">
            <v>630</v>
          </cell>
          <cell r="AV115">
            <v>0.09</v>
          </cell>
          <cell r="AW115">
            <v>1030</v>
          </cell>
          <cell r="AX115">
            <v>0.01</v>
          </cell>
          <cell r="AY115">
            <v>470</v>
          </cell>
          <cell r="AZ115">
            <v>-0.05</v>
          </cell>
          <cell r="BA115">
            <v>40</v>
          </cell>
          <cell r="BB115">
            <v>0.28000000000000003</v>
          </cell>
          <cell r="BC115">
            <v>610</v>
          </cell>
          <cell r="BD115">
            <v>-0.04</v>
          </cell>
          <cell r="BE115">
            <v>160</v>
          </cell>
          <cell r="BF115">
            <v>0.04</v>
          </cell>
          <cell r="BG115">
            <v>340</v>
          </cell>
          <cell r="BH115">
            <v>0.01</v>
          </cell>
          <cell r="BI115">
            <v>-0.05</v>
          </cell>
          <cell r="BJ115">
            <v>42040</v>
          </cell>
          <cell r="BK115">
            <v>0</v>
          </cell>
          <cell r="BL115">
            <v>-0.11</v>
          </cell>
          <cell r="BM115">
            <v>300</v>
          </cell>
          <cell r="BN115">
            <v>0</v>
          </cell>
          <cell r="BO115">
            <v>-0.06</v>
          </cell>
          <cell r="BP115">
            <v>20140</v>
          </cell>
          <cell r="BQ115">
            <v>0</v>
          </cell>
          <cell r="BR115">
            <v>-0.13</v>
          </cell>
          <cell r="BS115">
            <v>3600</v>
          </cell>
          <cell r="BT115">
            <v>-0.04</v>
          </cell>
          <cell r="BU115">
            <v>-0.12</v>
          </cell>
          <cell r="BV115">
            <v>60</v>
          </cell>
          <cell r="BW115">
            <v>0.01</v>
          </cell>
          <cell r="BX115">
            <v>-7.0000000000000007E-2</v>
          </cell>
          <cell r="BY115">
            <v>4030</v>
          </cell>
          <cell r="BZ115">
            <v>0.02</v>
          </cell>
          <cell r="CA115">
            <v>-0.02</v>
          </cell>
          <cell r="CB115">
            <v>14270</v>
          </cell>
          <cell r="CC115">
            <v>0</v>
          </cell>
          <cell r="CD115">
            <v>-0.11</v>
          </cell>
          <cell r="CE115">
            <v>300</v>
          </cell>
          <cell r="CF115">
            <v>0</v>
          </cell>
          <cell r="CG115">
            <v>-0.06</v>
          </cell>
          <cell r="CH115">
            <v>20140</v>
          </cell>
          <cell r="CI115">
            <v>0.02</v>
          </cell>
          <cell r="CJ115">
            <v>-0.11</v>
          </cell>
          <cell r="CK115">
            <v>70</v>
          </cell>
          <cell r="CL115">
            <v>0.01</v>
          </cell>
          <cell r="CM115">
            <v>-0.13</v>
          </cell>
          <cell r="CN115">
            <v>3360</v>
          </cell>
          <cell r="CO115">
            <v>-0.02</v>
          </cell>
          <cell r="CP115">
            <v>-0.19</v>
          </cell>
          <cell r="CQ115">
            <v>60</v>
          </cell>
          <cell r="CR115">
            <v>0.03</v>
          </cell>
          <cell r="CS115">
            <v>-0.01</v>
          </cell>
          <cell r="CT115">
            <v>100</v>
          </cell>
          <cell r="CU115">
            <v>-0.04</v>
          </cell>
          <cell r="CV115">
            <v>-0.12</v>
          </cell>
          <cell r="CW115">
            <v>60</v>
          </cell>
          <cell r="CX115">
            <v>0.01</v>
          </cell>
          <cell r="CY115">
            <v>-7.0000000000000007E-2</v>
          </cell>
          <cell r="CZ115">
            <v>4030</v>
          </cell>
          <cell r="DA115">
            <v>0.09</v>
          </cell>
          <cell r="DB115">
            <v>0.04</v>
          </cell>
          <cell r="DC115">
            <v>80</v>
          </cell>
          <cell r="DD115">
            <v>0</v>
          </cell>
          <cell r="DE115">
            <v>-0.01</v>
          </cell>
          <cell r="DF115">
            <v>7790</v>
          </cell>
          <cell r="DG115">
            <v>0.01</v>
          </cell>
          <cell r="DH115">
            <v>-0.01</v>
          </cell>
          <cell r="DI115">
            <v>1510</v>
          </cell>
          <cell r="DJ115">
            <v>0.1</v>
          </cell>
          <cell r="DK115">
            <v>0.42</v>
          </cell>
          <cell r="DL115">
            <v>270</v>
          </cell>
          <cell r="DM115">
            <v>-0.01</v>
          </cell>
          <cell r="DN115">
            <v>-0.09</v>
          </cell>
          <cell r="DO115">
            <v>520</v>
          </cell>
          <cell r="DP115">
            <v>-0.03</v>
          </cell>
          <cell r="DQ115">
            <v>-0.22</v>
          </cell>
          <cell r="DR115">
            <v>560</v>
          </cell>
          <cell r="DS115">
            <v>0.01</v>
          </cell>
          <cell r="DT115">
            <v>-0.03</v>
          </cell>
          <cell r="DU115">
            <v>700</v>
          </cell>
          <cell r="DV115">
            <v>7.0000000000000007E-2</v>
          </cell>
          <cell r="DW115">
            <v>0.04</v>
          </cell>
          <cell r="DX115">
            <v>1120</v>
          </cell>
          <cell r="DY115">
            <v>0.03</v>
          </cell>
          <cell r="DZ115">
            <v>0</v>
          </cell>
          <cell r="EA115">
            <v>470</v>
          </cell>
          <cell r="EB115">
            <v>0.1</v>
          </cell>
          <cell r="EC115">
            <v>0.21</v>
          </cell>
          <cell r="ED115">
            <v>40</v>
          </cell>
          <cell r="EE115">
            <v>0.2</v>
          </cell>
          <cell r="EF115">
            <v>-0.2</v>
          </cell>
          <cell r="EG115">
            <v>630</v>
          </cell>
          <cell r="EH115">
            <v>-0.02</v>
          </cell>
          <cell r="EI115">
            <v>0.06</v>
          </cell>
          <cell r="EJ115">
            <v>180</v>
          </cell>
          <cell r="EK115">
            <v>-0.01</v>
          </cell>
          <cell r="EL115">
            <v>-0.03</v>
          </cell>
          <cell r="EM115">
            <v>350</v>
          </cell>
          <cell r="EN115"/>
          <cell r="EO115"/>
          <cell r="EP115"/>
          <cell r="EQ115"/>
          <cell r="ER115"/>
          <cell r="ES115"/>
          <cell r="ET115"/>
          <cell r="EU115"/>
          <cell r="EV115"/>
          <cell r="EW115"/>
          <cell r="EX115"/>
          <cell r="EY115"/>
          <cell r="EZ115"/>
          <cell r="FA115"/>
          <cell r="FB115"/>
          <cell r="FC115"/>
          <cell r="FD115"/>
          <cell r="FE115"/>
          <cell r="FF115"/>
          <cell r="FG115"/>
          <cell r="FH115"/>
          <cell r="FI115"/>
          <cell r="FJ115"/>
          <cell r="FK115"/>
          <cell r="FL115"/>
          <cell r="FM115"/>
          <cell r="FN115"/>
          <cell r="FO115"/>
          <cell r="FP115"/>
          <cell r="FQ115"/>
          <cell r="FR115"/>
          <cell r="FS115"/>
          <cell r="FT115"/>
          <cell r="FU115"/>
          <cell r="FV115"/>
          <cell r="FW115"/>
          <cell r="FX115"/>
          <cell r="FY115"/>
          <cell r="FZ115"/>
          <cell r="GA115"/>
          <cell r="GB115"/>
          <cell r="GC115"/>
          <cell r="GD115"/>
          <cell r="GE115"/>
          <cell r="GF115"/>
          <cell r="GG115"/>
          <cell r="GH115"/>
          <cell r="GI115"/>
          <cell r="GJ115"/>
          <cell r="GK115"/>
          <cell r="GL115"/>
          <cell r="GM115"/>
          <cell r="GN115"/>
          <cell r="GO115"/>
          <cell r="GP115"/>
          <cell r="GQ115"/>
          <cell r="GR115"/>
          <cell r="GS115"/>
          <cell r="GT115"/>
          <cell r="GU115"/>
          <cell r="GV115"/>
          <cell r="GW115"/>
          <cell r="GX115"/>
          <cell r="GY115"/>
          <cell r="GZ115"/>
          <cell r="HA115"/>
          <cell r="HB115"/>
          <cell r="HC115"/>
          <cell r="HD115"/>
          <cell r="HE115"/>
          <cell r="HF115"/>
          <cell r="HG115"/>
          <cell r="HH115"/>
          <cell r="HI115"/>
          <cell r="HJ115"/>
          <cell r="HK115"/>
          <cell r="HL115"/>
          <cell r="HM115"/>
          <cell r="HN115"/>
          <cell r="HO115"/>
          <cell r="HP115"/>
          <cell r="HQ115"/>
          <cell r="HR115"/>
          <cell r="HS115"/>
          <cell r="HT115"/>
          <cell r="HU115"/>
          <cell r="HV115"/>
          <cell r="HW115"/>
          <cell r="HX115"/>
          <cell r="HY115"/>
          <cell r="HZ115"/>
          <cell r="IA115"/>
          <cell r="IB115"/>
          <cell r="IC115"/>
          <cell r="ID115"/>
          <cell r="IE115"/>
          <cell r="IF115"/>
          <cell r="IG115"/>
          <cell r="IH115"/>
          <cell r="II115"/>
          <cell r="IJ115"/>
          <cell r="IK115"/>
          <cell r="IL115"/>
          <cell r="IM115"/>
          <cell r="IN115"/>
          <cell r="IO115"/>
          <cell r="IP115"/>
          <cell r="IQ115"/>
          <cell r="IR115"/>
          <cell r="IS115"/>
          <cell r="IT115"/>
          <cell r="IU115"/>
          <cell r="IV115"/>
          <cell r="IW115"/>
          <cell r="IX115"/>
          <cell r="IY115"/>
          <cell r="IZ115"/>
          <cell r="JA115"/>
          <cell r="JB115"/>
          <cell r="JC115"/>
          <cell r="JD115"/>
          <cell r="JE115"/>
          <cell r="JF115"/>
          <cell r="JG115"/>
          <cell r="JH115"/>
          <cell r="JI115"/>
          <cell r="JJ115"/>
          <cell r="JK115"/>
          <cell r="JL115"/>
          <cell r="JM115"/>
          <cell r="JN115"/>
          <cell r="JO115"/>
          <cell r="JP115"/>
          <cell r="JQ115"/>
          <cell r="JR115"/>
          <cell r="JS115"/>
          <cell r="JT115"/>
          <cell r="JU115"/>
          <cell r="JV115"/>
          <cell r="JW115"/>
          <cell r="JX115"/>
          <cell r="JY115"/>
          <cell r="JZ115"/>
          <cell r="KA115"/>
          <cell r="KB115"/>
          <cell r="KC115"/>
          <cell r="KD115"/>
          <cell r="KE115"/>
          <cell r="KF115"/>
          <cell r="KG115"/>
        </row>
        <row r="116">
          <cell r="C116">
            <v>201008</v>
          </cell>
          <cell r="D116">
            <v>0.13</v>
          </cell>
          <cell r="E116">
            <v>40650</v>
          </cell>
          <cell r="F116">
            <v>0.06</v>
          </cell>
          <cell r="G116">
            <v>470</v>
          </cell>
          <cell r="H116">
            <v>0.13</v>
          </cell>
          <cell r="I116">
            <v>20000</v>
          </cell>
          <cell r="J116">
            <v>0.24</v>
          </cell>
          <cell r="K116">
            <v>3420</v>
          </cell>
          <cell r="L116">
            <v>7.0000000000000007E-2</v>
          </cell>
          <cell r="M116">
            <v>60</v>
          </cell>
          <cell r="N116">
            <v>0.09</v>
          </cell>
          <cell r="O116">
            <v>3780</v>
          </cell>
          <cell r="P116">
            <v>0.13</v>
          </cell>
          <cell r="Q116">
            <v>13450</v>
          </cell>
          <cell r="R116">
            <v>0.06</v>
          </cell>
          <cell r="S116">
            <v>470</v>
          </cell>
          <cell r="T116">
            <v>0.13</v>
          </cell>
          <cell r="U116">
            <v>20000</v>
          </cell>
          <cell r="V116">
            <v>0.11</v>
          </cell>
          <cell r="W116">
            <v>70</v>
          </cell>
          <cell r="X116">
            <v>0.24</v>
          </cell>
          <cell r="Y116">
            <v>3200</v>
          </cell>
          <cell r="Z116">
            <v>0.2</v>
          </cell>
          <cell r="AA116">
            <v>50</v>
          </cell>
          <cell r="AB116">
            <v>0.38</v>
          </cell>
          <cell r="AC116">
            <v>100</v>
          </cell>
          <cell r="AD116">
            <v>7.0000000000000007E-2</v>
          </cell>
          <cell r="AE116">
            <v>60</v>
          </cell>
          <cell r="AF116">
            <v>0.09</v>
          </cell>
          <cell r="AG116">
            <v>3780</v>
          </cell>
          <cell r="AH116">
            <v>-0.09</v>
          </cell>
          <cell r="AI116">
            <v>130</v>
          </cell>
          <cell r="AJ116">
            <v>0.14000000000000001</v>
          </cell>
          <cell r="AK116">
            <v>7360</v>
          </cell>
          <cell r="AL116">
            <v>0.24</v>
          </cell>
          <cell r="AM116">
            <v>1450</v>
          </cell>
          <cell r="AN116">
            <v>-0.1</v>
          </cell>
          <cell r="AO116">
            <v>230</v>
          </cell>
          <cell r="AP116">
            <v>0.03</v>
          </cell>
          <cell r="AQ116">
            <v>480</v>
          </cell>
          <cell r="AR116">
            <v>0.06</v>
          </cell>
          <cell r="AS116">
            <v>510</v>
          </cell>
          <cell r="AT116">
            <v>0.09</v>
          </cell>
          <cell r="AU116">
            <v>620</v>
          </cell>
          <cell r="AV116">
            <v>0.06</v>
          </cell>
          <cell r="AW116">
            <v>1070</v>
          </cell>
          <cell r="AX116">
            <v>0.14000000000000001</v>
          </cell>
          <cell r="AY116">
            <v>460</v>
          </cell>
          <cell r="AZ116">
            <v>0.12</v>
          </cell>
          <cell r="BA116">
            <v>30</v>
          </cell>
          <cell r="BB116">
            <v>0.14000000000000001</v>
          </cell>
          <cell r="BC116">
            <v>620</v>
          </cell>
          <cell r="BD116">
            <v>0.01</v>
          </cell>
          <cell r="BE116">
            <v>180</v>
          </cell>
          <cell r="BF116">
            <v>0.05</v>
          </cell>
          <cell r="BG116">
            <v>340</v>
          </cell>
          <cell r="BH116">
            <v>0</v>
          </cell>
          <cell r="BI116">
            <v>-0.05</v>
          </cell>
          <cell r="BJ116">
            <v>41930</v>
          </cell>
          <cell r="BK116">
            <v>-0.14000000000000001</v>
          </cell>
          <cell r="BL116">
            <v>-7.0000000000000007E-2</v>
          </cell>
          <cell r="BM116">
            <v>430</v>
          </cell>
          <cell r="BN116">
            <v>-0.01</v>
          </cell>
          <cell r="BO116">
            <v>0.02</v>
          </cell>
          <cell r="BP116">
            <v>20120</v>
          </cell>
          <cell r="BQ116">
            <v>0</v>
          </cell>
          <cell r="BR116">
            <v>-0.14000000000000001</v>
          </cell>
          <cell r="BS116">
            <v>3620</v>
          </cell>
          <cell r="BT116">
            <v>0.05</v>
          </cell>
          <cell r="BU116">
            <v>0.05</v>
          </cell>
          <cell r="BV116">
            <v>60</v>
          </cell>
          <cell r="BW116">
            <v>0.01</v>
          </cell>
          <cell r="BX116">
            <v>-0.04</v>
          </cell>
          <cell r="BY116">
            <v>3980</v>
          </cell>
          <cell r="BZ116">
            <v>-0.01</v>
          </cell>
          <cell r="CA116">
            <v>-0.13</v>
          </cell>
          <cell r="CB116">
            <v>14220</v>
          </cell>
          <cell r="CC116">
            <v>-0.14000000000000001</v>
          </cell>
          <cell r="CD116">
            <v>-7.0000000000000007E-2</v>
          </cell>
          <cell r="CE116">
            <v>430</v>
          </cell>
          <cell r="CF116">
            <v>-0.01</v>
          </cell>
          <cell r="CG116">
            <v>0.02</v>
          </cell>
          <cell r="CH116">
            <v>20120</v>
          </cell>
          <cell r="CI116">
            <v>0</v>
          </cell>
          <cell r="CJ116">
            <v>-0.01</v>
          </cell>
          <cell r="CK116">
            <v>70</v>
          </cell>
          <cell r="CL116">
            <v>-0.01</v>
          </cell>
          <cell r="CM116">
            <v>-0.14000000000000001</v>
          </cell>
          <cell r="CN116">
            <v>3380</v>
          </cell>
          <cell r="CO116">
            <v>0.14000000000000001</v>
          </cell>
          <cell r="CP116">
            <v>0.04</v>
          </cell>
          <cell r="CQ116">
            <v>60</v>
          </cell>
          <cell r="CR116">
            <v>-0.03</v>
          </cell>
          <cell r="CS116">
            <v>-0.18</v>
          </cell>
          <cell r="CT116">
            <v>110</v>
          </cell>
          <cell r="CU116">
            <v>0.05</v>
          </cell>
          <cell r="CV116">
            <v>0.05</v>
          </cell>
          <cell r="CW116">
            <v>60</v>
          </cell>
          <cell r="CX116">
            <v>0.01</v>
          </cell>
          <cell r="CY116">
            <v>-0.04</v>
          </cell>
          <cell r="CZ116">
            <v>3980</v>
          </cell>
          <cell r="DA116">
            <v>-0.05</v>
          </cell>
          <cell r="DB116">
            <v>-0.12</v>
          </cell>
          <cell r="DC116">
            <v>120</v>
          </cell>
          <cell r="DD116">
            <v>0.01</v>
          </cell>
          <cell r="DE116">
            <v>-0.08</v>
          </cell>
          <cell r="DF116">
            <v>7740</v>
          </cell>
          <cell r="DG116">
            <v>-0.04</v>
          </cell>
          <cell r="DH116">
            <v>-0.35</v>
          </cell>
          <cell r="DI116">
            <v>1510</v>
          </cell>
          <cell r="DJ116">
            <v>-0.04</v>
          </cell>
          <cell r="DK116">
            <v>-0.17</v>
          </cell>
          <cell r="DL116">
            <v>270</v>
          </cell>
          <cell r="DM116">
            <v>-0.01</v>
          </cell>
          <cell r="DN116">
            <v>-0.1</v>
          </cell>
          <cell r="DO116">
            <v>520</v>
          </cell>
          <cell r="DP116">
            <v>0.04</v>
          </cell>
          <cell r="DQ116">
            <v>-0.05</v>
          </cell>
          <cell r="DR116">
            <v>550</v>
          </cell>
          <cell r="DS116">
            <v>0.02</v>
          </cell>
          <cell r="DT116">
            <v>-0.04</v>
          </cell>
          <cell r="DU116">
            <v>680</v>
          </cell>
          <cell r="DV116">
            <v>-0.08</v>
          </cell>
          <cell r="DW116">
            <v>-0.14000000000000001</v>
          </cell>
          <cell r="DX116">
            <v>1140</v>
          </cell>
          <cell r="DY116">
            <v>-0.05</v>
          </cell>
          <cell r="DZ116">
            <v>-0.28999999999999998</v>
          </cell>
          <cell r="EA116">
            <v>460</v>
          </cell>
          <cell r="EB116">
            <v>0.19</v>
          </cell>
          <cell r="EC116">
            <v>0</v>
          </cell>
          <cell r="ED116">
            <v>40</v>
          </cell>
          <cell r="EE116">
            <v>-0.11</v>
          </cell>
          <cell r="EF116">
            <v>-0.34</v>
          </cell>
          <cell r="EG116">
            <v>640</v>
          </cell>
          <cell r="EH116">
            <v>0.03</v>
          </cell>
          <cell r="EI116">
            <v>0.02</v>
          </cell>
          <cell r="EJ116">
            <v>180</v>
          </cell>
          <cell r="EK116">
            <v>-0.08</v>
          </cell>
          <cell r="EL116">
            <v>-0.2</v>
          </cell>
          <cell r="EM116">
            <v>350</v>
          </cell>
          <cell r="EN116"/>
          <cell r="EO116"/>
          <cell r="EP116"/>
          <cell r="EQ116"/>
          <cell r="ER116"/>
          <cell r="ES116"/>
          <cell r="ET116"/>
          <cell r="EU116"/>
          <cell r="EV116"/>
          <cell r="EW116"/>
          <cell r="EX116"/>
          <cell r="EY116"/>
          <cell r="EZ116"/>
          <cell r="FA116"/>
          <cell r="FB116"/>
          <cell r="FC116"/>
          <cell r="FD116"/>
          <cell r="FE116"/>
          <cell r="FF116"/>
          <cell r="FG116"/>
          <cell r="FH116"/>
          <cell r="FI116"/>
          <cell r="FJ116"/>
          <cell r="FK116"/>
          <cell r="FL116"/>
          <cell r="FM116"/>
          <cell r="FN116"/>
          <cell r="FO116"/>
          <cell r="FP116"/>
          <cell r="FQ116"/>
          <cell r="FR116"/>
          <cell r="FS116"/>
          <cell r="FT116"/>
          <cell r="FU116"/>
          <cell r="FV116"/>
          <cell r="FW116"/>
          <cell r="FX116"/>
          <cell r="FY116"/>
          <cell r="FZ116"/>
          <cell r="GA116"/>
          <cell r="GB116"/>
          <cell r="GC116"/>
          <cell r="GD116"/>
          <cell r="GE116"/>
          <cell r="GF116"/>
          <cell r="GG116"/>
          <cell r="GH116"/>
          <cell r="GI116"/>
          <cell r="GJ116"/>
          <cell r="GK116"/>
          <cell r="GL116"/>
          <cell r="GM116"/>
          <cell r="GN116"/>
          <cell r="GO116"/>
          <cell r="GP116"/>
          <cell r="GQ116"/>
          <cell r="GR116"/>
          <cell r="GS116"/>
          <cell r="GT116"/>
          <cell r="GU116"/>
          <cell r="GV116"/>
          <cell r="GW116"/>
          <cell r="GX116"/>
          <cell r="GY116"/>
          <cell r="GZ116"/>
          <cell r="HA116"/>
          <cell r="HB116"/>
          <cell r="HC116"/>
          <cell r="HD116"/>
          <cell r="HE116"/>
          <cell r="HF116"/>
          <cell r="HG116"/>
          <cell r="HH116"/>
          <cell r="HI116"/>
          <cell r="HJ116"/>
          <cell r="HK116"/>
          <cell r="HL116"/>
          <cell r="HM116"/>
          <cell r="HN116"/>
          <cell r="HO116"/>
          <cell r="HP116"/>
          <cell r="HQ116"/>
          <cell r="HR116"/>
          <cell r="HS116"/>
          <cell r="HT116"/>
          <cell r="HU116"/>
          <cell r="HV116"/>
          <cell r="HW116"/>
          <cell r="HX116"/>
          <cell r="HY116"/>
          <cell r="HZ116"/>
          <cell r="IA116"/>
          <cell r="IB116"/>
          <cell r="IC116"/>
          <cell r="ID116"/>
          <cell r="IE116"/>
          <cell r="IF116"/>
          <cell r="IG116"/>
          <cell r="IH116"/>
          <cell r="II116"/>
          <cell r="IJ116"/>
          <cell r="IK116"/>
          <cell r="IL116"/>
          <cell r="IM116"/>
          <cell r="IN116"/>
          <cell r="IO116"/>
          <cell r="IP116"/>
          <cell r="IQ116"/>
          <cell r="IR116"/>
          <cell r="IS116"/>
          <cell r="IT116"/>
          <cell r="IU116"/>
          <cell r="IV116"/>
          <cell r="IW116"/>
          <cell r="IX116"/>
          <cell r="IY116"/>
          <cell r="IZ116"/>
          <cell r="JA116"/>
          <cell r="JB116"/>
          <cell r="JC116"/>
          <cell r="JD116"/>
          <cell r="JE116"/>
          <cell r="JF116"/>
          <cell r="JG116"/>
          <cell r="JH116"/>
          <cell r="JI116"/>
          <cell r="JJ116"/>
          <cell r="JK116"/>
          <cell r="JL116"/>
          <cell r="JM116"/>
          <cell r="JN116"/>
          <cell r="JO116"/>
          <cell r="JP116"/>
          <cell r="JQ116"/>
          <cell r="JR116"/>
          <cell r="JS116"/>
          <cell r="JT116"/>
          <cell r="JU116"/>
          <cell r="JV116"/>
          <cell r="JW116"/>
          <cell r="JX116"/>
          <cell r="JY116"/>
          <cell r="JZ116"/>
          <cell r="KA116"/>
          <cell r="KB116"/>
          <cell r="KC116"/>
          <cell r="KD116"/>
          <cell r="KE116"/>
          <cell r="KF116"/>
          <cell r="KG116"/>
        </row>
        <row r="117">
          <cell r="C117">
            <v>201009</v>
          </cell>
          <cell r="D117">
            <v>0.15</v>
          </cell>
          <cell r="E117">
            <v>39100</v>
          </cell>
          <cell r="F117">
            <v>0.1</v>
          </cell>
          <cell r="G117">
            <v>390</v>
          </cell>
          <cell r="H117">
            <v>0.18</v>
          </cell>
          <cell r="I117">
            <v>19080</v>
          </cell>
          <cell r="J117">
            <v>0.21</v>
          </cell>
          <cell r="K117">
            <v>3360</v>
          </cell>
          <cell r="L117">
            <v>0.03</v>
          </cell>
          <cell r="M117">
            <v>60</v>
          </cell>
          <cell r="N117">
            <v>0.05</v>
          </cell>
          <cell r="O117">
            <v>3670</v>
          </cell>
          <cell r="P117">
            <v>0.13</v>
          </cell>
          <cell r="Q117">
            <v>12980</v>
          </cell>
          <cell r="R117">
            <v>0.1</v>
          </cell>
          <cell r="S117">
            <v>390</v>
          </cell>
          <cell r="T117">
            <v>0.18</v>
          </cell>
          <cell r="U117">
            <v>19080</v>
          </cell>
          <cell r="V117">
            <v>0.38</v>
          </cell>
          <cell r="W117">
            <v>70</v>
          </cell>
          <cell r="X117">
            <v>0.2</v>
          </cell>
          <cell r="Y117">
            <v>3140</v>
          </cell>
          <cell r="Z117">
            <v>0.17</v>
          </cell>
          <cell r="AA117">
            <v>50</v>
          </cell>
          <cell r="AB117">
            <v>0.28000000000000003</v>
          </cell>
          <cell r="AC117">
            <v>90</v>
          </cell>
          <cell r="AD117">
            <v>0.03</v>
          </cell>
          <cell r="AE117">
            <v>60</v>
          </cell>
          <cell r="AF117">
            <v>0.05</v>
          </cell>
          <cell r="AG117">
            <v>3670</v>
          </cell>
          <cell r="AH117">
            <v>-0.04</v>
          </cell>
          <cell r="AI117">
            <v>100</v>
          </cell>
          <cell r="AJ117">
            <v>0.15</v>
          </cell>
          <cell r="AK117">
            <v>7090</v>
          </cell>
          <cell r="AL117">
            <v>0.23</v>
          </cell>
          <cell r="AM117">
            <v>1420</v>
          </cell>
          <cell r="AN117">
            <v>0</v>
          </cell>
          <cell r="AO117">
            <v>210</v>
          </cell>
          <cell r="AP117">
            <v>0.04</v>
          </cell>
          <cell r="AQ117">
            <v>460</v>
          </cell>
          <cell r="AR117">
            <v>0.11</v>
          </cell>
          <cell r="AS117">
            <v>510</v>
          </cell>
          <cell r="AT117">
            <v>0.06</v>
          </cell>
          <cell r="AU117">
            <v>580</v>
          </cell>
          <cell r="AV117">
            <v>7.0000000000000007E-2</v>
          </cell>
          <cell r="AW117">
            <v>1010</v>
          </cell>
          <cell r="AX117">
            <v>0.09</v>
          </cell>
          <cell r="AY117">
            <v>440</v>
          </cell>
          <cell r="AZ117">
            <v>0.03</v>
          </cell>
          <cell r="BA117">
            <v>30</v>
          </cell>
          <cell r="BB117">
            <v>0.1</v>
          </cell>
          <cell r="BC117">
            <v>600</v>
          </cell>
          <cell r="BD117">
            <v>-0.01</v>
          </cell>
          <cell r="BE117">
            <v>170</v>
          </cell>
          <cell r="BF117">
            <v>0.05</v>
          </cell>
          <cell r="BG117">
            <v>340</v>
          </cell>
          <cell r="BH117">
            <v>0.02</v>
          </cell>
          <cell r="BI117">
            <v>0.18</v>
          </cell>
          <cell r="BJ117">
            <v>40280</v>
          </cell>
          <cell r="BK117">
            <v>0.02</v>
          </cell>
          <cell r="BL117">
            <v>0.19</v>
          </cell>
          <cell r="BM117">
            <v>370</v>
          </cell>
          <cell r="BN117">
            <v>0.02</v>
          </cell>
          <cell r="BO117">
            <v>0.18</v>
          </cell>
          <cell r="BP117">
            <v>19170</v>
          </cell>
          <cell r="BQ117">
            <v>0.05</v>
          </cell>
          <cell r="BR117">
            <v>0.32</v>
          </cell>
          <cell r="BS117">
            <v>3560</v>
          </cell>
          <cell r="BT117">
            <v>0.01</v>
          </cell>
          <cell r="BU117">
            <v>0.02</v>
          </cell>
          <cell r="BV117">
            <v>60</v>
          </cell>
          <cell r="BW117">
            <v>-0.01</v>
          </cell>
          <cell r="BX117">
            <v>0.08</v>
          </cell>
          <cell r="BY117">
            <v>3830</v>
          </cell>
          <cell r="BZ117">
            <v>0.01</v>
          </cell>
          <cell r="CA117">
            <v>0.17</v>
          </cell>
          <cell r="CB117">
            <v>13710</v>
          </cell>
          <cell r="CC117">
            <v>0.02</v>
          </cell>
          <cell r="CD117">
            <v>0.19</v>
          </cell>
          <cell r="CE117">
            <v>370</v>
          </cell>
          <cell r="CF117">
            <v>0.02</v>
          </cell>
          <cell r="CG117">
            <v>0.18</v>
          </cell>
          <cell r="CH117">
            <v>19170</v>
          </cell>
          <cell r="CI117">
            <v>-0.02</v>
          </cell>
          <cell r="CJ117">
            <v>0.17</v>
          </cell>
          <cell r="CK117">
            <v>70</v>
          </cell>
          <cell r="CL117">
            <v>0.06</v>
          </cell>
          <cell r="CM117">
            <v>0.33</v>
          </cell>
          <cell r="CN117">
            <v>3320</v>
          </cell>
          <cell r="CO117">
            <v>0.02</v>
          </cell>
          <cell r="CP117">
            <v>0.12</v>
          </cell>
          <cell r="CQ117">
            <v>60</v>
          </cell>
          <cell r="CR117">
            <v>-0.04</v>
          </cell>
          <cell r="CS117">
            <v>0.17</v>
          </cell>
          <cell r="CT117">
            <v>110</v>
          </cell>
          <cell r="CU117">
            <v>0.01</v>
          </cell>
          <cell r="CV117">
            <v>0.02</v>
          </cell>
          <cell r="CW117">
            <v>60</v>
          </cell>
          <cell r="CX117">
            <v>-0.01</v>
          </cell>
          <cell r="CY117">
            <v>0.08</v>
          </cell>
          <cell r="CZ117">
            <v>3830</v>
          </cell>
          <cell r="DA117">
            <v>0.03</v>
          </cell>
          <cell r="DB117">
            <v>0.11</v>
          </cell>
          <cell r="DC117">
            <v>90</v>
          </cell>
          <cell r="DD117">
            <v>0.03</v>
          </cell>
          <cell r="DE117">
            <v>0.18</v>
          </cell>
          <cell r="DF117">
            <v>7460</v>
          </cell>
          <cell r="DG117">
            <v>0.01</v>
          </cell>
          <cell r="DH117">
            <v>0.21</v>
          </cell>
          <cell r="DI117">
            <v>1480</v>
          </cell>
          <cell r="DJ117">
            <v>-0.03</v>
          </cell>
          <cell r="DK117">
            <v>-0.17</v>
          </cell>
          <cell r="DL117">
            <v>240</v>
          </cell>
          <cell r="DM117">
            <v>0.02</v>
          </cell>
          <cell r="DN117">
            <v>0.23</v>
          </cell>
          <cell r="DO117">
            <v>480</v>
          </cell>
          <cell r="DP117">
            <v>0.01</v>
          </cell>
          <cell r="DQ117">
            <v>0.27</v>
          </cell>
          <cell r="DR117">
            <v>540</v>
          </cell>
          <cell r="DS117">
            <v>0</v>
          </cell>
          <cell r="DT117">
            <v>0.13</v>
          </cell>
          <cell r="DU117">
            <v>640</v>
          </cell>
          <cell r="DV117">
            <v>-0.02</v>
          </cell>
          <cell r="DW117">
            <v>0.09</v>
          </cell>
          <cell r="DX117">
            <v>1100</v>
          </cell>
          <cell r="DY117">
            <v>0.02</v>
          </cell>
          <cell r="DZ117">
            <v>0.23</v>
          </cell>
          <cell r="EA117">
            <v>450</v>
          </cell>
          <cell r="EB117">
            <v>-0.24</v>
          </cell>
          <cell r="EC117">
            <v>0.06</v>
          </cell>
          <cell r="ED117">
            <v>30</v>
          </cell>
          <cell r="EE117">
            <v>7.0000000000000007E-2</v>
          </cell>
          <cell r="EF117">
            <v>0.31</v>
          </cell>
          <cell r="EG117">
            <v>630</v>
          </cell>
          <cell r="EH117">
            <v>-7.0000000000000007E-2</v>
          </cell>
          <cell r="EI117">
            <v>-0.16</v>
          </cell>
          <cell r="EJ117">
            <v>180</v>
          </cell>
          <cell r="EK117">
            <v>0</v>
          </cell>
          <cell r="EL117">
            <v>0.13</v>
          </cell>
          <cell r="EM117">
            <v>340</v>
          </cell>
          <cell r="EN117"/>
          <cell r="EO117"/>
          <cell r="EP117"/>
          <cell r="EQ117"/>
          <cell r="ER117"/>
          <cell r="ES117"/>
          <cell r="ET117"/>
          <cell r="EU117"/>
          <cell r="EV117"/>
          <cell r="EW117"/>
          <cell r="EX117"/>
          <cell r="EY117"/>
          <cell r="EZ117"/>
          <cell r="FA117"/>
          <cell r="FB117"/>
          <cell r="FC117"/>
          <cell r="FD117"/>
          <cell r="FE117"/>
          <cell r="FF117"/>
          <cell r="FG117"/>
          <cell r="FH117"/>
          <cell r="FI117"/>
          <cell r="FJ117"/>
          <cell r="FK117"/>
          <cell r="FL117"/>
          <cell r="FM117"/>
          <cell r="FN117"/>
          <cell r="FO117"/>
          <cell r="FP117"/>
          <cell r="FQ117"/>
          <cell r="FR117"/>
          <cell r="FS117"/>
          <cell r="FT117"/>
          <cell r="FU117"/>
          <cell r="FV117"/>
          <cell r="FW117"/>
          <cell r="FX117"/>
          <cell r="FY117"/>
          <cell r="FZ117"/>
          <cell r="GA117"/>
          <cell r="GB117"/>
          <cell r="GC117"/>
          <cell r="GD117"/>
          <cell r="GE117"/>
          <cell r="GF117"/>
          <cell r="GG117"/>
          <cell r="GH117"/>
          <cell r="GI117"/>
          <cell r="GJ117"/>
          <cell r="GK117"/>
          <cell r="GL117"/>
          <cell r="GM117"/>
          <cell r="GN117"/>
          <cell r="GO117"/>
          <cell r="GP117"/>
          <cell r="GQ117"/>
          <cell r="GR117"/>
          <cell r="GS117"/>
          <cell r="GT117"/>
          <cell r="GU117"/>
          <cell r="GV117"/>
          <cell r="GW117"/>
          <cell r="GX117"/>
          <cell r="GY117"/>
          <cell r="GZ117"/>
          <cell r="HA117"/>
          <cell r="HB117"/>
          <cell r="HC117"/>
          <cell r="HD117"/>
          <cell r="HE117"/>
          <cell r="HF117"/>
          <cell r="HG117"/>
          <cell r="HH117"/>
          <cell r="HI117"/>
          <cell r="HJ117"/>
          <cell r="HK117"/>
          <cell r="HL117"/>
          <cell r="HM117"/>
          <cell r="HN117"/>
          <cell r="HO117"/>
          <cell r="HP117"/>
          <cell r="HQ117"/>
          <cell r="HR117"/>
          <cell r="HS117"/>
          <cell r="HT117"/>
          <cell r="HU117"/>
          <cell r="HV117"/>
          <cell r="HW117"/>
          <cell r="HX117"/>
          <cell r="HY117"/>
          <cell r="HZ117"/>
          <cell r="IA117"/>
          <cell r="IB117"/>
          <cell r="IC117"/>
          <cell r="ID117"/>
          <cell r="IE117"/>
          <cell r="IF117"/>
          <cell r="IG117"/>
          <cell r="IH117"/>
          <cell r="II117"/>
          <cell r="IJ117"/>
          <cell r="IK117"/>
          <cell r="IL117"/>
          <cell r="IM117"/>
          <cell r="IN117"/>
          <cell r="IO117"/>
          <cell r="IP117"/>
          <cell r="IQ117"/>
          <cell r="IR117"/>
          <cell r="IS117"/>
          <cell r="IT117"/>
          <cell r="IU117"/>
          <cell r="IV117"/>
          <cell r="IW117"/>
          <cell r="IX117"/>
          <cell r="IY117"/>
          <cell r="IZ117"/>
          <cell r="JA117"/>
          <cell r="JB117"/>
          <cell r="JC117"/>
          <cell r="JD117"/>
          <cell r="JE117"/>
          <cell r="JF117"/>
          <cell r="JG117"/>
          <cell r="JH117"/>
          <cell r="JI117"/>
          <cell r="JJ117"/>
          <cell r="JK117"/>
          <cell r="JL117"/>
          <cell r="JM117"/>
          <cell r="JN117"/>
          <cell r="JO117"/>
          <cell r="JP117"/>
          <cell r="JQ117"/>
          <cell r="JR117"/>
          <cell r="JS117"/>
          <cell r="JT117"/>
          <cell r="JU117"/>
          <cell r="JV117"/>
          <cell r="JW117"/>
          <cell r="JX117"/>
          <cell r="JY117"/>
          <cell r="JZ117"/>
          <cell r="KA117"/>
          <cell r="KB117"/>
          <cell r="KC117"/>
          <cell r="KD117"/>
          <cell r="KE117"/>
          <cell r="KF117"/>
          <cell r="KG117"/>
        </row>
        <row r="118">
          <cell r="C118">
            <v>201010</v>
          </cell>
          <cell r="D118">
            <v>0.09</v>
          </cell>
          <cell r="E118">
            <v>39970</v>
          </cell>
          <cell r="F118">
            <v>0.05</v>
          </cell>
          <cell r="G118">
            <v>290</v>
          </cell>
          <cell r="H118">
            <v>0.13</v>
          </cell>
          <cell r="I118">
            <v>19700</v>
          </cell>
          <cell r="J118">
            <v>0.11</v>
          </cell>
          <cell r="K118">
            <v>3370</v>
          </cell>
          <cell r="L118">
            <v>0.11</v>
          </cell>
          <cell r="M118">
            <v>40</v>
          </cell>
          <cell r="N118">
            <v>0.03</v>
          </cell>
          <cell r="O118">
            <v>3650</v>
          </cell>
          <cell r="P118">
            <v>0.05</v>
          </cell>
          <cell r="Q118">
            <v>13250</v>
          </cell>
          <cell r="R118">
            <v>0.05</v>
          </cell>
          <cell r="S118">
            <v>290</v>
          </cell>
          <cell r="T118">
            <v>0.13</v>
          </cell>
          <cell r="U118">
            <v>19700</v>
          </cell>
          <cell r="V118">
            <v>0.27</v>
          </cell>
          <cell r="W118">
            <v>70</v>
          </cell>
          <cell r="X118">
            <v>0.11</v>
          </cell>
          <cell r="Y118">
            <v>3160</v>
          </cell>
          <cell r="Z118">
            <v>0.33</v>
          </cell>
          <cell r="AA118">
            <v>50</v>
          </cell>
          <cell r="AB118">
            <v>0.16</v>
          </cell>
          <cell r="AC118">
            <v>90</v>
          </cell>
          <cell r="AD118">
            <v>0.11</v>
          </cell>
          <cell r="AE118">
            <v>40</v>
          </cell>
          <cell r="AF118">
            <v>0.03</v>
          </cell>
          <cell r="AG118">
            <v>3650</v>
          </cell>
          <cell r="AH118">
            <v>0.01</v>
          </cell>
          <cell r="AI118">
            <v>80</v>
          </cell>
          <cell r="AJ118">
            <v>0.05</v>
          </cell>
          <cell r="AK118">
            <v>7280</v>
          </cell>
          <cell r="AL118">
            <v>0.16</v>
          </cell>
          <cell r="AM118">
            <v>1430</v>
          </cell>
          <cell r="AN118">
            <v>0</v>
          </cell>
          <cell r="AO118">
            <v>220</v>
          </cell>
          <cell r="AP118">
            <v>-0.06</v>
          </cell>
          <cell r="AQ118">
            <v>480</v>
          </cell>
          <cell r="AR118">
            <v>-0.04</v>
          </cell>
          <cell r="AS118">
            <v>490</v>
          </cell>
          <cell r="AT118">
            <v>-0.01</v>
          </cell>
          <cell r="AU118">
            <v>600</v>
          </cell>
          <cell r="AV118">
            <v>0.08</v>
          </cell>
          <cell r="AW118">
            <v>1030</v>
          </cell>
          <cell r="AX118">
            <v>-0.08</v>
          </cell>
          <cell r="AY118">
            <v>450</v>
          </cell>
          <cell r="AZ118">
            <v>0.06</v>
          </cell>
          <cell r="BA118">
            <v>40</v>
          </cell>
          <cell r="BB118">
            <v>0.04</v>
          </cell>
          <cell r="BC118">
            <v>610</v>
          </cell>
          <cell r="BD118">
            <v>0.05</v>
          </cell>
          <cell r="BE118">
            <v>170</v>
          </cell>
          <cell r="BF118">
            <v>0.06</v>
          </cell>
          <cell r="BG118">
            <v>340</v>
          </cell>
          <cell r="BH118">
            <v>0</v>
          </cell>
          <cell r="BI118">
            <v>-0.04</v>
          </cell>
          <cell r="BJ118">
            <v>41580</v>
          </cell>
          <cell r="BK118">
            <v>-0.02</v>
          </cell>
          <cell r="BL118">
            <v>0</v>
          </cell>
          <cell r="BM118">
            <v>260</v>
          </cell>
          <cell r="BN118">
            <v>-0.02</v>
          </cell>
          <cell r="BO118">
            <v>-0.02</v>
          </cell>
          <cell r="BP118">
            <v>19940</v>
          </cell>
          <cell r="BQ118">
            <v>0.02</v>
          </cell>
          <cell r="BR118">
            <v>-0.11</v>
          </cell>
          <cell r="BS118">
            <v>3600</v>
          </cell>
          <cell r="BT118">
            <v>0.06</v>
          </cell>
          <cell r="BU118">
            <v>0.09</v>
          </cell>
          <cell r="BV118">
            <v>40</v>
          </cell>
          <cell r="BW118">
            <v>0</v>
          </cell>
          <cell r="BX118">
            <v>-0.06</v>
          </cell>
          <cell r="BY118">
            <v>3960</v>
          </cell>
          <cell r="BZ118">
            <v>0</v>
          </cell>
          <cell r="CA118">
            <v>-0.04</v>
          </cell>
          <cell r="CB118">
            <v>14090</v>
          </cell>
          <cell r="CC118">
            <v>-0.02</v>
          </cell>
          <cell r="CD118">
            <v>0</v>
          </cell>
          <cell r="CE118">
            <v>260</v>
          </cell>
          <cell r="CF118">
            <v>-0.02</v>
          </cell>
          <cell r="CG118">
            <v>-0.02</v>
          </cell>
          <cell r="CH118">
            <v>19940</v>
          </cell>
          <cell r="CI118">
            <v>-0.03</v>
          </cell>
          <cell r="CJ118">
            <v>-0.23</v>
          </cell>
          <cell r="CK118">
            <v>70</v>
          </cell>
          <cell r="CL118">
            <v>0.01</v>
          </cell>
          <cell r="CM118">
            <v>-0.12</v>
          </cell>
          <cell r="CN118">
            <v>3360</v>
          </cell>
          <cell r="CO118">
            <v>0.39</v>
          </cell>
          <cell r="CP118">
            <v>0.33</v>
          </cell>
          <cell r="CQ118">
            <v>60</v>
          </cell>
          <cell r="CR118">
            <v>0.11</v>
          </cell>
          <cell r="CS118">
            <v>0.09</v>
          </cell>
          <cell r="CT118">
            <v>110</v>
          </cell>
          <cell r="CU118">
            <v>0.06</v>
          </cell>
          <cell r="CV118">
            <v>0.09</v>
          </cell>
          <cell r="CW118">
            <v>40</v>
          </cell>
          <cell r="CX118">
            <v>0</v>
          </cell>
          <cell r="CY118">
            <v>-0.06</v>
          </cell>
          <cell r="CZ118">
            <v>3960</v>
          </cell>
          <cell r="DA118">
            <v>0</v>
          </cell>
          <cell r="DB118">
            <v>0.11</v>
          </cell>
          <cell r="DC118">
            <v>70</v>
          </cell>
          <cell r="DD118">
            <v>0</v>
          </cell>
          <cell r="DE118">
            <v>-0.01</v>
          </cell>
          <cell r="DF118">
            <v>7670</v>
          </cell>
          <cell r="DG118">
            <v>-0.01</v>
          </cell>
          <cell r="DH118">
            <v>-0.11</v>
          </cell>
          <cell r="DI118">
            <v>1500</v>
          </cell>
          <cell r="DJ118">
            <v>0.21</v>
          </cell>
          <cell r="DK118">
            <v>0.24</v>
          </cell>
          <cell r="DL118">
            <v>260</v>
          </cell>
          <cell r="DM118">
            <v>-7.0000000000000007E-2</v>
          </cell>
          <cell r="DN118">
            <v>-0.1</v>
          </cell>
          <cell r="DO118">
            <v>510</v>
          </cell>
          <cell r="DP118">
            <v>-0.03</v>
          </cell>
          <cell r="DQ118">
            <v>-0.2</v>
          </cell>
          <cell r="DR118">
            <v>540</v>
          </cell>
          <cell r="DS118">
            <v>-0.02</v>
          </cell>
          <cell r="DT118">
            <v>-0.09</v>
          </cell>
          <cell r="DU118">
            <v>670</v>
          </cell>
          <cell r="DV118">
            <v>0.03</v>
          </cell>
          <cell r="DW118">
            <v>-0.02</v>
          </cell>
          <cell r="DX118">
            <v>1120</v>
          </cell>
          <cell r="DY118">
            <v>-0.01</v>
          </cell>
          <cell r="DZ118">
            <v>-0.01</v>
          </cell>
          <cell r="EA118">
            <v>450</v>
          </cell>
          <cell r="EB118">
            <v>0.22</v>
          </cell>
          <cell r="EC118">
            <v>0.23</v>
          </cell>
          <cell r="ED118">
            <v>40</v>
          </cell>
          <cell r="EE118">
            <v>-0.06</v>
          </cell>
          <cell r="EF118">
            <v>-0.23</v>
          </cell>
          <cell r="EG118">
            <v>640</v>
          </cell>
          <cell r="EH118">
            <v>-0.01</v>
          </cell>
          <cell r="EI118">
            <v>0.01</v>
          </cell>
          <cell r="EJ118">
            <v>190</v>
          </cell>
          <cell r="EK118">
            <v>0.01</v>
          </cell>
          <cell r="EL118">
            <v>-7.0000000000000007E-2</v>
          </cell>
          <cell r="EM118">
            <v>360</v>
          </cell>
          <cell r="EN118"/>
          <cell r="EO118"/>
          <cell r="EP118"/>
          <cell r="EQ118"/>
          <cell r="ER118"/>
          <cell r="ES118"/>
          <cell r="ET118"/>
          <cell r="EU118"/>
          <cell r="EV118"/>
          <cell r="EW118"/>
          <cell r="EX118"/>
          <cell r="EY118"/>
          <cell r="EZ118"/>
          <cell r="FA118"/>
          <cell r="FB118"/>
          <cell r="FC118"/>
          <cell r="FD118"/>
          <cell r="FE118"/>
          <cell r="FF118"/>
          <cell r="FG118"/>
          <cell r="FH118"/>
          <cell r="FI118"/>
          <cell r="FJ118"/>
          <cell r="FK118"/>
          <cell r="FL118"/>
          <cell r="FM118"/>
          <cell r="FN118"/>
          <cell r="FO118"/>
          <cell r="FP118"/>
          <cell r="FQ118"/>
          <cell r="FR118"/>
          <cell r="FS118"/>
          <cell r="FT118"/>
          <cell r="FU118"/>
          <cell r="FV118"/>
          <cell r="FW118"/>
          <cell r="FX118"/>
          <cell r="FY118"/>
          <cell r="FZ118"/>
          <cell r="GA118"/>
          <cell r="GB118"/>
          <cell r="GC118"/>
          <cell r="GD118"/>
          <cell r="GE118"/>
          <cell r="GF118"/>
          <cell r="GG118"/>
          <cell r="GH118"/>
          <cell r="GI118"/>
          <cell r="GJ118"/>
          <cell r="GK118"/>
          <cell r="GL118"/>
          <cell r="GM118"/>
          <cell r="GN118"/>
          <cell r="GO118"/>
          <cell r="GP118"/>
          <cell r="GQ118"/>
          <cell r="GR118"/>
          <cell r="GS118"/>
          <cell r="GT118"/>
          <cell r="GU118"/>
          <cell r="GV118"/>
          <cell r="GW118"/>
          <cell r="GX118"/>
          <cell r="GY118"/>
          <cell r="GZ118"/>
          <cell r="HA118"/>
          <cell r="HB118"/>
          <cell r="HC118"/>
          <cell r="HD118"/>
          <cell r="HE118"/>
          <cell r="HF118"/>
          <cell r="HG118"/>
          <cell r="HH118"/>
          <cell r="HI118"/>
          <cell r="HJ118"/>
          <cell r="HK118"/>
          <cell r="HL118"/>
          <cell r="HM118"/>
          <cell r="HN118"/>
          <cell r="HO118"/>
          <cell r="HP118"/>
          <cell r="HQ118"/>
          <cell r="HR118"/>
          <cell r="HS118"/>
          <cell r="HT118"/>
          <cell r="HU118"/>
          <cell r="HV118"/>
          <cell r="HW118"/>
          <cell r="HX118"/>
          <cell r="HY118"/>
          <cell r="HZ118"/>
          <cell r="IA118"/>
          <cell r="IB118"/>
          <cell r="IC118"/>
          <cell r="ID118"/>
          <cell r="IE118"/>
          <cell r="IF118"/>
          <cell r="IG118"/>
          <cell r="IH118"/>
          <cell r="II118"/>
          <cell r="IJ118"/>
          <cell r="IK118"/>
          <cell r="IL118"/>
          <cell r="IM118"/>
          <cell r="IN118"/>
          <cell r="IO118"/>
          <cell r="IP118"/>
          <cell r="IQ118"/>
          <cell r="IR118"/>
          <cell r="IS118"/>
          <cell r="IT118"/>
          <cell r="IU118"/>
          <cell r="IV118"/>
          <cell r="IW118"/>
          <cell r="IX118"/>
          <cell r="IY118"/>
          <cell r="IZ118"/>
          <cell r="JA118"/>
          <cell r="JB118"/>
          <cell r="JC118"/>
          <cell r="JD118"/>
          <cell r="JE118"/>
          <cell r="JF118"/>
          <cell r="JG118"/>
          <cell r="JH118"/>
          <cell r="JI118"/>
          <cell r="JJ118"/>
          <cell r="JK118"/>
          <cell r="JL118"/>
          <cell r="JM118"/>
          <cell r="JN118"/>
          <cell r="JO118"/>
          <cell r="JP118"/>
          <cell r="JQ118"/>
          <cell r="JR118"/>
          <cell r="JS118"/>
          <cell r="JT118"/>
          <cell r="JU118"/>
          <cell r="JV118"/>
          <cell r="JW118"/>
          <cell r="JX118"/>
          <cell r="JY118"/>
          <cell r="JZ118"/>
          <cell r="KA118"/>
          <cell r="KB118"/>
          <cell r="KC118"/>
          <cell r="KD118"/>
          <cell r="KE118"/>
          <cell r="KF118"/>
          <cell r="KG118"/>
        </row>
        <row r="119">
          <cell r="C119">
            <v>201011</v>
          </cell>
          <cell r="D119">
            <v>0.16</v>
          </cell>
          <cell r="E119">
            <v>38990</v>
          </cell>
          <cell r="F119">
            <v>0.09</v>
          </cell>
          <cell r="G119">
            <v>500</v>
          </cell>
          <cell r="H119">
            <v>0.14000000000000001</v>
          </cell>
          <cell r="I119">
            <v>18770</v>
          </cell>
          <cell r="J119">
            <v>0.28000000000000003</v>
          </cell>
          <cell r="K119">
            <v>3340</v>
          </cell>
          <cell r="L119">
            <v>0.09</v>
          </cell>
          <cell r="M119">
            <v>70</v>
          </cell>
          <cell r="N119">
            <v>0.06</v>
          </cell>
          <cell r="O119">
            <v>3700</v>
          </cell>
          <cell r="P119">
            <v>0.17</v>
          </cell>
          <cell r="Q119">
            <v>13180</v>
          </cell>
          <cell r="R119">
            <v>0.09</v>
          </cell>
          <cell r="S119">
            <v>500</v>
          </cell>
          <cell r="T119">
            <v>0.14000000000000001</v>
          </cell>
          <cell r="U119">
            <v>18770</v>
          </cell>
          <cell r="V119">
            <v>-0.02</v>
          </cell>
          <cell r="W119">
            <v>60</v>
          </cell>
          <cell r="X119">
            <v>0.28000000000000003</v>
          </cell>
          <cell r="Y119">
            <v>3140</v>
          </cell>
          <cell r="Z119">
            <v>0.4</v>
          </cell>
          <cell r="AA119">
            <v>50</v>
          </cell>
          <cell r="AB119">
            <v>0.22</v>
          </cell>
          <cell r="AC119">
            <v>90</v>
          </cell>
          <cell r="AD119">
            <v>0.09</v>
          </cell>
          <cell r="AE119">
            <v>70</v>
          </cell>
          <cell r="AF119">
            <v>0.06</v>
          </cell>
          <cell r="AG119">
            <v>3700</v>
          </cell>
          <cell r="AH119">
            <v>0.03</v>
          </cell>
          <cell r="AI119">
            <v>120</v>
          </cell>
          <cell r="AJ119">
            <v>0.22</v>
          </cell>
          <cell r="AK119">
            <v>7170</v>
          </cell>
          <cell r="AL119">
            <v>0.21</v>
          </cell>
          <cell r="AM119">
            <v>1430</v>
          </cell>
          <cell r="AN119">
            <v>0</v>
          </cell>
          <cell r="AO119">
            <v>220</v>
          </cell>
          <cell r="AP119">
            <v>0.04</v>
          </cell>
          <cell r="AQ119">
            <v>480</v>
          </cell>
          <cell r="AR119">
            <v>0.06</v>
          </cell>
          <cell r="AS119">
            <v>480</v>
          </cell>
          <cell r="AT119">
            <v>0.17</v>
          </cell>
          <cell r="AU119">
            <v>620</v>
          </cell>
          <cell r="AV119">
            <v>0.12</v>
          </cell>
          <cell r="AW119">
            <v>1020</v>
          </cell>
          <cell r="AX119">
            <v>7.0000000000000007E-2</v>
          </cell>
          <cell r="AY119">
            <v>470</v>
          </cell>
          <cell r="AZ119">
            <v>0.06</v>
          </cell>
          <cell r="BA119">
            <v>30</v>
          </cell>
          <cell r="BB119">
            <v>0.08</v>
          </cell>
          <cell r="BC119">
            <v>620</v>
          </cell>
          <cell r="BD119">
            <v>-0.01</v>
          </cell>
          <cell r="BE119">
            <v>180</v>
          </cell>
          <cell r="BF119">
            <v>0.08</v>
          </cell>
          <cell r="BG119">
            <v>340</v>
          </cell>
          <cell r="BH119">
            <v>0.01</v>
          </cell>
          <cell r="BI119">
            <v>0.01</v>
          </cell>
          <cell r="BJ119">
            <v>40410</v>
          </cell>
          <cell r="BK119">
            <v>0</v>
          </cell>
          <cell r="BL119">
            <v>0.01</v>
          </cell>
          <cell r="BM119">
            <v>430</v>
          </cell>
          <cell r="BN119">
            <v>0.01</v>
          </cell>
          <cell r="BO119">
            <v>-0.02</v>
          </cell>
          <cell r="BP119">
            <v>18970</v>
          </cell>
          <cell r="BQ119">
            <v>0.06</v>
          </cell>
          <cell r="BR119">
            <v>0.11</v>
          </cell>
          <cell r="BS119">
            <v>3570</v>
          </cell>
          <cell r="BT119">
            <v>0.13</v>
          </cell>
          <cell r="BU119">
            <v>0.21</v>
          </cell>
          <cell r="BV119">
            <v>70</v>
          </cell>
          <cell r="BW119">
            <v>-0.03</v>
          </cell>
          <cell r="BX119">
            <v>-0.02</v>
          </cell>
          <cell r="BY119">
            <v>3900</v>
          </cell>
          <cell r="BZ119">
            <v>0.04</v>
          </cell>
          <cell r="CA119">
            <v>0.04</v>
          </cell>
          <cell r="CB119">
            <v>13970</v>
          </cell>
          <cell r="CC119">
            <v>0</v>
          </cell>
          <cell r="CD119">
            <v>0.01</v>
          </cell>
          <cell r="CE119">
            <v>430</v>
          </cell>
          <cell r="CF119">
            <v>0.01</v>
          </cell>
          <cell r="CG119">
            <v>-0.02</v>
          </cell>
          <cell r="CH119">
            <v>18970</v>
          </cell>
          <cell r="CI119">
            <v>-0.02</v>
          </cell>
          <cell r="CJ119">
            <v>0.14000000000000001</v>
          </cell>
          <cell r="CK119">
            <v>70</v>
          </cell>
          <cell r="CL119">
            <v>7.0000000000000007E-2</v>
          </cell>
          <cell r="CM119">
            <v>0.11</v>
          </cell>
          <cell r="CN119">
            <v>3340</v>
          </cell>
          <cell r="CO119">
            <v>0.06</v>
          </cell>
          <cell r="CP119">
            <v>0.32</v>
          </cell>
          <cell r="CQ119">
            <v>60</v>
          </cell>
          <cell r="CR119">
            <v>0.08</v>
          </cell>
          <cell r="CS119">
            <v>0.02</v>
          </cell>
          <cell r="CT119">
            <v>100</v>
          </cell>
          <cell r="CU119">
            <v>0.13</v>
          </cell>
          <cell r="CV119">
            <v>0.21</v>
          </cell>
          <cell r="CW119">
            <v>70</v>
          </cell>
          <cell r="CX119">
            <v>-0.03</v>
          </cell>
          <cell r="CY119">
            <v>-0.02</v>
          </cell>
          <cell r="CZ119">
            <v>3900</v>
          </cell>
          <cell r="DA119">
            <v>0.02</v>
          </cell>
          <cell r="DB119">
            <v>0.11</v>
          </cell>
          <cell r="DC119">
            <v>120</v>
          </cell>
          <cell r="DD119">
            <v>0.09</v>
          </cell>
          <cell r="DE119">
            <v>0.12</v>
          </cell>
          <cell r="DF119">
            <v>7550</v>
          </cell>
          <cell r="DG119">
            <v>0</v>
          </cell>
          <cell r="DH119">
            <v>-0.02</v>
          </cell>
          <cell r="DI119">
            <v>1510</v>
          </cell>
          <cell r="DJ119">
            <v>-0.11</v>
          </cell>
          <cell r="DK119">
            <v>-0.51</v>
          </cell>
          <cell r="DL119">
            <v>250</v>
          </cell>
          <cell r="DM119">
            <v>0.04</v>
          </cell>
          <cell r="DN119">
            <v>0.08</v>
          </cell>
          <cell r="DO119">
            <v>500</v>
          </cell>
          <cell r="DP119">
            <v>0</v>
          </cell>
          <cell r="DQ119">
            <v>-0.06</v>
          </cell>
          <cell r="DR119">
            <v>530</v>
          </cell>
          <cell r="DS119">
            <v>0.03</v>
          </cell>
          <cell r="DT119">
            <v>0.08</v>
          </cell>
          <cell r="DU119">
            <v>690</v>
          </cell>
          <cell r="DV119">
            <v>0.01</v>
          </cell>
          <cell r="DW119">
            <v>-0.06</v>
          </cell>
          <cell r="DX119">
            <v>1110</v>
          </cell>
          <cell r="DY119">
            <v>-0.05</v>
          </cell>
          <cell r="DZ119">
            <v>-0.27</v>
          </cell>
          <cell r="EA119">
            <v>470</v>
          </cell>
          <cell r="EB119">
            <v>-0.01</v>
          </cell>
          <cell r="EC119">
            <v>-0.14000000000000001</v>
          </cell>
          <cell r="ED119">
            <v>40</v>
          </cell>
          <cell r="EE119">
            <v>0.02</v>
          </cell>
          <cell r="EF119">
            <v>0.02</v>
          </cell>
          <cell r="EG119">
            <v>640</v>
          </cell>
          <cell r="EH119">
            <v>-0.02</v>
          </cell>
          <cell r="EI119">
            <v>-0.18</v>
          </cell>
          <cell r="EJ119">
            <v>190</v>
          </cell>
          <cell r="EK119">
            <v>0.12</v>
          </cell>
          <cell r="EL119">
            <v>0.15</v>
          </cell>
          <cell r="EM119">
            <v>350</v>
          </cell>
          <cell r="EN119"/>
          <cell r="EO119"/>
          <cell r="EP119"/>
          <cell r="EQ119"/>
          <cell r="ER119"/>
          <cell r="ES119"/>
          <cell r="ET119"/>
          <cell r="EU119"/>
          <cell r="EV119"/>
          <cell r="EW119"/>
          <cell r="EX119"/>
          <cell r="EY119"/>
          <cell r="EZ119"/>
          <cell r="FA119"/>
          <cell r="FB119"/>
          <cell r="FC119"/>
          <cell r="FD119"/>
          <cell r="FE119"/>
          <cell r="FF119"/>
          <cell r="FG119"/>
          <cell r="FH119"/>
          <cell r="FI119"/>
          <cell r="FJ119"/>
          <cell r="FK119"/>
          <cell r="FL119"/>
          <cell r="FM119"/>
          <cell r="FN119"/>
          <cell r="FO119"/>
          <cell r="FP119"/>
          <cell r="FQ119"/>
          <cell r="FR119"/>
          <cell r="FS119"/>
          <cell r="FT119"/>
          <cell r="FU119"/>
          <cell r="FV119"/>
          <cell r="FW119"/>
          <cell r="FX119"/>
          <cell r="FY119"/>
          <cell r="FZ119"/>
          <cell r="GA119"/>
          <cell r="GB119"/>
          <cell r="GC119"/>
          <cell r="GD119"/>
          <cell r="GE119"/>
          <cell r="GF119"/>
          <cell r="GG119"/>
          <cell r="GH119"/>
          <cell r="GI119"/>
          <cell r="GJ119"/>
          <cell r="GK119"/>
          <cell r="GL119"/>
          <cell r="GM119"/>
          <cell r="GN119"/>
          <cell r="GO119"/>
          <cell r="GP119"/>
          <cell r="GQ119"/>
          <cell r="GR119"/>
          <cell r="GS119"/>
          <cell r="GT119"/>
          <cell r="GU119"/>
          <cell r="GV119"/>
          <cell r="GW119"/>
          <cell r="GX119"/>
          <cell r="GY119"/>
          <cell r="GZ119"/>
          <cell r="HA119"/>
          <cell r="HB119"/>
          <cell r="HC119"/>
          <cell r="HD119"/>
          <cell r="HE119"/>
          <cell r="HF119"/>
          <cell r="HG119"/>
          <cell r="HH119"/>
          <cell r="HI119"/>
          <cell r="HJ119"/>
          <cell r="HK119"/>
          <cell r="HL119"/>
          <cell r="HM119"/>
          <cell r="HN119"/>
          <cell r="HO119"/>
          <cell r="HP119"/>
          <cell r="HQ119"/>
          <cell r="HR119"/>
          <cell r="HS119"/>
          <cell r="HT119"/>
          <cell r="HU119"/>
          <cell r="HV119"/>
          <cell r="HW119"/>
          <cell r="HX119"/>
          <cell r="HY119"/>
          <cell r="HZ119"/>
          <cell r="IA119"/>
          <cell r="IB119"/>
          <cell r="IC119"/>
          <cell r="ID119"/>
          <cell r="IE119"/>
          <cell r="IF119"/>
          <cell r="IG119"/>
          <cell r="IH119"/>
          <cell r="II119"/>
          <cell r="IJ119"/>
          <cell r="IK119"/>
          <cell r="IL119"/>
          <cell r="IM119"/>
          <cell r="IN119"/>
          <cell r="IO119"/>
          <cell r="IP119"/>
          <cell r="IQ119"/>
          <cell r="IR119"/>
          <cell r="IS119"/>
          <cell r="IT119"/>
          <cell r="IU119"/>
          <cell r="IV119"/>
          <cell r="IW119"/>
          <cell r="IX119"/>
          <cell r="IY119"/>
          <cell r="IZ119"/>
          <cell r="JA119"/>
          <cell r="JB119"/>
          <cell r="JC119"/>
          <cell r="JD119"/>
          <cell r="JE119"/>
          <cell r="JF119"/>
          <cell r="JG119"/>
          <cell r="JH119"/>
          <cell r="JI119"/>
          <cell r="JJ119"/>
          <cell r="JK119"/>
          <cell r="JL119"/>
          <cell r="JM119"/>
          <cell r="JN119"/>
          <cell r="JO119"/>
          <cell r="JP119"/>
          <cell r="JQ119"/>
          <cell r="JR119"/>
          <cell r="JS119"/>
          <cell r="JT119"/>
          <cell r="JU119"/>
          <cell r="JV119"/>
          <cell r="JW119"/>
          <cell r="JX119"/>
          <cell r="JY119"/>
          <cell r="JZ119"/>
          <cell r="KA119"/>
          <cell r="KB119"/>
          <cell r="KC119"/>
          <cell r="KD119"/>
          <cell r="KE119"/>
          <cell r="KF119"/>
          <cell r="KG119"/>
        </row>
        <row r="120">
          <cell r="C120">
            <v>201012</v>
          </cell>
          <cell r="D120">
            <v>0.04</v>
          </cell>
          <cell r="E120">
            <v>39820</v>
          </cell>
          <cell r="F120">
            <v>0.02</v>
          </cell>
          <cell r="G120">
            <v>360</v>
          </cell>
          <cell r="H120">
            <v>0.03</v>
          </cell>
          <cell r="I120">
            <v>19630</v>
          </cell>
          <cell r="J120">
            <v>0.11</v>
          </cell>
          <cell r="K120">
            <v>3320</v>
          </cell>
          <cell r="L120">
            <v>-7.0000000000000007E-2</v>
          </cell>
          <cell r="M120">
            <v>70</v>
          </cell>
          <cell r="N120">
            <v>-0.03</v>
          </cell>
          <cell r="O120">
            <v>3700</v>
          </cell>
          <cell r="P120">
            <v>0.06</v>
          </cell>
          <cell r="Q120">
            <v>13170</v>
          </cell>
          <cell r="R120">
            <v>0.02</v>
          </cell>
          <cell r="S120">
            <v>360</v>
          </cell>
          <cell r="T120">
            <v>0.03</v>
          </cell>
          <cell r="U120">
            <v>19630</v>
          </cell>
          <cell r="V120">
            <v>0.05</v>
          </cell>
          <cell r="W120">
            <v>60</v>
          </cell>
          <cell r="X120">
            <v>0.11</v>
          </cell>
          <cell r="Y120">
            <v>3120</v>
          </cell>
          <cell r="Z120">
            <v>0.51</v>
          </cell>
          <cell r="AA120">
            <v>50</v>
          </cell>
          <cell r="AB120">
            <v>0.02</v>
          </cell>
          <cell r="AC120">
            <v>90</v>
          </cell>
          <cell r="AD120">
            <v>-7.0000000000000007E-2</v>
          </cell>
          <cell r="AE120">
            <v>70</v>
          </cell>
          <cell r="AF120">
            <v>-0.03</v>
          </cell>
          <cell r="AG120">
            <v>3700</v>
          </cell>
          <cell r="AH120">
            <v>-0.06</v>
          </cell>
          <cell r="AI120">
            <v>120</v>
          </cell>
          <cell r="AJ120">
            <v>0.12</v>
          </cell>
          <cell r="AK120">
            <v>7220</v>
          </cell>
          <cell r="AL120">
            <v>0.04</v>
          </cell>
          <cell r="AM120">
            <v>1430</v>
          </cell>
          <cell r="AN120">
            <v>-0.25</v>
          </cell>
          <cell r="AO120">
            <v>220</v>
          </cell>
          <cell r="AP120">
            <v>0.01</v>
          </cell>
          <cell r="AQ120">
            <v>460</v>
          </cell>
          <cell r="AR120">
            <v>-0.04</v>
          </cell>
          <cell r="AS120">
            <v>500</v>
          </cell>
          <cell r="AT120">
            <v>-0.01</v>
          </cell>
          <cell r="AU120">
            <v>620</v>
          </cell>
          <cell r="AV120">
            <v>-0.02</v>
          </cell>
          <cell r="AW120">
            <v>1030</v>
          </cell>
          <cell r="AX120">
            <v>-0.08</v>
          </cell>
          <cell r="AY120">
            <v>460</v>
          </cell>
          <cell r="AZ120">
            <v>-0.32</v>
          </cell>
          <cell r="BA120">
            <v>40</v>
          </cell>
          <cell r="BB120">
            <v>0</v>
          </cell>
          <cell r="BC120">
            <v>600</v>
          </cell>
          <cell r="BD120">
            <v>-0.02</v>
          </cell>
          <cell r="BE120">
            <v>160</v>
          </cell>
          <cell r="BF120">
            <v>0.08</v>
          </cell>
          <cell r="BG120">
            <v>330</v>
          </cell>
          <cell r="BH120">
            <v>-0.04</v>
          </cell>
          <cell r="BI120">
            <v>0.11</v>
          </cell>
          <cell r="BJ120">
            <v>41250</v>
          </cell>
          <cell r="BK120">
            <v>-0.09</v>
          </cell>
          <cell r="BL120">
            <v>0.13</v>
          </cell>
          <cell r="BM120">
            <v>340</v>
          </cell>
          <cell r="BN120">
            <v>-7.0000000000000007E-2</v>
          </cell>
          <cell r="BO120">
            <v>0.26</v>
          </cell>
          <cell r="BP120">
            <v>19850</v>
          </cell>
          <cell r="BQ120">
            <v>-0.05</v>
          </cell>
          <cell r="BR120">
            <v>-0.22</v>
          </cell>
          <cell r="BS120">
            <v>3540</v>
          </cell>
          <cell r="BT120">
            <v>0.02</v>
          </cell>
          <cell r="BU120">
            <v>-0.11</v>
          </cell>
          <cell r="BV120">
            <v>60</v>
          </cell>
          <cell r="BW120">
            <v>-0.02</v>
          </cell>
          <cell r="BX120">
            <v>-0.08</v>
          </cell>
          <cell r="BY120">
            <v>3920</v>
          </cell>
          <cell r="BZ120">
            <v>-0.02</v>
          </cell>
          <cell r="CA120">
            <v>0.02</v>
          </cell>
          <cell r="CB120">
            <v>13950</v>
          </cell>
          <cell r="CC120">
            <v>-0.09</v>
          </cell>
          <cell r="CD120">
            <v>0.13</v>
          </cell>
          <cell r="CE120">
            <v>340</v>
          </cell>
          <cell r="CF120">
            <v>-7.0000000000000007E-2</v>
          </cell>
          <cell r="CG120">
            <v>0.26</v>
          </cell>
          <cell r="CH120">
            <v>19850</v>
          </cell>
          <cell r="CI120">
            <v>-0.05</v>
          </cell>
          <cell r="CJ120">
            <v>0.02</v>
          </cell>
          <cell r="CK120">
            <v>60</v>
          </cell>
          <cell r="CL120">
            <v>-0.09</v>
          </cell>
          <cell r="CM120">
            <v>-0.23</v>
          </cell>
          <cell r="CN120">
            <v>3300</v>
          </cell>
          <cell r="CO120">
            <v>-0.02</v>
          </cell>
          <cell r="CP120">
            <v>0.03</v>
          </cell>
          <cell r="CQ120">
            <v>60</v>
          </cell>
          <cell r="CR120">
            <v>-0.16</v>
          </cell>
          <cell r="CS120">
            <v>-0.35</v>
          </cell>
          <cell r="CT120">
            <v>110</v>
          </cell>
          <cell r="CU120">
            <v>0.02</v>
          </cell>
          <cell r="CV120">
            <v>-0.11</v>
          </cell>
          <cell r="CW120">
            <v>60</v>
          </cell>
          <cell r="CX120">
            <v>-0.02</v>
          </cell>
          <cell r="CY120">
            <v>-0.08</v>
          </cell>
          <cell r="CZ120">
            <v>3920</v>
          </cell>
          <cell r="DA120">
            <v>-0.11</v>
          </cell>
          <cell r="DB120">
            <v>-0.17</v>
          </cell>
          <cell r="DC120">
            <v>130</v>
          </cell>
          <cell r="DD120">
            <v>-0.02</v>
          </cell>
          <cell r="DE120">
            <v>0.08</v>
          </cell>
          <cell r="DF120">
            <v>7600</v>
          </cell>
          <cell r="DG120">
            <v>-0.03</v>
          </cell>
          <cell r="DH120">
            <v>-0.26</v>
          </cell>
          <cell r="DI120">
            <v>1510</v>
          </cell>
          <cell r="DJ120">
            <v>-7.0000000000000007E-2</v>
          </cell>
          <cell r="DK120">
            <v>0.18</v>
          </cell>
          <cell r="DL120">
            <v>250</v>
          </cell>
          <cell r="DM120">
            <v>-0.04</v>
          </cell>
          <cell r="DN120">
            <v>-0.06</v>
          </cell>
          <cell r="DO120">
            <v>490</v>
          </cell>
          <cell r="DP120">
            <v>-0.05</v>
          </cell>
          <cell r="DQ120">
            <v>0.15</v>
          </cell>
          <cell r="DR120">
            <v>530</v>
          </cell>
          <cell r="DS120">
            <v>0.01</v>
          </cell>
          <cell r="DT120">
            <v>0.01</v>
          </cell>
          <cell r="DU120">
            <v>670</v>
          </cell>
          <cell r="DV120">
            <v>-0.03</v>
          </cell>
          <cell r="DW120">
            <v>-0.08</v>
          </cell>
          <cell r="DX120">
            <v>1110</v>
          </cell>
          <cell r="DY120">
            <v>-0.04</v>
          </cell>
          <cell r="DZ120">
            <v>0.03</v>
          </cell>
          <cell r="EA120">
            <v>460</v>
          </cell>
          <cell r="EB120">
            <v>-0.09</v>
          </cell>
          <cell r="EC120">
            <v>-0.23</v>
          </cell>
          <cell r="ED120">
            <v>40</v>
          </cell>
          <cell r="EE120">
            <v>-0.01</v>
          </cell>
          <cell r="EF120">
            <v>0.27</v>
          </cell>
          <cell r="EG120">
            <v>630</v>
          </cell>
          <cell r="EH120">
            <v>-0.05</v>
          </cell>
          <cell r="EI120">
            <v>-0.13</v>
          </cell>
          <cell r="EJ120">
            <v>190</v>
          </cell>
          <cell r="EK120">
            <v>-0.05</v>
          </cell>
          <cell r="EL120">
            <v>-0.1</v>
          </cell>
          <cell r="EM120">
            <v>340</v>
          </cell>
          <cell r="EN120"/>
          <cell r="EO120"/>
          <cell r="EP120"/>
          <cell r="EQ120"/>
          <cell r="ER120"/>
          <cell r="ES120"/>
          <cell r="ET120"/>
          <cell r="EU120"/>
          <cell r="EV120"/>
          <cell r="EW120"/>
          <cell r="EX120"/>
          <cell r="EY120"/>
          <cell r="EZ120"/>
          <cell r="FA120"/>
          <cell r="FB120"/>
          <cell r="FC120"/>
          <cell r="FD120"/>
          <cell r="FE120"/>
          <cell r="FF120"/>
          <cell r="FG120"/>
          <cell r="FH120"/>
          <cell r="FI120"/>
          <cell r="FJ120"/>
          <cell r="FK120"/>
          <cell r="FL120"/>
          <cell r="FM120"/>
          <cell r="FN120"/>
          <cell r="FO120"/>
          <cell r="FP120"/>
          <cell r="FQ120"/>
          <cell r="FR120"/>
          <cell r="FS120"/>
          <cell r="FT120"/>
          <cell r="FU120"/>
          <cell r="FV120"/>
          <cell r="FW120"/>
          <cell r="FX120"/>
          <cell r="FY120"/>
          <cell r="FZ120"/>
          <cell r="GA120"/>
          <cell r="GB120"/>
          <cell r="GC120"/>
          <cell r="GD120"/>
          <cell r="GE120"/>
          <cell r="GF120"/>
          <cell r="GG120"/>
          <cell r="GH120"/>
          <cell r="GI120"/>
          <cell r="GJ120"/>
          <cell r="GK120"/>
          <cell r="GL120"/>
          <cell r="GM120"/>
          <cell r="GN120"/>
          <cell r="GO120"/>
          <cell r="GP120"/>
          <cell r="GQ120"/>
          <cell r="GR120"/>
          <cell r="GS120"/>
          <cell r="GT120"/>
          <cell r="GU120"/>
          <cell r="GV120"/>
          <cell r="GW120"/>
          <cell r="GX120"/>
          <cell r="GY120"/>
          <cell r="GZ120"/>
          <cell r="HA120"/>
          <cell r="HB120"/>
          <cell r="HC120"/>
          <cell r="HD120"/>
          <cell r="HE120"/>
          <cell r="HF120"/>
          <cell r="HG120"/>
          <cell r="HH120"/>
          <cell r="HI120"/>
          <cell r="HJ120"/>
          <cell r="HK120"/>
          <cell r="HL120"/>
          <cell r="HM120"/>
          <cell r="HN120"/>
          <cell r="HO120"/>
          <cell r="HP120"/>
          <cell r="HQ120"/>
          <cell r="HR120"/>
          <cell r="HS120"/>
          <cell r="HT120"/>
          <cell r="HU120"/>
          <cell r="HV120"/>
          <cell r="HW120"/>
          <cell r="HX120"/>
          <cell r="HY120"/>
          <cell r="HZ120"/>
          <cell r="IA120"/>
          <cell r="IB120"/>
          <cell r="IC120"/>
          <cell r="ID120"/>
          <cell r="IE120"/>
          <cell r="IF120"/>
          <cell r="IG120"/>
          <cell r="IH120"/>
          <cell r="II120"/>
          <cell r="IJ120"/>
          <cell r="IK120"/>
          <cell r="IL120"/>
          <cell r="IM120"/>
          <cell r="IN120"/>
          <cell r="IO120"/>
          <cell r="IP120"/>
          <cell r="IQ120"/>
          <cell r="IR120"/>
          <cell r="IS120"/>
          <cell r="IT120"/>
          <cell r="IU120"/>
          <cell r="IV120"/>
          <cell r="IW120"/>
          <cell r="IX120"/>
          <cell r="IY120"/>
          <cell r="IZ120"/>
          <cell r="JA120"/>
          <cell r="JB120"/>
          <cell r="JC120"/>
          <cell r="JD120"/>
          <cell r="JE120"/>
          <cell r="JF120"/>
          <cell r="JG120"/>
          <cell r="JH120"/>
          <cell r="JI120"/>
          <cell r="JJ120"/>
          <cell r="JK120"/>
          <cell r="JL120"/>
          <cell r="JM120"/>
          <cell r="JN120"/>
          <cell r="JO120"/>
          <cell r="JP120"/>
          <cell r="JQ120"/>
          <cell r="JR120"/>
          <cell r="JS120"/>
          <cell r="JT120"/>
          <cell r="JU120"/>
          <cell r="JV120"/>
          <cell r="JW120"/>
          <cell r="JX120"/>
          <cell r="JY120"/>
          <cell r="JZ120"/>
          <cell r="KA120"/>
          <cell r="KB120"/>
          <cell r="KC120"/>
          <cell r="KD120"/>
          <cell r="KE120"/>
          <cell r="KF120"/>
          <cell r="KG120"/>
        </row>
        <row r="121">
          <cell r="C121">
            <v>201101</v>
          </cell>
          <cell r="D121">
            <v>0.15</v>
          </cell>
          <cell r="E121">
            <v>37110</v>
          </cell>
          <cell r="F121">
            <v>0.28000000000000003</v>
          </cell>
          <cell r="G121">
            <v>460</v>
          </cell>
          <cell r="H121">
            <v>0.17</v>
          </cell>
          <cell r="I121">
            <v>17960</v>
          </cell>
          <cell r="J121">
            <v>0.24</v>
          </cell>
          <cell r="K121">
            <v>3220</v>
          </cell>
          <cell r="L121">
            <v>-0.12</v>
          </cell>
          <cell r="M121">
            <v>70</v>
          </cell>
          <cell r="N121">
            <v>0.12</v>
          </cell>
          <cell r="O121">
            <v>3400</v>
          </cell>
          <cell r="P121">
            <v>0.1</v>
          </cell>
          <cell r="Q121">
            <v>12530</v>
          </cell>
          <cell r="R121">
            <v>0.28000000000000003</v>
          </cell>
          <cell r="S121">
            <v>460</v>
          </cell>
          <cell r="T121">
            <v>0.17</v>
          </cell>
          <cell r="U121">
            <v>17960</v>
          </cell>
          <cell r="V121">
            <v>0.18</v>
          </cell>
          <cell r="W121">
            <v>50</v>
          </cell>
          <cell r="X121">
            <v>0.24</v>
          </cell>
          <cell r="Y121">
            <v>3030</v>
          </cell>
          <cell r="Z121">
            <v>0.44</v>
          </cell>
          <cell r="AA121">
            <v>50</v>
          </cell>
          <cell r="AB121">
            <v>0.3</v>
          </cell>
          <cell r="AC121">
            <v>90</v>
          </cell>
          <cell r="AD121">
            <v>-0.12</v>
          </cell>
          <cell r="AE121">
            <v>70</v>
          </cell>
          <cell r="AF121">
            <v>0.12</v>
          </cell>
          <cell r="AG121">
            <v>3400</v>
          </cell>
          <cell r="AH121">
            <v>0.05</v>
          </cell>
          <cell r="AI121">
            <v>120</v>
          </cell>
          <cell r="AJ121">
            <v>0.08</v>
          </cell>
          <cell r="AK121">
            <v>6920</v>
          </cell>
          <cell r="AL121">
            <v>0.24</v>
          </cell>
          <cell r="AM121">
            <v>1380</v>
          </cell>
          <cell r="AN121">
            <v>7.0000000000000007E-2</v>
          </cell>
          <cell r="AO121">
            <v>200</v>
          </cell>
          <cell r="AP121">
            <v>-0.01</v>
          </cell>
          <cell r="AQ121">
            <v>450</v>
          </cell>
          <cell r="AR121">
            <v>0.11</v>
          </cell>
          <cell r="AS121">
            <v>440</v>
          </cell>
          <cell r="AT121">
            <v>0.12</v>
          </cell>
          <cell r="AU121">
            <v>580</v>
          </cell>
          <cell r="AV121">
            <v>0.1</v>
          </cell>
          <cell r="AW121">
            <v>950</v>
          </cell>
          <cell r="AX121">
            <v>0.02</v>
          </cell>
          <cell r="AY121">
            <v>430</v>
          </cell>
          <cell r="AZ121">
            <v>0.23</v>
          </cell>
          <cell r="BA121">
            <v>40</v>
          </cell>
          <cell r="BB121">
            <v>0.16</v>
          </cell>
          <cell r="BC121">
            <v>570</v>
          </cell>
          <cell r="BD121">
            <v>0.26</v>
          </cell>
          <cell r="BE121">
            <v>150</v>
          </cell>
          <cell r="BF121">
            <v>0.12</v>
          </cell>
          <cell r="BG121">
            <v>300</v>
          </cell>
          <cell r="BH121">
            <v>0.05</v>
          </cell>
          <cell r="BI121">
            <v>-0.23</v>
          </cell>
          <cell r="BJ121">
            <v>39020</v>
          </cell>
          <cell r="BK121">
            <v>-0.04</v>
          </cell>
          <cell r="BL121">
            <v>-0.28999999999999998</v>
          </cell>
          <cell r="BM121">
            <v>430</v>
          </cell>
          <cell r="BN121">
            <v>0.05</v>
          </cell>
          <cell r="BO121">
            <v>-0.32</v>
          </cell>
          <cell r="BP121">
            <v>18380</v>
          </cell>
          <cell r="BQ121">
            <v>0.06</v>
          </cell>
          <cell r="BR121">
            <v>-0.06</v>
          </cell>
          <cell r="BS121">
            <v>3450</v>
          </cell>
          <cell r="BT121">
            <v>0.02</v>
          </cell>
          <cell r="BU121">
            <v>0</v>
          </cell>
          <cell r="BV121">
            <v>60</v>
          </cell>
          <cell r="BW121">
            <v>0</v>
          </cell>
          <cell r="BX121">
            <v>-0.18</v>
          </cell>
          <cell r="BY121">
            <v>3750</v>
          </cell>
          <cell r="BZ121">
            <v>0.04</v>
          </cell>
          <cell r="CA121">
            <v>-0.16</v>
          </cell>
          <cell r="CB121">
            <v>13430</v>
          </cell>
          <cell r="CC121">
            <v>-0.04</v>
          </cell>
          <cell r="CD121">
            <v>-0.28999999999999998</v>
          </cell>
          <cell r="CE121">
            <v>430</v>
          </cell>
          <cell r="CF121">
            <v>0.05</v>
          </cell>
          <cell r="CG121">
            <v>-0.32</v>
          </cell>
          <cell r="CH121">
            <v>18380</v>
          </cell>
          <cell r="CI121">
            <v>0.08</v>
          </cell>
          <cell r="CJ121">
            <v>0.02</v>
          </cell>
          <cell r="CK121">
            <v>60</v>
          </cell>
          <cell r="CL121">
            <v>7.0000000000000007E-2</v>
          </cell>
          <cell r="CM121">
            <v>-7.0000000000000007E-2</v>
          </cell>
          <cell r="CN121">
            <v>3230</v>
          </cell>
          <cell r="CO121">
            <v>0.11</v>
          </cell>
          <cell r="CP121">
            <v>0.05</v>
          </cell>
          <cell r="CQ121">
            <v>60</v>
          </cell>
          <cell r="CR121">
            <v>0.15</v>
          </cell>
          <cell r="CS121">
            <v>0.18</v>
          </cell>
          <cell r="CT121">
            <v>100</v>
          </cell>
          <cell r="CU121">
            <v>0.02</v>
          </cell>
          <cell r="CV121">
            <v>0</v>
          </cell>
          <cell r="CW121">
            <v>60</v>
          </cell>
          <cell r="CX121">
            <v>0</v>
          </cell>
          <cell r="CY121">
            <v>-0.18</v>
          </cell>
          <cell r="CZ121">
            <v>3750</v>
          </cell>
          <cell r="DA121">
            <v>-0.11</v>
          </cell>
          <cell r="DB121">
            <v>-0.28000000000000003</v>
          </cell>
          <cell r="DC121">
            <v>120</v>
          </cell>
          <cell r="DD121">
            <v>0.04</v>
          </cell>
          <cell r="DE121">
            <v>-0.23</v>
          </cell>
          <cell r="DF121">
            <v>7380</v>
          </cell>
          <cell r="DG121">
            <v>0.16</v>
          </cell>
          <cell r="DH121">
            <v>0</v>
          </cell>
          <cell r="DI121">
            <v>1470</v>
          </cell>
          <cell r="DJ121">
            <v>0.04</v>
          </cell>
          <cell r="DK121">
            <v>-0.44</v>
          </cell>
          <cell r="DL121">
            <v>230</v>
          </cell>
          <cell r="DM121">
            <v>0</v>
          </cell>
          <cell r="DN121">
            <v>-0.11</v>
          </cell>
          <cell r="DO121">
            <v>480</v>
          </cell>
          <cell r="DP121">
            <v>0.09</v>
          </cell>
          <cell r="DQ121">
            <v>-0.14000000000000001</v>
          </cell>
          <cell r="DR121">
            <v>490</v>
          </cell>
          <cell r="DS121">
            <v>0.01</v>
          </cell>
          <cell r="DT121">
            <v>-0.15</v>
          </cell>
          <cell r="DU121">
            <v>650</v>
          </cell>
          <cell r="DV121">
            <v>0.04</v>
          </cell>
          <cell r="DW121">
            <v>-0.12</v>
          </cell>
          <cell r="DX121">
            <v>1040</v>
          </cell>
          <cell r="DY121">
            <v>0.03</v>
          </cell>
          <cell r="DZ121">
            <v>0.09</v>
          </cell>
          <cell r="EA121">
            <v>430</v>
          </cell>
          <cell r="EB121">
            <v>0.01</v>
          </cell>
          <cell r="EC121">
            <v>0.14000000000000001</v>
          </cell>
          <cell r="ED121">
            <v>40</v>
          </cell>
          <cell r="EE121">
            <v>0.09</v>
          </cell>
          <cell r="EF121">
            <v>-0.04</v>
          </cell>
          <cell r="EG121">
            <v>600</v>
          </cell>
          <cell r="EH121">
            <v>0.02</v>
          </cell>
          <cell r="EI121">
            <v>0.02</v>
          </cell>
          <cell r="EJ121">
            <v>170</v>
          </cell>
          <cell r="EK121">
            <v>-0.02</v>
          </cell>
          <cell r="EL121">
            <v>-0.15</v>
          </cell>
          <cell r="EM121">
            <v>330</v>
          </cell>
          <cell r="EN121"/>
          <cell r="EO121"/>
          <cell r="EP121"/>
          <cell r="EQ121"/>
          <cell r="ER121"/>
          <cell r="ES121"/>
          <cell r="ET121"/>
          <cell r="EU121"/>
          <cell r="EV121"/>
          <cell r="EW121"/>
          <cell r="EX121"/>
          <cell r="EY121"/>
          <cell r="EZ121"/>
          <cell r="FA121"/>
          <cell r="FB121"/>
          <cell r="FC121"/>
          <cell r="FD121"/>
          <cell r="FE121"/>
          <cell r="FF121"/>
          <cell r="FG121"/>
          <cell r="FH121"/>
          <cell r="FI121"/>
          <cell r="FJ121"/>
          <cell r="FK121"/>
          <cell r="FL121"/>
          <cell r="FM121"/>
          <cell r="FN121"/>
          <cell r="FO121"/>
          <cell r="FP121"/>
          <cell r="FQ121"/>
          <cell r="FR121"/>
          <cell r="FS121"/>
          <cell r="FT121"/>
          <cell r="FU121"/>
          <cell r="FV121"/>
          <cell r="FW121"/>
          <cell r="FX121"/>
          <cell r="FY121"/>
          <cell r="FZ121"/>
          <cell r="GA121"/>
          <cell r="GB121"/>
          <cell r="GC121"/>
          <cell r="GD121"/>
          <cell r="GE121"/>
          <cell r="GF121"/>
          <cell r="GG121"/>
          <cell r="GH121"/>
          <cell r="GI121"/>
          <cell r="GJ121"/>
          <cell r="GK121"/>
          <cell r="GL121"/>
          <cell r="GM121"/>
          <cell r="GN121"/>
          <cell r="GO121"/>
          <cell r="GP121"/>
          <cell r="GQ121"/>
          <cell r="GR121"/>
          <cell r="GS121"/>
          <cell r="GT121"/>
          <cell r="GU121"/>
          <cell r="GV121"/>
          <cell r="GW121"/>
          <cell r="GX121"/>
          <cell r="GY121"/>
          <cell r="GZ121"/>
          <cell r="HA121"/>
          <cell r="HB121"/>
          <cell r="HC121"/>
          <cell r="HD121"/>
          <cell r="HE121"/>
          <cell r="HF121"/>
          <cell r="HG121"/>
          <cell r="HH121"/>
          <cell r="HI121"/>
          <cell r="HJ121"/>
          <cell r="HK121"/>
          <cell r="HL121"/>
          <cell r="HM121"/>
          <cell r="HN121"/>
          <cell r="HO121"/>
          <cell r="HP121"/>
          <cell r="HQ121"/>
          <cell r="HR121"/>
          <cell r="HS121"/>
          <cell r="HT121"/>
          <cell r="HU121"/>
          <cell r="HV121"/>
          <cell r="HW121"/>
          <cell r="HX121"/>
          <cell r="HY121"/>
          <cell r="HZ121"/>
          <cell r="IA121"/>
          <cell r="IB121"/>
          <cell r="IC121"/>
          <cell r="ID121"/>
          <cell r="IE121"/>
          <cell r="IF121"/>
          <cell r="IG121"/>
          <cell r="IH121"/>
          <cell r="II121"/>
          <cell r="IJ121"/>
          <cell r="IK121"/>
          <cell r="IL121"/>
          <cell r="IM121"/>
          <cell r="IN121"/>
          <cell r="IO121"/>
          <cell r="IP121"/>
          <cell r="IQ121"/>
          <cell r="IR121"/>
          <cell r="IS121"/>
          <cell r="IT121"/>
          <cell r="IU121"/>
          <cell r="IV121"/>
          <cell r="IW121"/>
          <cell r="IX121"/>
          <cell r="IY121"/>
          <cell r="IZ121"/>
          <cell r="JA121"/>
          <cell r="JB121"/>
          <cell r="JC121"/>
          <cell r="JD121"/>
          <cell r="JE121"/>
          <cell r="JF121"/>
          <cell r="JG121"/>
          <cell r="JH121"/>
          <cell r="JI121"/>
          <cell r="JJ121"/>
          <cell r="JK121"/>
          <cell r="JL121"/>
          <cell r="JM121"/>
          <cell r="JN121"/>
          <cell r="JO121"/>
          <cell r="JP121"/>
          <cell r="JQ121"/>
          <cell r="JR121"/>
          <cell r="JS121"/>
          <cell r="JT121"/>
          <cell r="JU121"/>
          <cell r="JV121"/>
          <cell r="JW121"/>
          <cell r="JX121"/>
          <cell r="JY121"/>
          <cell r="JZ121"/>
          <cell r="KA121"/>
          <cell r="KB121"/>
          <cell r="KC121"/>
          <cell r="KD121"/>
          <cell r="KE121"/>
          <cell r="KF121"/>
          <cell r="KG121"/>
        </row>
        <row r="122">
          <cell r="C122">
            <v>201102</v>
          </cell>
          <cell r="D122">
            <v>0.11</v>
          </cell>
          <cell r="E122">
            <v>39450</v>
          </cell>
          <cell r="F122">
            <v>0.15</v>
          </cell>
          <cell r="G122">
            <v>370</v>
          </cell>
          <cell r="H122">
            <v>0.13</v>
          </cell>
          <cell r="I122">
            <v>19280</v>
          </cell>
          <cell r="J122">
            <v>0.21</v>
          </cell>
          <cell r="K122">
            <v>3340</v>
          </cell>
          <cell r="L122">
            <v>-0.16</v>
          </cell>
          <cell r="M122">
            <v>60</v>
          </cell>
          <cell r="N122">
            <v>0.06</v>
          </cell>
          <cell r="O122">
            <v>3600</v>
          </cell>
          <cell r="P122">
            <v>7.0000000000000007E-2</v>
          </cell>
          <cell r="Q122">
            <v>13230</v>
          </cell>
          <cell r="R122">
            <v>0.15</v>
          </cell>
          <cell r="S122">
            <v>370</v>
          </cell>
          <cell r="T122">
            <v>0.13</v>
          </cell>
          <cell r="U122">
            <v>19280</v>
          </cell>
          <cell r="V122">
            <v>7.0000000000000007E-2</v>
          </cell>
          <cell r="W122">
            <v>60</v>
          </cell>
          <cell r="X122">
            <v>0.21</v>
          </cell>
          <cell r="Y122">
            <v>3140</v>
          </cell>
          <cell r="Z122">
            <v>0.26</v>
          </cell>
          <cell r="AA122">
            <v>50</v>
          </cell>
          <cell r="AB122">
            <v>0.14000000000000001</v>
          </cell>
          <cell r="AC122">
            <v>100</v>
          </cell>
          <cell r="AD122">
            <v>-0.16</v>
          </cell>
          <cell r="AE122">
            <v>60</v>
          </cell>
          <cell r="AF122">
            <v>0.06</v>
          </cell>
          <cell r="AG122">
            <v>3600</v>
          </cell>
          <cell r="AH122">
            <v>0.04</v>
          </cell>
          <cell r="AI122">
            <v>90</v>
          </cell>
          <cell r="AJ122">
            <v>0.05</v>
          </cell>
          <cell r="AK122">
            <v>7270</v>
          </cell>
          <cell r="AL122">
            <v>0.18</v>
          </cell>
          <cell r="AM122">
            <v>1420</v>
          </cell>
          <cell r="AN122">
            <v>-0.05</v>
          </cell>
          <cell r="AO122">
            <v>230</v>
          </cell>
          <cell r="AP122">
            <v>-0.03</v>
          </cell>
          <cell r="AQ122">
            <v>470</v>
          </cell>
          <cell r="AR122">
            <v>0.04</v>
          </cell>
          <cell r="AS122">
            <v>470</v>
          </cell>
          <cell r="AT122">
            <v>7.0000000000000007E-2</v>
          </cell>
          <cell r="AU122">
            <v>620</v>
          </cell>
          <cell r="AV122">
            <v>0.09</v>
          </cell>
          <cell r="AW122">
            <v>1010</v>
          </cell>
          <cell r="AX122">
            <v>0.03</v>
          </cell>
          <cell r="AY122">
            <v>470</v>
          </cell>
          <cell r="AZ122">
            <v>0.03</v>
          </cell>
          <cell r="BA122">
            <v>40</v>
          </cell>
          <cell r="BB122">
            <v>0.15</v>
          </cell>
          <cell r="BC122">
            <v>610</v>
          </cell>
          <cell r="BD122">
            <v>0.04</v>
          </cell>
          <cell r="BE122">
            <v>180</v>
          </cell>
          <cell r="BF122">
            <v>0.05</v>
          </cell>
          <cell r="BG122">
            <v>320</v>
          </cell>
          <cell r="BH122">
            <v>0.03</v>
          </cell>
          <cell r="BI122">
            <v>-0.02</v>
          </cell>
          <cell r="BJ122">
            <v>41030</v>
          </cell>
          <cell r="BK122">
            <v>-0.03</v>
          </cell>
          <cell r="BL122">
            <v>-0.05</v>
          </cell>
          <cell r="BM122">
            <v>360</v>
          </cell>
          <cell r="BN122">
            <v>0.03</v>
          </cell>
          <cell r="BO122">
            <v>-0.05</v>
          </cell>
          <cell r="BP122">
            <v>19530</v>
          </cell>
          <cell r="BQ122">
            <v>0.08</v>
          </cell>
          <cell r="BR122">
            <v>7.0000000000000007E-2</v>
          </cell>
          <cell r="BS122">
            <v>3550</v>
          </cell>
          <cell r="BT122">
            <v>-0.27</v>
          </cell>
          <cell r="BU122">
            <v>-0.23</v>
          </cell>
          <cell r="BV122">
            <v>60</v>
          </cell>
          <cell r="BW122">
            <v>0.01</v>
          </cell>
          <cell r="BX122">
            <v>0.08</v>
          </cell>
          <cell r="BY122">
            <v>3850</v>
          </cell>
          <cell r="BZ122">
            <v>0.04</v>
          </cell>
          <cell r="CA122">
            <v>-0.01</v>
          </cell>
          <cell r="CB122">
            <v>14100</v>
          </cell>
          <cell r="CC122">
            <v>-0.03</v>
          </cell>
          <cell r="CD122">
            <v>-0.05</v>
          </cell>
          <cell r="CE122">
            <v>360</v>
          </cell>
          <cell r="CF122">
            <v>0.03</v>
          </cell>
          <cell r="CG122">
            <v>-0.05</v>
          </cell>
          <cell r="CH122">
            <v>19530</v>
          </cell>
          <cell r="CI122">
            <v>-0.14000000000000001</v>
          </cell>
          <cell r="CJ122">
            <v>-0.17</v>
          </cell>
          <cell r="CK122">
            <v>60</v>
          </cell>
          <cell r="CL122">
            <v>0.09</v>
          </cell>
          <cell r="CM122">
            <v>0.08</v>
          </cell>
          <cell r="CN122">
            <v>3320</v>
          </cell>
          <cell r="CO122">
            <v>-0.31</v>
          </cell>
          <cell r="CP122">
            <v>-0.2</v>
          </cell>
          <cell r="CQ122">
            <v>60</v>
          </cell>
          <cell r="CR122">
            <v>-0.03</v>
          </cell>
          <cell r="CS122">
            <v>-0.06</v>
          </cell>
          <cell r="CT122">
            <v>110</v>
          </cell>
          <cell r="CU122">
            <v>-0.27</v>
          </cell>
          <cell r="CV122">
            <v>-0.23</v>
          </cell>
          <cell r="CW122">
            <v>60</v>
          </cell>
          <cell r="CX122">
            <v>0.01</v>
          </cell>
          <cell r="CY122">
            <v>0.08</v>
          </cell>
          <cell r="CZ122">
            <v>3850</v>
          </cell>
          <cell r="DA122">
            <v>-0.02</v>
          </cell>
          <cell r="DB122">
            <v>0.09</v>
          </cell>
          <cell r="DC122">
            <v>110</v>
          </cell>
          <cell r="DD122">
            <v>0.04</v>
          </cell>
          <cell r="DE122">
            <v>0</v>
          </cell>
          <cell r="DF122">
            <v>7710</v>
          </cell>
          <cell r="DG122">
            <v>0.03</v>
          </cell>
          <cell r="DH122">
            <v>-0.03</v>
          </cell>
          <cell r="DI122">
            <v>1520</v>
          </cell>
          <cell r="DJ122">
            <v>-0.08</v>
          </cell>
          <cell r="DK122">
            <v>0.04</v>
          </cell>
          <cell r="DL122">
            <v>270</v>
          </cell>
          <cell r="DM122">
            <v>0.01</v>
          </cell>
          <cell r="DN122">
            <v>-0.03</v>
          </cell>
          <cell r="DO122">
            <v>490</v>
          </cell>
          <cell r="DP122">
            <v>0.03</v>
          </cell>
          <cell r="DQ122">
            <v>-0.02</v>
          </cell>
          <cell r="DR122">
            <v>510</v>
          </cell>
          <cell r="DS122">
            <v>0</v>
          </cell>
          <cell r="DT122">
            <v>0.01</v>
          </cell>
          <cell r="DU122">
            <v>680</v>
          </cell>
          <cell r="DV122">
            <v>0.02</v>
          </cell>
          <cell r="DW122">
            <v>0</v>
          </cell>
          <cell r="DX122">
            <v>1110</v>
          </cell>
          <cell r="DY122">
            <v>0.03</v>
          </cell>
          <cell r="DZ122">
            <v>-0.18</v>
          </cell>
          <cell r="EA122">
            <v>470</v>
          </cell>
          <cell r="EB122">
            <v>-7.0000000000000007E-2</v>
          </cell>
          <cell r="EC122">
            <v>-0.18</v>
          </cell>
          <cell r="ED122">
            <v>40</v>
          </cell>
          <cell r="EE122">
            <v>0.04</v>
          </cell>
          <cell r="EF122">
            <v>-0.14000000000000001</v>
          </cell>
          <cell r="EG122">
            <v>640</v>
          </cell>
          <cell r="EH122">
            <v>0.08</v>
          </cell>
          <cell r="EI122">
            <v>0.1</v>
          </cell>
          <cell r="EJ122">
            <v>200</v>
          </cell>
          <cell r="EK122">
            <v>-0.01</v>
          </cell>
          <cell r="EL122">
            <v>0.06</v>
          </cell>
          <cell r="EM122">
            <v>340</v>
          </cell>
          <cell r="EN122"/>
          <cell r="EO122"/>
          <cell r="EP122"/>
          <cell r="EQ122"/>
          <cell r="ER122"/>
          <cell r="ES122"/>
          <cell r="ET122"/>
          <cell r="EU122"/>
          <cell r="EV122"/>
          <cell r="EW122"/>
          <cell r="EX122"/>
          <cell r="EY122"/>
          <cell r="EZ122"/>
          <cell r="FA122"/>
          <cell r="FB122"/>
          <cell r="FC122"/>
          <cell r="FD122"/>
          <cell r="FE122"/>
          <cell r="FF122"/>
          <cell r="FG122"/>
          <cell r="FH122"/>
          <cell r="FI122"/>
          <cell r="FJ122"/>
          <cell r="FK122"/>
          <cell r="FL122"/>
          <cell r="FM122"/>
          <cell r="FN122"/>
          <cell r="FO122"/>
          <cell r="FP122"/>
          <cell r="FQ122"/>
          <cell r="FR122"/>
          <cell r="FS122"/>
          <cell r="FT122"/>
          <cell r="FU122"/>
          <cell r="FV122"/>
          <cell r="FW122"/>
          <cell r="FX122"/>
          <cell r="FY122"/>
          <cell r="FZ122"/>
          <cell r="GA122"/>
          <cell r="GB122"/>
          <cell r="GC122"/>
          <cell r="GD122"/>
          <cell r="GE122"/>
          <cell r="GF122"/>
          <cell r="GG122"/>
          <cell r="GH122"/>
          <cell r="GI122"/>
          <cell r="GJ122"/>
          <cell r="GK122"/>
          <cell r="GL122"/>
          <cell r="GM122"/>
          <cell r="GN122"/>
          <cell r="GO122"/>
          <cell r="GP122"/>
          <cell r="GQ122"/>
          <cell r="GR122"/>
          <cell r="GS122"/>
          <cell r="GT122"/>
          <cell r="GU122"/>
          <cell r="GV122"/>
          <cell r="GW122"/>
          <cell r="GX122"/>
          <cell r="GY122"/>
          <cell r="GZ122"/>
          <cell r="HA122"/>
          <cell r="HB122"/>
          <cell r="HC122"/>
          <cell r="HD122"/>
          <cell r="HE122"/>
          <cell r="HF122"/>
          <cell r="HG122"/>
          <cell r="HH122"/>
          <cell r="HI122"/>
          <cell r="HJ122"/>
          <cell r="HK122"/>
          <cell r="HL122"/>
          <cell r="HM122"/>
          <cell r="HN122"/>
          <cell r="HO122"/>
          <cell r="HP122"/>
          <cell r="HQ122"/>
          <cell r="HR122"/>
          <cell r="HS122"/>
          <cell r="HT122"/>
          <cell r="HU122"/>
          <cell r="HV122"/>
          <cell r="HW122"/>
          <cell r="HX122"/>
          <cell r="HY122"/>
          <cell r="HZ122"/>
          <cell r="IA122"/>
          <cell r="IB122"/>
          <cell r="IC122"/>
          <cell r="ID122"/>
          <cell r="IE122"/>
          <cell r="IF122"/>
          <cell r="IG122"/>
          <cell r="IH122"/>
          <cell r="II122"/>
          <cell r="IJ122"/>
          <cell r="IK122"/>
          <cell r="IL122"/>
          <cell r="IM122"/>
          <cell r="IN122"/>
          <cell r="IO122"/>
          <cell r="IP122"/>
          <cell r="IQ122"/>
          <cell r="IR122"/>
          <cell r="IS122"/>
          <cell r="IT122"/>
          <cell r="IU122"/>
          <cell r="IV122"/>
          <cell r="IW122"/>
          <cell r="IX122"/>
          <cell r="IY122"/>
          <cell r="IZ122"/>
          <cell r="JA122"/>
          <cell r="JB122"/>
          <cell r="JC122"/>
          <cell r="JD122"/>
          <cell r="JE122"/>
          <cell r="JF122"/>
          <cell r="JG122"/>
          <cell r="JH122"/>
          <cell r="JI122"/>
          <cell r="JJ122"/>
          <cell r="JK122"/>
          <cell r="JL122"/>
          <cell r="JM122"/>
          <cell r="JN122"/>
          <cell r="JO122"/>
          <cell r="JP122"/>
          <cell r="JQ122"/>
          <cell r="JR122"/>
          <cell r="JS122"/>
          <cell r="JT122"/>
          <cell r="JU122"/>
          <cell r="JV122"/>
          <cell r="JW122"/>
          <cell r="JX122"/>
          <cell r="JY122"/>
          <cell r="JZ122"/>
          <cell r="KA122"/>
          <cell r="KB122"/>
          <cell r="KC122"/>
          <cell r="KD122"/>
          <cell r="KE122"/>
          <cell r="KF122"/>
          <cell r="KG122"/>
        </row>
        <row r="123">
          <cell r="C123">
            <v>201103</v>
          </cell>
          <cell r="D123">
            <v>0.09</v>
          </cell>
          <cell r="E123">
            <v>35850</v>
          </cell>
          <cell r="F123">
            <v>7.0000000000000007E-2</v>
          </cell>
          <cell r="G123">
            <v>420</v>
          </cell>
          <cell r="H123">
            <v>0.13</v>
          </cell>
          <cell r="I123">
            <v>17150</v>
          </cell>
          <cell r="J123">
            <v>0.16</v>
          </cell>
          <cell r="K123">
            <v>3190</v>
          </cell>
          <cell r="L123">
            <v>-0.2</v>
          </cell>
          <cell r="M123">
            <v>80</v>
          </cell>
          <cell r="N123">
            <v>0.04</v>
          </cell>
          <cell r="O123">
            <v>3330</v>
          </cell>
          <cell r="P123">
            <v>0.04</v>
          </cell>
          <cell r="Q123">
            <v>12180</v>
          </cell>
          <cell r="R123">
            <v>7.0000000000000007E-2</v>
          </cell>
          <cell r="S123">
            <v>420</v>
          </cell>
          <cell r="T123">
            <v>0.13</v>
          </cell>
          <cell r="U123">
            <v>17150</v>
          </cell>
          <cell r="V123">
            <v>0.19</v>
          </cell>
          <cell r="W123">
            <v>60</v>
          </cell>
          <cell r="X123">
            <v>0.16</v>
          </cell>
          <cell r="Y123">
            <v>3000</v>
          </cell>
          <cell r="Z123">
            <v>0.31</v>
          </cell>
          <cell r="AA123">
            <v>50</v>
          </cell>
          <cell r="AB123">
            <v>0.17</v>
          </cell>
          <cell r="AC123">
            <v>80</v>
          </cell>
          <cell r="AD123">
            <v>-0.2</v>
          </cell>
          <cell r="AE123">
            <v>80</v>
          </cell>
          <cell r="AF123">
            <v>0.04</v>
          </cell>
          <cell r="AG123">
            <v>3330</v>
          </cell>
          <cell r="AH123">
            <v>-7.0000000000000007E-2</v>
          </cell>
          <cell r="AI123">
            <v>100</v>
          </cell>
          <cell r="AJ123">
            <v>0.04</v>
          </cell>
          <cell r="AK123">
            <v>6740</v>
          </cell>
          <cell r="AL123">
            <v>0.08</v>
          </cell>
          <cell r="AM123">
            <v>1350</v>
          </cell>
          <cell r="AN123">
            <v>-0.12</v>
          </cell>
          <cell r="AO123">
            <v>190</v>
          </cell>
          <cell r="AP123">
            <v>-0.16</v>
          </cell>
          <cell r="AQ123">
            <v>420</v>
          </cell>
          <cell r="AR123">
            <v>0</v>
          </cell>
          <cell r="AS123">
            <v>450</v>
          </cell>
          <cell r="AT123">
            <v>0.04</v>
          </cell>
          <cell r="AU123">
            <v>560</v>
          </cell>
          <cell r="AV123">
            <v>0.08</v>
          </cell>
          <cell r="AW123">
            <v>900</v>
          </cell>
          <cell r="AX123">
            <v>-0.05</v>
          </cell>
          <cell r="AY123">
            <v>400</v>
          </cell>
          <cell r="AZ123">
            <v>-0.03</v>
          </cell>
          <cell r="BA123">
            <v>30</v>
          </cell>
          <cell r="BB123">
            <v>0.13</v>
          </cell>
          <cell r="BC123">
            <v>580</v>
          </cell>
          <cell r="BD123">
            <v>-0.11</v>
          </cell>
          <cell r="BE123">
            <v>150</v>
          </cell>
          <cell r="BF123">
            <v>0.02</v>
          </cell>
          <cell r="BG123">
            <v>290</v>
          </cell>
          <cell r="BH123">
            <v>-0.01</v>
          </cell>
          <cell r="BI123">
            <v>0.23</v>
          </cell>
          <cell r="BJ123">
            <v>37310</v>
          </cell>
          <cell r="BK123">
            <v>0.02</v>
          </cell>
          <cell r="BL123">
            <v>-0.05</v>
          </cell>
          <cell r="BM123">
            <v>400</v>
          </cell>
          <cell r="BN123">
            <v>-0.02</v>
          </cell>
          <cell r="BO123">
            <v>0.11</v>
          </cell>
          <cell r="BP123">
            <v>17360</v>
          </cell>
          <cell r="BQ123">
            <v>0</v>
          </cell>
          <cell r="BR123">
            <v>0.48</v>
          </cell>
          <cell r="BS123">
            <v>3390</v>
          </cell>
          <cell r="BT123">
            <v>-7.0000000000000007E-2</v>
          </cell>
          <cell r="BU123">
            <v>0.12</v>
          </cell>
          <cell r="BV123">
            <v>80</v>
          </cell>
          <cell r="BW123">
            <v>-0.01</v>
          </cell>
          <cell r="BX123">
            <v>0.28000000000000003</v>
          </cell>
          <cell r="BY123">
            <v>3550</v>
          </cell>
          <cell r="BZ123">
            <v>-0.01</v>
          </cell>
          <cell r="CA123">
            <v>0.3</v>
          </cell>
          <cell r="CB123">
            <v>13010</v>
          </cell>
          <cell r="CC123">
            <v>0.02</v>
          </cell>
          <cell r="CD123">
            <v>-0.05</v>
          </cell>
          <cell r="CE123">
            <v>400</v>
          </cell>
          <cell r="CF123">
            <v>-0.02</v>
          </cell>
          <cell r="CG123">
            <v>0.11</v>
          </cell>
          <cell r="CH123">
            <v>17360</v>
          </cell>
          <cell r="CI123">
            <v>0.05</v>
          </cell>
          <cell r="CJ123">
            <v>0.23</v>
          </cell>
          <cell r="CK123">
            <v>60</v>
          </cell>
          <cell r="CL123">
            <v>-0.01</v>
          </cell>
          <cell r="CM123">
            <v>0.5</v>
          </cell>
          <cell r="CN123">
            <v>3170</v>
          </cell>
          <cell r="CO123">
            <v>0.09</v>
          </cell>
          <cell r="CP123">
            <v>0.14000000000000001</v>
          </cell>
          <cell r="CQ123">
            <v>60</v>
          </cell>
          <cell r="CR123">
            <v>-0.17</v>
          </cell>
          <cell r="CS123">
            <v>0.17</v>
          </cell>
          <cell r="CT123">
            <v>100</v>
          </cell>
          <cell r="CU123">
            <v>-7.0000000000000007E-2</v>
          </cell>
          <cell r="CV123">
            <v>0.12</v>
          </cell>
          <cell r="CW123">
            <v>80</v>
          </cell>
          <cell r="CX123">
            <v>-0.01</v>
          </cell>
          <cell r="CY123">
            <v>0.28000000000000003</v>
          </cell>
          <cell r="CZ123">
            <v>3550</v>
          </cell>
          <cell r="DA123">
            <v>0.03</v>
          </cell>
          <cell r="DB123">
            <v>0.17</v>
          </cell>
          <cell r="DC123">
            <v>100</v>
          </cell>
          <cell r="DD123">
            <v>0.01</v>
          </cell>
          <cell r="DE123">
            <v>0.25</v>
          </cell>
          <cell r="DF123">
            <v>7180</v>
          </cell>
          <cell r="DG123">
            <v>-0.06</v>
          </cell>
          <cell r="DH123">
            <v>0.41</v>
          </cell>
          <cell r="DI123">
            <v>1430</v>
          </cell>
          <cell r="DJ123">
            <v>-0.1</v>
          </cell>
          <cell r="DK123">
            <v>0.32</v>
          </cell>
          <cell r="DL123">
            <v>220</v>
          </cell>
          <cell r="DM123">
            <v>-0.14000000000000001</v>
          </cell>
          <cell r="DN123">
            <v>0.12</v>
          </cell>
          <cell r="DO123">
            <v>450</v>
          </cell>
          <cell r="DP123">
            <v>-0.02</v>
          </cell>
          <cell r="DQ123">
            <v>0.33</v>
          </cell>
          <cell r="DR123">
            <v>490</v>
          </cell>
          <cell r="DS123">
            <v>-0.01</v>
          </cell>
          <cell r="DT123">
            <v>0.28000000000000003</v>
          </cell>
          <cell r="DU123">
            <v>620</v>
          </cell>
          <cell r="DV123">
            <v>0</v>
          </cell>
          <cell r="DW123">
            <v>0.32</v>
          </cell>
          <cell r="DX123">
            <v>980</v>
          </cell>
          <cell r="DY123">
            <v>-0.01</v>
          </cell>
          <cell r="DZ123">
            <v>0.71</v>
          </cell>
          <cell r="EA123">
            <v>400</v>
          </cell>
          <cell r="EB123">
            <v>0.15</v>
          </cell>
          <cell r="EC123">
            <v>0.34</v>
          </cell>
          <cell r="ED123">
            <v>30</v>
          </cell>
          <cell r="EE123">
            <v>0.01</v>
          </cell>
          <cell r="EF123">
            <v>0.37</v>
          </cell>
          <cell r="EG123">
            <v>600</v>
          </cell>
          <cell r="EH123">
            <v>-0.05</v>
          </cell>
          <cell r="EI123">
            <v>0.19</v>
          </cell>
          <cell r="EJ123">
            <v>160</v>
          </cell>
          <cell r="EK123">
            <v>-0.02</v>
          </cell>
          <cell r="EL123">
            <v>0.32</v>
          </cell>
          <cell r="EM123">
            <v>310</v>
          </cell>
          <cell r="EN123"/>
          <cell r="EO123"/>
          <cell r="EP123"/>
          <cell r="EQ123"/>
          <cell r="ER123"/>
          <cell r="ES123"/>
          <cell r="ET123"/>
          <cell r="EU123"/>
          <cell r="EV123"/>
          <cell r="EW123"/>
          <cell r="EX123"/>
          <cell r="EY123"/>
          <cell r="EZ123"/>
          <cell r="FA123"/>
          <cell r="FB123"/>
          <cell r="FC123"/>
          <cell r="FD123"/>
          <cell r="FE123"/>
          <cell r="FF123"/>
          <cell r="FG123"/>
          <cell r="FH123"/>
          <cell r="FI123"/>
          <cell r="FJ123"/>
          <cell r="FK123"/>
          <cell r="FL123"/>
          <cell r="FM123"/>
          <cell r="FN123"/>
          <cell r="FO123"/>
          <cell r="FP123"/>
          <cell r="FQ123"/>
          <cell r="FR123"/>
          <cell r="FS123"/>
          <cell r="FT123"/>
          <cell r="FU123"/>
          <cell r="FV123"/>
          <cell r="FW123"/>
          <cell r="FX123"/>
          <cell r="FY123"/>
          <cell r="FZ123"/>
          <cell r="GA123"/>
          <cell r="GB123"/>
          <cell r="GC123"/>
          <cell r="GD123"/>
          <cell r="GE123"/>
          <cell r="GF123"/>
          <cell r="GG123"/>
          <cell r="GH123"/>
          <cell r="GI123"/>
          <cell r="GJ123"/>
          <cell r="GK123"/>
          <cell r="GL123"/>
          <cell r="GM123"/>
          <cell r="GN123"/>
          <cell r="GO123"/>
          <cell r="GP123"/>
          <cell r="GQ123"/>
          <cell r="GR123"/>
          <cell r="GS123"/>
          <cell r="GT123"/>
          <cell r="GU123"/>
          <cell r="GV123"/>
          <cell r="GW123"/>
          <cell r="GX123"/>
          <cell r="GY123"/>
          <cell r="GZ123"/>
          <cell r="HA123"/>
          <cell r="HB123"/>
          <cell r="HC123"/>
          <cell r="HD123"/>
          <cell r="HE123"/>
          <cell r="HF123"/>
          <cell r="HG123"/>
          <cell r="HH123"/>
          <cell r="HI123"/>
          <cell r="HJ123"/>
          <cell r="HK123"/>
          <cell r="HL123"/>
          <cell r="HM123"/>
          <cell r="HN123"/>
          <cell r="HO123"/>
          <cell r="HP123"/>
          <cell r="HQ123"/>
          <cell r="HR123"/>
          <cell r="HS123"/>
          <cell r="HT123"/>
          <cell r="HU123"/>
          <cell r="HV123"/>
          <cell r="HW123"/>
          <cell r="HX123"/>
          <cell r="HY123"/>
          <cell r="HZ123"/>
          <cell r="IA123"/>
          <cell r="IB123"/>
          <cell r="IC123"/>
          <cell r="ID123"/>
          <cell r="IE123"/>
          <cell r="IF123"/>
          <cell r="IG123"/>
          <cell r="IH123"/>
          <cell r="II123"/>
          <cell r="IJ123"/>
          <cell r="IK123"/>
          <cell r="IL123"/>
          <cell r="IM123"/>
          <cell r="IN123"/>
          <cell r="IO123"/>
          <cell r="IP123"/>
          <cell r="IQ123"/>
          <cell r="IR123"/>
          <cell r="IS123"/>
          <cell r="IT123"/>
          <cell r="IU123"/>
          <cell r="IV123"/>
          <cell r="IW123"/>
          <cell r="IX123"/>
          <cell r="IY123"/>
          <cell r="IZ123"/>
          <cell r="JA123"/>
          <cell r="JB123"/>
          <cell r="JC123"/>
          <cell r="JD123"/>
          <cell r="JE123"/>
          <cell r="JF123"/>
          <cell r="JG123"/>
          <cell r="JH123"/>
          <cell r="JI123"/>
          <cell r="JJ123"/>
          <cell r="JK123"/>
          <cell r="JL123"/>
          <cell r="JM123"/>
          <cell r="JN123"/>
          <cell r="JO123"/>
          <cell r="JP123"/>
          <cell r="JQ123"/>
          <cell r="JR123"/>
          <cell r="JS123"/>
          <cell r="JT123"/>
          <cell r="JU123"/>
          <cell r="JV123"/>
          <cell r="JW123"/>
          <cell r="JX123"/>
          <cell r="JY123"/>
          <cell r="JZ123"/>
          <cell r="KA123"/>
          <cell r="KB123"/>
          <cell r="KC123"/>
          <cell r="KD123"/>
          <cell r="KE123"/>
          <cell r="KF123"/>
          <cell r="KG123"/>
        </row>
        <row r="124">
          <cell r="C124">
            <v>201104</v>
          </cell>
          <cell r="D124">
            <v>0.06</v>
          </cell>
          <cell r="E124">
            <v>38500</v>
          </cell>
          <cell r="F124">
            <v>0.1</v>
          </cell>
          <cell r="G124">
            <v>210</v>
          </cell>
          <cell r="H124">
            <v>0.12</v>
          </cell>
          <cell r="I124">
            <v>19080</v>
          </cell>
          <cell r="J124">
            <v>7.0000000000000007E-2</v>
          </cell>
          <cell r="K124">
            <v>3240</v>
          </cell>
          <cell r="L124">
            <v>-0.16</v>
          </cell>
          <cell r="M124">
            <v>40</v>
          </cell>
          <cell r="N124">
            <v>0.01</v>
          </cell>
          <cell r="O124">
            <v>3440</v>
          </cell>
          <cell r="P124">
            <v>-0.01</v>
          </cell>
          <cell r="Q124">
            <v>12740</v>
          </cell>
          <cell r="R124">
            <v>0.1</v>
          </cell>
          <cell r="S124">
            <v>210</v>
          </cell>
          <cell r="T124">
            <v>0.12</v>
          </cell>
          <cell r="U124">
            <v>19080</v>
          </cell>
          <cell r="V124">
            <v>-0.12</v>
          </cell>
          <cell r="W124">
            <v>60</v>
          </cell>
          <cell r="X124">
            <v>7.0000000000000007E-2</v>
          </cell>
          <cell r="Y124">
            <v>3050</v>
          </cell>
          <cell r="Z124">
            <v>0.28000000000000003</v>
          </cell>
          <cell r="AA124">
            <v>50</v>
          </cell>
          <cell r="AB124">
            <v>0.21</v>
          </cell>
          <cell r="AC124">
            <v>90</v>
          </cell>
          <cell r="AD124">
            <v>-0.16</v>
          </cell>
          <cell r="AE124">
            <v>40</v>
          </cell>
          <cell r="AF124">
            <v>0.01</v>
          </cell>
          <cell r="AG124">
            <v>3440</v>
          </cell>
          <cell r="AH124">
            <v>-0.02</v>
          </cell>
          <cell r="AI124">
            <v>50</v>
          </cell>
          <cell r="AJ124">
            <v>0</v>
          </cell>
          <cell r="AK124">
            <v>7090</v>
          </cell>
          <cell r="AL124">
            <v>0</v>
          </cell>
          <cell r="AM124">
            <v>1400</v>
          </cell>
          <cell r="AN124">
            <v>0.11</v>
          </cell>
          <cell r="AO124">
            <v>220</v>
          </cell>
          <cell r="AP124">
            <v>-0.15</v>
          </cell>
          <cell r="AQ124">
            <v>440</v>
          </cell>
          <cell r="AR124">
            <v>-0.04</v>
          </cell>
          <cell r="AS124">
            <v>450</v>
          </cell>
          <cell r="AT124">
            <v>0.01</v>
          </cell>
          <cell r="AU124">
            <v>580</v>
          </cell>
          <cell r="AV124">
            <v>0.04</v>
          </cell>
          <cell r="AW124">
            <v>960</v>
          </cell>
          <cell r="AX124">
            <v>-0.22</v>
          </cell>
          <cell r="AY124">
            <v>420</v>
          </cell>
          <cell r="AZ124">
            <v>-0.12</v>
          </cell>
          <cell r="BA124">
            <v>30</v>
          </cell>
          <cell r="BB124">
            <v>0.08</v>
          </cell>
          <cell r="BC124">
            <v>580</v>
          </cell>
          <cell r="BD124">
            <v>-0.08</v>
          </cell>
          <cell r="BE124">
            <v>160</v>
          </cell>
          <cell r="BF124">
            <v>-0.04</v>
          </cell>
          <cell r="BG124">
            <v>310</v>
          </cell>
          <cell r="BH124">
            <v>0.01</v>
          </cell>
          <cell r="BI124">
            <v>-0.14000000000000001</v>
          </cell>
          <cell r="BJ124">
            <v>40530</v>
          </cell>
          <cell r="BK124">
            <v>-0.05</v>
          </cell>
          <cell r="BL124">
            <v>-0.01</v>
          </cell>
          <cell r="BM124">
            <v>190</v>
          </cell>
          <cell r="BN124">
            <v>0.01</v>
          </cell>
          <cell r="BO124">
            <v>-0.04</v>
          </cell>
          <cell r="BP124">
            <v>19460</v>
          </cell>
          <cell r="BQ124">
            <v>-0.01</v>
          </cell>
          <cell r="BR124">
            <v>-0.37</v>
          </cell>
          <cell r="BS124">
            <v>3480</v>
          </cell>
          <cell r="BT124">
            <v>0.01</v>
          </cell>
          <cell r="BU124">
            <v>-0.11</v>
          </cell>
          <cell r="BV124">
            <v>50</v>
          </cell>
          <cell r="BW124">
            <v>0</v>
          </cell>
          <cell r="BX124">
            <v>-0.19</v>
          </cell>
          <cell r="BY124">
            <v>3850</v>
          </cell>
          <cell r="BZ124">
            <v>0</v>
          </cell>
          <cell r="CA124">
            <v>-0.21</v>
          </cell>
          <cell r="CB124">
            <v>13750</v>
          </cell>
          <cell r="CC124">
            <v>-0.05</v>
          </cell>
          <cell r="CD124">
            <v>-0.01</v>
          </cell>
          <cell r="CE124">
            <v>190</v>
          </cell>
          <cell r="CF124">
            <v>0.01</v>
          </cell>
          <cell r="CG124">
            <v>-0.04</v>
          </cell>
          <cell r="CH124">
            <v>19460</v>
          </cell>
          <cell r="CI124">
            <v>0.11</v>
          </cell>
          <cell r="CJ124">
            <v>-0.12</v>
          </cell>
          <cell r="CK124">
            <v>60</v>
          </cell>
          <cell r="CL124">
            <v>-0.02</v>
          </cell>
          <cell r="CM124">
            <v>-0.39</v>
          </cell>
          <cell r="CN124">
            <v>3260</v>
          </cell>
          <cell r="CO124">
            <v>-0.08</v>
          </cell>
          <cell r="CP124">
            <v>-0.17</v>
          </cell>
          <cell r="CQ124">
            <v>60</v>
          </cell>
          <cell r="CR124">
            <v>0.06</v>
          </cell>
          <cell r="CS124">
            <v>-0.08</v>
          </cell>
          <cell r="CT124">
            <v>100</v>
          </cell>
          <cell r="CU124">
            <v>0.01</v>
          </cell>
          <cell r="CV124">
            <v>-0.11</v>
          </cell>
          <cell r="CW124">
            <v>50</v>
          </cell>
          <cell r="CX124">
            <v>0</v>
          </cell>
          <cell r="CY124">
            <v>-0.19</v>
          </cell>
          <cell r="CZ124">
            <v>3850</v>
          </cell>
          <cell r="DA124">
            <v>0.13</v>
          </cell>
          <cell r="DB124">
            <v>0.02</v>
          </cell>
          <cell r="DC124">
            <v>50</v>
          </cell>
          <cell r="DD124">
            <v>-0.01</v>
          </cell>
          <cell r="DE124">
            <v>-0.18</v>
          </cell>
          <cell r="DF124">
            <v>7590</v>
          </cell>
          <cell r="DG124">
            <v>0.02</v>
          </cell>
          <cell r="DH124">
            <v>-0.23</v>
          </cell>
          <cell r="DI124">
            <v>1490</v>
          </cell>
          <cell r="DJ124">
            <v>0.22</v>
          </cell>
          <cell r="DK124">
            <v>0.15</v>
          </cell>
          <cell r="DL124">
            <v>260</v>
          </cell>
          <cell r="DM124">
            <v>-7.0000000000000007E-2</v>
          </cell>
          <cell r="DN124">
            <v>-0.34</v>
          </cell>
          <cell r="DO124">
            <v>480</v>
          </cell>
          <cell r="DP124">
            <v>-0.02</v>
          </cell>
          <cell r="DQ124">
            <v>-0.24</v>
          </cell>
          <cell r="DR124">
            <v>530</v>
          </cell>
          <cell r="DS124">
            <v>-0.02</v>
          </cell>
          <cell r="DT124">
            <v>-0.25</v>
          </cell>
          <cell r="DU124">
            <v>650</v>
          </cell>
          <cell r="DV124">
            <v>0.01</v>
          </cell>
          <cell r="DW124">
            <v>-0.17</v>
          </cell>
          <cell r="DX124">
            <v>1070</v>
          </cell>
          <cell r="DY124">
            <v>-0.03</v>
          </cell>
          <cell r="DZ124">
            <v>-0.41</v>
          </cell>
          <cell r="EA124">
            <v>420</v>
          </cell>
          <cell r="EB124">
            <v>-0.19</v>
          </cell>
          <cell r="EC124">
            <v>-0.32</v>
          </cell>
          <cell r="ED124">
            <v>30</v>
          </cell>
          <cell r="EE124">
            <v>-0.05</v>
          </cell>
          <cell r="EF124">
            <v>-0.38</v>
          </cell>
          <cell r="EG124">
            <v>600</v>
          </cell>
          <cell r="EH124">
            <v>-0.04</v>
          </cell>
          <cell r="EI124">
            <v>-0.01</v>
          </cell>
          <cell r="EJ124">
            <v>170</v>
          </cell>
          <cell r="EK124">
            <v>-0.03</v>
          </cell>
          <cell r="EL124">
            <v>-0.28000000000000003</v>
          </cell>
          <cell r="EM124">
            <v>320</v>
          </cell>
          <cell r="EN124"/>
          <cell r="EO124"/>
          <cell r="EP124"/>
          <cell r="EQ124"/>
          <cell r="ER124"/>
          <cell r="ES124"/>
          <cell r="ET124"/>
          <cell r="EU124"/>
          <cell r="EV124"/>
          <cell r="EW124"/>
          <cell r="EX124"/>
          <cell r="EY124"/>
          <cell r="EZ124"/>
          <cell r="FA124"/>
          <cell r="FB124"/>
          <cell r="FC124"/>
          <cell r="FD124"/>
          <cell r="FE124"/>
          <cell r="FF124"/>
          <cell r="FG124"/>
          <cell r="FH124"/>
          <cell r="FI124"/>
          <cell r="FJ124"/>
          <cell r="FK124"/>
          <cell r="FL124"/>
          <cell r="FM124"/>
          <cell r="FN124"/>
          <cell r="FO124"/>
          <cell r="FP124"/>
          <cell r="FQ124"/>
          <cell r="FR124"/>
          <cell r="FS124"/>
          <cell r="FT124"/>
          <cell r="FU124"/>
          <cell r="FV124"/>
          <cell r="FW124"/>
          <cell r="FX124"/>
          <cell r="FY124"/>
          <cell r="FZ124"/>
          <cell r="GA124"/>
          <cell r="GB124"/>
          <cell r="GC124"/>
          <cell r="GD124"/>
          <cell r="GE124"/>
          <cell r="GF124"/>
          <cell r="GG124"/>
          <cell r="GH124"/>
          <cell r="GI124"/>
          <cell r="GJ124"/>
          <cell r="GK124"/>
          <cell r="GL124"/>
          <cell r="GM124"/>
          <cell r="GN124"/>
          <cell r="GO124"/>
          <cell r="GP124"/>
          <cell r="GQ124"/>
          <cell r="GR124"/>
          <cell r="GS124"/>
          <cell r="GT124"/>
          <cell r="GU124"/>
          <cell r="GV124"/>
          <cell r="GW124"/>
          <cell r="GX124"/>
          <cell r="GY124"/>
          <cell r="GZ124"/>
          <cell r="HA124"/>
          <cell r="HB124"/>
          <cell r="HC124"/>
          <cell r="HD124"/>
          <cell r="HE124"/>
          <cell r="HF124"/>
          <cell r="HG124"/>
          <cell r="HH124"/>
          <cell r="HI124"/>
          <cell r="HJ124"/>
          <cell r="HK124"/>
          <cell r="HL124"/>
          <cell r="HM124"/>
          <cell r="HN124"/>
          <cell r="HO124"/>
          <cell r="HP124"/>
          <cell r="HQ124"/>
          <cell r="HR124"/>
          <cell r="HS124"/>
          <cell r="HT124"/>
          <cell r="HU124"/>
          <cell r="HV124"/>
          <cell r="HW124"/>
          <cell r="HX124"/>
          <cell r="HY124"/>
          <cell r="HZ124"/>
          <cell r="IA124"/>
          <cell r="IB124"/>
          <cell r="IC124"/>
          <cell r="ID124"/>
          <cell r="IE124"/>
          <cell r="IF124"/>
          <cell r="IG124"/>
          <cell r="IH124"/>
          <cell r="II124"/>
          <cell r="IJ124"/>
          <cell r="IK124"/>
          <cell r="IL124"/>
          <cell r="IM124"/>
          <cell r="IN124"/>
          <cell r="IO124"/>
          <cell r="IP124"/>
          <cell r="IQ124"/>
          <cell r="IR124"/>
          <cell r="IS124"/>
          <cell r="IT124"/>
          <cell r="IU124"/>
          <cell r="IV124"/>
          <cell r="IW124"/>
          <cell r="IX124"/>
          <cell r="IY124"/>
          <cell r="IZ124"/>
          <cell r="JA124"/>
          <cell r="JB124"/>
          <cell r="JC124"/>
          <cell r="JD124"/>
          <cell r="JE124"/>
          <cell r="JF124"/>
          <cell r="JG124"/>
          <cell r="JH124"/>
          <cell r="JI124"/>
          <cell r="JJ124"/>
          <cell r="JK124"/>
          <cell r="JL124"/>
          <cell r="JM124"/>
          <cell r="JN124"/>
          <cell r="JO124"/>
          <cell r="JP124"/>
          <cell r="JQ124"/>
          <cell r="JR124"/>
          <cell r="JS124"/>
          <cell r="JT124"/>
          <cell r="JU124"/>
          <cell r="JV124"/>
          <cell r="JW124"/>
          <cell r="JX124"/>
          <cell r="JY124"/>
          <cell r="JZ124"/>
          <cell r="KA124"/>
          <cell r="KB124"/>
          <cell r="KC124"/>
          <cell r="KD124"/>
          <cell r="KE124"/>
          <cell r="KF124"/>
          <cell r="KG124"/>
        </row>
        <row r="125">
          <cell r="C125">
            <v>201105</v>
          </cell>
          <cell r="D125">
            <v>0.14000000000000001</v>
          </cell>
          <cell r="E125">
            <v>38720</v>
          </cell>
          <cell r="F125">
            <v>0.1</v>
          </cell>
          <cell r="G125">
            <v>550</v>
          </cell>
          <cell r="H125">
            <v>0.19</v>
          </cell>
          <cell r="I125">
            <v>19080</v>
          </cell>
          <cell r="J125">
            <v>0.23</v>
          </cell>
          <cell r="K125">
            <v>3290</v>
          </cell>
          <cell r="L125">
            <v>-0.11</v>
          </cell>
          <cell r="M125">
            <v>60</v>
          </cell>
          <cell r="N125">
            <v>0.03</v>
          </cell>
          <cell r="O125">
            <v>3470</v>
          </cell>
          <cell r="P125">
            <v>0.08</v>
          </cell>
          <cell r="Q125">
            <v>12880</v>
          </cell>
          <cell r="R125">
            <v>0.1</v>
          </cell>
          <cell r="S125">
            <v>550</v>
          </cell>
          <cell r="T125">
            <v>0.19</v>
          </cell>
          <cell r="U125">
            <v>19080</v>
          </cell>
          <cell r="V125">
            <v>0.17</v>
          </cell>
          <cell r="W125">
            <v>50</v>
          </cell>
          <cell r="X125">
            <v>0.22</v>
          </cell>
          <cell r="Y125">
            <v>3100</v>
          </cell>
          <cell r="Z125">
            <v>0.38</v>
          </cell>
          <cell r="AA125">
            <v>50</v>
          </cell>
          <cell r="AB125">
            <v>0.32</v>
          </cell>
          <cell r="AC125">
            <v>90</v>
          </cell>
          <cell r="AD125">
            <v>-0.11</v>
          </cell>
          <cell r="AE125">
            <v>60</v>
          </cell>
          <cell r="AF125">
            <v>0.03</v>
          </cell>
          <cell r="AG125">
            <v>3470</v>
          </cell>
          <cell r="AH125">
            <v>-7.0000000000000007E-2</v>
          </cell>
          <cell r="AI125">
            <v>150</v>
          </cell>
          <cell r="AJ125">
            <v>0.08</v>
          </cell>
          <cell r="AK125">
            <v>7150</v>
          </cell>
          <cell r="AL125">
            <v>0.13</v>
          </cell>
          <cell r="AM125">
            <v>1420</v>
          </cell>
          <cell r="AN125">
            <v>-0.16</v>
          </cell>
          <cell r="AO125">
            <v>220</v>
          </cell>
          <cell r="AP125">
            <v>-0.04</v>
          </cell>
          <cell r="AQ125">
            <v>470</v>
          </cell>
          <cell r="AR125">
            <v>0.05</v>
          </cell>
          <cell r="AS125">
            <v>460</v>
          </cell>
          <cell r="AT125">
            <v>0.16</v>
          </cell>
          <cell r="AU125">
            <v>590</v>
          </cell>
          <cell r="AV125">
            <v>0.13</v>
          </cell>
          <cell r="AW125">
            <v>960</v>
          </cell>
          <cell r="AX125">
            <v>0</v>
          </cell>
          <cell r="AY125">
            <v>410</v>
          </cell>
          <cell r="AZ125">
            <v>0.31</v>
          </cell>
          <cell r="BA125">
            <v>40</v>
          </cell>
          <cell r="BB125">
            <v>0.1</v>
          </cell>
          <cell r="BC125">
            <v>590</v>
          </cell>
          <cell r="BD125">
            <v>0.27</v>
          </cell>
          <cell r="BE125">
            <v>160</v>
          </cell>
          <cell r="BF125">
            <v>0.05</v>
          </cell>
          <cell r="BG125">
            <v>300</v>
          </cell>
          <cell r="BH125">
            <v>0.04</v>
          </cell>
          <cell r="BI125">
            <v>0.05</v>
          </cell>
          <cell r="BJ125">
            <v>40440</v>
          </cell>
          <cell r="BK125">
            <v>-0.01</v>
          </cell>
          <cell r="BL125">
            <v>-7.0000000000000007E-2</v>
          </cell>
          <cell r="BM125">
            <v>500</v>
          </cell>
          <cell r="BN125">
            <v>0.06</v>
          </cell>
          <cell r="BO125">
            <v>0.03</v>
          </cell>
          <cell r="BP125">
            <v>19350</v>
          </cell>
          <cell r="BQ125">
            <v>0.05</v>
          </cell>
          <cell r="BR125">
            <v>0.12</v>
          </cell>
          <cell r="BS125">
            <v>3520</v>
          </cell>
          <cell r="BT125">
            <v>0.01</v>
          </cell>
          <cell r="BU125">
            <v>0.05</v>
          </cell>
          <cell r="BV125">
            <v>70</v>
          </cell>
          <cell r="BW125">
            <v>0.01</v>
          </cell>
          <cell r="BX125">
            <v>7.0000000000000007E-2</v>
          </cell>
          <cell r="BY125">
            <v>3770</v>
          </cell>
          <cell r="BZ125">
            <v>0.03</v>
          </cell>
          <cell r="CA125">
            <v>0.06</v>
          </cell>
          <cell r="CB125">
            <v>13810</v>
          </cell>
          <cell r="CC125">
            <v>-0.01</v>
          </cell>
          <cell r="CD125">
            <v>-7.0000000000000007E-2</v>
          </cell>
          <cell r="CE125">
            <v>500</v>
          </cell>
          <cell r="CF125">
            <v>0.06</v>
          </cell>
          <cell r="CG125">
            <v>0.03</v>
          </cell>
          <cell r="CH125">
            <v>19350</v>
          </cell>
          <cell r="CI125">
            <v>-0.27</v>
          </cell>
          <cell r="CJ125">
            <v>-0.25</v>
          </cell>
          <cell r="CK125">
            <v>60</v>
          </cell>
          <cell r="CL125">
            <v>0.06</v>
          </cell>
          <cell r="CM125">
            <v>0.13</v>
          </cell>
          <cell r="CN125">
            <v>3300</v>
          </cell>
          <cell r="CO125">
            <v>7.0000000000000007E-2</v>
          </cell>
          <cell r="CP125">
            <v>-0.08</v>
          </cell>
          <cell r="CQ125">
            <v>60</v>
          </cell>
          <cell r="CR125">
            <v>-0.02</v>
          </cell>
          <cell r="CS125">
            <v>0</v>
          </cell>
          <cell r="CT125">
            <v>100</v>
          </cell>
          <cell r="CU125">
            <v>0.01</v>
          </cell>
          <cell r="CV125">
            <v>0.05</v>
          </cell>
          <cell r="CW125">
            <v>70</v>
          </cell>
          <cell r="CX125">
            <v>0.01</v>
          </cell>
          <cell r="CY125">
            <v>7.0000000000000007E-2</v>
          </cell>
          <cell r="CZ125">
            <v>3770</v>
          </cell>
          <cell r="DA125">
            <v>-0.03</v>
          </cell>
          <cell r="DB125">
            <v>-0.01</v>
          </cell>
          <cell r="DC125">
            <v>150</v>
          </cell>
          <cell r="DD125">
            <v>0.02</v>
          </cell>
          <cell r="DE125">
            <v>0.01</v>
          </cell>
          <cell r="DF125">
            <v>7640</v>
          </cell>
          <cell r="DG125">
            <v>0.05</v>
          </cell>
          <cell r="DH125">
            <v>0.28999999999999998</v>
          </cell>
          <cell r="DI125">
            <v>1520</v>
          </cell>
          <cell r="DJ125">
            <v>-0.15</v>
          </cell>
          <cell r="DK125">
            <v>-0.04</v>
          </cell>
          <cell r="DL125">
            <v>250</v>
          </cell>
          <cell r="DM125">
            <v>0.08</v>
          </cell>
          <cell r="DN125">
            <v>0.08</v>
          </cell>
          <cell r="DO125">
            <v>500</v>
          </cell>
          <cell r="DP125">
            <v>0.04</v>
          </cell>
          <cell r="DQ125">
            <v>0.03</v>
          </cell>
          <cell r="DR125">
            <v>500</v>
          </cell>
          <cell r="DS125">
            <v>0.11</v>
          </cell>
          <cell r="DT125">
            <v>0.14000000000000001</v>
          </cell>
          <cell r="DU125">
            <v>650</v>
          </cell>
          <cell r="DV125">
            <v>0.03</v>
          </cell>
          <cell r="DW125">
            <v>0.12</v>
          </cell>
          <cell r="DX125">
            <v>1060</v>
          </cell>
          <cell r="DY125">
            <v>0.05</v>
          </cell>
          <cell r="DZ125">
            <v>-0.14000000000000001</v>
          </cell>
          <cell r="EA125">
            <v>420</v>
          </cell>
          <cell r="EB125">
            <v>0.28999999999999998</v>
          </cell>
          <cell r="EC125">
            <v>0.23</v>
          </cell>
          <cell r="ED125">
            <v>40</v>
          </cell>
          <cell r="EE125">
            <v>-0.06</v>
          </cell>
          <cell r="EF125">
            <v>0.04</v>
          </cell>
          <cell r="EG125">
            <v>610</v>
          </cell>
          <cell r="EH125">
            <v>0.12</v>
          </cell>
          <cell r="EI125">
            <v>0.09</v>
          </cell>
          <cell r="EJ125">
            <v>170</v>
          </cell>
          <cell r="EK125">
            <v>0.03</v>
          </cell>
          <cell r="EL125">
            <v>0.1</v>
          </cell>
          <cell r="EM125">
            <v>320</v>
          </cell>
          <cell r="EN125"/>
          <cell r="EO125"/>
          <cell r="EP125"/>
          <cell r="EQ125"/>
          <cell r="ER125"/>
          <cell r="ES125"/>
          <cell r="ET125"/>
          <cell r="EU125"/>
          <cell r="EV125"/>
          <cell r="EW125"/>
          <cell r="EX125"/>
          <cell r="EY125"/>
          <cell r="EZ125"/>
          <cell r="FA125"/>
          <cell r="FB125"/>
          <cell r="FC125"/>
          <cell r="FD125"/>
          <cell r="FE125"/>
          <cell r="FF125"/>
          <cell r="FG125"/>
          <cell r="FH125"/>
          <cell r="FI125"/>
          <cell r="FJ125"/>
          <cell r="FK125"/>
          <cell r="FL125"/>
          <cell r="FM125"/>
          <cell r="FN125"/>
          <cell r="FO125"/>
          <cell r="FP125"/>
          <cell r="FQ125"/>
          <cell r="FR125"/>
          <cell r="FS125"/>
          <cell r="FT125"/>
          <cell r="FU125"/>
          <cell r="FV125"/>
          <cell r="FW125"/>
          <cell r="FX125"/>
          <cell r="FY125"/>
          <cell r="FZ125"/>
          <cell r="GA125"/>
          <cell r="GB125"/>
          <cell r="GC125"/>
          <cell r="GD125"/>
          <cell r="GE125"/>
          <cell r="GF125"/>
          <cell r="GG125"/>
          <cell r="GH125"/>
          <cell r="GI125"/>
          <cell r="GJ125"/>
          <cell r="GK125"/>
          <cell r="GL125"/>
          <cell r="GM125"/>
          <cell r="GN125"/>
          <cell r="GO125"/>
          <cell r="GP125"/>
          <cell r="GQ125"/>
          <cell r="GR125"/>
          <cell r="GS125"/>
          <cell r="GT125"/>
          <cell r="GU125"/>
          <cell r="GV125"/>
          <cell r="GW125"/>
          <cell r="GX125"/>
          <cell r="GY125"/>
          <cell r="GZ125"/>
          <cell r="HA125"/>
          <cell r="HB125"/>
          <cell r="HC125"/>
          <cell r="HD125"/>
          <cell r="HE125"/>
          <cell r="HF125"/>
          <cell r="HG125"/>
          <cell r="HH125"/>
          <cell r="HI125"/>
          <cell r="HJ125"/>
          <cell r="HK125"/>
          <cell r="HL125"/>
          <cell r="HM125"/>
          <cell r="HN125"/>
          <cell r="HO125"/>
          <cell r="HP125"/>
          <cell r="HQ125"/>
          <cell r="HR125"/>
          <cell r="HS125"/>
          <cell r="HT125"/>
          <cell r="HU125"/>
          <cell r="HV125"/>
          <cell r="HW125"/>
          <cell r="HX125"/>
          <cell r="HY125"/>
          <cell r="HZ125"/>
          <cell r="IA125"/>
          <cell r="IB125"/>
          <cell r="IC125"/>
          <cell r="ID125"/>
          <cell r="IE125"/>
          <cell r="IF125"/>
          <cell r="IG125"/>
          <cell r="IH125"/>
          <cell r="II125"/>
          <cell r="IJ125"/>
          <cell r="IK125"/>
          <cell r="IL125"/>
          <cell r="IM125"/>
          <cell r="IN125"/>
          <cell r="IO125"/>
          <cell r="IP125"/>
          <cell r="IQ125"/>
          <cell r="IR125"/>
          <cell r="IS125"/>
          <cell r="IT125"/>
          <cell r="IU125"/>
          <cell r="IV125"/>
          <cell r="IW125"/>
          <cell r="IX125"/>
          <cell r="IY125"/>
          <cell r="IZ125"/>
          <cell r="JA125"/>
          <cell r="JB125"/>
          <cell r="JC125"/>
          <cell r="JD125"/>
          <cell r="JE125"/>
          <cell r="JF125"/>
          <cell r="JG125"/>
          <cell r="JH125"/>
          <cell r="JI125"/>
          <cell r="JJ125"/>
          <cell r="JK125"/>
          <cell r="JL125"/>
          <cell r="JM125"/>
          <cell r="JN125"/>
          <cell r="JO125"/>
          <cell r="JP125"/>
          <cell r="JQ125"/>
          <cell r="JR125"/>
          <cell r="JS125"/>
          <cell r="JT125"/>
          <cell r="JU125"/>
          <cell r="JV125"/>
          <cell r="JW125"/>
          <cell r="JX125"/>
          <cell r="JY125"/>
          <cell r="JZ125"/>
          <cell r="KA125"/>
          <cell r="KB125"/>
          <cell r="KC125"/>
          <cell r="KD125"/>
          <cell r="KE125"/>
          <cell r="KF125"/>
          <cell r="KG125"/>
        </row>
        <row r="126">
          <cell r="C126">
            <v>201106</v>
          </cell>
          <cell r="D126">
            <v>0.1</v>
          </cell>
          <cell r="E126">
            <v>38270</v>
          </cell>
          <cell r="F126">
            <v>0.23</v>
          </cell>
          <cell r="G126">
            <v>430</v>
          </cell>
          <cell r="H126">
            <v>0.14000000000000001</v>
          </cell>
          <cell r="I126">
            <v>18620</v>
          </cell>
          <cell r="J126">
            <v>0.21</v>
          </cell>
          <cell r="K126">
            <v>3320</v>
          </cell>
          <cell r="L126">
            <v>-0.06</v>
          </cell>
          <cell r="M126">
            <v>70</v>
          </cell>
          <cell r="N126">
            <v>0.01</v>
          </cell>
          <cell r="O126">
            <v>3530</v>
          </cell>
          <cell r="P126">
            <v>0.06</v>
          </cell>
          <cell r="Q126">
            <v>12790</v>
          </cell>
          <cell r="R126">
            <v>0.23</v>
          </cell>
          <cell r="S126">
            <v>430</v>
          </cell>
          <cell r="T126">
            <v>0.14000000000000001</v>
          </cell>
          <cell r="U126">
            <v>18620</v>
          </cell>
          <cell r="V126">
            <v>0.15</v>
          </cell>
          <cell r="W126">
            <v>60</v>
          </cell>
          <cell r="X126">
            <v>0.21</v>
          </cell>
          <cell r="Y126">
            <v>3120</v>
          </cell>
          <cell r="Z126">
            <v>0.44</v>
          </cell>
          <cell r="AA126">
            <v>60</v>
          </cell>
          <cell r="AB126">
            <v>0.35</v>
          </cell>
          <cell r="AC126">
            <v>90</v>
          </cell>
          <cell r="AD126">
            <v>-0.06</v>
          </cell>
          <cell r="AE126">
            <v>70</v>
          </cell>
          <cell r="AF126">
            <v>0.01</v>
          </cell>
          <cell r="AG126">
            <v>3530</v>
          </cell>
          <cell r="AH126">
            <v>0.16</v>
          </cell>
          <cell r="AI126">
            <v>110</v>
          </cell>
          <cell r="AJ126">
            <v>0.05</v>
          </cell>
          <cell r="AK126">
            <v>7050</v>
          </cell>
          <cell r="AL126">
            <v>0.11</v>
          </cell>
          <cell r="AM126">
            <v>1390</v>
          </cell>
          <cell r="AN126">
            <v>0.08</v>
          </cell>
          <cell r="AO126">
            <v>220</v>
          </cell>
          <cell r="AP126">
            <v>0.03</v>
          </cell>
          <cell r="AQ126">
            <v>460</v>
          </cell>
          <cell r="AR126">
            <v>0.1</v>
          </cell>
          <cell r="AS126">
            <v>490</v>
          </cell>
          <cell r="AT126">
            <v>0.14000000000000001</v>
          </cell>
          <cell r="AU126">
            <v>600</v>
          </cell>
          <cell r="AV126">
            <v>0.06</v>
          </cell>
          <cell r="AW126">
            <v>950</v>
          </cell>
          <cell r="AX126">
            <v>-0.08</v>
          </cell>
          <cell r="AY126">
            <v>430</v>
          </cell>
          <cell r="AZ126">
            <v>0.03</v>
          </cell>
          <cell r="BA126">
            <v>40</v>
          </cell>
          <cell r="BB126">
            <v>0.03</v>
          </cell>
          <cell r="BC126">
            <v>590</v>
          </cell>
          <cell r="BD126">
            <v>0.14000000000000001</v>
          </cell>
          <cell r="BE126">
            <v>160</v>
          </cell>
          <cell r="BF126">
            <v>-0.03</v>
          </cell>
          <cell r="BG126">
            <v>300</v>
          </cell>
          <cell r="BH126">
            <v>0</v>
          </cell>
          <cell r="BI126">
            <v>0.04</v>
          </cell>
          <cell r="BJ126">
            <v>40110</v>
          </cell>
          <cell r="BK126">
            <v>7.0000000000000007E-2</v>
          </cell>
          <cell r="BL126">
            <v>0.04</v>
          </cell>
          <cell r="BM126">
            <v>410</v>
          </cell>
          <cell r="BN126">
            <v>-0.02</v>
          </cell>
          <cell r="BO126">
            <v>-0.05</v>
          </cell>
          <cell r="BP126">
            <v>18980</v>
          </cell>
          <cell r="BQ126">
            <v>0.04</v>
          </cell>
          <cell r="BR126">
            <v>0.19</v>
          </cell>
          <cell r="BS126">
            <v>3560</v>
          </cell>
          <cell r="BT126">
            <v>0.1</v>
          </cell>
          <cell r="BU126">
            <v>0.08</v>
          </cell>
          <cell r="BV126">
            <v>60</v>
          </cell>
          <cell r="BW126">
            <v>-0.01</v>
          </cell>
          <cell r="BX126">
            <v>0.08</v>
          </cell>
          <cell r="BY126">
            <v>3830</v>
          </cell>
          <cell r="BZ126">
            <v>0.02</v>
          </cell>
          <cell r="CA126">
            <v>0.12</v>
          </cell>
          <cell r="CB126">
            <v>13740</v>
          </cell>
          <cell r="CC126">
            <v>7.0000000000000007E-2</v>
          </cell>
          <cell r="CD126">
            <v>0.04</v>
          </cell>
          <cell r="CE126">
            <v>410</v>
          </cell>
          <cell r="CF126">
            <v>-0.02</v>
          </cell>
          <cell r="CG126">
            <v>-0.05</v>
          </cell>
          <cell r="CH126">
            <v>18980</v>
          </cell>
          <cell r="CI126">
            <v>7.0000000000000007E-2</v>
          </cell>
          <cell r="CJ126">
            <v>0.11</v>
          </cell>
          <cell r="CK126">
            <v>60</v>
          </cell>
          <cell r="CL126">
            <v>0.04</v>
          </cell>
          <cell r="CM126">
            <v>0.19</v>
          </cell>
          <cell r="CN126">
            <v>3320</v>
          </cell>
          <cell r="CO126">
            <v>-0.04</v>
          </cell>
          <cell r="CP126">
            <v>0.01</v>
          </cell>
          <cell r="CQ126">
            <v>70</v>
          </cell>
          <cell r="CR126">
            <v>0.11</v>
          </cell>
          <cell r="CS126">
            <v>0.16</v>
          </cell>
          <cell r="CT126">
            <v>110</v>
          </cell>
          <cell r="CU126">
            <v>0.1</v>
          </cell>
          <cell r="CV126">
            <v>0.08</v>
          </cell>
          <cell r="CW126">
            <v>60</v>
          </cell>
          <cell r="CX126">
            <v>-0.01</v>
          </cell>
          <cell r="CY126">
            <v>0.08</v>
          </cell>
          <cell r="CZ126">
            <v>3830</v>
          </cell>
          <cell r="DA126">
            <v>0.05</v>
          </cell>
          <cell r="DB126">
            <v>-0.04</v>
          </cell>
          <cell r="DC126">
            <v>120</v>
          </cell>
          <cell r="DD126">
            <v>0.04</v>
          </cell>
          <cell r="DE126">
            <v>0.08</v>
          </cell>
          <cell r="DF126">
            <v>7530</v>
          </cell>
          <cell r="DG126">
            <v>0</v>
          </cell>
          <cell r="DH126">
            <v>0.21</v>
          </cell>
          <cell r="DI126">
            <v>1480</v>
          </cell>
          <cell r="DJ126">
            <v>-0.05</v>
          </cell>
          <cell r="DK126">
            <v>-0.08</v>
          </cell>
          <cell r="DL126">
            <v>250</v>
          </cell>
          <cell r="DM126">
            <v>0.02</v>
          </cell>
          <cell r="DN126">
            <v>0.16</v>
          </cell>
          <cell r="DO126">
            <v>500</v>
          </cell>
          <cell r="DP126">
            <v>0.01</v>
          </cell>
          <cell r="DQ126">
            <v>0.25</v>
          </cell>
          <cell r="DR126">
            <v>540</v>
          </cell>
          <cell r="DS126">
            <v>0.03</v>
          </cell>
          <cell r="DT126">
            <v>0.08</v>
          </cell>
          <cell r="DU126">
            <v>670</v>
          </cell>
          <cell r="DV126">
            <v>-0.01</v>
          </cell>
          <cell r="DW126">
            <v>7.0000000000000007E-2</v>
          </cell>
          <cell r="DX126">
            <v>1060</v>
          </cell>
          <cell r="DY126">
            <v>0</v>
          </cell>
          <cell r="DZ126">
            <v>0.19</v>
          </cell>
          <cell r="EA126">
            <v>430</v>
          </cell>
          <cell r="EB126">
            <v>-0.03</v>
          </cell>
          <cell r="EC126">
            <v>0</v>
          </cell>
          <cell r="ED126">
            <v>40</v>
          </cell>
          <cell r="EE126">
            <v>0.05</v>
          </cell>
          <cell r="EF126">
            <v>0.5</v>
          </cell>
          <cell r="EG126">
            <v>610</v>
          </cell>
          <cell r="EH126">
            <v>0.09</v>
          </cell>
          <cell r="EI126">
            <v>7.0000000000000007E-2</v>
          </cell>
          <cell r="EJ126">
            <v>180</v>
          </cell>
          <cell r="EK126">
            <v>-0.01</v>
          </cell>
          <cell r="EL126">
            <v>0.05</v>
          </cell>
          <cell r="EM126">
            <v>320</v>
          </cell>
          <cell r="EN126"/>
          <cell r="EO126"/>
          <cell r="EP126"/>
          <cell r="EQ126"/>
          <cell r="ER126"/>
          <cell r="ES126"/>
          <cell r="ET126"/>
          <cell r="EU126"/>
          <cell r="EV126"/>
          <cell r="EW126"/>
          <cell r="EX126"/>
          <cell r="EY126"/>
          <cell r="EZ126"/>
          <cell r="FA126"/>
          <cell r="FB126"/>
          <cell r="FC126"/>
          <cell r="FD126"/>
          <cell r="FE126"/>
          <cell r="FF126"/>
          <cell r="FG126"/>
          <cell r="FH126"/>
          <cell r="FI126"/>
          <cell r="FJ126"/>
          <cell r="FK126"/>
          <cell r="FL126"/>
          <cell r="FM126"/>
          <cell r="FN126"/>
          <cell r="FO126"/>
          <cell r="FP126"/>
          <cell r="FQ126"/>
          <cell r="FR126"/>
          <cell r="FS126"/>
          <cell r="FT126"/>
          <cell r="FU126"/>
          <cell r="FV126"/>
          <cell r="FW126"/>
          <cell r="FX126"/>
          <cell r="FY126"/>
          <cell r="FZ126"/>
          <cell r="GA126"/>
          <cell r="GB126"/>
          <cell r="GC126"/>
          <cell r="GD126"/>
          <cell r="GE126"/>
          <cell r="GF126"/>
          <cell r="GG126"/>
          <cell r="GH126"/>
          <cell r="GI126"/>
          <cell r="GJ126"/>
          <cell r="GK126"/>
          <cell r="GL126"/>
          <cell r="GM126"/>
          <cell r="GN126"/>
          <cell r="GO126"/>
          <cell r="GP126"/>
          <cell r="GQ126"/>
          <cell r="GR126"/>
          <cell r="GS126"/>
          <cell r="GT126"/>
          <cell r="GU126"/>
          <cell r="GV126"/>
          <cell r="GW126"/>
          <cell r="GX126"/>
          <cell r="GY126"/>
          <cell r="GZ126"/>
          <cell r="HA126"/>
          <cell r="HB126"/>
          <cell r="HC126"/>
          <cell r="HD126"/>
          <cell r="HE126"/>
          <cell r="HF126"/>
          <cell r="HG126"/>
          <cell r="HH126"/>
          <cell r="HI126"/>
          <cell r="HJ126"/>
          <cell r="HK126"/>
          <cell r="HL126"/>
          <cell r="HM126"/>
          <cell r="HN126"/>
          <cell r="HO126"/>
          <cell r="HP126"/>
          <cell r="HQ126"/>
          <cell r="HR126"/>
          <cell r="HS126"/>
          <cell r="HT126"/>
          <cell r="HU126"/>
          <cell r="HV126"/>
          <cell r="HW126"/>
          <cell r="HX126"/>
          <cell r="HY126"/>
          <cell r="HZ126"/>
          <cell r="IA126"/>
          <cell r="IB126"/>
          <cell r="IC126"/>
          <cell r="ID126"/>
          <cell r="IE126"/>
          <cell r="IF126"/>
          <cell r="IG126"/>
          <cell r="IH126"/>
          <cell r="II126"/>
          <cell r="IJ126"/>
          <cell r="IK126"/>
          <cell r="IL126"/>
          <cell r="IM126"/>
          <cell r="IN126"/>
          <cell r="IO126"/>
          <cell r="IP126"/>
          <cell r="IQ126"/>
          <cell r="IR126"/>
          <cell r="IS126"/>
          <cell r="IT126"/>
          <cell r="IU126"/>
          <cell r="IV126"/>
          <cell r="IW126"/>
          <cell r="IX126"/>
          <cell r="IY126"/>
          <cell r="IZ126"/>
          <cell r="JA126"/>
          <cell r="JB126"/>
          <cell r="JC126"/>
          <cell r="JD126"/>
          <cell r="JE126"/>
          <cell r="JF126"/>
          <cell r="JG126"/>
          <cell r="JH126"/>
          <cell r="JI126"/>
          <cell r="JJ126"/>
          <cell r="JK126"/>
          <cell r="JL126"/>
          <cell r="JM126"/>
          <cell r="JN126"/>
          <cell r="JO126"/>
          <cell r="JP126"/>
          <cell r="JQ126"/>
          <cell r="JR126"/>
          <cell r="JS126"/>
          <cell r="JT126"/>
          <cell r="JU126"/>
          <cell r="JV126"/>
          <cell r="JW126"/>
          <cell r="JX126"/>
          <cell r="JY126"/>
          <cell r="JZ126"/>
          <cell r="KA126"/>
          <cell r="KB126"/>
          <cell r="KC126"/>
          <cell r="KD126"/>
          <cell r="KE126"/>
          <cell r="KF126"/>
          <cell r="KG126"/>
        </row>
        <row r="127">
          <cell r="C127">
            <v>201107</v>
          </cell>
          <cell r="D127">
            <v>0.08</v>
          </cell>
          <cell r="E127">
            <v>38180</v>
          </cell>
          <cell r="F127">
            <v>0</v>
          </cell>
          <cell r="G127">
            <v>300</v>
          </cell>
          <cell r="H127">
            <v>0.12</v>
          </cell>
          <cell r="I127">
            <v>18860</v>
          </cell>
          <cell r="J127">
            <v>0.15</v>
          </cell>
          <cell r="K127">
            <v>3250</v>
          </cell>
          <cell r="L127">
            <v>-0.02</v>
          </cell>
          <cell r="M127">
            <v>50</v>
          </cell>
          <cell r="N127">
            <v>0.01</v>
          </cell>
          <cell r="O127">
            <v>3390</v>
          </cell>
          <cell r="P127">
            <v>0.01</v>
          </cell>
          <cell r="Q127">
            <v>12670</v>
          </cell>
          <cell r="R127">
            <v>0</v>
          </cell>
          <cell r="S127">
            <v>300</v>
          </cell>
          <cell r="T127">
            <v>0.12</v>
          </cell>
          <cell r="U127">
            <v>18860</v>
          </cell>
          <cell r="V127">
            <v>0.18</v>
          </cell>
          <cell r="W127">
            <v>60</v>
          </cell>
          <cell r="X127">
            <v>0.14000000000000001</v>
          </cell>
          <cell r="Y127">
            <v>3040</v>
          </cell>
          <cell r="Z127">
            <v>0.16</v>
          </cell>
          <cell r="AA127">
            <v>60</v>
          </cell>
          <cell r="AB127">
            <v>0.26</v>
          </cell>
          <cell r="AC127">
            <v>100</v>
          </cell>
          <cell r="AD127">
            <v>-0.02</v>
          </cell>
          <cell r="AE127">
            <v>50</v>
          </cell>
          <cell r="AF127">
            <v>0.01</v>
          </cell>
          <cell r="AG127">
            <v>3390</v>
          </cell>
          <cell r="AH127">
            <v>0.17</v>
          </cell>
          <cell r="AI127">
            <v>70</v>
          </cell>
          <cell r="AJ127">
            <v>0.02</v>
          </cell>
          <cell r="AK127">
            <v>7050</v>
          </cell>
          <cell r="AL127">
            <v>0.05</v>
          </cell>
          <cell r="AM127">
            <v>1370</v>
          </cell>
          <cell r="AN127">
            <v>-7.0000000000000007E-2</v>
          </cell>
          <cell r="AO127">
            <v>210</v>
          </cell>
          <cell r="AP127">
            <v>-0.05</v>
          </cell>
          <cell r="AQ127">
            <v>440</v>
          </cell>
          <cell r="AR127">
            <v>7.0000000000000007E-2</v>
          </cell>
          <cell r="AS127">
            <v>450</v>
          </cell>
          <cell r="AT127">
            <v>0.08</v>
          </cell>
          <cell r="AU127">
            <v>600</v>
          </cell>
          <cell r="AV127">
            <v>0.01</v>
          </cell>
          <cell r="AW127">
            <v>920</v>
          </cell>
          <cell r="AX127">
            <v>-0.18</v>
          </cell>
          <cell r="AY127">
            <v>430</v>
          </cell>
          <cell r="AZ127">
            <v>-0.06</v>
          </cell>
          <cell r="BA127">
            <v>40</v>
          </cell>
          <cell r="BB127">
            <v>-0.04</v>
          </cell>
          <cell r="BC127">
            <v>590</v>
          </cell>
          <cell r="BD127">
            <v>0.1</v>
          </cell>
          <cell r="BE127">
            <v>170</v>
          </cell>
          <cell r="BF127">
            <v>-0.05</v>
          </cell>
          <cell r="BG127">
            <v>290</v>
          </cell>
          <cell r="BH127">
            <v>0.01</v>
          </cell>
          <cell r="BI127">
            <v>-0.09</v>
          </cell>
          <cell r="BJ127">
            <v>40370</v>
          </cell>
          <cell r="BK127">
            <v>-0.22</v>
          </cell>
          <cell r="BL127">
            <v>-0.32</v>
          </cell>
          <cell r="BM127">
            <v>290</v>
          </cell>
          <cell r="BN127">
            <v>0.01</v>
          </cell>
          <cell r="BO127">
            <v>-7.0000000000000007E-2</v>
          </cell>
          <cell r="BP127">
            <v>19220</v>
          </cell>
          <cell r="BQ127">
            <v>0.02</v>
          </cell>
          <cell r="BR127">
            <v>-0.21</v>
          </cell>
          <cell r="BS127">
            <v>3520</v>
          </cell>
          <cell r="BT127">
            <v>-7.0000000000000007E-2</v>
          </cell>
          <cell r="BU127">
            <v>-0.12</v>
          </cell>
          <cell r="BV127">
            <v>50</v>
          </cell>
          <cell r="BW127">
            <v>0</v>
          </cell>
          <cell r="BX127">
            <v>-0.1</v>
          </cell>
          <cell r="BY127">
            <v>3840</v>
          </cell>
          <cell r="BZ127">
            <v>0.02</v>
          </cell>
          <cell r="CA127">
            <v>-7.0000000000000007E-2</v>
          </cell>
          <cell r="CB127">
            <v>13790</v>
          </cell>
          <cell r="CC127">
            <v>-0.22</v>
          </cell>
          <cell r="CD127">
            <v>-0.32</v>
          </cell>
          <cell r="CE127">
            <v>290</v>
          </cell>
          <cell r="CF127">
            <v>0.01</v>
          </cell>
          <cell r="CG127">
            <v>-7.0000000000000007E-2</v>
          </cell>
          <cell r="CH127">
            <v>19220</v>
          </cell>
          <cell r="CI127">
            <v>0.01</v>
          </cell>
          <cell r="CJ127">
            <v>-0.16</v>
          </cell>
          <cell r="CK127">
            <v>70</v>
          </cell>
          <cell r="CL127">
            <v>0.01</v>
          </cell>
          <cell r="CM127">
            <v>-0.22</v>
          </cell>
          <cell r="CN127">
            <v>3270</v>
          </cell>
          <cell r="CO127">
            <v>-0.02</v>
          </cell>
          <cell r="CP127">
            <v>-0.24</v>
          </cell>
          <cell r="CQ127">
            <v>70</v>
          </cell>
          <cell r="CR127">
            <v>0.01</v>
          </cell>
          <cell r="CS127">
            <v>-0.14000000000000001</v>
          </cell>
          <cell r="CT127">
            <v>110</v>
          </cell>
          <cell r="CU127">
            <v>-7.0000000000000007E-2</v>
          </cell>
          <cell r="CV127">
            <v>-0.12</v>
          </cell>
          <cell r="CW127">
            <v>50</v>
          </cell>
          <cell r="CX127">
            <v>0</v>
          </cell>
          <cell r="CY127">
            <v>-0.1</v>
          </cell>
          <cell r="CZ127">
            <v>3840</v>
          </cell>
          <cell r="DA127">
            <v>0.08</v>
          </cell>
          <cell r="DB127">
            <v>0.04</v>
          </cell>
          <cell r="DC127">
            <v>80</v>
          </cell>
          <cell r="DD127">
            <v>0.03</v>
          </cell>
          <cell r="DE127">
            <v>-0.05</v>
          </cell>
          <cell r="DF127">
            <v>7620</v>
          </cell>
          <cell r="DG127">
            <v>0</v>
          </cell>
          <cell r="DH127">
            <v>-0.06</v>
          </cell>
          <cell r="DI127">
            <v>1470</v>
          </cell>
          <cell r="DJ127">
            <v>-0.02</v>
          </cell>
          <cell r="DK127">
            <v>0.27</v>
          </cell>
          <cell r="DL127">
            <v>260</v>
          </cell>
          <cell r="DM127">
            <v>-0.02</v>
          </cell>
          <cell r="DN127">
            <v>-0.15</v>
          </cell>
          <cell r="DO127">
            <v>490</v>
          </cell>
          <cell r="DP127">
            <v>0.02</v>
          </cell>
          <cell r="DQ127">
            <v>-0.2</v>
          </cell>
          <cell r="DR127">
            <v>530</v>
          </cell>
          <cell r="DS127">
            <v>-7.0000000000000007E-2</v>
          </cell>
          <cell r="DT127">
            <v>-0.16</v>
          </cell>
          <cell r="DU127">
            <v>680</v>
          </cell>
          <cell r="DV127">
            <v>-0.02</v>
          </cell>
          <cell r="DW127">
            <v>-0.06</v>
          </cell>
          <cell r="DX127">
            <v>1030</v>
          </cell>
          <cell r="DY127">
            <v>-0.02</v>
          </cell>
          <cell r="DZ127">
            <v>-0.09</v>
          </cell>
          <cell r="EA127">
            <v>440</v>
          </cell>
          <cell r="EB127">
            <v>-0.1</v>
          </cell>
          <cell r="EC127">
            <v>0.05</v>
          </cell>
          <cell r="ED127">
            <v>40</v>
          </cell>
          <cell r="EE127">
            <v>0.15</v>
          </cell>
          <cell r="EF127">
            <v>-0.25</v>
          </cell>
          <cell r="EG127">
            <v>610</v>
          </cell>
          <cell r="EH127">
            <v>0.01</v>
          </cell>
          <cell r="EI127">
            <v>0.1</v>
          </cell>
          <cell r="EJ127">
            <v>190</v>
          </cell>
          <cell r="EK127">
            <v>-0.02</v>
          </cell>
          <cell r="EL127">
            <v>-0.11</v>
          </cell>
          <cell r="EM127">
            <v>310</v>
          </cell>
          <cell r="EN127"/>
          <cell r="EO127"/>
          <cell r="EP127"/>
          <cell r="EQ127"/>
          <cell r="ER127"/>
          <cell r="ES127"/>
          <cell r="ET127"/>
          <cell r="EU127"/>
          <cell r="EV127"/>
          <cell r="EW127"/>
          <cell r="EX127"/>
          <cell r="EY127"/>
          <cell r="EZ127"/>
          <cell r="FA127"/>
          <cell r="FB127"/>
          <cell r="FC127"/>
          <cell r="FD127"/>
          <cell r="FE127"/>
          <cell r="FF127"/>
          <cell r="FG127"/>
          <cell r="FH127"/>
          <cell r="FI127"/>
          <cell r="FJ127"/>
          <cell r="FK127"/>
          <cell r="FL127"/>
          <cell r="FM127"/>
          <cell r="FN127"/>
          <cell r="FO127"/>
          <cell r="FP127"/>
          <cell r="FQ127"/>
          <cell r="FR127"/>
          <cell r="FS127"/>
          <cell r="FT127"/>
          <cell r="FU127"/>
          <cell r="FV127"/>
          <cell r="FW127"/>
          <cell r="FX127"/>
          <cell r="FY127"/>
          <cell r="FZ127"/>
          <cell r="GA127"/>
          <cell r="GB127"/>
          <cell r="GC127"/>
          <cell r="GD127"/>
          <cell r="GE127"/>
          <cell r="GF127"/>
          <cell r="GG127"/>
          <cell r="GH127"/>
          <cell r="GI127"/>
          <cell r="GJ127"/>
          <cell r="GK127"/>
          <cell r="GL127"/>
          <cell r="GM127"/>
          <cell r="GN127"/>
          <cell r="GO127"/>
          <cell r="GP127"/>
          <cell r="GQ127"/>
          <cell r="GR127"/>
          <cell r="GS127"/>
          <cell r="GT127"/>
          <cell r="GU127"/>
          <cell r="GV127"/>
          <cell r="GW127"/>
          <cell r="GX127"/>
          <cell r="GY127"/>
          <cell r="GZ127"/>
          <cell r="HA127"/>
          <cell r="HB127"/>
          <cell r="HC127"/>
          <cell r="HD127"/>
          <cell r="HE127"/>
          <cell r="HF127"/>
          <cell r="HG127"/>
          <cell r="HH127"/>
          <cell r="HI127"/>
          <cell r="HJ127"/>
          <cell r="HK127"/>
          <cell r="HL127"/>
          <cell r="HM127"/>
          <cell r="HN127"/>
          <cell r="HO127"/>
          <cell r="HP127"/>
          <cell r="HQ127"/>
          <cell r="HR127"/>
          <cell r="HS127"/>
          <cell r="HT127"/>
          <cell r="HU127"/>
          <cell r="HV127"/>
          <cell r="HW127"/>
          <cell r="HX127"/>
          <cell r="HY127"/>
          <cell r="HZ127"/>
          <cell r="IA127"/>
          <cell r="IB127"/>
          <cell r="IC127"/>
          <cell r="ID127"/>
          <cell r="IE127"/>
          <cell r="IF127"/>
          <cell r="IG127"/>
          <cell r="IH127"/>
          <cell r="II127"/>
          <cell r="IJ127"/>
          <cell r="IK127"/>
          <cell r="IL127"/>
          <cell r="IM127"/>
          <cell r="IN127"/>
          <cell r="IO127"/>
          <cell r="IP127"/>
          <cell r="IQ127"/>
          <cell r="IR127"/>
          <cell r="IS127"/>
          <cell r="IT127"/>
          <cell r="IU127"/>
          <cell r="IV127"/>
          <cell r="IW127"/>
          <cell r="IX127"/>
          <cell r="IY127"/>
          <cell r="IZ127"/>
          <cell r="JA127"/>
          <cell r="JB127"/>
          <cell r="JC127"/>
          <cell r="JD127"/>
          <cell r="JE127"/>
          <cell r="JF127"/>
          <cell r="JG127"/>
          <cell r="JH127"/>
          <cell r="JI127"/>
          <cell r="JJ127"/>
          <cell r="JK127"/>
          <cell r="JL127"/>
          <cell r="JM127"/>
          <cell r="JN127"/>
          <cell r="JO127"/>
          <cell r="JP127"/>
          <cell r="JQ127"/>
          <cell r="JR127"/>
          <cell r="JS127"/>
          <cell r="JT127"/>
          <cell r="JU127"/>
          <cell r="JV127"/>
          <cell r="JW127"/>
          <cell r="JX127"/>
          <cell r="JY127"/>
          <cell r="JZ127"/>
          <cell r="KA127"/>
          <cell r="KB127"/>
          <cell r="KC127"/>
          <cell r="KD127"/>
          <cell r="KE127"/>
          <cell r="KF127"/>
          <cell r="KG127"/>
        </row>
        <row r="128">
          <cell r="C128">
            <v>201108</v>
          </cell>
          <cell r="D128">
            <v>0.16</v>
          </cell>
          <cell r="E128">
            <v>38840</v>
          </cell>
          <cell r="F128">
            <v>0.19</v>
          </cell>
          <cell r="G128">
            <v>480</v>
          </cell>
          <cell r="H128">
            <v>0.21</v>
          </cell>
          <cell r="I128">
            <v>19090</v>
          </cell>
          <cell r="J128">
            <v>0.23</v>
          </cell>
          <cell r="K128">
            <v>3330</v>
          </cell>
          <cell r="L128">
            <v>-0.13</v>
          </cell>
          <cell r="M128">
            <v>60</v>
          </cell>
          <cell r="N128">
            <v>0.01</v>
          </cell>
          <cell r="O128">
            <v>3450</v>
          </cell>
          <cell r="P128">
            <v>0.11</v>
          </cell>
          <cell r="Q128">
            <v>12960</v>
          </cell>
          <cell r="R128">
            <v>0.19</v>
          </cell>
          <cell r="S128">
            <v>480</v>
          </cell>
          <cell r="T128">
            <v>0.21</v>
          </cell>
          <cell r="U128">
            <v>19090</v>
          </cell>
          <cell r="V128">
            <v>0.19</v>
          </cell>
          <cell r="W128">
            <v>50</v>
          </cell>
          <cell r="X128">
            <v>0.23</v>
          </cell>
          <cell r="Y128">
            <v>3140</v>
          </cell>
          <cell r="Z128">
            <v>0.21</v>
          </cell>
          <cell r="AA128">
            <v>50</v>
          </cell>
          <cell r="AB128">
            <v>0.32</v>
          </cell>
          <cell r="AC128">
            <v>90</v>
          </cell>
          <cell r="AD128">
            <v>-0.13</v>
          </cell>
          <cell r="AE128">
            <v>60</v>
          </cell>
          <cell r="AF128">
            <v>0.01</v>
          </cell>
          <cell r="AG128">
            <v>3450</v>
          </cell>
          <cell r="AH128">
            <v>-0.01</v>
          </cell>
          <cell r="AI128">
            <v>130</v>
          </cell>
          <cell r="AJ128">
            <v>0.14000000000000001</v>
          </cell>
          <cell r="AK128">
            <v>7190</v>
          </cell>
          <cell r="AL128">
            <v>0.13</v>
          </cell>
          <cell r="AM128">
            <v>1410</v>
          </cell>
          <cell r="AN128">
            <v>-0.13</v>
          </cell>
          <cell r="AO128">
            <v>210</v>
          </cell>
          <cell r="AP128">
            <v>0.02</v>
          </cell>
          <cell r="AQ128">
            <v>450</v>
          </cell>
          <cell r="AR128">
            <v>0.13</v>
          </cell>
          <cell r="AS128">
            <v>460</v>
          </cell>
          <cell r="AT128">
            <v>7.0000000000000007E-2</v>
          </cell>
          <cell r="AU128">
            <v>610</v>
          </cell>
          <cell r="AV128">
            <v>0.1</v>
          </cell>
          <cell r="AW128">
            <v>990</v>
          </cell>
          <cell r="AX128">
            <v>-0.05</v>
          </cell>
          <cell r="AY128">
            <v>430</v>
          </cell>
          <cell r="AZ128">
            <v>-0.13</v>
          </cell>
          <cell r="BA128">
            <v>30</v>
          </cell>
          <cell r="BB128">
            <v>0.12</v>
          </cell>
          <cell r="BC128">
            <v>590</v>
          </cell>
          <cell r="BD128">
            <v>0.01</v>
          </cell>
          <cell r="BE128">
            <v>160</v>
          </cell>
          <cell r="BF128">
            <v>7.0000000000000007E-2</v>
          </cell>
          <cell r="BG128">
            <v>300</v>
          </cell>
          <cell r="BH128">
            <v>-0.01</v>
          </cell>
          <cell r="BI128">
            <v>0.03</v>
          </cell>
          <cell r="BJ128">
            <v>40840</v>
          </cell>
          <cell r="BK128">
            <v>0.02</v>
          </cell>
          <cell r="BL128">
            <v>0.08</v>
          </cell>
          <cell r="BM128">
            <v>460</v>
          </cell>
          <cell r="BN128">
            <v>0.03</v>
          </cell>
          <cell r="BO128">
            <v>0.1</v>
          </cell>
          <cell r="BP128">
            <v>19360</v>
          </cell>
          <cell r="BQ128">
            <v>0</v>
          </cell>
          <cell r="BR128">
            <v>0.02</v>
          </cell>
          <cell r="BS128">
            <v>3580</v>
          </cell>
          <cell r="BT128">
            <v>-7.0000000000000007E-2</v>
          </cell>
          <cell r="BU128">
            <v>-0.09</v>
          </cell>
          <cell r="BV128">
            <v>70</v>
          </cell>
          <cell r="BW128">
            <v>-0.04</v>
          </cell>
          <cell r="BX128">
            <v>-0.02</v>
          </cell>
          <cell r="BY128">
            <v>3860</v>
          </cell>
          <cell r="BZ128">
            <v>-0.02</v>
          </cell>
          <cell r="CA128">
            <v>-0.04</v>
          </cell>
          <cell r="CB128">
            <v>14040</v>
          </cell>
          <cell r="CC128">
            <v>0.02</v>
          </cell>
          <cell r="CD128">
            <v>0.08</v>
          </cell>
          <cell r="CE128">
            <v>460</v>
          </cell>
          <cell r="CF128">
            <v>0.03</v>
          </cell>
          <cell r="CG128">
            <v>0.1</v>
          </cell>
          <cell r="CH128">
            <v>19360</v>
          </cell>
          <cell r="CI128">
            <v>-0.1</v>
          </cell>
          <cell r="CJ128">
            <v>-0.02</v>
          </cell>
          <cell r="CK128">
            <v>60</v>
          </cell>
          <cell r="CL128">
            <v>0.01</v>
          </cell>
          <cell r="CM128">
            <v>0.02</v>
          </cell>
          <cell r="CN128">
            <v>3330</v>
          </cell>
          <cell r="CO128">
            <v>0.26</v>
          </cell>
          <cell r="CP128">
            <v>0.24</v>
          </cell>
          <cell r="CQ128">
            <v>80</v>
          </cell>
          <cell r="CR128">
            <v>0.02</v>
          </cell>
          <cell r="CS128">
            <v>-0.04</v>
          </cell>
          <cell r="CT128">
            <v>110</v>
          </cell>
          <cell r="CU128">
            <v>-7.0000000000000007E-2</v>
          </cell>
          <cell r="CV128">
            <v>-0.09</v>
          </cell>
          <cell r="CW128">
            <v>70</v>
          </cell>
          <cell r="CX128">
            <v>-0.04</v>
          </cell>
          <cell r="CY128">
            <v>-0.02</v>
          </cell>
          <cell r="CZ128">
            <v>3860</v>
          </cell>
          <cell r="DA128">
            <v>0.01</v>
          </cell>
          <cell r="DB128">
            <v>-0.05</v>
          </cell>
          <cell r="DC128">
            <v>130</v>
          </cell>
          <cell r="DD128">
            <v>-0.02</v>
          </cell>
          <cell r="DE128">
            <v>0.03</v>
          </cell>
          <cell r="DF128">
            <v>7780</v>
          </cell>
          <cell r="DG128">
            <v>-0.03</v>
          </cell>
          <cell r="DH128">
            <v>-0.24</v>
          </cell>
          <cell r="DI128">
            <v>1540</v>
          </cell>
          <cell r="DJ128">
            <v>-0.17</v>
          </cell>
          <cell r="DK128">
            <v>-0.28000000000000003</v>
          </cell>
          <cell r="DL128">
            <v>260</v>
          </cell>
          <cell r="DM128">
            <v>-0.04</v>
          </cell>
          <cell r="DN128">
            <v>-7.0000000000000007E-2</v>
          </cell>
          <cell r="DO128">
            <v>500</v>
          </cell>
          <cell r="DP128">
            <v>-0.01</v>
          </cell>
          <cell r="DQ128">
            <v>-7.0000000000000007E-2</v>
          </cell>
          <cell r="DR128">
            <v>490</v>
          </cell>
          <cell r="DS128">
            <v>-0.02</v>
          </cell>
          <cell r="DT128">
            <v>-0.02</v>
          </cell>
          <cell r="DU128">
            <v>660</v>
          </cell>
          <cell r="DV128">
            <v>-0.01</v>
          </cell>
          <cell r="DW128">
            <v>0</v>
          </cell>
          <cell r="DX128">
            <v>1100</v>
          </cell>
          <cell r="DY128">
            <v>-0.01</v>
          </cell>
          <cell r="DZ128">
            <v>-0.17</v>
          </cell>
          <cell r="EA128">
            <v>430</v>
          </cell>
          <cell r="EB128">
            <v>0</v>
          </cell>
          <cell r="EC128">
            <v>-0.24</v>
          </cell>
          <cell r="ED128">
            <v>40</v>
          </cell>
          <cell r="EE128">
            <v>-0.03</v>
          </cell>
          <cell r="EF128">
            <v>-0.25</v>
          </cell>
          <cell r="EG128">
            <v>620</v>
          </cell>
          <cell r="EH128">
            <v>-0.01</v>
          </cell>
          <cell r="EI128">
            <v>-0.01</v>
          </cell>
          <cell r="EJ128">
            <v>180</v>
          </cell>
          <cell r="EK128">
            <v>-0.05</v>
          </cell>
          <cell r="EL128">
            <v>-0.1</v>
          </cell>
          <cell r="EM128">
            <v>320</v>
          </cell>
          <cell r="EN128"/>
          <cell r="EO128"/>
          <cell r="EP128"/>
          <cell r="EQ128"/>
          <cell r="ER128"/>
          <cell r="ES128"/>
          <cell r="ET128"/>
          <cell r="EU128"/>
          <cell r="EV128"/>
          <cell r="EW128"/>
          <cell r="EX128"/>
          <cell r="EY128"/>
          <cell r="EZ128"/>
          <cell r="FA128"/>
          <cell r="FB128"/>
          <cell r="FC128"/>
          <cell r="FD128"/>
          <cell r="FE128"/>
          <cell r="FF128"/>
          <cell r="FG128"/>
          <cell r="FH128"/>
          <cell r="FI128"/>
          <cell r="FJ128"/>
          <cell r="FK128"/>
          <cell r="FL128"/>
          <cell r="FM128"/>
          <cell r="FN128"/>
          <cell r="FO128"/>
          <cell r="FP128"/>
          <cell r="FQ128"/>
          <cell r="FR128"/>
          <cell r="FS128"/>
          <cell r="FT128"/>
          <cell r="FU128"/>
          <cell r="FV128"/>
          <cell r="FW128"/>
          <cell r="FX128"/>
          <cell r="FY128"/>
          <cell r="FZ128"/>
          <cell r="GA128"/>
          <cell r="GB128"/>
          <cell r="GC128"/>
          <cell r="GD128"/>
          <cell r="GE128"/>
          <cell r="GF128"/>
          <cell r="GG128"/>
          <cell r="GH128"/>
          <cell r="GI128"/>
          <cell r="GJ128"/>
          <cell r="GK128"/>
          <cell r="GL128"/>
          <cell r="GM128"/>
          <cell r="GN128"/>
          <cell r="GO128"/>
          <cell r="GP128"/>
          <cell r="GQ128"/>
          <cell r="GR128"/>
          <cell r="GS128"/>
          <cell r="GT128"/>
          <cell r="GU128"/>
          <cell r="GV128"/>
          <cell r="GW128"/>
          <cell r="GX128"/>
          <cell r="GY128"/>
          <cell r="GZ128"/>
          <cell r="HA128"/>
          <cell r="HB128"/>
          <cell r="HC128"/>
          <cell r="HD128"/>
          <cell r="HE128"/>
          <cell r="HF128"/>
          <cell r="HG128"/>
          <cell r="HH128"/>
          <cell r="HI128"/>
          <cell r="HJ128"/>
          <cell r="HK128"/>
          <cell r="HL128"/>
          <cell r="HM128"/>
          <cell r="HN128"/>
          <cell r="HO128"/>
          <cell r="HP128"/>
          <cell r="HQ128"/>
          <cell r="HR128"/>
          <cell r="HS128"/>
          <cell r="HT128"/>
          <cell r="HU128"/>
          <cell r="HV128"/>
          <cell r="HW128"/>
          <cell r="HX128"/>
          <cell r="HY128"/>
          <cell r="HZ128"/>
          <cell r="IA128"/>
          <cell r="IB128"/>
          <cell r="IC128"/>
          <cell r="ID128"/>
          <cell r="IE128"/>
          <cell r="IF128"/>
          <cell r="IG128"/>
          <cell r="IH128"/>
          <cell r="II128"/>
          <cell r="IJ128"/>
          <cell r="IK128"/>
          <cell r="IL128"/>
          <cell r="IM128"/>
          <cell r="IN128"/>
          <cell r="IO128"/>
          <cell r="IP128"/>
          <cell r="IQ128"/>
          <cell r="IR128"/>
          <cell r="IS128"/>
          <cell r="IT128"/>
          <cell r="IU128"/>
          <cell r="IV128"/>
          <cell r="IW128"/>
          <cell r="IX128"/>
          <cell r="IY128"/>
          <cell r="IZ128"/>
          <cell r="JA128"/>
          <cell r="JB128"/>
          <cell r="JC128"/>
          <cell r="JD128"/>
          <cell r="JE128"/>
          <cell r="JF128"/>
          <cell r="JG128"/>
          <cell r="JH128"/>
          <cell r="JI128"/>
          <cell r="JJ128"/>
          <cell r="JK128"/>
          <cell r="JL128"/>
          <cell r="JM128"/>
          <cell r="JN128"/>
          <cell r="JO128"/>
          <cell r="JP128"/>
          <cell r="JQ128"/>
          <cell r="JR128"/>
          <cell r="JS128"/>
          <cell r="JT128"/>
          <cell r="JU128"/>
          <cell r="JV128"/>
          <cell r="JW128"/>
          <cell r="JX128"/>
          <cell r="JY128"/>
          <cell r="JZ128"/>
          <cell r="KA128"/>
          <cell r="KB128"/>
          <cell r="KC128"/>
          <cell r="KD128"/>
          <cell r="KE128"/>
          <cell r="KF128"/>
          <cell r="KG128"/>
        </row>
        <row r="129">
          <cell r="C129">
            <v>201109</v>
          </cell>
          <cell r="D129">
            <v>0.12</v>
          </cell>
          <cell r="E129">
            <v>39020</v>
          </cell>
          <cell r="F129">
            <v>0.21</v>
          </cell>
          <cell r="G129">
            <v>410</v>
          </cell>
          <cell r="H129">
            <v>0.17</v>
          </cell>
          <cell r="I129">
            <v>19310</v>
          </cell>
          <cell r="J129">
            <v>0.17</v>
          </cell>
          <cell r="K129">
            <v>3310</v>
          </cell>
          <cell r="L129">
            <v>0.1</v>
          </cell>
          <cell r="M129">
            <v>60</v>
          </cell>
          <cell r="N129">
            <v>0.02</v>
          </cell>
          <cell r="O129">
            <v>3450</v>
          </cell>
          <cell r="P129">
            <v>0.06</v>
          </cell>
          <cell r="Q129">
            <v>12960</v>
          </cell>
          <cell r="R129">
            <v>0.21</v>
          </cell>
          <cell r="S129">
            <v>410</v>
          </cell>
          <cell r="T129">
            <v>0.17</v>
          </cell>
          <cell r="U129">
            <v>19310</v>
          </cell>
          <cell r="V129">
            <v>0.3</v>
          </cell>
          <cell r="W129">
            <v>60</v>
          </cell>
          <cell r="X129">
            <v>0.16</v>
          </cell>
          <cell r="Y129">
            <v>3100</v>
          </cell>
          <cell r="Z129">
            <v>0.31</v>
          </cell>
          <cell r="AA129">
            <v>50</v>
          </cell>
          <cell r="AB129">
            <v>0.42</v>
          </cell>
          <cell r="AC129">
            <v>100</v>
          </cell>
          <cell r="AD129">
            <v>0.1</v>
          </cell>
          <cell r="AE129">
            <v>60</v>
          </cell>
          <cell r="AF129">
            <v>0.02</v>
          </cell>
          <cell r="AG129">
            <v>3450</v>
          </cell>
          <cell r="AH129">
            <v>0.11</v>
          </cell>
          <cell r="AI129">
            <v>130</v>
          </cell>
          <cell r="AJ129">
            <v>7.0000000000000007E-2</v>
          </cell>
          <cell r="AK129">
            <v>7210</v>
          </cell>
          <cell r="AL129">
            <v>0.08</v>
          </cell>
          <cell r="AM129">
            <v>1420</v>
          </cell>
          <cell r="AN129">
            <v>-0.03</v>
          </cell>
          <cell r="AO129">
            <v>220</v>
          </cell>
          <cell r="AP129">
            <v>-0.02</v>
          </cell>
          <cell r="AQ129">
            <v>430</v>
          </cell>
          <cell r="AR129">
            <v>0.1</v>
          </cell>
          <cell r="AS129">
            <v>490</v>
          </cell>
          <cell r="AT129">
            <v>0.05</v>
          </cell>
          <cell r="AU129">
            <v>600</v>
          </cell>
          <cell r="AV129">
            <v>0.04</v>
          </cell>
          <cell r="AW129">
            <v>970</v>
          </cell>
          <cell r="AX129">
            <v>-0.04</v>
          </cell>
          <cell r="AY129">
            <v>420</v>
          </cell>
          <cell r="AZ129">
            <v>0.33</v>
          </cell>
          <cell r="BA129">
            <v>30</v>
          </cell>
          <cell r="BB129">
            <v>-0.03</v>
          </cell>
          <cell r="BC129">
            <v>580</v>
          </cell>
          <cell r="BD129">
            <v>-0.01</v>
          </cell>
          <cell r="BE129">
            <v>160</v>
          </cell>
          <cell r="BF129">
            <v>0.1</v>
          </cell>
          <cell r="BG129">
            <v>300</v>
          </cell>
          <cell r="BH129">
            <v>-0.01</v>
          </cell>
          <cell r="BI129">
            <v>0.12</v>
          </cell>
          <cell r="BJ129">
            <v>41000</v>
          </cell>
          <cell r="BK129">
            <v>-0.02</v>
          </cell>
          <cell r="BL129">
            <v>0.14000000000000001</v>
          </cell>
          <cell r="BM129">
            <v>400</v>
          </cell>
          <cell r="BN129">
            <v>-0.03</v>
          </cell>
          <cell r="BO129">
            <v>0.12</v>
          </cell>
          <cell r="BP129">
            <v>19580</v>
          </cell>
          <cell r="BQ129">
            <v>-0.03</v>
          </cell>
          <cell r="BR129">
            <v>0.19</v>
          </cell>
          <cell r="BS129">
            <v>3550</v>
          </cell>
          <cell r="BT129">
            <v>-0.01</v>
          </cell>
          <cell r="BU129">
            <v>-0.03</v>
          </cell>
          <cell r="BV129">
            <v>70</v>
          </cell>
          <cell r="BW129">
            <v>0.01</v>
          </cell>
          <cell r="BX129">
            <v>0.08</v>
          </cell>
          <cell r="BY129">
            <v>3860</v>
          </cell>
          <cell r="BZ129">
            <v>0</v>
          </cell>
          <cell r="CA129">
            <v>0.13</v>
          </cell>
          <cell r="CB129">
            <v>14020</v>
          </cell>
          <cell r="CC129">
            <v>-0.02</v>
          </cell>
          <cell r="CD129">
            <v>0.14000000000000001</v>
          </cell>
          <cell r="CE129">
            <v>400</v>
          </cell>
          <cell r="CF129">
            <v>-0.03</v>
          </cell>
          <cell r="CG129">
            <v>0.12</v>
          </cell>
          <cell r="CH129">
            <v>19580</v>
          </cell>
          <cell r="CI129">
            <v>0.17</v>
          </cell>
          <cell r="CJ129">
            <v>0.28999999999999998</v>
          </cell>
          <cell r="CK129">
            <v>60</v>
          </cell>
          <cell r="CL129">
            <v>-0.03</v>
          </cell>
          <cell r="CM129">
            <v>0.19</v>
          </cell>
          <cell r="CN129">
            <v>3300</v>
          </cell>
          <cell r="CO129">
            <v>-0.06</v>
          </cell>
          <cell r="CP129">
            <v>0.03</v>
          </cell>
          <cell r="CQ129">
            <v>70</v>
          </cell>
          <cell r="CR129">
            <v>-0.08</v>
          </cell>
          <cell r="CS129">
            <v>0.13</v>
          </cell>
          <cell r="CT129">
            <v>110</v>
          </cell>
          <cell r="CU129">
            <v>-0.01</v>
          </cell>
          <cell r="CV129">
            <v>-0.03</v>
          </cell>
          <cell r="CW129">
            <v>70</v>
          </cell>
          <cell r="CX129">
            <v>0.01</v>
          </cell>
          <cell r="CY129">
            <v>0.08</v>
          </cell>
          <cell r="CZ129">
            <v>3860</v>
          </cell>
          <cell r="DA129">
            <v>-0.03</v>
          </cell>
          <cell r="DB129">
            <v>0.02</v>
          </cell>
          <cell r="DC129">
            <v>140</v>
          </cell>
          <cell r="DD129">
            <v>-0.01</v>
          </cell>
          <cell r="DE129">
            <v>0.11</v>
          </cell>
          <cell r="DF129">
            <v>7740</v>
          </cell>
          <cell r="DG129">
            <v>-0.01</v>
          </cell>
          <cell r="DH129">
            <v>0.16</v>
          </cell>
          <cell r="DI129">
            <v>1530</v>
          </cell>
          <cell r="DJ129">
            <v>0.02</v>
          </cell>
          <cell r="DK129">
            <v>-7.0000000000000007E-2</v>
          </cell>
          <cell r="DL129">
            <v>260</v>
          </cell>
          <cell r="DM129">
            <v>-0.05</v>
          </cell>
          <cell r="DN129">
            <v>0.16</v>
          </cell>
          <cell r="DO129">
            <v>480</v>
          </cell>
          <cell r="DP129">
            <v>-0.01</v>
          </cell>
          <cell r="DQ129">
            <v>0.25</v>
          </cell>
          <cell r="DR129">
            <v>540</v>
          </cell>
          <cell r="DS129">
            <v>0.03</v>
          </cell>
          <cell r="DT129">
            <v>0.16</v>
          </cell>
          <cell r="DU129">
            <v>680</v>
          </cell>
          <cell r="DV129">
            <v>-0.01</v>
          </cell>
          <cell r="DW129">
            <v>0.08</v>
          </cell>
          <cell r="DX129">
            <v>1080</v>
          </cell>
          <cell r="DY129">
            <v>0.02</v>
          </cell>
          <cell r="DZ129">
            <v>0.22</v>
          </cell>
          <cell r="EA129">
            <v>420</v>
          </cell>
          <cell r="EB129">
            <v>-0.06</v>
          </cell>
          <cell r="EC129">
            <v>0.26</v>
          </cell>
          <cell r="ED129">
            <v>50</v>
          </cell>
          <cell r="EE129">
            <v>-0.01</v>
          </cell>
          <cell r="EF129">
            <v>0.22</v>
          </cell>
          <cell r="EG129">
            <v>620</v>
          </cell>
          <cell r="EH129">
            <v>-0.02</v>
          </cell>
          <cell r="EI129">
            <v>-0.1</v>
          </cell>
          <cell r="EJ129">
            <v>180</v>
          </cell>
          <cell r="EK129">
            <v>0.06</v>
          </cell>
          <cell r="EL129">
            <v>0.18</v>
          </cell>
          <cell r="EM129">
            <v>320</v>
          </cell>
          <cell r="EN129"/>
          <cell r="EO129"/>
          <cell r="EP129"/>
          <cell r="EQ129"/>
          <cell r="ER129"/>
          <cell r="ES129"/>
          <cell r="ET129"/>
          <cell r="EU129"/>
          <cell r="EV129"/>
          <cell r="EW129"/>
          <cell r="EX129"/>
          <cell r="EY129"/>
          <cell r="EZ129"/>
          <cell r="FA129"/>
          <cell r="FB129"/>
          <cell r="FC129"/>
          <cell r="FD129"/>
          <cell r="FE129"/>
          <cell r="FF129"/>
          <cell r="FG129"/>
          <cell r="FH129"/>
          <cell r="FI129"/>
          <cell r="FJ129"/>
          <cell r="FK129"/>
          <cell r="FL129"/>
          <cell r="FM129"/>
          <cell r="FN129"/>
          <cell r="FO129"/>
          <cell r="FP129"/>
          <cell r="FQ129"/>
          <cell r="FR129"/>
          <cell r="FS129"/>
          <cell r="FT129"/>
          <cell r="FU129"/>
          <cell r="FV129"/>
          <cell r="FW129"/>
          <cell r="FX129"/>
          <cell r="FY129"/>
          <cell r="FZ129"/>
          <cell r="GA129"/>
          <cell r="GB129"/>
          <cell r="GC129"/>
          <cell r="GD129"/>
          <cell r="GE129"/>
          <cell r="GF129"/>
          <cell r="GG129"/>
          <cell r="GH129"/>
          <cell r="GI129"/>
          <cell r="GJ129"/>
          <cell r="GK129"/>
          <cell r="GL129"/>
          <cell r="GM129"/>
          <cell r="GN129"/>
          <cell r="GO129"/>
          <cell r="GP129"/>
          <cell r="GQ129"/>
          <cell r="GR129"/>
          <cell r="GS129"/>
          <cell r="GT129"/>
          <cell r="GU129"/>
          <cell r="GV129"/>
          <cell r="GW129"/>
          <cell r="GX129"/>
          <cell r="GY129"/>
          <cell r="GZ129"/>
          <cell r="HA129"/>
          <cell r="HB129"/>
          <cell r="HC129"/>
          <cell r="HD129"/>
          <cell r="HE129"/>
          <cell r="HF129"/>
          <cell r="HG129"/>
          <cell r="HH129"/>
          <cell r="HI129"/>
          <cell r="HJ129"/>
          <cell r="HK129"/>
          <cell r="HL129"/>
          <cell r="HM129"/>
          <cell r="HN129"/>
          <cell r="HO129"/>
          <cell r="HP129"/>
          <cell r="HQ129"/>
          <cell r="HR129"/>
          <cell r="HS129"/>
          <cell r="HT129"/>
          <cell r="HU129"/>
          <cell r="HV129"/>
          <cell r="HW129"/>
          <cell r="HX129"/>
          <cell r="HY129"/>
          <cell r="HZ129"/>
          <cell r="IA129"/>
          <cell r="IB129"/>
          <cell r="IC129"/>
          <cell r="ID129"/>
          <cell r="IE129"/>
          <cell r="IF129"/>
          <cell r="IG129"/>
          <cell r="IH129"/>
          <cell r="II129"/>
          <cell r="IJ129"/>
          <cell r="IK129"/>
          <cell r="IL129"/>
          <cell r="IM129"/>
          <cell r="IN129"/>
          <cell r="IO129"/>
          <cell r="IP129"/>
          <cell r="IQ129"/>
          <cell r="IR129"/>
          <cell r="IS129"/>
          <cell r="IT129"/>
          <cell r="IU129"/>
          <cell r="IV129"/>
          <cell r="IW129"/>
          <cell r="IX129"/>
          <cell r="IY129"/>
          <cell r="IZ129"/>
          <cell r="JA129"/>
          <cell r="JB129"/>
          <cell r="JC129"/>
          <cell r="JD129"/>
          <cell r="JE129"/>
          <cell r="JF129"/>
          <cell r="JG129"/>
          <cell r="JH129"/>
          <cell r="JI129"/>
          <cell r="JJ129"/>
          <cell r="JK129"/>
          <cell r="JL129"/>
          <cell r="JM129"/>
          <cell r="JN129"/>
          <cell r="JO129"/>
          <cell r="JP129"/>
          <cell r="JQ129"/>
          <cell r="JR129"/>
          <cell r="JS129"/>
          <cell r="JT129"/>
          <cell r="JU129"/>
          <cell r="JV129"/>
          <cell r="JW129"/>
          <cell r="JX129"/>
          <cell r="JY129"/>
          <cell r="JZ129"/>
          <cell r="KA129"/>
          <cell r="KB129"/>
          <cell r="KC129"/>
          <cell r="KD129"/>
          <cell r="KE129"/>
          <cell r="KF129"/>
          <cell r="KG129"/>
        </row>
        <row r="130">
          <cell r="C130">
            <v>201110</v>
          </cell>
          <cell r="D130">
            <v>0.09</v>
          </cell>
          <cell r="E130">
            <v>38720</v>
          </cell>
          <cell r="F130">
            <v>0.12</v>
          </cell>
          <cell r="G130">
            <v>580</v>
          </cell>
          <cell r="H130">
            <v>0.15</v>
          </cell>
          <cell r="I130">
            <v>19230</v>
          </cell>
          <cell r="J130">
            <v>0.15</v>
          </cell>
          <cell r="K130">
            <v>3280</v>
          </cell>
          <cell r="L130">
            <v>-0.13</v>
          </cell>
          <cell r="M130">
            <v>80</v>
          </cell>
          <cell r="N130">
            <v>0</v>
          </cell>
          <cell r="O130">
            <v>3380</v>
          </cell>
          <cell r="P130">
            <v>0.02</v>
          </cell>
          <cell r="Q130">
            <v>12830</v>
          </cell>
          <cell r="R130">
            <v>0.12</v>
          </cell>
          <cell r="S130">
            <v>580</v>
          </cell>
          <cell r="T130">
            <v>0.15</v>
          </cell>
          <cell r="U130">
            <v>19230</v>
          </cell>
          <cell r="V130">
            <v>0.13</v>
          </cell>
          <cell r="W130">
            <v>60</v>
          </cell>
          <cell r="X130">
            <v>0.15</v>
          </cell>
          <cell r="Y130">
            <v>3080</v>
          </cell>
          <cell r="Z130">
            <v>0.13</v>
          </cell>
          <cell r="AA130">
            <v>50</v>
          </cell>
          <cell r="AB130">
            <v>0.02</v>
          </cell>
          <cell r="AC130">
            <v>100</v>
          </cell>
          <cell r="AD130">
            <v>-0.13</v>
          </cell>
          <cell r="AE130">
            <v>80</v>
          </cell>
          <cell r="AF130">
            <v>0</v>
          </cell>
          <cell r="AG130">
            <v>3380</v>
          </cell>
          <cell r="AH130">
            <v>-0.13</v>
          </cell>
          <cell r="AI130">
            <v>150</v>
          </cell>
          <cell r="AJ130">
            <v>0</v>
          </cell>
          <cell r="AK130">
            <v>7180</v>
          </cell>
          <cell r="AL130">
            <v>0.09</v>
          </cell>
          <cell r="AM130">
            <v>1410</v>
          </cell>
          <cell r="AN130">
            <v>-0.16</v>
          </cell>
          <cell r="AO130">
            <v>200</v>
          </cell>
          <cell r="AP130">
            <v>-0.1</v>
          </cell>
          <cell r="AQ130">
            <v>430</v>
          </cell>
          <cell r="AR130">
            <v>0.13</v>
          </cell>
          <cell r="AS130">
            <v>450</v>
          </cell>
          <cell r="AT130">
            <v>0.09</v>
          </cell>
          <cell r="AU130">
            <v>600</v>
          </cell>
          <cell r="AV130">
            <v>0.06</v>
          </cell>
          <cell r="AW130">
            <v>940</v>
          </cell>
          <cell r="AX130">
            <v>-0.11</v>
          </cell>
          <cell r="AY130">
            <v>430</v>
          </cell>
          <cell r="AZ130">
            <v>-0.12</v>
          </cell>
          <cell r="BA130">
            <v>30</v>
          </cell>
          <cell r="BB130">
            <v>0.06</v>
          </cell>
          <cell r="BC130">
            <v>580</v>
          </cell>
          <cell r="BD130">
            <v>0.18</v>
          </cell>
          <cell r="BE130">
            <v>160</v>
          </cell>
          <cell r="BF130">
            <v>0.12</v>
          </cell>
          <cell r="BG130">
            <v>300</v>
          </cell>
          <cell r="BH130">
            <v>-0.03</v>
          </cell>
          <cell r="BI130">
            <v>-0.06</v>
          </cell>
          <cell r="BJ130">
            <v>41030</v>
          </cell>
          <cell r="BK130">
            <v>-0.08</v>
          </cell>
          <cell r="BL130">
            <v>-0.05</v>
          </cell>
          <cell r="BM130">
            <v>530</v>
          </cell>
          <cell r="BN130">
            <v>-0.02</v>
          </cell>
          <cell r="BO130">
            <v>-0.02</v>
          </cell>
          <cell r="BP130">
            <v>19540</v>
          </cell>
          <cell r="BQ130">
            <v>-0.05</v>
          </cell>
          <cell r="BR130">
            <v>-0.15</v>
          </cell>
          <cell r="BS130">
            <v>3580</v>
          </cell>
          <cell r="BT130">
            <v>-0.14000000000000001</v>
          </cell>
          <cell r="BU130">
            <v>-0.09</v>
          </cell>
          <cell r="BV130">
            <v>80</v>
          </cell>
          <cell r="BW130">
            <v>-0.04</v>
          </cell>
          <cell r="BX130">
            <v>-0.09</v>
          </cell>
          <cell r="BY130">
            <v>3880</v>
          </cell>
          <cell r="BZ130">
            <v>-0.03</v>
          </cell>
          <cell r="CA130">
            <v>-0.08</v>
          </cell>
          <cell r="CB130">
            <v>14030</v>
          </cell>
          <cell r="CC130">
            <v>-0.08</v>
          </cell>
          <cell r="CD130">
            <v>-0.05</v>
          </cell>
          <cell r="CE130">
            <v>530</v>
          </cell>
          <cell r="CF130">
            <v>-0.02</v>
          </cell>
          <cell r="CG130">
            <v>-0.02</v>
          </cell>
          <cell r="CH130">
            <v>19540</v>
          </cell>
          <cell r="CI130">
            <v>7.0000000000000007E-2</v>
          </cell>
          <cell r="CJ130">
            <v>-0.02</v>
          </cell>
          <cell r="CK130">
            <v>60</v>
          </cell>
          <cell r="CL130">
            <v>-0.03</v>
          </cell>
          <cell r="CM130">
            <v>-0.15</v>
          </cell>
          <cell r="CN130">
            <v>3320</v>
          </cell>
          <cell r="CO130">
            <v>-0.12</v>
          </cell>
          <cell r="CP130">
            <v>-0.17</v>
          </cell>
          <cell r="CQ130">
            <v>80</v>
          </cell>
          <cell r="CR130">
            <v>-0.23</v>
          </cell>
          <cell r="CS130">
            <v>-0.26</v>
          </cell>
          <cell r="CT130">
            <v>120</v>
          </cell>
          <cell r="CU130">
            <v>-0.14000000000000001</v>
          </cell>
          <cell r="CV130">
            <v>-0.09</v>
          </cell>
          <cell r="CW130">
            <v>80</v>
          </cell>
          <cell r="CX130">
            <v>-0.04</v>
          </cell>
          <cell r="CY130">
            <v>-0.09</v>
          </cell>
          <cell r="CZ130">
            <v>3880</v>
          </cell>
          <cell r="DA130">
            <v>-0.18</v>
          </cell>
          <cell r="DB130">
            <v>-0.09</v>
          </cell>
          <cell r="DC130">
            <v>160</v>
          </cell>
          <cell r="DD130">
            <v>-0.02</v>
          </cell>
          <cell r="DE130">
            <v>-7.0000000000000007E-2</v>
          </cell>
          <cell r="DF130">
            <v>7760</v>
          </cell>
          <cell r="DG130">
            <v>-0.04</v>
          </cell>
          <cell r="DH130">
            <v>-0.12</v>
          </cell>
          <cell r="DI130">
            <v>1510</v>
          </cell>
          <cell r="DJ130">
            <v>0.01</v>
          </cell>
          <cell r="DK130">
            <v>-0.09</v>
          </cell>
          <cell r="DL130">
            <v>260</v>
          </cell>
          <cell r="DM130">
            <v>0</v>
          </cell>
          <cell r="DN130">
            <v>-0.03</v>
          </cell>
          <cell r="DO130">
            <v>470</v>
          </cell>
          <cell r="DP130">
            <v>0.01</v>
          </cell>
          <cell r="DQ130">
            <v>-0.16</v>
          </cell>
          <cell r="DR130">
            <v>530</v>
          </cell>
          <cell r="DS130">
            <v>0</v>
          </cell>
          <cell r="DT130">
            <v>-0.06</v>
          </cell>
          <cell r="DU130">
            <v>690</v>
          </cell>
          <cell r="DV130">
            <v>0</v>
          </cell>
          <cell r="DW130">
            <v>-0.05</v>
          </cell>
          <cell r="DX130">
            <v>1070</v>
          </cell>
          <cell r="DY130">
            <v>-0.02</v>
          </cell>
          <cell r="DZ130">
            <v>-0.01</v>
          </cell>
          <cell r="EA130">
            <v>430</v>
          </cell>
          <cell r="EB130">
            <v>-0.16</v>
          </cell>
          <cell r="EC130">
            <v>-0.18</v>
          </cell>
          <cell r="ED130">
            <v>60</v>
          </cell>
          <cell r="EE130">
            <v>-0.04</v>
          </cell>
          <cell r="EF130">
            <v>-0.19</v>
          </cell>
          <cell r="EG130">
            <v>610</v>
          </cell>
          <cell r="EH130">
            <v>0.05</v>
          </cell>
          <cell r="EI130">
            <v>7.0000000000000007E-2</v>
          </cell>
          <cell r="EJ130">
            <v>180</v>
          </cell>
          <cell r="EK130">
            <v>-0.02</v>
          </cell>
          <cell r="EL130">
            <v>-0.09</v>
          </cell>
          <cell r="EM130">
            <v>310</v>
          </cell>
          <cell r="EN130"/>
          <cell r="EO130"/>
          <cell r="EP130"/>
          <cell r="EQ130"/>
          <cell r="ER130"/>
          <cell r="ES130"/>
          <cell r="ET130"/>
          <cell r="EU130"/>
          <cell r="EV130"/>
          <cell r="EW130"/>
          <cell r="EX130"/>
          <cell r="EY130"/>
          <cell r="EZ130"/>
          <cell r="FA130"/>
          <cell r="FB130"/>
          <cell r="FC130"/>
          <cell r="FD130"/>
          <cell r="FE130"/>
          <cell r="FF130"/>
          <cell r="FG130"/>
          <cell r="FH130"/>
          <cell r="FI130"/>
          <cell r="FJ130"/>
          <cell r="FK130"/>
          <cell r="FL130"/>
          <cell r="FM130"/>
          <cell r="FN130"/>
          <cell r="FO130"/>
          <cell r="FP130"/>
          <cell r="FQ130"/>
          <cell r="FR130"/>
          <cell r="FS130"/>
          <cell r="FT130"/>
          <cell r="FU130"/>
          <cell r="FV130"/>
          <cell r="FW130"/>
          <cell r="FX130"/>
          <cell r="FY130"/>
          <cell r="FZ130"/>
          <cell r="GA130"/>
          <cell r="GB130"/>
          <cell r="GC130"/>
          <cell r="GD130"/>
          <cell r="GE130"/>
          <cell r="GF130"/>
          <cell r="GG130"/>
          <cell r="GH130"/>
          <cell r="GI130"/>
          <cell r="GJ130"/>
          <cell r="GK130"/>
          <cell r="GL130"/>
          <cell r="GM130"/>
          <cell r="GN130"/>
          <cell r="GO130"/>
          <cell r="GP130"/>
          <cell r="GQ130"/>
          <cell r="GR130"/>
          <cell r="GS130"/>
          <cell r="GT130"/>
          <cell r="GU130"/>
          <cell r="GV130"/>
          <cell r="GW130"/>
          <cell r="GX130"/>
          <cell r="GY130"/>
          <cell r="GZ130"/>
          <cell r="HA130"/>
          <cell r="HB130"/>
          <cell r="HC130"/>
          <cell r="HD130"/>
          <cell r="HE130"/>
          <cell r="HF130"/>
          <cell r="HG130"/>
          <cell r="HH130"/>
          <cell r="HI130"/>
          <cell r="HJ130"/>
          <cell r="HK130"/>
          <cell r="HL130"/>
          <cell r="HM130"/>
          <cell r="HN130"/>
          <cell r="HO130"/>
          <cell r="HP130"/>
          <cell r="HQ130"/>
          <cell r="HR130"/>
          <cell r="HS130"/>
          <cell r="HT130"/>
          <cell r="HU130"/>
          <cell r="HV130"/>
          <cell r="HW130"/>
          <cell r="HX130"/>
          <cell r="HY130"/>
          <cell r="HZ130"/>
          <cell r="IA130"/>
          <cell r="IB130"/>
          <cell r="IC130"/>
          <cell r="ID130"/>
          <cell r="IE130"/>
          <cell r="IF130"/>
          <cell r="IG130"/>
          <cell r="IH130"/>
          <cell r="II130"/>
          <cell r="IJ130"/>
          <cell r="IK130"/>
          <cell r="IL130"/>
          <cell r="IM130"/>
          <cell r="IN130"/>
          <cell r="IO130"/>
          <cell r="IP130"/>
          <cell r="IQ130"/>
          <cell r="IR130"/>
          <cell r="IS130"/>
          <cell r="IT130"/>
          <cell r="IU130"/>
          <cell r="IV130"/>
          <cell r="IW130"/>
          <cell r="IX130"/>
          <cell r="IY130"/>
          <cell r="IZ130"/>
          <cell r="JA130"/>
          <cell r="JB130"/>
          <cell r="JC130"/>
          <cell r="JD130"/>
          <cell r="JE130"/>
          <cell r="JF130"/>
          <cell r="JG130"/>
          <cell r="JH130"/>
          <cell r="JI130"/>
          <cell r="JJ130"/>
          <cell r="JK130"/>
          <cell r="JL130"/>
          <cell r="JM130"/>
          <cell r="JN130"/>
          <cell r="JO130"/>
          <cell r="JP130"/>
          <cell r="JQ130"/>
          <cell r="JR130"/>
          <cell r="JS130"/>
          <cell r="JT130"/>
          <cell r="JU130"/>
          <cell r="JV130"/>
          <cell r="JW130"/>
          <cell r="JX130"/>
          <cell r="JY130"/>
          <cell r="JZ130"/>
          <cell r="KA130"/>
          <cell r="KB130"/>
          <cell r="KC130"/>
          <cell r="KD130"/>
          <cell r="KE130"/>
          <cell r="KF130"/>
          <cell r="KG130"/>
        </row>
        <row r="131">
          <cell r="C131">
            <v>201111</v>
          </cell>
          <cell r="D131">
            <v>0.08</v>
          </cell>
          <cell r="E131">
            <v>37980</v>
          </cell>
          <cell r="F131">
            <v>0.14000000000000001</v>
          </cell>
          <cell r="G131">
            <v>490</v>
          </cell>
          <cell r="H131">
            <v>0.13</v>
          </cell>
          <cell r="I131">
            <v>18380</v>
          </cell>
          <cell r="J131">
            <v>0.12</v>
          </cell>
          <cell r="K131">
            <v>3330</v>
          </cell>
          <cell r="L131">
            <v>-0.25</v>
          </cell>
          <cell r="M131">
            <v>60</v>
          </cell>
          <cell r="N131">
            <v>0.05</v>
          </cell>
          <cell r="O131">
            <v>3430</v>
          </cell>
          <cell r="P131">
            <v>0</v>
          </cell>
          <cell r="Q131">
            <v>12840</v>
          </cell>
          <cell r="R131">
            <v>0.14000000000000001</v>
          </cell>
          <cell r="S131">
            <v>490</v>
          </cell>
          <cell r="T131">
            <v>0.13</v>
          </cell>
          <cell r="U131">
            <v>18380</v>
          </cell>
          <cell r="V131">
            <v>0.08</v>
          </cell>
          <cell r="W131">
            <v>60</v>
          </cell>
          <cell r="X131">
            <v>0.12</v>
          </cell>
          <cell r="Y131">
            <v>3120</v>
          </cell>
          <cell r="Z131">
            <v>0.02</v>
          </cell>
          <cell r="AA131">
            <v>60</v>
          </cell>
          <cell r="AB131">
            <v>0.09</v>
          </cell>
          <cell r="AC131">
            <v>100</v>
          </cell>
          <cell r="AD131">
            <v>-0.25</v>
          </cell>
          <cell r="AE131">
            <v>60</v>
          </cell>
          <cell r="AF131">
            <v>0.05</v>
          </cell>
          <cell r="AG131">
            <v>3430</v>
          </cell>
          <cell r="AH131">
            <v>-0.06</v>
          </cell>
          <cell r="AI131">
            <v>110</v>
          </cell>
          <cell r="AJ131">
            <v>-0.03</v>
          </cell>
          <cell r="AK131">
            <v>7160</v>
          </cell>
          <cell r="AL131">
            <v>0.04</v>
          </cell>
          <cell r="AM131">
            <v>1390</v>
          </cell>
          <cell r="AN131">
            <v>-0.02</v>
          </cell>
          <cell r="AO131">
            <v>200</v>
          </cell>
          <cell r="AP131">
            <v>-0.08</v>
          </cell>
          <cell r="AQ131">
            <v>450</v>
          </cell>
          <cell r="AR131">
            <v>0.1</v>
          </cell>
          <cell r="AS131">
            <v>460</v>
          </cell>
          <cell r="AT131">
            <v>0.11</v>
          </cell>
          <cell r="AU131">
            <v>610</v>
          </cell>
          <cell r="AV131">
            <v>7.0000000000000007E-2</v>
          </cell>
          <cell r="AW131">
            <v>920</v>
          </cell>
          <cell r="AX131">
            <v>-0.04</v>
          </cell>
          <cell r="AY131">
            <v>450</v>
          </cell>
          <cell r="AZ131">
            <v>-0.03</v>
          </cell>
          <cell r="BA131">
            <v>30</v>
          </cell>
          <cell r="BB131">
            <v>0.06</v>
          </cell>
          <cell r="BC131">
            <v>580</v>
          </cell>
          <cell r="BD131">
            <v>0.02</v>
          </cell>
          <cell r="BE131">
            <v>160</v>
          </cell>
          <cell r="BF131">
            <v>7.0000000000000007E-2</v>
          </cell>
          <cell r="BG131">
            <v>310</v>
          </cell>
          <cell r="BH131">
            <v>0</v>
          </cell>
          <cell r="BI131">
            <v>0.01</v>
          </cell>
          <cell r="BJ131">
            <v>40190</v>
          </cell>
          <cell r="BK131">
            <v>0.08</v>
          </cell>
          <cell r="BL131">
            <v>7.0000000000000007E-2</v>
          </cell>
          <cell r="BM131">
            <v>470</v>
          </cell>
          <cell r="BN131">
            <v>0</v>
          </cell>
          <cell r="BO131">
            <v>-0.03</v>
          </cell>
          <cell r="BP131">
            <v>18680</v>
          </cell>
          <cell r="BQ131">
            <v>0.02</v>
          </cell>
          <cell r="BR131">
            <v>0.09</v>
          </cell>
          <cell r="BS131">
            <v>3610</v>
          </cell>
          <cell r="BT131">
            <v>-0.13</v>
          </cell>
          <cell r="BU131">
            <v>-0.09</v>
          </cell>
          <cell r="BV131">
            <v>80</v>
          </cell>
          <cell r="BW131">
            <v>0.04</v>
          </cell>
          <cell r="BX131">
            <v>0.06</v>
          </cell>
          <cell r="BY131">
            <v>3880</v>
          </cell>
          <cell r="BZ131">
            <v>0</v>
          </cell>
          <cell r="CA131">
            <v>0.04</v>
          </cell>
          <cell r="CB131">
            <v>14030</v>
          </cell>
          <cell r="CC131">
            <v>0.08</v>
          </cell>
          <cell r="CD131">
            <v>7.0000000000000007E-2</v>
          </cell>
          <cell r="CE131">
            <v>470</v>
          </cell>
          <cell r="CF131">
            <v>0</v>
          </cell>
          <cell r="CG131">
            <v>-0.03</v>
          </cell>
          <cell r="CH131">
            <v>18680</v>
          </cell>
          <cell r="CI131">
            <v>-0.14000000000000001</v>
          </cell>
          <cell r="CJ131">
            <v>0</v>
          </cell>
          <cell r="CK131">
            <v>70</v>
          </cell>
          <cell r="CL131">
            <v>0.03</v>
          </cell>
          <cell r="CM131">
            <v>0.1</v>
          </cell>
          <cell r="CN131">
            <v>3340</v>
          </cell>
          <cell r="CO131">
            <v>-0.11</v>
          </cell>
          <cell r="CP131">
            <v>0.14000000000000001</v>
          </cell>
          <cell r="CQ131">
            <v>90</v>
          </cell>
          <cell r="CR131">
            <v>0</v>
          </cell>
          <cell r="CS131">
            <v>-0.05</v>
          </cell>
          <cell r="CT131">
            <v>110</v>
          </cell>
          <cell r="CU131">
            <v>-0.13</v>
          </cell>
          <cell r="CV131">
            <v>-0.09</v>
          </cell>
          <cell r="CW131">
            <v>80</v>
          </cell>
          <cell r="CX131">
            <v>0.04</v>
          </cell>
          <cell r="CY131">
            <v>0.06</v>
          </cell>
          <cell r="CZ131">
            <v>3880</v>
          </cell>
          <cell r="DA131">
            <v>7.0000000000000007E-2</v>
          </cell>
          <cell r="DB131">
            <v>0.14000000000000001</v>
          </cell>
          <cell r="DC131">
            <v>110</v>
          </cell>
          <cell r="DD131">
            <v>0</v>
          </cell>
          <cell r="DE131">
            <v>0.1</v>
          </cell>
          <cell r="DF131">
            <v>7710</v>
          </cell>
          <cell r="DG131">
            <v>0.01</v>
          </cell>
          <cell r="DH131">
            <v>-0.03</v>
          </cell>
          <cell r="DI131">
            <v>1500</v>
          </cell>
          <cell r="DJ131">
            <v>0</v>
          </cell>
          <cell r="DK131">
            <v>-0.34</v>
          </cell>
          <cell r="DL131">
            <v>270</v>
          </cell>
          <cell r="DM131">
            <v>0.01</v>
          </cell>
          <cell r="DN131">
            <v>0.06</v>
          </cell>
          <cell r="DO131">
            <v>500</v>
          </cell>
          <cell r="DP131">
            <v>-0.01</v>
          </cell>
          <cell r="DQ131">
            <v>-7.0000000000000007E-2</v>
          </cell>
          <cell r="DR131">
            <v>510</v>
          </cell>
          <cell r="DS131">
            <v>0</v>
          </cell>
          <cell r="DT131">
            <v>0.05</v>
          </cell>
          <cell r="DU131">
            <v>690</v>
          </cell>
          <cell r="DV131">
            <v>0.01</v>
          </cell>
          <cell r="DW131">
            <v>-0.06</v>
          </cell>
          <cell r="DX131">
            <v>1060</v>
          </cell>
          <cell r="DY131">
            <v>0.05</v>
          </cell>
          <cell r="DZ131">
            <v>-0.18</v>
          </cell>
          <cell r="EA131">
            <v>450</v>
          </cell>
          <cell r="EB131">
            <v>0.04</v>
          </cell>
          <cell r="EC131">
            <v>-0.08</v>
          </cell>
          <cell r="ED131">
            <v>90</v>
          </cell>
          <cell r="EE131">
            <v>0.02</v>
          </cell>
          <cell r="EF131">
            <v>0.02</v>
          </cell>
          <cell r="EG131">
            <v>620</v>
          </cell>
          <cell r="EH131">
            <v>0.01</v>
          </cell>
          <cell r="EI131">
            <v>-0.14000000000000001</v>
          </cell>
          <cell r="EJ131">
            <v>180</v>
          </cell>
          <cell r="EK131">
            <v>0.01</v>
          </cell>
          <cell r="EL131">
            <v>0.02</v>
          </cell>
          <cell r="EM131">
            <v>320</v>
          </cell>
          <cell r="EN131"/>
          <cell r="EO131"/>
          <cell r="EP131"/>
          <cell r="EQ131"/>
          <cell r="ER131"/>
          <cell r="ES131"/>
          <cell r="ET131"/>
          <cell r="EU131"/>
          <cell r="EV131"/>
          <cell r="EW131"/>
          <cell r="EX131"/>
          <cell r="EY131"/>
          <cell r="EZ131"/>
          <cell r="FA131"/>
          <cell r="FB131"/>
          <cell r="FC131"/>
          <cell r="FD131"/>
          <cell r="FE131"/>
          <cell r="FF131"/>
          <cell r="FG131"/>
          <cell r="FH131"/>
          <cell r="FI131"/>
          <cell r="FJ131"/>
          <cell r="FK131"/>
          <cell r="FL131"/>
          <cell r="FM131"/>
          <cell r="FN131"/>
          <cell r="FO131"/>
          <cell r="FP131"/>
          <cell r="FQ131"/>
          <cell r="FR131"/>
          <cell r="FS131"/>
          <cell r="FT131"/>
          <cell r="FU131"/>
          <cell r="FV131"/>
          <cell r="FW131"/>
          <cell r="FX131"/>
          <cell r="FY131"/>
          <cell r="FZ131"/>
          <cell r="GA131"/>
          <cell r="GB131"/>
          <cell r="GC131"/>
          <cell r="GD131"/>
          <cell r="GE131"/>
          <cell r="GF131"/>
          <cell r="GG131"/>
          <cell r="GH131"/>
          <cell r="GI131"/>
          <cell r="GJ131"/>
          <cell r="GK131"/>
          <cell r="GL131"/>
          <cell r="GM131"/>
          <cell r="GN131"/>
          <cell r="GO131"/>
          <cell r="GP131"/>
          <cell r="GQ131"/>
          <cell r="GR131"/>
          <cell r="GS131"/>
          <cell r="GT131"/>
          <cell r="GU131"/>
          <cell r="GV131"/>
          <cell r="GW131"/>
          <cell r="GX131"/>
          <cell r="GY131"/>
          <cell r="GZ131"/>
          <cell r="HA131"/>
          <cell r="HB131"/>
          <cell r="HC131"/>
          <cell r="HD131"/>
          <cell r="HE131"/>
          <cell r="HF131"/>
          <cell r="HG131"/>
          <cell r="HH131"/>
          <cell r="HI131"/>
          <cell r="HJ131"/>
          <cell r="HK131"/>
          <cell r="HL131"/>
          <cell r="HM131"/>
          <cell r="HN131"/>
          <cell r="HO131"/>
          <cell r="HP131"/>
          <cell r="HQ131"/>
          <cell r="HR131"/>
          <cell r="HS131"/>
          <cell r="HT131"/>
          <cell r="HU131"/>
          <cell r="HV131"/>
          <cell r="HW131"/>
          <cell r="HX131"/>
          <cell r="HY131"/>
          <cell r="HZ131"/>
          <cell r="IA131"/>
          <cell r="IB131"/>
          <cell r="IC131"/>
          <cell r="ID131"/>
          <cell r="IE131"/>
          <cell r="IF131"/>
          <cell r="IG131"/>
          <cell r="IH131"/>
          <cell r="II131"/>
          <cell r="IJ131"/>
          <cell r="IK131"/>
          <cell r="IL131"/>
          <cell r="IM131"/>
          <cell r="IN131"/>
          <cell r="IO131"/>
          <cell r="IP131"/>
          <cell r="IQ131"/>
          <cell r="IR131"/>
          <cell r="IS131"/>
          <cell r="IT131"/>
          <cell r="IU131"/>
          <cell r="IV131"/>
          <cell r="IW131"/>
          <cell r="IX131"/>
          <cell r="IY131"/>
          <cell r="IZ131"/>
          <cell r="JA131"/>
          <cell r="JB131"/>
          <cell r="JC131"/>
          <cell r="JD131"/>
          <cell r="JE131"/>
          <cell r="JF131"/>
          <cell r="JG131"/>
          <cell r="JH131"/>
          <cell r="JI131"/>
          <cell r="JJ131"/>
          <cell r="JK131"/>
          <cell r="JL131"/>
          <cell r="JM131"/>
          <cell r="JN131"/>
          <cell r="JO131"/>
          <cell r="JP131"/>
          <cell r="JQ131"/>
          <cell r="JR131"/>
          <cell r="JS131"/>
          <cell r="JT131"/>
          <cell r="JU131"/>
          <cell r="JV131"/>
          <cell r="JW131"/>
          <cell r="JX131"/>
          <cell r="JY131"/>
          <cell r="JZ131"/>
          <cell r="KA131"/>
          <cell r="KB131"/>
          <cell r="KC131"/>
          <cell r="KD131"/>
          <cell r="KE131"/>
          <cell r="KF131"/>
          <cell r="KG131"/>
        </row>
        <row r="132">
          <cell r="C132">
            <v>201112</v>
          </cell>
          <cell r="D132">
            <v>0.1</v>
          </cell>
          <cell r="E132">
            <v>39400</v>
          </cell>
          <cell r="F132">
            <v>0.12</v>
          </cell>
          <cell r="G132">
            <v>360</v>
          </cell>
          <cell r="H132">
            <v>0.16</v>
          </cell>
          <cell r="I132">
            <v>19530</v>
          </cell>
          <cell r="J132">
            <v>0.13</v>
          </cell>
          <cell r="K132">
            <v>3360</v>
          </cell>
          <cell r="L132">
            <v>-0.1</v>
          </cell>
          <cell r="M132">
            <v>70</v>
          </cell>
          <cell r="N132">
            <v>0.05</v>
          </cell>
          <cell r="O132">
            <v>3500</v>
          </cell>
          <cell r="P132">
            <v>0.01</v>
          </cell>
          <cell r="Q132">
            <v>13010</v>
          </cell>
          <cell r="R132">
            <v>0.12</v>
          </cell>
          <cell r="S132">
            <v>360</v>
          </cell>
          <cell r="T132">
            <v>0.16</v>
          </cell>
          <cell r="U132">
            <v>19530</v>
          </cell>
          <cell r="V132">
            <v>0.28000000000000003</v>
          </cell>
          <cell r="W132">
            <v>60</v>
          </cell>
          <cell r="X132">
            <v>0.12</v>
          </cell>
          <cell r="Y132">
            <v>3150</v>
          </cell>
          <cell r="Z132">
            <v>0.06</v>
          </cell>
          <cell r="AA132">
            <v>50</v>
          </cell>
          <cell r="AB132">
            <v>0.37</v>
          </cell>
          <cell r="AC132">
            <v>100</v>
          </cell>
          <cell r="AD132">
            <v>-0.1</v>
          </cell>
          <cell r="AE132">
            <v>70</v>
          </cell>
          <cell r="AF132">
            <v>0.05</v>
          </cell>
          <cell r="AG132">
            <v>3500</v>
          </cell>
          <cell r="AH132">
            <v>-0.12</v>
          </cell>
          <cell r="AI132">
            <v>100</v>
          </cell>
          <cell r="AJ132">
            <v>-0.04</v>
          </cell>
          <cell r="AK132">
            <v>7270</v>
          </cell>
          <cell r="AL132">
            <v>0.08</v>
          </cell>
          <cell r="AM132">
            <v>1420</v>
          </cell>
          <cell r="AN132">
            <v>0.18</v>
          </cell>
          <cell r="AO132">
            <v>220</v>
          </cell>
          <cell r="AP132">
            <v>-0.05</v>
          </cell>
          <cell r="AQ132">
            <v>430</v>
          </cell>
          <cell r="AR132">
            <v>0.2</v>
          </cell>
          <cell r="AS132">
            <v>480</v>
          </cell>
          <cell r="AT132">
            <v>0.04</v>
          </cell>
          <cell r="AU132">
            <v>610</v>
          </cell>
          <cell r="AV132">
            <v>0.11</v>
          </cell>
          <cell r="AW132">
            <v>960</v>
          </cell>
          <cell r="AX132">
            <v>-0.08</v>
          </cell>
          <cell r="AY132">
            <v>430</v>
          </cell>
          <cell r="AZ132">
            <v>-0.18</v>
          </cell>
          <cell r="BA132">
            <v>30</v>
          </cell>
          <cell r="BB132">
            <v>0.13</v>
          </cell>
          <cell r="BC132">
            <v>580</v>
          </cell>
          <cell r="BD132">
            <v>0.12</v>
          </cell>
          <cell r="BE132">
            <v>150</v>
          </cell>
          <cell r="BF132">
            <v>0.02</v>
          </cell>
          <cell r="BG132">
            <v>310</v>
          </cell>
          <cell r="BH132">
            <v>0.01</v>
          </cell>
          <cell r="BI132">
            <v>0.11</v>
          </cell>
          <cell r="BJ132">
            <v>41660</v>
          </cell>
          <cell r="BK132">
            <v>0.03</v>
          </cell>
          <cell r="BL132">
            <v>0.27</v>
          </cell>
          <cell r="BM132">
            <v>340</v>
          </cell>
          <cell r="BN132">
            <v>-0.01</v>
          </cell>
          <cell r="BO132">
            <v>0.28999999999999998</v>
          </cell>
          <cell r="BP132">
            <v>19860</v>
          </cell>
          <cell r="BQ132">
            <v>7.0000000000000007E-2</v>
          </cell>
          <cell r="BR132">
            <v>-0.19</v>
          </cell>
          <cell r="BS132">
            <v>3640</v>
          </cell>
          <cell r="BT132">
            <v>-7.0000000000000007E-2</v>
          </cell>
          <cell r="BU132">
            <v>-0.21</v>
          </cell>
          <cell r="BV132">
            <v>70</v>
          </cell>
          <cell r="BW132">
            <v>-0.02</v>
          </cell>
          <cell r="BX132">
            <v>-0.13</v>
          </cell>
          <cell r="BY132">
            <v>3930</v>
          </cell>
          <cell r="BZ132">
            <v>0.03</v>
          </cell>
          <cell r="CA132">
            <v>0</v>
          </cell>
          <cell r="CB132">
            <v>14230</v>
          </cell>
          <cell r="CC132">
            <v>0.03</v>
          </cell>
          <cell r="CD132">
            <v>0.27</v>
          </cell>
          <cell r="CE132">
            <v>340</v>
          </cell>
          <cell r="CF132">
            <v>-0.01</v>
          </cell>
          <cell r="CG132">
            <v>0.28999999999999998</v>
          </cell>
          <cell r="CH132">
            <v>19860</v>
          </cell>
          <cell r="CI132">
            <v>0.09</v>
          </cell>
          <cell r="CJ132">
            <v>0.05</v>
          </cell>
          <cell r="CK132">
            <v>60</v>
          </cell>
          <cell r="CL132">
            <v>0.05</v>
          </cell>
          <cell r="CM132">
            <v>-0.2</v>
          </cell>
          <cell r="CN132">
            <v>3370</v>
          </cell>
          <cell r="CO132">
            <v>0.05</v>
          </cell>
          <cell r="CP132">
            <v>0.02</v>
          </cell>
          <cell r="CQ132">
            <v>80</v>
          </cell>
          <cell r="CR132">
            <v>-0.03</v>
          </cell>
          <cell r="CS132">
            <v>-0.32</v>
          </cell>
          <cell r="CT132">
            <v>120</v>
          </cell>
          <cell r="CU132">
            <v>-7.0000000000000007E-2</v>
          </cell>
          <cell r="CV132">
            <v>-0.21</v>
          </cell>
          <cell r="CW132">
            <v>70</v>
          </cell>
          <cell r="CX132">
            <v>-0.02</v>
          </cell>
          <cell r="CY132">
            <v>-0.13</v>
          </cell>
          <cell r="CZ132">
            <v>3930</v>
          </cell>
          <cell r="DA132">
            <v>0.03</v>
          </cell>
          <cell r="DB132">
            <v>0.03</v>
          </cell>
          <cell r="DC132">
            <v>100</v>
          </cell>
          <cell r="DD132">
            <v>0.05</v>
          </cell>
          <cell r="DE132">
            <v>0.05</v>
          </cell>
          <cell r="DF132">
            <v>7820</v>
          </cell>
          <cell r="DG132">
            <v>0.02</v>
          </cell>
          <cell r="DH132">
            <v>-0.28000000000000003</v>
          </cell>
          <cell r="DI132">
            <v>1520</v>
          </cell>
          <cell r="DJ132">
            <v>-0.04</v>
          </cell>
          <cell r="DK132">
            <v>0.28000000000000003</v>
          </cell>
          <cell r="DL132">
            <v>280</v>
          </cell>
          <cell r="DM132">
            <v>0.01</v>
          </cell>
          <cell r="DN132">
            <v>-7.0000000000000007E-2</v>
          </cell>
          <cell r="DO132">
            <v>480</v>
          </cell>
          <cell r="DP132">
            <v>0</v>
          </cell>
          <cell r="DQ132">
            <v>0.17</v>
          </cell>
          <cell r="DR132">
            <v>530</v>
          </cell>
          <cell r="DS132">
            <v>-0.03</v>
          </cell>
          <cell r="DT132">
            <v>-0.1</v>
          </cell>
          <cell r="DU132">
            <v>700</v>
          </cell>
          <cell r="DV132">
            <v>0.03</v>
          </cell>
          <cell r="DW132">
            <v>-0.1</v>
          </cell>
          <cell r="DX132">
            <v>1100</v>
          </cell>
          <cell r="DY132">
            <v>-0.05</v>
          </cell>
          <cell r="DZ132">
            <v>-0.04</v>
          </cell>
          <cell r="EA132">
            <v>430</v>
          </cell>
          <cell r="EB132">
            <v>-0.15</v>
          </cell>
          <cell r="EC132">
            <v>-0.28999999999999998</v>
          </cell>
          <cell r="ED132">
            <v>110</v>
          </cell>
          <cell r="EE132">
            <v>-0.01</v>
          </cell>
          <cell r="EF132">
            <v>0.27</v>
          </cell>
          <cell r="EG132">
            <v>620</v>
          </cell>
          <cell r="EH132">
            <v>0</v>
          </cell>
          <cell r="EI132">
            <v>-0.09</v>
          </cell>
          <cell r="EJ132">
            <v>180</v>
          </cell>
          <cell r="EK132">
            <v>0</v>
          </cell>
          <cell r="EL132">
            <v>-0.11</v>
          </cell>
          <cell r="EM132">
            <v>310</v>
          </cell>
          <cell r="EN132"/>
          <cell r="EO132"/>
          <cell r="EP132"/>
          <cell r="EQ132"/>
          <cell r="ER132"/>
          <cell r="ES132"/>
          <cell r="ET132"/>
          <cell r="EU132"/>
          <cell r="EV132"/>
          <cell r="EW132"/>
          <cell r="EX132"/>
          <cell r="EY132"/>
          <cell r="EZ132"/>
          <cell r="FA132"/>
          <cell r="FB132"/>
          <cell r="FC132"/>
          <cell r="FD132"/>
          <cell r="FE132"/>
          <cell r="FF132"/>
          <cell r="FG132"/>
          <cell r="FH132"/>
          <cell r="FI132"/>
          <cell r="FJ132"/>
          <cell r="FK132"/>
          <cell r="FL132"/>
          <cell r="FM132"/>
          <cell r="FN132"/>
          <cell r="FO132"/>
          <cell r="FP132"/>
          <cell r="FQ132"/>
          <cell r="FR132"/>
          <cell r="FS132"/>
          <cell r="FT132"/>
          <cell r="FU132"/>
          <cell r="FV132"/>
          <cell r="FW132"/>
          <cell r="FX132"/>
          <cell r="FY132"/>
          <cell r="FZ132"/>
          <cell r="GA132"/>
          <cell r="GB132"/>
          <cell r="GC132"/>
          <cell r="GD132"/>
          <cell r="GE132"/>
          <cell r="GF132"/>
          <cell r="GG132"/>
          <cell r="GH132"/>
          <cell r="GI132"/>
          <cell r="GJ132"/>
          <cell r="GK132"/>
          <cell r="GL132"/>
          <cell r="GM132"/>
          <cell r="GN132"/>
          <cell r="GO132"/>
          <cell r="GP132"/>
          <cell r="GQ132"/>
          <cell r="GR132"/>
          <cell r="GS132"/>
          <cell r="GT132"/>
          <cell r="GU132"/>
          <cell r="GV132"/>
          <cell r="GW132"/>
          <cell r="GX132"/>
          <cell r="GY132"/>
          <cell r="GZ132"/>
          <cell r="HA132"/>
          <cell r="HB132"/>
          <cell r="HC132"/>
          <cell r="HD132"/>
          <cell r="HE132"/>
          <cell r="HF132"/>
          <cell r="HG132"/>
          <cell r="HH132"/>
          <cell r="HI132"/>
          <cell r="HJ132"/>
          <cell r="HK132"/>
          <cell r="HL132"/>
          <cell r="HM132"/>
          <cell r="HN132"/>
          <cell r="HO132"/>
          <cell r="HP132"/>
          <cell r="HQ132"/>
          <cell r="HR132"/>
          <cell r="HS132"/>
          <cell r="HT132"/>
          <cell r="HU132"/>
          <cell r="HV132"/>
          <cell r="HW132"/>
          <cell r="HX132"/>
          <cell r="HY132"/>
          <cell r="HZ132"/>
          <cell r="IA132"/>
          <cell r="IB132"/>
          <cell r="IC132"/>
          <cell r="ID132"/>
          <cell r="IE132"/>
          <cell r="IF132"/>
          <cell r="IG132"/>
          <cell r="IH132"/>
          <cell r="II132"/>
          <cell r="IJ132"/>
          <cell r="IK132"/>
          <cell r="IL132"/>
          <cell r="IM132"/>
          <cell r="IN132"/>
          <cell r="IO132"/>
          <cell r="IP132"/>
          <cell r="IQ132"/>
          <cell r="IR132"/>
          <cell r="IS132"/>
          <cell r="IT132"/>
          <cell r="IU132"/>
          <cell r="IV132"/>
          <cell r="IW132"/>
          <cell r="IX132"/>
          <cell r="IY132"/>
          <cell r="IZ132"/>
          <cell r="JA132"/>
          <cell r="JB132"/>
          <cell r="JC132"/>
          <cell r="JD132"/>
          <cell r="JE132"/>
          <cell r="JF132"/>
          <cell r="JG132"/>
          <cell r="JH132"/>
          <cell r="JI132"/>
          <cell r="JJ132"/>
          <cell r="JK132"/>
          <cell r="JL132"/>
          <cell r="JM132"/>
          <cell r="JN132"/>
          <cell r="JO132"/>
          <cell r="JP132"/>
          <cell r="JQ132"/>
          <cell r="JR132"/>
          <cell r="JS132"/>
          <cell r="JT132"/>
          <cell r="JU132"/>
          <cell r="JV132"/>
          <cell r="JW132"/>
          <cell r="JX132"/>
          <cell r="JY132"/>
          <cell r="JZ132"/>
          <cell r="KA132"/>
          <cell r="KB132"/>
          <cell r="KC132"/>
          <cell r="KD132"/>
          <cell r="KE132"/>
          <cell r="KF132"/>
          <cell r="KG132"/>
        </row>
        <row r="133">
          <cell r="C133">
            <v>201201</v>
          </cell>
          <cell r="D133">
            <v>7.0000000000000007E-2</v>
          </cell>
          <cell r="E133">
            <v>38300</v>
          </cell>
          <cell r="F133">
            <v>0.12</v>
          </cell>
          <cell r="G133">
            <v>540</v>
          </cell>
          <cell r="H133">
            <v>0.12</v>
          </cell>
          <cell r="I133">
            <v>18940</v>
          </cell>
          <cell r="J133">
            <v>0.12</v>
          </cell>
          <cell r="K133">
            <v>3270</v>
          </cell>
          <cell r="L133">
            <v>-0.18</v>
          </cell>
          <cell r="M133">
            <v>70</v>
          </cell>
          <cell r="N133">
            <v>7.0000000000000007E-2</v>
          </cell>
          <cell r="O133">
            <v>3360</v>
          </cell>
          <cell r="P133">
            <v>0</v>
          </cell>
          <cell r="Q133">
            <v>12730</v>
          </cell>
          <cell r="R133">
            <v>0.12</v>
          </cell>
          <cell r="S133">
            <v>540</v>
          </cell>
          <cell r="T133">
            <v>0.12</v>
          </cell>
          <cell r="U133">
            <v>18940</v>
          </cell>
          <cell r="V133">
            <v>0.04</v>
          </cell>
          <cell r="W133">
            <v>60</v>
          </cell>
          <cell r="X133">
            <v>0.12</v>
          </cell>
          <cell r="Y133">
            <v>3070</v>
          </cell>
          <cell r="Z133">
            <v>-0.04</v>
          </cell>
          <cell r="AA133">
            <v>50</v>
          </cell>
          <cell r="AB133">
            <v>0.2</v>
          </cell>
          <cell r="AC133">
            <v>90</v>
          </cell>
          <cell r="AD133">
            <v>-0.18</v>
          </cell>
          <cell r="AE133">
            <v>70</v>
          </cell>
          <cell r="AF133">
            <v>7.0000000000000007E-2</v>
          </cell>
          <cell r="AG133">
            <v>3360</v>
          </cell>
          <cell r="AH133">
            <v>-0.12</v>
          </cell>
          <cell r="AI133">
            <v>140</v>
          </cell>
          <cell r="AJ133">
            <v>-0.05</v>
          </cell>
          <cell r="AK133">
            <v>7160</v>
          </cell>
          <cell r="AL133">
            <v>0.04</v>
          </cell>
          <cell r="AM133">
            <v>1380</v>
          </cell>
          <cell r="AN133">
            <v>-0.14000000000000001</v>
          </cell>
          <cell r="AO133">
            <v>210</v>
          </cell>
          <cell r="AP133">
            <v>0.02</v>
          </cell>
          <cell r="AQ133">
            <v>430</v>
          </cell>
          <cell r="AR133">
            <v>0.19</v>
          </cell>
          <cell r="AS133">
            <v>450</v>
          </cell>
          <cell r="AT133">
            <v>0.12</v>
          </cell>
          <cell r="AU133">
            <v>580</v>
          </cell>
          <cell r="AV133">
            <v>0.09</v>
          </cell>
          <cell r="AW133">
            <v>940</v>
          </cell>
          <cell r="AX133">
            <v>0.01</v>
          </cell>
          <cell r="AY133">
            <v>430</v>
          </cell>
          <cell r="AZ133">
            <v>-0.09</v>
          </cell>
          <cell r="BA133">
            <v>30</v>
          </cell>
          <cell r="BB133">
            <v>0.09</v>
          </cell>
          <cell r="BC133">
            <v>570</v>
          </cell>
          <cell r="BD133">
            <v>0.15</v>
          </cell>
          <cell r="BE133">
            <v>150</v>
          </cell>
          <cell r="BF133">
            <v>0.06</v>
          </cell>
          <cell r="BG133">
            <v>300</v>
          </cell>
          <cell r="BH133">
            <v>-0.02</v>
          </cell>
          <cell r="BI133">
            <v>-0.25</v>
          </cell>
          <cell r="BJ133">
            <v>40930</v>
          </cell>
          <cell r="BK133">
            <v>0</v>
          </cell>
          <cell r="BL133">
            <v>-0.27</v>
          </cell>
          <cell r="BM133">
            <v>520</v>
          </cell>
          <cell r="BN133">
            <v>-0.02</v>
          </cell>
          <cell r="BO133">
            <v>-0.36</v>
          </cell>
          <cell r="BP133">
            <v>19460</v>
          </cell>
          <cell r="BQ133">
            <v>-0.04</v>
          </cell>
          <cell r="BR133">
            <v>-0.05</v>
          </cell>
          <cell r="BS133">
            <v>3580</v>
          </cell>
          <cell r="BT133">
            <v>-0.28000000000000003</v>
          </cell>
          <cell r="BU133">
            <v>-0.28999999999999998</v>
          </cell>
          <cell r="BV133">
            <v>70</v>
          </cell>
          <cell r="BW133">
            <v>-0.04</v>
          </cell>
          <cell r="BX133">
            <v>-0.17</v>
          </cell>
          <cell r="BY133">
            <v>3870</v>
          </cell>
          <cell r="BZ133">
            <v>-0.03</v>
          </cell>
          <cell r="CA133">
            <v>-0.17</v>
          </cell>
          <cell r="CB133">
            <v>14020</v>
          </cell>
          <cell r="CC133">
            <v>0</v>
          </cell>
          <cell r="CD133">
            <v>-0.27</v>
          </cell>
          <cell r="CE133">
            <v>520</v>
          </cell>
          <cell r="CF133">
            <v>-0.02</v>
          </cell>
          <cell r="CG133">
            <v>-0.36</v>
          </cell>
          <cell r="CH133">
            <v>19460</v>
          </cell>
          <cell r="CI133">
            <v>-0.05</v>
          </cell>
          <cell r="CJ133">
            <v>-0.11</v>
          </cell>
          <cell r="CK133">
            <v>60</v>
          </cell>
          <cell r="CL133">
            <v>-0.04</v>
          </cell>
          <cell r="CM133">
            <v>-0.05</v>
          </cell>
          <cell r="CN133">
            <v>3320</v>
          </cell>
          <cell r="CO133">
            <v>-0.16</v>
          </cell>
          <cell r="CP133">
            <v>-0.17</v>
          </cell>
          <cell r="CQ133">
            <v>90</v>
          </cell>
          <cell r="CR133">
            <v>0</v>
          </cell>
          <cell r="CS133">
            <v>0.13</v>
          </cell>
          <cell r="CT133">
            <v>110</v>
          </cell>
          <cell r="CU133">
            <v>-0.28000000000000003</v>
          </cell>
          <cell r="CV133">
            <v>-0.28999999999999998</v>
          </cell>
          <cell r="CW133">
            <v>70</v>
          </cell>
          <cell r="CX133">
            <v>-0.04</v>
          </cell>
          <cell r="CY133">
            <v>-0.17</v>
          </cell>
          <cell r="CZ133">
            <v>3870</v>
          </cell>
          <cell r="DA133">
            <v>-0.05</v>
          </cell>
          <cell r="DB133">
            <v>-0.24</v>
          </cell>
          <cell r="DC133">
            <v>130</v>
          </cell>
          <cell r="DD133">
            <v>-0.02</v>
          </cell>
          <cell r="DE133">
            <v>-0.22</v>
          </cell>
          <cell r="DF133">
            <v>7730</v>
          </cell>
          <cell r="DG133">
            <v>0</v>
          </cell>
          <cell r="DH133">
            <v>-0.06</v>
          </cell>
          <cell r="DI133">
            <v>1480</v>
          </cell>
          <cell r="DJ133">
            <v>-0.01</v>
          </cell>
          <cell r="DK133">
            <v>-0.56999999999999995</v>
          </cell>
          <cell r="DL133">
            <v>260</v>
          </cell>
          <cell r="DM133">
            <v>-0.05</v>
          </cell>
          <cell r="DN133">
            <v>-0.11</v>
          </cell>
          <cell r="DO133">
            <v>480</v>
          </cell>
          <cell r="DP133">
            <v>0.01</v>
          </cell>
          <cell r="DQ133">
            <v>-0.19</v>
          </cell>
          <cell r="DR133">
            <v>540</v>
          </cell>
          <cell r="DS133">
            <v>0.01</v>
          </cell>
          <cell r="DT133">
            <v>-0.06</v>
          </cell>
          <cell r="DU133">
            <v>670</v>
          </cell>
          <cell r="DV133">
            <v>-0.06</v>
          </cell>
          <cell r="DW133">
            <v>-0.14000000000000001</v>
          </cell>
          <cell r="DX133">
            <v>1080</v>
          </cell>
          <cell r="DY133">
            <v>-0.06</v>
          </cell>
          <cell r="DZ133">
            <v>7.0000000000000007E-2</v>
          </cell>
          <cell r="EA133">
            <v>420</v>
          </cell>
          <cell r="EB133">
            <v>-0.05</v>
          </cell>
          <cell r="EC133">
            <v>0.12</v>
          </cell>
          <cell r="ED133">
            <v>110</v>
          </cell>
          <cell r="EE133">
            <v>0.08</v>
          </cell>
          <cell r="EF133">
            <v>-7.0000000000000007E-2</v>
          </cell>
          <cell r="EG133">
            <v>610</v>
          </cell>
          <cell r="EH133">
            <v>-0.02</v>
          </cell>
          <cell r="EI133">
            <v>-0.03</v>
          </cell>
          <cell r="EJ133">
            <v>180</v>
          </cell>
          <cell r="EK133">
            <v>-0.01</v>
          </cell>
          <cell r="EL133">
            <v>-7.0000000000000007E-2</v>
          </cell>
          <cell r="EM133">
            <v>310</v>
          </cell>
          <cell r="EN133"/>
          <cell r="EO133"/>
          <cell r="EP133"/>
          <cell r="EQ133"/>
          <cell r="ER133"/>
          <cell r="ES133"/>
          <cell r="ET133"/>
          <cell r="EU133"/>
          <cell r="EV133"/>
          <cell r="EW133"/>
          <cell r="EX133"/>
          <cell r="EY133"/>
          <cell r="EZ133"/>
          <cell r="FA133"/>
          <cell r="FB133"/>
          <cell r="FC133"/>
          <cell r="FD133"/>
          <cell r="FE133"/>
          <cell r="FF133"/>
          <cell r="FG133"/>
          <cell r="FH133"/>
          <cell r="FI133"/>
          <cell r="FJ133"/>
          <cell r="FK133"/>
          <cell r="FL133"/>
          <cell r="FM133"/>
          <cell r="FN133"/>
          <cell r="FO133"/>
          <cell r="FP133"/>
          <cell r="FQ133"/>
          <cell r="FR133"/>
          <cell r="FS133"/>
          <cell r="FT133"/>
          <cell r="FU133"/>
          <cell r="FV133"/>
          <cell r="FW133"/>
          <cell r="FX133"/>
          <cell r="FY133"/>
          <cell r="FZ133"/>
          <cell r="GA133"/>
          <cell r="GB133"/>
          <cell r="GC133"/>
          <cell r="GD133"/>
          <cell r="GE133"/>
          <cell r="GF133"/>
          <cell r="GG133"/>
          <cell r="GH133"/>
          <cell r="GI133"/>
          <cell r="GJ133"/>
          <cell r="GK133"/>
          <cell r="GL133"/>
          <cell r="GM133"/>
          <cell r="GN133"/>
          <cell r="GO133"/>
          <cell r="GP133"/>
          <cell r="GQ133"/>
          <cell r="GR133"/>
          <cell r="GS133"/>
          <cell r="GT133"/>
          <cell r="GU133"/>
          <cell r="GV133"/>
          <cell r="GW133"/>
          <cell r="GX133"/>
          <cell r="GY133"/>
          <cell r="GZ133"/>
          <cell r="HA133"/>
          <cell r="HB133"/>
          <cell r="HC133"/>
          <cell r="HD133"/>
          <cell r="HE133"/>
          <cell r="HF133"/>
          <cell r="HG133"/>
          <cell r="HH133"/>
          <cell r="HI133"/>
          <cell r="HJ133"/>
          <cell r="HK133"/>
          <cell r="HL133"/>
          <cell r="HM133"/>
          <cell r="HN133"/>
          <cell r="HO133"/>
          <cell r="HP133"/>
          <cell r="HQ133"/>
          <cell r="HR133"/>
          <cell r="HS133"/>
          <cell r="HT133"/>
          <cell r="HU133"/>
          <cell r="HV133"/>
          <cell r="HW133"/>
          <cell r="HX133"/>
          <cell r="HY133"/>
          <cell r="HZ133"/>
          <cell r="IA133"/>
          <cell r="IB133"/>
          <cell r="IC133"/>
          <cell r="ID133"/>
          <cell r="IE133"/>
          <cell r="IF133"/>
          <cell r="IG133"/>
          <cell r="IH133"/>
          <cell r="II133"/>
          <cell r="IJ133"/>
          <cell r="IK133"/>
          <cell r="IL133"/>
          <cell r="IM133"/>
          <cell r="IN133"/>
          <cell r="IO133"/>
          <cell r="IP133"/>
          <cell r="IQ133"/>
          <cell r="IR133"/>
          <cell r="IS133"/>
          <cell r="IT133"/>
          <cell r="IU133"/>
          <cell r="IV133"/>
          <cell r="IW133"/>
          <cell r="IX133"/>
          <cell r="IY133"/>
          <cell r="IZ133"/>
          <cell r="JA133"/>
          <cell r="JB133"/>
          <cell r="JC133"/>
          <cell r="JD133"/>
          <cell r="JE133"/>
          <cell r="JF133"/>
          <cell r="JG133"/>
          <cell r="JH133"/>
          <cell r="JI133"/>
          <cell r="JJ133"/>
          <cell r="JK133"/>
          <cell r="JL133"/>
          <cell r="JM133"/>
          <cell r="JN133"/>
          <cell r="JO133"/>
          <cell r="JP133"/>
          <cell r="JQ133"/>
          <cell r="JR133"/>
          <cell r="JS133"/>
          <cell r="JT133"/>
          <cell r="JU133"/>
          <cell r="JV133"/>
          <cell r="JW133"/>
          <cell r="JX133"/>
          <cell r="JY133"/>
          <cell r="JZ133"/>
          <cell r="KA133"/>
          <cell r="KB133"/>
          <cell r="KC133"/>
          <cell r="KD133"/>
          <cell r="KE133"/>
          <cell r="KF133"/>
          <cell r="KG133"/>
        </row>
        <row r="134">
          <cell r="C134">
            <v>201202</v>
          </cell>
          <cell r="D134">
            <v>0.11</v>
          </cell>
          <cell r="E134">
            <v>38290</v>
          </cell>
          <cell r="F134">
            <v>0.1</v>
          </cell>
          <cell r="G134">
            <v>480</v>
          </cell>
          <cell r="H134">
            <v>0.13</v>
          </cell>
          <cell r="I134">
            <v>18580</v>
          </cell>
          <cell r="J134">
            <v>0.18</v>
          </cell>
          <cell r="K134">
            <v>3380</v>
          </cell>
          <cell r="L134">
            <v>-0.04</v>
          </cell>
          <cell r="M134">
            <v>70</v>
          </cell>
          <cell r="N134">
            <v>0.03</v>
          </cell>
          <cell r="O134">
            <v>3410</v>
          </cell>
          <cell r="P134">
            <v>0.08</v>
          </cell>
          <cell r="Q134">
            <v>12920</v>
          </cell>
          <cell r="R134">
            <v>0.1</v>
          </cell>
          <cell r="S134">
            <v>480</v>
          </cell>
          <cell r="T134">
            <v>0.13</v>
          </cell>
          <cell r="U134">
            <v>18580</v>
          </cell>
          <cell r="V134">
            <v>0.25</v>
          </cell>
          <cell r="W134">
            <v>60</v>
          </cell>
          <cell r="X134">
            <v>0.18</v>
          </cell>
          <cell r="Y134">
            <v>3170</v>
          </cell>
          <cell r="Z134">
            <v>0.49</v>
          </cell>
          <cell r="AA134">
            <v>60</v>
          </cell>
          <cell r="AB134">
            <v>0.12</v>
          </cell>
          <cell r="AC134">
            <v>100</v>
          </cell>
          <cell r="AD134">
            <v>-0.04</v>
          </cell>
          <cell r="AE134">
            <v>70</v>
          </cell>
          <cell r="AF134">
            <v>0.03</v>
          </cell>
          <cell r="AG134">
            <v>3410</v>
          </cell>
          <cell r="AH134">
            <v>-0.04</v>
          </cell>
          <cell r="AI134">
            <v>130</v>
          </cell>
          <cell r="AJ134">
            <v>0.1</v>
          </cell>
          <cell r="AK134">
            <v>7220</v>
          </cell>
          <cell r="AL134">
            <v>0.1</v>
          </cell>
          <cell r="AM134">
            <v>1410</v>
          </cell>
          <cell r="AN134">
            <v>7.0000000000000007E-2</v>
          </cell>
          <cell r="AO134">
            <v>200</v>
          </cell>
          <cell r="AP134">
            <v>-0.09</v>
          </cell>
          <cell r="AQ134">
            <v>440</v>
          </cell>
          <cell r="AR134">
            <v>7.0000000000000007E-2</v>
          </cell>
          <cell r="AS134">
            <v>450</v>
          </cell>
          <cell r="AT134">
            <v>0.09</v>
          </cell>
          <cell r="AU134">
            <v>600</v>
          </cell>
          <cell r="AV134">
            <v>0.12</v>
          </cell>
          <cell r="AW134">
            <v>950</v>
          </cell>
          <cell r="AX134">
            <v>-0.01</v>
          </cell>
          <cell r="AY134">
            <v>460</v>
          </cell>
          <cell r="AZ134">
            <v>0.12</v>
          </cell>
          <cell r="BA134">
            <v>30</v>
          </cell>
          <cell r="BB134">
            <v>-0.05</v>
          </cell>
          <cell r="BC134">
            <v>580</v>
          </cell>
          <cell r="BD134">
            <v>0</v>
          </cell>
          <cell r="BE134">
            <v>160</v>
          </cell>
          <cell r="BF134">
            <v>0.06</v>
          </cell>
          <cell r="BG134">
            <v>310</v>
          </cell>
          <cell r="BH134">
            <v>-0.01</v>
          </cell>
          <cell r="BI134">
            <v>0.02</v>
          </cell>
          <cell r="BJ134">
            <v>40640</v>
          </cell>
          <cell r="BK134">
            <v>0</v>
          </cell>
          <cell r="BL134">
            <v>-0.03</v>
          </cell>
          <cell r="BM134">
            <v>480</v>
          </cell>
          <cell r="BN134">
            <v>0.01</v>
          </cell>
          <cell r="BO134">
            <v>-0.05</v>
          </cell>
          <cell r="BP134">
            <v>18940</v>
          </cell>
          <cell r="BQ134">
            <v>-0.02</v>
          </cell>
          <cell r="BR134">
            <v>0.11</v>
          </cell>
          <cell r="BS134">
            <v>3680</v>
          </cell>
          <cell r="BT134">
            <v>0.01</v>
          </cell>
          <cell r="BU134">
            <v>0.08</v>
          </cell>
          <cell r="BV134">
            <v>70</v>
          </cell>
          <cell r="BW134">
            <v>-0.04</v>
          </cell>
          <cell r="BX134">
            <v>0.06</v>
          </cell>
          <cell r="BY134">
            <v>3860</v>
          </cell>
          <cell r="BZ134">
            <v>0</v>
          </cell>
          <cell r="CA134">
            <v>7.0000000000000007E-2</v>
          </cell>
          <cell r="CB134">
            <v>14160</v>
          </cell>
          <cell r="CC134">
            <v>0</v>
          </cell>
          <cell r="CD134">
            <v>-0.03</v>
          </cell>
          <cell r="CE134">
            <v>480</v>
          </cell>
          <cell r="CF134">
            <v>0.01</v>
          </cell>
          <cell r="CG134">
            <v>-0.05</v>
          </cell>
          <cell r="CH134">
            <v>18940</v>
          </cell>
          <cell r="CI134">
            <v>0.01</v>
          </cell>
          <cell r="CJ134">
            <v>-0.02</v>
          </cell>
          <cell r="CK134">
            <v>60</v>
          </cell>
          <cell r="CL134">
            <v>-0.01</v>
          </cell>
          <cell r="CM134">
            <v>0.11</v>
          </cell>
          <cell r="CN134">
            <v>3400</v>
          </cell>
          <cell r="CO134">
            <v>0.12</v>
          </cell>
          <cell r="CP134">
            <v>0.3</v>
          </cell>
          <cell r="CQ134">
            <v>110</v>
          </cell>
          <cell r="CR134">
            <v>-0.03</v>
          </cell>
          <cell r="CS134">
            <v>0.09</v>
          </cell>
          <cell r="CT134">
            <v>110</v>
          </cell>
          <cell r="CU134">
            <v>0.01</v>
          </cell>
          <cell r="CV134">
            <v>0.08</v>
          </cell>
          <cell r="CW134">
            <v>70</v>
          </cell>
          <cell r="CX134">
            <v>-0.04</v>
          </cell>
          <cell r="CY134">
            <v>0.06</v>
          </cell>
          <cell r="CZ134">
            <v>3860</v>
          </cell>
          <cell r="DA134">
            <v>0.04</v>
          </cell>
          <cell r="DB134">
            <v>0.15</v>
          </cell>
          <cell r="DC134">
            <v>140</v>
          </cell>
          <cell r="DD134">
            <v>0.01</v>
          </cell>
          <cell r="DE134">
            <v>0.16</v>
          </cell>
          <cell r="DF134">
            <v>7760</v>
          </cell>
          <cell r="DG134">
            <v>-0.02</v>
          </cell>
          <cell r="DH134">
            <v>0.03</v>
          </cell>
          <cell r="DI134">
            <v>1520</v>
          </cell>
          <cell r="DJ134">
            <v>-7.0000000000000007E-2</v>
          </cell>
          <cell r="DK134">
            <v>0.11</v>
          </cell>
          <cell r="DL134">
            <v>260</v>
          </cell>
          <cell r="DM134">
            <v>-0.08</v>
          </cell>
          <cell r="DN134">
            <v>-0.08</v>
          </cell>
          <cell r="DO134">
            <v>480</v>
          </cell>
          <cell r="DP134">
            <v>-0.05</v>
          </cell>
          <cell r="DQ134">
            <v>-0.12</v>
          </cell>
          <cell r="DR134">
            <v>480</v>
          </cell>
          <cell r="DS134">
            <v>-0.01</v>
          </cell>
          <cell r="DT134">
            <v>0</v>
          </cell>
          <cell r="DU134">
            <v>680</v>
          </cell>
          <cell r="DV134">
            <v>0.01</v>
          </cell>
          <cell r="DW134">
            <v>0.02</v>
          </cell>
          <cell r="DX134">
            <v>1110</v>
          </cell>
          <cell r="DY134">
            <v>0.02</v>
          </cell>
          <cell r="DZ134">
            <v>-0.17</v>
          </cell>
          <cell r="EA134">
            <v>460</v>
          </cell>
          <cell r="EB134">
            <v>-0.15</v>
          </cell>
          <cell r="EC134">
            <v>-0.3</v>
          </cell>
          <cell r="ED134">
            <v>140</v>
          </cell>
          <cell r="EE134">
            <v>-0.03</v>
          </cell>
          <cell r="EF134">
            <v>-0.21</v>
          </cell>
          <cell r="EG134">
            <v>620</v>
          </cell>
          <cell r="EH134">
            <v>-0.05</v>
          </cell>
          <cell r="EI134">
            <v>-0.06</v>
          </cell>
          <cell r="EJ134">
            <v>190</v>
          </cell>
          <cell r="EK134">
            <v>0.02</v>
          </cell>
          <cell r="EL134">
            <v>0.06</v>
          </cell>
          <cell r="EM134">
            <v>320</v>
          </cell>
          <cell r="EN134"/>
          <cell r="EO134"/>
          <cell r="EP134"/>
          <cell r="EQ134"/>
          <cell r="ER134"/>
          <cell r="ES134"/>
          <cell r="ET134"/>
          <cell r="EU134"/>
          <cell r="EV134"/>
          <cell r="EW134"/>
          <cell r="EX134"/>
          <cell r="EY134"/>
          <cell r="EZ134"/>
          <cell r="FA134"/>
          <cell r="FB134"/>
          <cell r="FC134"/>
          <cell r="FD134"/>
          <cell r="FE134"/>
          <cell r="FF134"/>
          <cell r="FG134"/>
          <cell r="FH134"/>
          <cell r="FI134"/>
          <cell r="FJ134"/>
          <cell r="FK134"/>
          <cell r="FL134"/>
          <cell r="FM134"/>
          <cell r="FN134"/>
          <cell r="FO134"/>
          <cell r="FP134"/>
          <cell r="FQ134"/>
          <cell r="FR134"/>
          <cell r="FS134"/>
          <cell r="FT134"/>
          <cell r="FU134"/>
          <cell r="FV134"/>
          <cell r="FW134"/>
          <cell r="FX134"/>
          <cell r="FY134"/>
          <cell r="FZ134"/>
          <cell r="GA134"/>
          <cell r="GB134"/>
          <cell r="GC134"/>
          <cell r="GD134"/>
          <cell r="GE134"/>
          <cell r="GF134"/>
          <cell r="GG134"/>
          <cell r="GH134"/>
          <cell r="GI134"/>
          <cell r="GJ134"/>
          <cell r="GK134"/>
          <cell r="GL134"/>
          <cell r="GM134"/>
          <cell r="GN134"/>
          <cell r="GO134"/>
          <cell r="GP134"/>
          <cell r="GQ134"/>
          <cell r="GR134"/>
          <cell r="GS134"/>
          <cell r="GT134"/>
          <cell r="GU134"/>
          <cell r="GV134"/>
          <cell r="GW134"/>
          <cell r="GX134"/>
          <cell r="GY134"/>
          <cell r="GZ134"/>
          <cell r="HA134"/>
          <cell r="HB134"/>
          <cell r="HC134"/>
          <cell r="HD134"/>
          <cell r="HE134"/>
          <cell r="HF134"/>
          <cell r="HG134"/>
          <cell r="HH134"/>
          <cell r="HI134"/>
          <cell r="HJ134"/>
          <cell r="HK134"/>
          <cell r="HL134"/>
          <cell r="HM134"/>
          <cell r="HN134"/>
          <cell r="HO134"/>
          <cell r="HP134"/>
          <cell r="HQ134"/>
          <cell r="HR134"/>
          <cell r="HS134"/>
          <cell r="HT134"/>
          <cell r="HU134"/>
          <cell r="HV134"/>
          <cell r="HW134"/>
          <cell r="HX134"/>
          <cell r="HY134"/>
          <cell r="HZ134"/>
          <cell r="IA134"/>
          <cell r="IB134"/>
          <cell r="IC134"/>
          <cell r="ID134"/>
          <cell r="IE134"/>
          <cell r="IF134"/>
          <cell r="IG134"/>
          <cell r="IH134"/>
          <cell r="II134"/>
          <cell r="IJ134"/>
          <cell r="IK134"/>
          <cell r="IL134"/>
          <cell r="IM134"/>
          <cell r="IN134"/>
          <cell r="IO134"/>
          <cell r="IP134"/>
          <cell r="IQ134"/>
          <cell r="IR134"/>
          <cell r="IS134"/>
          <cell r="IT134"/>
          <cell r="IU134"/>
          <cell r="IV134"/>
          <cell r="IW134"/>
          <cell r="IX134"/>
          <cell r="IY134"/>
          <cell r="IZ134"/>
          <cell r="JA134"/>
          <cell r="JB134"/>
          <cell r="JC134"/>
          <cell r="JD134"/>
          <cell r="JE134"/>
          <cell r="JF134"/>
          <cell r="JG134"/>
          <cell r="JH134"/>
          <cell r="JI134"/>
          <cell r="JJ134"/>
          <cell r="JK134"/>
          <cell r="JL134"/>
          <cell r="JM134"/>
          <cell r="JN134"/>
          <cell r="JO134"/>
          <cell r="JP134"/>
          <cell r="JQ134"/>
          <cell r="JR134"/>
          <cell r="JS134"/>
          <cell r="JT134"/>
          <cell r="JU134"/>
          <cell r="JV134"/>
          <cell r="JW134"/>
          <cell r="JX134"/>
          <cell r="JY134"/>
          <cell r="JZ134"/>
          <cell r="KA134"/>
          <cell r="KB134"/>
          <cell r="KC134"/>
          <cell r="KD134"/>
          <cell r="KE134"/>
          <cell r="KF134"/>
          <cell r="KG134"/>
        </row>
        <row r="135">
          <cell r="C135">
            <v>201203</v>
          </cell>
          <cell r="D135">
            <v>0.05</v>
          </cell>
          <cell r="E135">
            <v>38300</v>
          </cell>
          <cell r="F135">
            <v>0.01</v>
          </cell>
          <cell r="G135">
            <v>320</v>
          </cell>
          <cell r="H135">
            <v>0.1</v>
          </cell>
          <cell r="I135">
            <v>18960</v>
          </cell>
          <cell r="J135">
            <v>0.02</v>
          </cell>
          <cell r="K135">
            <v>3330</v>
          </cell>
          <cell r="L135">
            <v>-0.11</v>
          </cell>
          <cell r="M135">
            <v>50</v>
          </cell>
          <cell r="N135">
            <v>-0.03</v>
          </cell>
          <cell r="O135">
            <v>3370</v>
          </cell>
          <cell r="P135">
            <v>0</v>
          </cell>
          <cell r="Q135">
            <v>12640</v>
          </cell>
          <cell r="R135">
            <v>0.01</v>
          </cell>
          <cell r="S135">
            <v>320</v>
          </cell>
          <cell r="T135">
            <v>0.1</v>
          </cell>
          <cell r="U135">
            <v>18960</v>
          </cell>
          <cell r="V135">
            <v>0.15</v>
          </cell>
          <cell r="W135">
            <v>60</v>
          </cell>
          <cell r="X135">
            <v>0.01</v>
          </cell>
          <cell r="Y135">
            <v>3100</v>
          </cell>
          <cell r="Z135">
            <v>0</v>
          </cell>
          <cell r="AA135">
            <v>70</v>
          </cell>
          <cell r="AB135">
            <v>0.09</v>
          </cell>
          <cell r="AC135">
            <v>100</v>
          </cell>
          <cell r="AD135">
            <v>-0.11</v>
          </cell>
          <cell r="AE135">
            <v>50</v>
          </cell>
          <cell r="AF135">
            <v>-0.03</v>
          </cell>
          <cell r="AG135">
            <v>3370</v>
          </cell>
          <cell r="AH135">
            <v>0.02</v>
          </cell>
          <cell r="AI135">
            <v>80</v>
          </cell>
          <cell r="AJ135">
            <v>-0.03</v>
          </cell>
          <cell r="AK135">
            <v>7070</v>
          </cell>
          <cell r="AL135">
            <v>-0.01</v>
          </cell>
          <cell r="AM135">
            <v>1390</v>
          </cell>
          <cell r="AN135">
            <v>0.16</v>
          </cell>
          <cell r="AO135">
            <v>200</v>
          </cell>
          <cell r="AP135">
            <v>0.01</v>
          </cell>
          <cell r="AQ135">
            <v>430</v>
          </cell>
          <cell r="AR135">
            <v>0.1</v>
          </cell>
          <cell r="AS135">
            <v>470</v>
          </cell>
          <cell r="AT135">
            <v>7.0000000000000007E-2</v>
          </cell>
          <cell r="AU135">
            <v>600</v>
          </cell>
          <cell r="AV135">
            <v>0.02</v>
          </cell>
          <cell r="AW135">
            <v>940</v>
          </cell>
          <cell r="AX135">
            <v>-0.08</v>
          </cell>
          <cell r="AY135">
            <v>380</v>
          </cell>
          <cell r="AZ135">
            <v>-0.31</v>
          </cell>
          <cell r="BA135">
            <v>30</v>
          </cell>
          <cell r="BB135">
            <v>0.13</v>
          </cell>
          <cell r="BC135">
            <v>570</v>
          </cell>
          <cell r="BD135">
            <v>-0.01</v>
          </cell>
          <cell r="BE135">
            <v>150</v>
          </cell>
          <cell r="BF135">
            <v>0.02</v>
          </cell>
          <cell r="BG135">
            <v>300</v>
          </cell>
          <cell r="BH135">
            <v>0.02</v>
          </cell>
          <cell r="BI135">
            <v>0.18</v>
          </cell>
          <cell r="BJ135">
            <v>40370</v>
          </cell>
          <cell r="BK135">
            <v>0.01</v>
          </cell>
          <cell r="BL135">
            <v>-0.04</v>
          </cell>
          <cell r="BM135">
            <v>310</v>
          </cell>
          <cell r="BN135">
            <v>0</v>
          </cell>
          <cell r="BO135">
            <v>0.1</v>
          </cell>
          <cell r="BP135">
            <v>19200</v>
          </cell>
          <cell r="BQ135">
            <v>0.03</v>
          </cell>
          <cell r="BR135">
            <v>0.35</v>
          </cell>
          <cell r="BS135">
            <v>3600</v>
          </cell>
          <cell r="BT135">
            <v>-0.11</v>
          </cell>
          <cell r="BU135">
            <v>0.05</v>
          </cell>
          <cell r="BV135">
            <v>70</v>
          </cell>
          <cell r="BW135">
            <v>-0.03</v>
          </cell>
          <cell r="BX135">
            <v>0.19</v>
          </cell>
          <cell r="BY135">
            <v>3770</v>
          </cell>
          <cell r="BZ135">
            <v>0</v>
          </cell>
          <cell r="CA135">
            <v>0.23</v>
          </cell>
          <cell r="CB135">
            <v>13800</v>
          </cell>
          <cell r="CC135">
            <v>0.01</v>
          </cell>
          <cell r="CD135">
            <v>-0.04</v>
          </cell>
          <cell r="CE135">
            <v>310</v>
          </cell>
          <cell r="CF135">
            <v>0</v>
          </cell>
          <cell r="CG135">
            <v>0.1</v>
          </cell>
          <cell r="CH135">
            <v>19200</v>
          </cell>
          <cell r="CI135">
            <v>0.04</v>
          </cell>
          <cell r="CJ135">
            <v>0.14000000000000001</v>
          </cell>
          <cell r="CK135">
            <v>60</v>
          </cell>
          <cell r="CL135">
            <v>0.04</v>
          </cell>
          <cell r="CM135">
            <v>0.38</v>
          </cell>
          <cell r="CN135">
            <v>3310</v>
          </cell>
          <cell r="CO135">
            <v>-0.09</v>
          </cell>
          <cell r="CP135">
            <v>-0.09</v>
          </cell>
          <cell r="CQ135">
            <v>110</v>
          </cell>
          <cell r="CR135">
            <v>-0.03</v>
          </cell>
          <cell r="CS135">
            <v>0.21</v>
          </cell>
          <cell r="CT135">
            <v>120</v>
          </cell>
          <cell r="CU135">
            <v>-0.11</v>
          </cell>
          <cell r="CV135">
            <v>0.05</v>
          </cell>
          <cell r="CW135">
            <v>70</v>
          </cell>
          <cell r="CX135">
            <v>-0.03</v>
          </cell>
          <cell r="CY135">
            <v>0.19</v>
          </cell>
          <cell r="CZ135">
            <v>3770</v>
          </cell>
          <cell r="DA135">
            <v>-0.05</v>
          </cell>
          <cell r="DB135">
            <v>0.1</v>
          </cell>
          <cell r="DC135">
            <v>90</v>
          </cell>
          <cell r="DD135">
            <v>0.01</v>
          </cell>
          <cell r="DE135">
            <v>0.15</v>
          </cell>
          <cell r="DF135">
            <v>7590</v>
          </cell>
          <cell r="DG135">
            <v>0</v>
          </cell>
          <cell r="DH135">
            <v>0.37</v>
          </cell>
          <cell r="DI135">
            <v>1500</v>
          </cell>
          <cell r="DJ135">
            <v>-0.08</v>
          </cell>
          <cell r="DK135">
            <v>0.46</v>
          </cell>
          <cell r="DL135">
            <v>260</v>
          </cell>
          <cell r="DM135">
            <v>-0.02</v>
          </cell>
          <cell r="DN135">
            <v>0.18</v>
          </cell>
          <cell r="DO135">
            <v>460</v>
          </cell>
          <cell r="DP135">
            <v>-0.02</v>
          </cell>
          <cell r="DQ135">
            <v>0.3</v>
          </cell>
          <cell r="DR135">
            <v>490</v>
          </cell>
          <cell r="DS135">
            <v>0.01</v>
          </cell>
          <cell r="DT135">
            <v>0.21</v>
          </cell>
          <cell r="DU135">
            <v>690</v>
          </cell>
          <cell r="DV135">
            <v>0.03</v>
          </cell>
          <cell r="DW135">
            <v>0.27</v>
          </cell>
          <cell r="DX135">
            <v>1080</v>
          </cell>
          <cell r="DY135">
            <v>7.0000000000000007E-2</v>
          </cell>
          <cell r="DZ135">
            <v>0.7</v>
          </cell>
          <cell r="EA135">
            <v>380</v>
          </cell>
          <cell r="EB135">
            <v>-0.2</v>
          </cell>
          <cell r="EC135">
            <v>0.01</v>
          </cell>
          <cell r="ED135">
            <v>140</v>
          </cell>
          <cell r="EE135">
            <v>0.1</v>
          </cell>
          <cell r="EF135">
            <v>0.45</v>
          </cell>
          <cell r="EG135">
            <v>610</v>
          </cell>
          <cell r="EH135">
            <v>0.01</v>
          </cell>
          <cell r="EI135">
            <v>0.24</v>
          </cell>
          <cell r="EJ135">
            <v>160</v>
          </cell>
          <cell r="EK135">
            <v>-0.06</v>
          </cell>
          <cell r="EL135">
            <v>0.21</v>
          </cell>
          <cell r="EM135">
            <v>310</v>
          </cell>
          <cell r="EN135"/>
          <cell r="EO135"/>
          <cell r="EP135"/>
          <cell r="EQ135"/>
          <cell r="ER135"/>
          <cell r="ES135"/>
          <cell r="ET135"/>
          <cell r="EU135"/>
          <cell r="EV135"/>
          <cell r="EW135"/>
          <cell r="EX135"/>
          <cell r="EY135"/>
          <cell r="EZ135"/>
          <cell r="FA135"/>
          <cell r="FB135"/>
          <cell r="FC135"/>
          <cell r="FD135"/>
          <cell r="FE135"/>
          <cell r="FF135"/>
          <cell r="FG135"/>
          <cell r="FH135"/>
          <cell r="FI135"/>
          <cell r="FJ135"/>
          <cell r="FK135"/>
          <cell r="FL135"/>
          <cell r="FM135"/>
          <cell r="FN135"/>
          <cell r="FO135"/>
          <cell r="FP135"/>
          <cell r="FQ135"/>
          <cell r="FR135"/>
          <cell r="FS135"/>
          <cell r="FT135"/>
          <cell r="FU135"/>
          <cell r="FV135"/>
          <cell r="FW135"/>
          <cell r="FX135"/>
          <cell r="FY135"/>
          <cell r="FZ135"/>
          <cell r="GA135"/>
          <cell r="GB135"/>
          <cell r="GC135"/>
          <cell r="GD135"/>
          <cell r="GE135"/>
          <cell r="GF135"/>
          <cell r="GG135"/>
          <cell r="GH135"/>
          <cell r="GI135"/>
          <cell r="GJ135"/>
          <cell r="GK135"/>
          <cell r="GL135"/>
          <cell r="GM135"/>
          <cell r="GN135"/>
          <cell r="GO135"/>
          <cell r="GP135"/>
          <cell r="GQ135"/>
          <cell r="GR135"/>
          <cell r="GS135"/>
          <cell r="GT135"/>
          <cell r="GU135"/>
          <cell r="GV135"/>
          <cell r="GW135"/>
          <cell r="GX135"/>
          <cell r="GY135"/>
          <cell r="GZ135"/>
          <cell r="HA135"/>
          <cell r="HB135"/>
          <cell r="HC135"/>
          <cell r="HD135"/>
          <cell r="HE135"/>
          <cell r="HF135"/>
          <cell r="HG135"/>
          <cell r="HH135"/>
          <cell r="HI135"/>
          <cell r="HJ135"/>
          <cell r="HK135"/>
          <cell r="HL135"/>
          <cell r="HM135"/>
          <cell r="HN135"/>
          <cell r="HO135"/>
          <cell r="HP135"/>
          <cell r="HQ135"/>
          <cell r="HR135"/>
          <cell r="HS135"/>
          <cell r="HT135"/>
          <cell r="HU135"/>
          <cell r="HV135"/>
          <cell r="HW135"/>
          <cell r="HX135"/>
          <cell r="HY135"/>
          <cell r="HZ135"/>
          <cell r="IA135"/>
          <cell r="IB135"/>
          <cell r="IC135"/>
          <cell r="ID135"/>
          <cell r="IE135"/>
          <cell r="IF135"/>
          <cell r="IG135"/>
          <cell r="IH135"/>
          <cell r="II135"/>
          <cell r="IJ135"/>
          <cell r="IK135"/>
          <cell r="IL135"/>
          <cell r="IM135"/>
          <cell r="IN135"/>
          <cell r="IO135"/>
          <cell r="IP135"/>
          <cell r="IQ135"/>
          <cell r="IR135"/>
          <cell r="IS135"/>
          <cell r="IT135"/>
          <cell r="IU135"/>
          <cell r="IV135"/>
          <cell r="IW135"/>
          <cell r="IX135"/>
          <cell r="IY135"/>
          <cell r="IZ135"/>
          <cell r="JA135"/>
          <cell r="JB135"/>
          <cell r="JC135"/>
          <cell r="JD135"/>
          <cell r="JE135"/>
          <cell r="JF135"/>
          <cell r="JG135"/>
          <cell r="JH135"/>
          <cell r="JI135"/>
          <cell r="JJ135"/>
          <cell r="JK135"/>
          <cell r="JL135"/>
          <cell r="JM135"/>
          <cell r="JN135"/>
          <cell r="JO135"/>
          <cell r="JP135"/>
          <cell r="JQ135"/>
          <cell r="JR135"/>
          <cell r="JS135"/>
          <cell r="JT135"/>
          <cell r="JU135"/>
          <cell r="JV135"/>
          <cell r="JW135"/>
          <cell r="JX135"/>
          <cell r="JY135"/>
          <cell r="JZ135"/>
          <cell r="KA135"/>
          <cell r="KB135"/>
          <cell r="KC135"/>
          <cell r="KD135"/>
          <cell r="KE135"/>
          <cell r="KF135"/>
          <cell r="KG135"/>
        </row>
        <row r="136">
          <cell r="C136">
            <v>201204</v>
          </cell>
          <cell r="D136">
            <v>0.05</v>
          </cell>
          <cell r="E136">
            <v>38700</v>
          </cell>
          <cell r="F136">
            <v>7.0000000000000007E-2</v>
          </cell>
          <cell r="G136">
            <v>530</v>
          </cell>
          <cell r="H136">
            <v>0.09</v>
          </cell>
          <cell r="I136">
            <v>18820</v>
          </cell>
          <cell r="J136">
            <v>7.0000000000000007E-2</v>
          </cell>
          <cell r="K136">
            <v>3400</v>
          </cell>
          <cell r="L136">
            <v>0.06</v>
          </cell>
          <cell r="M136">
            <v>70</v>
          </cell>
          <cell r="N136">
            <v>-0.03</v>
          </cell>
          <cell r="O136">
            <v>3460</v>
          </cell>
          <cell r="P136">
            <v>0</v>
          </cell>
          <cell r="Q136">
            <v>13030</v>
          </cell>
          <cell r="R136">
            <v>7.0000000000000007E-2</v>
          </cell>
          <cell r="S136">
            <v>530</v>
          </cell>
          <cell r="T136">
            <v>0.09</v>
          </cell>
          <cell r="U136">
            <v>18820</v>
          </cell>
          <cell r="V136">
            <v>0.18</v>
          </cell>
          <cell r="W136">
            <v>60</v>
          </cell>
          <cell r="X136">
            <v>7.0000000000000007E-2</v>
          </cell>
          <cell r="Y136">
            <v>3180</v>
          </cell>
          <cell r="Z136">
            <v>0.21</v>
          </cell>
          <cell r="AA136">
            <v>60</v>
          </cell>
          <cell r="AB136">
            <v>0.09</v>
          </cell>
          <cell r="AC136">
            <v>100</v>
          </cell>
          <cell r="AD136">
            <v>0.06</v>
          </cell>
          <cell r="AE136">
            <v>70</v>
          </cell>
          <cell r="AF136">
            <v>-0.03</v>
          </cell>
          <cell r="AG136">
            <v>3460</v>
          </cell>
          <cell r="AH136">
            <v>-0.04</v>
          </cell>
          <cell r="AI136">
            <v>120</v>
          </cell>
          <cell r="AJ136">
            <v>-0.06</v>
          </cell>
          <cell r="AK136">
            <v>7280</v>
          </cell>
          <cell r="AL136">
            <v>0.08</v>
          </cell>
          <cell r="AM136">
            <v>1420</v>
          </cell>
          <cell r="AN136">
            <v>-0.17</v>
          </cell>
          <cell r="AO136">
            <v>200</v>
          </cell>
          <cell r="AP136">
            <v>0.03</v>
          </cell>
          <cell r="AQ136">
            <v>440</v>
          </cell>
          <cell r="AR136">
            <v>0.09</v>
          </cell>
          <cell r="AS136">
            <v>470</v>
          </cell>
          <cell r="AT136">
            <v>7.0000000000000007E-2</v>
          </cell>
          <cell r="AU136">
            <v>620</v>
          </cell>
          <cell r="AV136">
            <v>0.03</v>
          </cell>
          <cell r="AW136">
            <v>960</v>
          </cell>
          <cell r="AX136">
            <v>0</v>
          </cell>
          <cell r="AY136">
            <v>420</v>
          </cell>
          <cell r="AZ136">
            <v>0.16</v>
          </cell>
          <cell r="BA136">
            <v>40</v>
          </cell>
          <cell r="BB136">
            <v>0.18</v>
          </cell>
          <cell r="BC136">
            <v>580</v>
          </cell>
          <cell r="BD136">
            <v>0.1</v>
          </cell>
          <cell r="BE136">
            <v>160</v>
          </cell>
          <cell r="BF136">
            <v>0.11</v>
          </cell>
          <cell r="BG136">
            <v>310</v>
          </cell>
          <cell r="BH136">
            <v>-0.01</v>
          </cell>
          <cell r="BI136">
            <v>-0.18</v>
          </cell>
          <cell r="BJ136">
            <v>41350</v>
          </cell>
          <cell r="BK136">
            <v>-0.01</v>
          </cell>
          <cell r="BL136">
            <v>0.02</v>
          </cell>
          <cell r="BM136">
            <v>510</v>
          </cell>
          <cell r="BN136">
            <v>-0.02</v>
          </cell>
          <cell r="BO136">
            <v>-7.0000000000000007E-2</v>
          </cell>
          <cell r="BP136">
            <v>19220</v>
          </cell>
          <cell r="BQ136">
            <v>0.01</v>
          </cell>
          <cell r="BR136">
            <v>-0.36</v>
          </cell>
          <cell r="BS136">
            <v>3720</v>
          </cell>
          <cell r="BT136">
            <v>0.04</v>
          </cell>
          <cell r="BU136">
            <v>-0.04</v>
          </cell>
          <cell r="BV136">
            <v>70</v>
          </cell>
          <cell r="BW136">
            <v>-0.03</v>
          </cell>
          <cell r="BX136">
            <v>-0.22</v>
          </cell>
          <cell r="BY136">
            <v>3980</v>
          </cell>
          <cell r="BZ136">
            <v>-0.01</v>
          </cell>
          <cell r="CA136">
            <v>-0.27</v>
          </cell>
          <cell r="CB136">
            <v>14420</v>
          </cell>
          <cell r="CC136">
            <v>-0.01</v>
          </cell>
          <cell r="CD136">
            <v>0.02</v>
          </cell>
          <cell r="CE136">
            <v>510</v>
          </cell>
          <cell r="CF136">
            <v>-0.02</v>
          </cell>
          <cell r="CG136">
            <v>-7.0000000000000007E-2</v>
          </cell>
          <cell r="CH136">
            <v>19220</v>
          </cell>
          <cell r="CI136">
            <v>-0.11</v>
          </cell>
          <cell r="CJ136">
            <v>-0.22</v>
          </cell>
          <cell r="CK136">
            <v>60</v>
          </cell>
          <cell r="CL136">
            <v>0</v>
          </cell>
          <cell r="CM136">
            <v>-0.38</v>
          </cell>
          <cell r="CN136">
            <v>3440</v>
          </cell>
          <cell r="CO136">
            <v>0.02</v>
          </cell>
          <cell r="CP136">
            <v>-7.0000000000000007E-2</v>
          </cell>
          <cell r="CQ136">
            <v>110</v>
          </cell>
          <cell r="CR136">
            <v>-0.05</v>
          </cell>
          <cell r="CS136">
            <v>-0.19</v>
          </cell>
          <cell r="CT136">
            <v>120</v>
          </cell>
          <cell r="CU136">
            <v>0.04</v>
          </cell>
          <cell r="CV136">
            <v>-0.04</v>
          </cell>
          <cell r="CW136">
            <v>70</v>
          </cell>
          <cell r="CX136">
            <v>-0.03</v>
          </cell>
          <cell r="CY136">
            <v>-0.22</v>
          </cell>
          <cell r="CZ136">
            <v>3980</v>
          </cell>
          <cell r="DA136">
            <v>-0.09</v>
          </cell>
          <cell r="DB136">
            <v>-0.21</v>
          </cell>
          <cell r="DC136">
            <v>130</v>
          </cell>
          <cell r="DD136">
            <v>-0.04</v>
          </cell>
          <cell r="DE136">
            <v>-0.28999999999999998</v>
          </cell>
          <cell r="DF136">
            <v>7850</v>
          </cell>
          <cell r="DG136">
            <v>0.05</v>
          </cell>
          <cell r="DH136">
            <v>-0.21</v>
          </cell>
          <cell r="DI136">
            <v>1540</v>
          </cell>
          <cell r="DJ136">
            <v>-0.08</v>
          </cell>
          <cell r="DK136">
            <v>-0.31</v>
          </cell>
          <cell r="DL136">
            <v>270</v>
          </cell>
          <cell r="DM136">
            <v>-0.01</v>
          </cell>
          <cell r="DN136">
            <v>-0.28000000000000003</v>
          </cell>
          <cell r="DO136">
            <v>480</v>
          </cell>
          <cell r="DP136">
            <v>-0.01</v>
          </cell>
          <cell r="DQ136">
            <v>-0.24</v>
          </cell>
          <cell r="DR136">
            <v>540</v>
          </cell>
          <cell r="DS136">
            <v>-0.06</v>
          </cell>
          <cell r="DT136">
            <v>-0.28000000000000003</v>
          </cell>
          <cell r="DU136">
            <v>720</v>
          </cell>
          <cell r="DV136">
            <v>-0.02</v>
          </cell>
          <cell r="DW136">
            <v>-0.19</v>
          </cell>
          <cell r="DX136">
            <v>1130</v>
          </cell>
          <cell r="DY136">
            <v>-0.01</v>
          </cell>
          <cell r="DZ136">
            <v>-0.39</v>
          </cell>
          <cell r="EA136">
            <v>420</v>
          </cell>
          <cell r="EB136">
            <v>-0.11</v>
          </cell>
          <cell r="EC136">
            <v>-0.25</v>
          </cell>
          <cell r="ED136">
            <v>160</v>
          </cell>
          <cell r="EE136">
            <v>-0.05</v>
          </cell>
          <cell r="EF136">
            <v>-0.35</v>
          </cell>
          <cell r="EG136">
            <v>640</v>
          </cell>
          <cell r="EH136">
            <v>0</v>
          </cell>
          <cell r="EI136">
            <v>0.03</v>
          </cell>
          <cell r="EJ136">
            <v>180</v>
          </cell>
          <cell r="EK136">
            <v>-0.06</v>
          </cell>
          <cell r="EL136">
            <v>-0.31</v>
          </cell>
          <cell r="EM136">
            <v>340</v>
          </cell>
          <cell r="EN136"/>
          <cell r="EO136"/>
          <cell r="EP136"/>
          <cell r="EQ136"/>
          <cell r="ER136"/>
          <cell r="ES136"/>
          <cell r="ET136"/>
          <cell r="EU136"/>
          <cell r="EV136"/>
          <cell r="EW136"/>
          <cell r="EX136"/>
          <cell r="EY136"/>
          <cell r="EZ136"/>
          <cell r="FA136"/>
          <cell r="FB136"/>
          <cell r="FC136"/>
          <cell r="FD136"/>
          <cell r="FE136"/>
          <cell r="FF136"/>
          <cell r="FG136"/>
          <cell r="FH136"/>
          <cell r="FI136"/>
          <cell r="FJ136"/>
          <cell r="FK136"/>
          <cell r="FL136"/>
          <cell r="FM136"/>
          <cell r="FN136"/>
          <cell r="FO136"/>
          <cell r="FP136"/>
          <cell r="FQ136"/>
          <cell r="FR136"/>
          <cell r="FS136"/>
          <cell r="FT136"/>
          <cell r="FU136"/>
          <cell r="FV136"/>
          <cell r="FW136"/>
          <cell r="FX136"/>
          <cell r="FY136"/>
          <cell r="FZ136"/>
          <cell r="GA136"/>
          <cell r="GB136"/>
          <cell r="GC136"/>
          <cell r="GD136"/>
          <cell r="GE136"/>
          <cell r="GF136"/>
          <cell r="GG136"/>
          <cell r="GH136"/>
          <cell r="GI136"/>
          <cell r="GJ136"/>
          <cell r="GK136"/>
          <cell r="GL136"/>
          <cell r="GM136"/>
          <cell r="GN136"/>
          <cell r="GO136"/>
          <cell r="GP136"/>
          <cell r="GQ136"/>
          <cell r="GR136"/>
          <cell r="GS136"/>
          <cell r="GT136"/>
          <cell r="GU136"/>
          <cell r="GV136"/>
          <cell r="GW136"/>
          <cell r="GX136"/>
          <cell r="GY136"/>
          <cell r="GZ136"/>
          <cell r="HA136"/>
          <cell r="HB136"/>
          <cell r="HC136"/>
          <cell r="HD136"/>
          <cell r="HE136"/>
          <cell r="HF136"/>
          <cell r="HG136"/>
          <cell r="HH136"/>
          <cell r="HI136"/>
          <cell r="HJ136"/>
          <cell r="HK136"/>
          <cell r="HL136"/>
          <cell r="HM136"/>
          <cell r="HN136"/>
          <cell r="HO136"/>
          <cell r="HP136"/>
          <cell r="HQ136"/>
          <cell r="HR136"/>
          <cell r="HS136"/>
          <cell r="HT136"/>
          <cell r="HU136"/>
          <cell r="HV136"/>
          <cell r="HW136"/>
          <cell r="HX136"/>
          <cell r="HY136"/>
          <cell r="HZ136"/>
          <cell r="IA136"/>
          <cell r="IB136"/>
          <cell r="IC136"/>
          <cell r="ID136"/>
          <cell r="IE136"/>
          <cell r="IF136"/>
          <cell r="IG136"/>
          <cell r="IH136"/>
          <cell r="II136"/>
          <cell r="IJ136"/>
          <cell r="IK136"/>
          <cell r="IL136"/>
          <cell r="IM136"/>
          <cell r="IN136"/>
          <cell r="IO136"/>
          <cell r="IP136"/>
          <cell r="IQ136"/>
          <cell r="IR136"/>
          <cell r="IS136"/>
          <cell r="IT136"/>
          <cell r="IU136"/>
          <cell r="IV136"/>
          <cell r="IW136"/>
          <cell r="IX136"/>
          <cell r="IY136"/>
          <cell r="IZ136"/>
          <cell r="JA136"/>
          <cell r="JB136"/>
          <cell r="JC136"/>
          <cell r="JD136"/>
          <cell r="JE136"/>
          <cell r="JF136"/>
          <cell r="JG136"/>
          <cell r="JH136"/>
          <cell r="JI136"/>
          <cell r="JJ136"/>
          <cell r="JK136"/>
          <cell r="JL136"/>
          <cell r="JM136"/>
          <cell r="JN136"/>
          <cell r="JO136"/>
          <cell r="JP136"/>
          <cell r="JQ136"/>
          <cell r="JR136"/>
          <cell r="JS136"/>
          <cell r="JT136"/>
          <cell r="JU136"/>
          <cell r="JV136"/>
          <cell r="JW136"/>
          <cell r="JX136"/>
          <cell r="JY136"/>
          <cell r="JZ136"/>
          <cell r="KA136"/>
          <cell r="KB136"/>
          <cell r="KC136"/>
          <cell r="KD136"/>
          <cell r="KE136"/>
          <cell r="KF136"/>
          <cell r="KG136"/>
        </row>
        <row r="137">
          <cell r="C137">
            <v>201205</v>
          </cell>
          <cell r="D137">
            <v>7.0000000000000007E-2</v>
          </cell>
          <cell r="E137">
            <v>37330</v>
          </cell>
          <cell r="F137">
            <v>-0.01</v>
          </cell>
          <cell r="G137">
            <v>570</v>
          </cell>
          <cell r="H137">
            <v>0.04</v>
          </cell>
          <cell r="I137">
            <v>18330</v>
          </cell>
          <cell r="J137">
            <v>0.18</v>
          </cell>
          <cell r="K137">
            <v>3320</v>
          </cell>
          <cell r="L137">
            <v>0.06</v>
          </cell>
          <cell r="M137">
            <v>90</v>
          </cell>
          <cell r="N137">
            <v>0.02</v>
          </cell>
          <cell r="O137">
            <v>3290</v>
          </cell>
          <cell r="P137">
            <v>0.1</v>
          </cell>
          <cell r="Q137">
            <v>12400</v>
          </cell>
          <cell r="R137">
            <v>-0.01</v>
          </cell>
          <cell r="S137">
            <v>570</v>
          </cell>
          <cell r="T137">
            <v>0.04</v>
          </cell>
          <cell r="U137">
            <v>18330</v>
          </cell>
          <cell r="V137">
            <v>0.25</v>
          </cell>
          <cell r="W137">
            <v>50</v>
          </cell>
          <cell r="X137">
            <v>0.18</v>
          </cell>
          <cell r="Y137">
            <v>3100</v>
          </cell>
          <cell r="Z137">
            <v>0.23</v>
          </cell>
          <cell r="AA137">
            <v>60</v>
          </cell>
          <cell r="AB137">
            <v>-0.01</v>
          </cell>
          <cell r="AC137">
            <v>100</v>
          </cell>
          <cell r="AD137">
            <v>0.06</v>
          </cell>
          <cell r="AE137">
            <v>90</v>
          </cell>
          <cell r="AF137">
            <v>0.02</v>
          </cell>
          <cell r="AG137">
            <v>3290</v>
          </cell>
          <cell r="AH137">
            <v>0.03</v>
          </cell>
          <cell r="AI137">
            <v>160</v>
          </cell>
          <cell r="AJ137">
            <v>0.11</v>
          </cell>
          <cell r="AK137">
            <v>6980</v>
          </cell>
          <cell r="AL137">
            <v>0.12</v>
          </cell>
          <cell r="AM137">
            <v>1380</v>
          </cell>
          <cell r="AN137">
            <v>-0.01</v>
          </cell>
          <cell r="AO137">
            <v>190</v>
          </cell>
          <cell r="AP137">
            <v>-0.02</v>
          </cell>
          <cell r="AQ137">
            <v>420</v>
          </cell>
          <cell r="AR137">
            <v>0.14000000000000001</v>
          </cell>
          <cell r="AS137">
            <v>420</v>
          </cell>
          <cell r="AT137">
            <v>0.06</v>
          </cell>
          <cell r="AU137">
            <v>600</v>
          </cell>
          <cell r="AV137">
            <v>0.04</v>
          </cell>
          <cell r="AW137">
            <v>880</v>
          </cell>
          <cell r="AX137">
            <v>-0.05</v>
          </cell>
          <cell r="AY137">
            <v>400</v>
          </cell>
          <cell r="AZ137">
            <v>-0.22</v>
          </cell>
          <cell r="BA137">
            <v>40</v>
          </cell>
          <cell r="BB137">
            <v>0.33</v>
          </cell>
          <cell r="BC137">
            <v>540</v>
          </cell>
          <cell r="BD137">
            <v>-0.01</v>
          </cell>
          <cell r="BE137">
            <v>150</v>
          </cell>
          <cell r="BF137">
            <v>0</v>
          </cell>
          <cell r="BG137">
            <v>290</v>
          </cell>
          <cell r="BH137">
            <v>-0.01</v>
          </cell>
          <cell r="BI137">
            <v>7.0000000000000007E-2</v>
          </cell>
          <cell r="BJ137">
            <v>39470</v>
          </cell>
          <cell r="BK137">
            <v>-0.04</v>
          </cell>
          <cell r="BL137">
            <v>-0.1</v>
          </cell>
          <cell r="BM137">
            <v>560</v>
          </cell>
          <cell r="BN137">
            <v>-0.04</v>
          </cell>
          <cell r="BO137">
            <v>-0.04</v>
          </cell>
          <cell r="BP137">
            <v>18600</v>
          </cell>
          <cell r="BQ137">
            <v>0.06</v>
          </cell>
          <cell r="BR137">
            <v>0.25</v>
          </cell>
          <cell r="BS137">
            <v>3580</v>
          </cell>
          <cell r="BT137">
            <v>0.01</v>
          </cell>
          <cell r="BU137">
            <v>0.02</v>
          </cell>
          <cell r="BV137">
            <v>100</v>
          </cell>
          <cell r="BW137">
            <v>-0.01</v>
          </cell>
          <cell r="BX137">
            <v>0.08</v>
          </cell>
          <cell r="BY137">
            <v>3660</v>
          </cell>
          <cell r="BZ137">
            <v>0.01</v>
          </cell>
          <cell r="CA137">
            <v>0.15</v>
          </cell>
          <cell r="CB137">
            <v>13620</v>
          </cell>
          <cell r="CC137">
            <v>-0.04</v>
          </cell>
          <cell r="CD137">
            <v>-0.1</v>
          </cell>
          <cell r="CE137">
            <v>560</v>
          </cell>
          <cell r="CF137">
            <v>-0.04</v>
          </cell>
          <cell r="CG137">
            <v>-0.04</v>
          </cell>
          <cell r="CH137">
            <v>18600</v>
          </cell>
          <cell r="CI137">
            <v>-0.06</v>
          </cell>
          <cell r="CJ137">
            <v>-0.04</v>
          </cell>
          <cell r="CK137">
            <v>50</v>
          </cell>
          <cell r="CL137">
            <v>0.08</v>
          </cell>
          <cell r="CM137">
            <v>0.27</v>
          </cell>
          <cell r="CN137">
            <v>3300</v>
          </cell>
          <cell r="CO137">
            <v>0.15</v>
          </cell>
          <cell r="CP137">
            <v>0.1</v>
          </cell>
          <cell r="CQ137">
            <v>100</v>
          </cell>
          <cell r="CR137">
            <v>-0.06</v>
          </cell>
          <cell r="CS137">
            <v>7.0000000000000007E-2</v>
          </cell>
          <cell r="CT137">
            <v>120</v>
          </cell>
          <cell r="CU137">
            <v>0.01</v>
          </cell>
          <cell r="CV137">
            <v>0.02</v>
          </cell>
          <cell r="CW137">
            <v>100</v>
          </cell>
          <cell r="CX137">
            <v>-0.01</v>
          </cell>
          <cell r="CY137">
            <v>0.08</v>
          </cell>
          <cell r="CZ137">
            <v>3660</v>
          </cell>
          <cell r="DA137">
            <v>0.04</v>
          </cell>
          <cell r="DB137">
            <v>0.06</v>
          </cell>
          <cell r="DC137">
            <v>160</v>
          </cell>
          <cell r="DD137">
            <v>0.04</v>
          </cell>
          <cell r="DE137">
            <v>0.18</v>
          </cell>
          <cell r="DF137">
            <v>7500</v>
          </cell>
          <cell r="DG137">
            <v>0.04</v>
          </cell>
          <cell r="DH137">
            <v>0.33</v>
          </cell>
          <cell r="DI137">
            <v>1480</v>
          </cell>
          <cell r="DJ137">
            <v>0.03</v>
          </cell>
          <cell r="DK137">
            <v>0.24</v>
          </cell>
          <cell r="DL137">
            <v>240</v>
          </cell>
          <cell r="DM137">
            <v>0.01</v>
          </cell>
          <cell r="DN137">
            <v>7.0000000000000007E-2</v>
          </cell>
          <cell r="DO137">
            <v>460</v>
          </cell>
          <cell r="DP137">
            <v>-0.02</v>
          </cell>
          <cell r="DQ137">
            <v>0</v>
          </cell>
          <cell r="DR137">
            <v>470</v>
          </cell>
          <cell r="DS137">
            <v>-0.01</v>
          </cell>
          <cell r="DT137">
            <v>0.05</v>
          </cell>
          <cell r="DU137">
            <v>690</v>
          </cell>
          <cell r="DV137">
            <v>0.02</v>
          </cell>
          <cell r="DW137">
            <v>0.13</v>
          </cell>
          <cell r="DX137">
            <v>1030</v>
          </cell>
          <cell r="DY137">
            <v>-0.01</v>
          </cell>
          <cell r="DZ137">
            <v>-0.16</v>
          </cell>
          <cell r="EA137">
            <v>400</v>
          </cell>
          <cell r="EB137">
            <v>-0.03</v>
          </cell>
          <cell r="EC137">
            <v>-0.08</v>
          </cell>
          <cell r="ED137">
            <v>160</v>
          </cell>
          <cell r="EE137">
            <v>0</v>
          </cell>
          <cell r="EF137">
            <v>0.13</v>
          </cell>
          <cell r="EG137">
            <v>590</v>
          </cell>
          <cell r="EH137">
            <v>0.01</v>
          </cell>
          <cell r="EI137">
            <v>-0.01</v>
          </cell>
          <cell r="EJ137">
            <v>170</v>
          </cell>
          <cell r="EK137">
            <v>-0.02</v>
          </cell>
          <cell r="EL137">
            <v>0.12</v>
          </cell>
          <cell r="EM137">
            <v>310</v>
          </cell>
          <cell r="EN137"/>
          <cell r="EO137"/>
          <cell r="EP137"/>
          <cell r="EQ137"/>
          <cell r="ER137"/>
          <cell r="ES137"/>
          <cell r="ET137"/>
          <cell r="EU137"/>
          <cell r="EV137"/>
          <cell r="EW137"/>
          <cell r="EX137"/>
          <cell r="EY137"/>
          <cell r="EZ137"/>
          <cell r="FA137"/>
          <cell r="FB137"/>
          <cell r="FC137"/>
          <cell r="FD137"/>
          <cell r="FE137"/>
          <cell r="FF137"/>
          <cell r="FG137"/>
          <cell r="FH137"/>
          <cell r="FI137"/>
          <cell r="FJ137"/>
          <cell r="FK137"/>
          <cell r="FL137"/>
          <cell r="FM137"/>
          <cell r="FN137"/>
          <cell r="FO137"/>
          <cell r="FP137"/>
          <cell r="FQ137"/>
          <cell r="FR137"/>
          <cell r="FS137"/>
          <cell r="FT137"/>
          <cell r="FU137"/>
          <cell r="FV137"/>
          <cell r="FW137"/>
          <cell r="FX137"/>
          <cell r="FY137"/>
          <cell r="FZ137"/>
          <cell r="GA137"/>
          <cell r="GB137"/>
          <cell r="GC137"/>
          <cell r="GD137"/>
          <cell r="GE137"/>
          <cell r="GF137"/>
          <cell r="GG137"/>
          <cell r="GH137"/>
          <cell r="GI137"/>
          <cell r="GJ137"/>
          <cell r="GK137"/>
          <cell r="GL137"/>
          <cell r="GM137"/>
          <cell r="GN137"/>
          <cell r="GO137"/>
          <cell r="GP137"/>
          <cell r="GQ137"/>
          <cell r="GR137"/>
          <cell r="GS137"/>
          <cell r="GT137"/>
          <cell r="GU137"/>
          <cell r="GV137"/>
          <cell r="GW137"/>
          <cell r="GX137"/>
          <cell r="GY137"/>
          <cell r="GZ137"/>
          <cell r="HA137"/>
          <cell r="HB137"/>
          <cell r="HC137"/>
          <cell r="HD137"/>
          <cell r="HE137"/>
          <cell r="HF137"/>
          <cell r="HG137"/>
          <cell r="HH137"/>
          <cell r="HI137"/>
          <cell r="HJ137"/>
          <cell r="HK137"/>
          <cell r="HL137"/>
          <cell r="HM137"/>
          <cell r="HN137"/>
          <cell r="HO137"/>
          <cell r="HP137"/>
          <cell r="HQ137"/>
          <cell r="HR137"/>
          <cell r="HS137"/>
          <cell r="HT137"/>
          <cell r="HU137"/>
          <cell r="HV137"/>
          <cell r="HW137"/>
          <cell r="HX137"/>
          <cell r="HY137"/>
          <cell r="HZ137"/>
          <cell r="IA137"/>
          <cell r="IB137"/>
          <cell r="IC137"/>
          <cell r="ID137"/>
          <cell r="IE137"/>
          <cell r="IF137"/>
          <cell r="IG137"/>
          <cell r="IH137"/>
          <cell r="II137"/>
          <cell r="IJ137"/>
          <cell r="IK137"/>
          <cell r="IL137"/>
          <cell r="IM137"/>
          <cell r="IN137"/>
          <cell r="IO137"/>
          <cell r="IP137"/>
          <cell r="IQ137"/>
          <cell r="IR137"/>
          <cell r="IS137"/>
          <cell r="IT137"/>
          <cell r="IU137"/>
          <cell r="IV137"/>
          <cell r="IW137"/>
          <cell r="IX137"/>
          <cell r="IY137"/>
          <cell r="IZ137"/>
          <cell r="JA137"/>
          <cell r="JB137"/>
          <cell r="JC137"/>
          <cell r="JD137"/>
          <cell r="JE137"/>
          <cell r="JF137"/>
          <cell r="JG137"/>
          <cell r="JH137"/>
          <cell r="JI137"/>
          <cell r="JJ137"/>
          <cell r="JK137"/>
          <cell r="JL137"/>
          <cell r="JM137"/>
          <cell r="JN137"/>
          <cell r="JO137"/>
          <cell r="JP137"/>
          <cell r="JQ137"/>
          <cell r="JR137"/>
          <cell r="JS137"/>
          <cell r="JT137"/>
          <cell r="JU137"/>
          <cell r="JV137"/>
          <cell r="JW137"/>
          <cell r="JX137"/>
          <cell r="JY137"/>
          <cell r="JZ137"/>
          <cell r="KA137"/>
          <cell r="KB137"/>
          <cell r="KC137"/>
          <cell r="KD137"/>
          <cell r="KE137"/>
          <cell r="KF137"/>
          <cell r="KG137"/>
        </row>
        <row r="138">
          <cell r="C138">
            <v>201206</v>
          </cell>
          <cell r="D138">
            <v>-0.06</v>
          </cell>
          <cell r="E138">
            <v>38810</v>
          </cell>
          <cell r="F138">
            <v>0.02</v>
          </cell>
          <cell r="G138">
            <v>380</v>
          </cell>
          <cell r="H138">
            <v>-0.02</v>
          </cell>
          <cell r="I138">
            <v>18840</v>
          </cell>
          <cell r="J138">
            <v>-0.16</v>
          </cell>
          <cell r="K138">
            <v>3410</v>
          </cell>
          <cell r="L138">
            <v>-0.25</v>
          </cell>
          <cell r="M138">
            <v>70</v>
          </cell>
          <cell r="N138">
            <v>-0.11</v>
          </cell>
          <cell r="O138">
            <v>3500</v>
          </cell>
          <cell r="P138">
            <v>-0.09</v>
          </cell>
          <cell r="Q138">
            <v>13060</v>
          </cell>
          <cell r="R138">
            <v>0.02</v>
          </cell>
          <cell r="S138">
            <v>380</v>
          </cell>
          <cell r="T138">
            <v>-0.02</v>
          </cell>
          <cell r="U138">
            <v>18840</v>
          </cell>
          <cell r="V138">
            <v>0.04</v>
          </cell>
          <cell r="W138">
            <v>60</v>
          </cell>
          <cell r="X138">
            <v>-0.16</v>
          </cell>
          <cell r="Y138">
            <v>3180</v>
          </cell>
          <cell r="Z138">
            <v>0.11</v>
          </cell>
          <cell r="AA138">
            <v>70</v>
          </cell>
          <cell r="AB138">
            <v>-0.28000000000000003</v>
          </cell>
          <cell r="AC138">
            <v>100</v>
          </cell>
          <cell r="AD138">
            <v>-0.25</v>
          </cell>
          <cell r="AE138">
            <v>70</v>
          </cell>
          <cell r="AF138">
            <v>-0.11</v>
          </cell>
          <cell r="AG138">
            <v>3500</v>
          </cell>
          <cell r="AH138">
            <v>-0.06</v>
          </cell>
          <cell r="AI138">
            <v>90</v>
          </cell>
          <cell r="AJ138">
            <v>-0.1</v>
          </cell>
          <cell r="AK138">
            <v>7250</v>
          </cell>
          <cell r="AL138">
            <v>-0.13</v>
          </cell>
          <cell r="AM138">
            <v>1410</v>
          </cell>
          <cell r="AN138">
            <v>0.13</v>
          </cell>
          <cell r="AO138">
            <v>200</v>
          </cell>
          <cell r="AP138">
            <v>-0.17</v>
          </cell>
          <cell r="AQ138">
            <v>440</v>
          </cell>
          <cell r="AR138">
            <v>0.09</v>
          </cell>
          <cell r="AS138">
            <v>490</v>
          </cell>
          <cell r="AT138">
            <v>-7.0000000000000007E-2</v>
          </cell>
          <cell r="AU138">
            <v>630</v>
          </cell>
          <cell r="AV138">
            <v>-0.12</v>
          </cell>
          <cell r="AW138">
            <v>1000</v>
          </cell>
          <cell r="AX138">
            <v>-0.25</v>
          </cell>
          <cell r="AY138">
            <v>440</v>
          </cell>
          <cell r="AZ138">
            <v>0</v>
          </cell>
          <cell r="BA138">
            <v>40</v>
          </cell>
          <cell r="BB138">
            <v>0.19</v>
          </cell>
          <cell r="BC138">
            <v>580</v>
          </cell>
          <cell r="BD138">
            <v>-0.05</v>
          </cell>
          <cell r="BE138">
            <v>160</v>
          </cell>
          <cell r="BF138">
            <v>-0.15</v>
          </cell>
          <cell r="BG138">
            <v>300</v>
          </cell>
          <cell r="BH138">
            <v>-0.11</v>
          </cell>
          <cell r="BI138">
            <v>-0.11</v>
          </cell>
          <cell r="BJ138">
            <v>40940</v>
          </cell>
          <cell r="BK138">
            <v>-0.05</v>
          </cell>
          <cell r="BL138">
            <v>-0.06</v>
          </cell>
          <cell r="BM138">
            <v>360</v>
          </cell>
          <cell r="BN138">
            <v>-0.06</v>
          </cell>
          <cell r="BO138">
            <v>-0.13</v>
          </cell>
          <cell r="BP138">
            <v>19120</v>
          </cell>
          <cell r="BQ138">
            <v>-0.22</v>
          </cell>
          <cell r="BR138">
            <v>-0.18</v>
          </cell>
          <cell r="BS138">
            <v>3680</v>
          </cell>
          <cell r="BT138">
            <v>-0.19</v>
          </cell>
          <cell r="BU138">
            <v>-0.18</v>
          </cell>
          <cell r="BV138">
            <v>70</v>
          </cell>
          <cell r="BW138">
            <v>-0.13</v>
          </cell>
          <cell r="BX138">
            <v>-7.0000000000000007E-2</v>
          </cell>
          <cell r="BY138">
            <v>3880</v>
          </cell>
          <cell r="BZ138">
            <v>-0.13</v>
          </cell>
          <cell r="CA138">
            <v>-0.09</v>
          </cell>
          <cell r="CB138">
            <v>14250</v>
          </cell>
          <cell r="CC138">
            <v>-0.05</v>
          </cell>
          <cell r="CD138">
            <v>-0.06</v>
          </cell>
          <cell r="CE138">
            <v>360</v>
          </cell>
          <cell r="CF138">
            <v>-0.06</v>
          </cell>
          <cell r="CG138">
            <v>-0.13</v>
          </cell>
          <cell r="CH138">
            <v>19120</v>
          </cell>
          <cell r="CI138">
            <v>-0.06</v>
          </cell>
          <cell r="CJ138">
            <v>-0.14000000000000001</v>
          </cell>
          <cell r="CK138">
            <v>60</v>
          </cell>
          <cell r="CL138">
            <v>-0.22</v>
          </cell>
          <cell r="CM138">
            <v>-0.18</v>
          </cell>
          <cell r="CN138">
            <v>3400</v>
          </cell>
          <cell r="CO138">
            <v>-0.01</v>
          </cell>
          <cell r="CP138">
            <v>-0.04</v>
          </cell>
          <cell r="CQ138">
            <v>110</v>
          </cell>
          <cell r="CR138">
            <v>-0.16</v>
          </cell>
          <cell r="CS138">
            <v>-0.21</v>
          </cell>
          <cell r="CT138">
            <v>120</v>
          </cell>
          <cell r="CU138">
            <v>-0.19</v>
          </cell>
          <cell r="CV138">
            <v>-0.18</v>
          </cell>
          <cell r="CW138">
            <v>70</v>
          </cell>
          <cell r="CX138">
            <v>-0.13</v>
          </cell>
          <cell r="CY138">
            <v>-7.0000000000000007E-2</v>
          </cell>
          <cell r="CZ138">
            <v>3880</v>
          </cell>
          <cell r="DA138">
            <v>0.1</v>
          </cell>
          <cell r="DB138">
            <v>0.03</v>
          </cell>
          <cell r="DC138">
            <v>90</v>
          </cell>
          <cell r="DD138">
            <v>-0.14000000000000001</v>
          </cell>
          <cell r="DE138">
            <v>-0.16</v>
          </cell>
          <cell r="DF138">
            <v>7750</v>
          </cell>
          <cell r="DG138">
            <v>-0.23</v>
          </cell>
          <cell r="DH138">
            <v>-0.08</v>
          </cell>
          <cell r="DI138">
            <v>1510</v>
          </cell>
          <cell r="DJ138">
            <v>0.1</v>
          </cell>
          <cell r="DK138">
            <v>0.13</v>
          </cell>
          <cell r="DL138">
            <v>260</v>
          </cell>
          <cell r="DM138">
            <v>-0.09</v>
          </cell>
          <cell r="DN138">
            <v>-0.01</v>
          </cell>
          <cell r="DO138">
            <v>480</v>
          </cell>
          <cell r="DP138">
            <v>-7.0000000000000007E-2</v>
          </cell>
          <cell r="DQ138">
            <v>0.15</v>
          </cell>
          <cell r="DR138">
            <v>540</v>
          </cell>
          <cell r="DS138">
            <v>-0.06</v>
          </cell>
          <cell r="DT138">
            <v>-0.04</v>
          </cell>
          <cell r="DU138">
            <v>710</v>
          </cell>
          <cell r="DV138">
            <v>-0.12</v>
          </cell>
          <cell r="DW138">
            <v>-0.08</v>
          </cell>
          <cell r="DX138">
            <v>1120</v>
          </cell>
          <cell r="DY138">
            <v>-0.14000000000000001</v>
          </cell>
          <cell r="DZ138">
            <v>0.01</v>
          </cell>
          <cell r="EA138">
            <v>440</v>
          </cell>
          <cell r="EB138">
            <v>-7.0000000000000007E-2</v>
          </cell>
          <cell r="EC138">
            <v>-0.01</v>
          </cell>
          <cell r="ED138">
            <v>180</v>
          </cell>
          <cell r="EE138">
            <v>-0.06</v>
          </cell>
          <cell r="EF138">
            <v>0.36</v>
          </cell>
          <cell r="EG138">
            <v>630</v>
          </cell>
          <cell r="EH138">
            <v>-0.18</v>
          </cell>
          <cell r="EI138">
            <v>-0.19</v>
          </cell>
          <cell r="EJ138">
            <v>180</v>
          </cell>
          <cell r="EK138">
            <v>-0.06</v>
          </cell>
          <cell r="EL138">
            <v>-7.0000000000000007E-2</v>
          </cell>
          <cell r="EM138">
            <v>320</v>
          </cell>
          <cell r="EN138"/>
          <cell r="EO138"/>
          <cell r="EP138"/>
          <cell r="EQ138"/>
          <cell r="ER138"/>
          <cell r="ES138"/>
          <cell r="ET138"/>
          <cell r="EU138"/>
          <cell r="EV138"/>
          <cell r="EW138"/>
          <cell r="EX138"/>
          <cell r="EY138"/>
          <cell r="EZ138"/>
          <cell r="FA138"/>
          <cell r="FB138"/>
          <cell r="FC138"/>
          <cell r="FD138"/>
          <cell r="FE138"/>
          <cell r="FF138"/>
          <cell r="FG138"/>
          <cell r="FH138"/>
          <cell r="FI138"/>
          <cell r="FJ138"/>
          <cell r="FK138"/>
          <cell r="FL138"/>
          <cell r="FM138"/>
          <cell r="FN138"/>
          <cell r="FO138"/>
          <cell r="FP138"/>
          <cell r="FQ138"/>
          <cell r="FR138"/>
          <cell r="FS138"/>
          <cell r="FT138"/>
          <cell r="FU138"/>
          <cell r="FV138"/>
          <cell r="FW138"/>
          <cell r="FX138"/>
          <cell r="FY138"/>
          <cell r="FZ138"/>
          <cell r="GA138"/>
          <cell r="GB138"/>
          <cell r="GC138"/>
          <cell r="GD138"/>
          <cell r="GE138"/>
          <cell r="GF138"/>
          <cell r="GG138"/>
          <cell r="GH138"/>
          <cell r="GI138"/>
          <cell r="GJ138"/>
          <cell r="GK138"/>
          <cell r="GL138"/>
          <cell r="GM138"/>
          <cell r="GN138"/>
          <cell r="GO138"/>
          <cell r="GP138"/>
          <cell r="GQ138"/>
          <cell r="GR138"/>
          <cell r="GS138"/>
          <cell r="GT138"/>
          <cell r="GU138"/>
          <cell r="GV138"/>
          <cell r="GW138"/>
          <cell r="GX138"/>
          <cell r="GY138"/>
          <cell r="GZ138"/>
          <cell r="HA138"/>
          <cell r="HB138"/>
          <cell r="HC138"/>
          <cell r="HD138"/>
          <cell r="HE138"/>
          <cell r="HF138"/>
          <cell r="HG138"/>
          <cell r="HH138"/>
          <cell r="HI138"/>
          <cell r="HJ138"/>
          <cell r="HK138"/>
          <cell r="HL138"/>
          <cell r="HM138"/>
          <cell r="HN138"/>
          <cell r="HO138"/>
          <cell r="HP138"/>
          <cell r="HQ138"/>
          <cell r="HR138"/>
          <cell r="HS138"/>
          <cell r="HT138"/>
          <cell r="HU138"/>
          <cell r="HV138"/>
          <cell r="HW138"/>
          <cell r="HX138"/>
          <cell r="HY138"/>
          <cell r="HZ138"/>
          <cell r="IA138"/>
          <cell r="IB138"/>
          <cell r="IC138"/>
          <cell r="ID138"/>
          <cell r="IE138"/>
          <cell r="IF138"/>
          <cell r="IG138"/>
          <cell r="IH138"/>
          <cell r="II138"/>
          <cell r="IJ138"/>
          <cell r="IK138"/>
          <cell r="IL138"/>
          <cell r="IM138"/>
          <cell r="IN138"/>
          <cell r="IO138"/>
          <cell r="IP138"/>
          <cell r="IQ138"/>
          <cell r="IR138"/>
          <cell r="IS138"/>
          <cell r="IT138"/>
          <cell r="IU138"/>
          <cell r="IV138"/>
          <cell r="IW138"/>
          <cell r="IX138"/>
          <cell r="IY138"/>
          <cell r="IZ138"/>
          <cell r="JA138"/>
          <cell r="JB138"/>
          <cell r="JC138"/>
          <cell r="JD138"/>
          <cell r="JE138"/>
          <cell r="JF138"/>
          <cell r="JG138"/>
          <cell r="JH138"/>
          <cell r="JI138"/>
          <cell r="JJ138"/>
          <cell r="JK138"/>
          <cell r="JL138"/>
          <cell r="JM138"/>
          <cell r="JN138"/>
          <cell r="JO138"/>
          <cell r="JP138"/>
          <cell r="JQ138"/>
          <cell r="JR138"/>
          <cell r="JS138"/>
          <cell r="JT138"/>
          <cell r="JU138"/>
          <cell r="JV138"/>
          <cell r="JW138"/>
          <cell r="JX138"/>
          <cell r="JY138"/>
          <cell r="JZ138"/>
          <cell r="KA138"/>
          <cell r="KB138"/>
          <cell r="KC138"/>
          <cell r="KD138"/>
          <cell r="KE138"/>
          <cell r="KF138"/>
          <cell r="KG138"/>
        </row>
        <row r="139">
          <cell r="C139">
            <v>201207</v>
          </cell>
          <cell r="D139">
            <v>0</v>
          </cell>
          <cell r="E139">
            <v>38650</v>
          </cell>
          <cell r="F139">
            <v>0</v>
          </cell>
          <cell r="G139">
            <v>580</v>
          </cell>
          <cell r="H139">
            <v>0.02</v>
          </cell>
          <cell r="I139">
            <v>19000</v>
          </cell>
          <cell r="J139">
            <v>7.0000000000000007E-2</v>
          </cell>
          <cell r="K139">
            <v>3360</v>
          </cell>
          <cell r="L139">
            <v>-0.16</v>
          </cell>
          <cell r="M139">
            <v>80</v>
          </cell>
          <cell r="N139">
            <v>-0.03</v>
          </cell>
          <cell r="O139">
            <v>3430</v>
          </cell>
          <cell r="P139">
            <v>-0.03</v>
          </cell>
          <cell r="Q139">
            <v>12860</v>
          </cell>
          <cell r="R139">
            <v>0</v>
          </cell>
          <cell r="S139">
            <v>580</v>
          </cell>
          <cell r="T139">
            <v>0.02</v>
          </cell>
          <cell r="U139">
            <v>19000</v>
          </cell>
          <cell r="V139">
            <v>-0.02</v>
          </cell>
          <cell r="W139">
            <v>60</v>
          </cell>
          <cell r="X139">
            <v>0.06</v>
          </cell>
          <cell r="Y139">
            <v>3120</v>
          </cell>
          <cell r="Z139">
            <v>0.48</v>
          </cell>
          <cell r="AA139">
            <v>80</v>
          </cell>
          <cell r="AB139">
            <v>-0.03</v>
          </cell>
          <cell r="AC139">
            <v>100</v>
          </cell>
          <cell r="AD139">
            <v>-0.16</v>
          </cell>
          <cell r="AE139">
            <v>80</v>
          </cell>
          <cell r="AF139">
            <v>-0.03</v>
          </cell>
          <cell r="AG139">
            <v>3430</v>
          </cell>
          <cell r="AH139">
            <v>0.04</v>
          </cell>
          <cell r="AI139">
            <v>170</v>
          </cell>
          <cell r="AJ139">
            <v>-7.0000000000000007E-2</v>
          </cell>
          <cell r="AK139">
            <v>7160</v>
          </cell>
          <cell r="AL139">
            <v>0.04</v>
          </cell>
          <cell r="AM139">
            <v>1390</v>
          </cell>
          <cell r="AN139">
            <v>-0.17</v>
          </cell>
          <cell r="AO139">
            <v>200</v>
          </cell>
          <cell r="AP139">
            <v>-0.09</v>
          </cell>
          <cell r="AQ139">
            <v>440</v>
          </cell>
          <cell r="AR139">
            <v>0.13</v>
          </cell>
          <cell r="AS139">
            <v>460</v>
          </cell>
          <cell r="AT139">
            <v>0.05</v>
          </cell>
          <cell r="AU139">
            <v>620</v>
          </cell>
          <cell r="AV139">
            <v>0.06</v>
          </cell>
          <cell r="AW139">
            <v>950</v>
          </cell>
          <cell r="AX139">
            <v>0.02</v>
          </cell>
          <cell r="AY139">
            <v>430</v>
          </cell>
          <cell r="AZ139">
            <v>-0.17</v>
          </cell>
          <cell r="BA139">
            <v>40</v>
          </cell>
          <cell r="BB139">
            <v>-0.1</v>
          </cell>
          <cell r="BC139">
            <v>590</v>
          </cell>
          <cell r="BD139">
            <v>-0.11</v>
          </cell>
          <cell r="BE139">
            <v>160</v>
          </cell>
          <cell r="BF139">
            <v>0.03</v>
          </cell>
          <cell r="BG139">
            <v>300</v>
          </cell>
          <cell r="BH139">
            <v>0.03</v>
          </cell>
          <cell r="BI139">
            <v>-0.01</v>
          </cell>
          <cell r="BJ139">
            <v>40810</v>
          </cell>
          <cell r="BK139">
            <v>-7.0000000000000007E-2</v>
          </cell>
          <cell r="BL139">
            <v>-0.15</v>
          </cell>
          <cell r="BM139">
            <v>570</v>
          </cell>
          <cell r="BN139">
            <v>0</v>
          </cell>
          <cell r="BO139">
            <v>-0.04</v>
          </cell>
          <cell r="BP139">
            <v>19300</v>
          </cell>
          <cell r="BQ139">
            <v>0.11</v>
          </cell>
          <cell r="BR139">
            <v>0.03</v>
          </cell>
          <cell r="BS139">
            <v>3640</v>
          </cell>
          <cell r="BT139">
            <v>0</v>
          </cell>
          <cell r="BU139">
            <v>-0.01</v>
          </cell>
          <cell r="BV139">
            <v>90</v>
          </cell>
          <cell r="BW139">
            <v>0.06</v>
          </cell>
          <cell r="BX139">
            <v>0.03</v>
          </cell>
          <cell r="BY139">
            <v>3780</v>
          </cell>
          <cell r="BZ139">
            <v>0.06</v>
          </cell>
          <cell r="CA139">
            <v>0.01</v>
          </cell>
          <cell r="CB139">
            <v>14090</v>
          </cell>
          <cell r="CC139">
            <v>-7.0000000000000007E-2</v>
          </cell>
          <cell r="CD139">
            <v>-0.15</v>
          </cell>
          <cell r="CE139">
            <v>570</v>
          </cell>
          <cell r="CF139">
            <v>0</v>
          </cell>
          <cell r="CG139">
            <v>-0.04</v>
          </cell>
          <cell r="CH139">
            <v>19300</v>
          </cell>
          <cell r="CI139">
            <v>-0.01</v>
          </cell>
          <cell r="CJ139">
            <v>-0.08</v>
          </cell>
          <cell r="CK139">
            <v>60</v>
          </cell>
          <cell r="CL139">
            <v>0.1</v>
          </cell>
          <cell r="CM139">
            <v>0.02</v>
          </cell>
          <cell r="CN139">
            <v>3340</v>
          </cell>
          <cell r="CO139">
            <v>0.3</v>
          </cell>
          <cell r="CP139">
            <v>0.14000000000000001</v>
          </cell>
          <cell r="CQ139">
            <v>120</v>
          </cell>
          <cell r="CR139">
            <v>0.25</v>
          </cell>
          <cell r="CS139">
            <v>0.2</v>
          </cell>
          <cell r="CT139">
            <v>110</v>
          </cell>
          <cell r="CU139">
            <v>0</v>
          </cell>
          <cell r="CV139">
            <v>-0.01</v>
          </cell>
          <cell r="CW139">
            <v>90</v>
          </cell>
          <cell r="CX139">
            <v>0.06</v>
          </cell>
          <cell r="CY139">
            <v>0.03</v>
          </cell>
          <cell r="CZ139">
            <v>3780</v>
          </cell>
          <cell r="DA139">
            <v>-0.05</v>
          </cell>
          <cell r="DB139">
            <v>-0.09</v>
          </cell>
          <cell r="DC139">
            <v>180</v>
          </cell>
          <cell r="DD139">
            <v>0.06</v>
          </cell>
          <cell r="DE139">
            <v>0.01</v>
          </cell>
          <cell r="DF139">
            <v>7680</v>
          </cell>
          <cell r="DG139">
            <v>0.1</v>
          </cell>
          <cell r="DH139">
            <v>0.15</v>
          </cell>
          <cell r="DI139">
            <v>1490</v>
          </cell>
          <cell r="DJ139">
            <v>-7.0000000000000007E-2</v>
          </cell>
          <cell r="DK139">
            <v>0.05</v>
          </cell>
          <cell r="DL139">
            <v>260</v>
          </cell>
          <cell r="DM139">
            <v>0.11</v>
          </cell>
          <cell r="DN139">
            <v>0.04</v>
          </cell>
          <cell r="DO139">
            <v>480</v>
          </cell>
          <cell r="DP139">
            <v>0.04</v>
          </cell>
          <cell r="DQ139">
            <v>-0.15</v>
          </cell>
          <cell r="DR139">
            <v>520</v>
          </cell>
          <cell r="DS139">
            <v>0</v>
          </cell>
          <cell r="DT139">
            <v>0</v>
          </cell>
          <cell r="DU139">
            <v>690</v>
          </cell>
          <cell r="DV139">
            <v>0.02</v>
          </cell>
          <cell r="DW139">
            <v>7.0000000000000007E-2</v>
          </cell>
          <cell r="DX139">
            <v>1100</v>
          </cell>
          <cell r="DY139">
            <v>0.16</v>
          </cell>
          <cell r="DZ139">
            <v>0.19</v>
          </cell>
          <cell r="EA139">
            <v>430</v>
          </cell>
          <cell r="EB139">
            <v>0</v>
          </cell>
          <cell r="EC139">
            <v>0.18</v>
          </cell>
          <cell r="ED139">
            <v>150</v>
          </cell>
          <cell r="EE139">
            <v>0.01</v>
          </cell>
          <cell r="EF139">
            <v>-0.4</v>
          </cell>
          <cell r="EG139">
            <v>630</v>
          </cell>
          <cell r="EH139">
            <v>0.02</v>
          </cell>
          <cell r="EI139">
            <v>0.1</v>
          </cell>
          <cell r="EJ139">
            <v>170</v>
          </cell>
          <cell r="EK139">
            <v>7.0000000000000007E-2</v>
          </cell>
          <cell r="EL139">
            <v>0.05</v>
          </cell>
          <cell r="EM139">
            <v>320</v>
          </cell>
          <cell r="EN139"/>
          <cell r="EO139"/>
          <cell r="EP139"/>
          <cell r="EQ139"/>
          <cell r="ER139"/>
          <cell r="ES139"/>
          <cell r="ET139"/>
          <cell r="EU139"/>
          <cell r="EV139"/>
          <cell r="EW139"/>
          <cell r="EX139"/>
          <cell r="EY139"/>
          <cell r="EZ139"/>
          <cell r="FA139"/>
          <cell r="FB139"/>
          <cell r="FC139"/>
          <cell r="FD139"/>
          <cell r="FE139"/>
          <cell r="FF139"/>
          <cell r="FG139"/>
          <cell r="FH139"/>
          <cell r="FI139"/>
          <cell r="FJ139"/>
          <cell r="FK139"/>
          <cell r="FL139"/>
          <cell r="FM139"/>
          <cell r="FN139"/>
          <cell r="FO139"/>
          <cell r="FP139"/>
          <cell r="FQ139"/>
          <cell r="FR139"/>
          <cell r="FS139"/>
          <cell r="FT139"/>
          <cell r="FU139"/>
          <cell r="FV139"/>
          <cell r="FW139"/>
          <cell r="FX139"/>
          <cell r="FY139"/>
          <cell r="FZ139"/>
          <cell r="GA139"/>
          <cell r="GB139"/>
          <cell r="GC139"/>
          <cell r="GD139"/>
          <cell r="GE139"/>
          <cell r="GF139"/>
          <cell r="GG139"/>
          <cell r="GH139"/>
          <cell r="GI139"/>
          <cell r="GJ139"/>
          <cell r="GK139"/>
          <cell r="GL139"/>
          <cell r="GM139"/>
          <cell r="GN139"/>
          <cell r="GO139"/>
          <cell r="GP139"/>
          <cell r="GQ139"/>
          <cell r="GR139"/>
          <cell r="GS139"/>
          <cell r="GT139"/>
          <cell r="GU139"/>
          <cell r="GV139"/>
          <cell r="GW139"/>
          <cell r="GX139"/>
          <cell r="GY139"/>
          <cell r="GZ139"/>
          <cell r="HA139"/>
          <cell r="HB139"/>
          <cell r="HC139"/>
          <cell r="HD139"/>
          <cell r="HE139"/>
          <cell r="HF139"/>
          <cell r="HG139"/>
          <cell r="HH139"/>
          <cell r="HI139"/>
          <cell r="HJ139"/>
          <cell r="HK139"/>
          <cell r="HL139"/>
          <cell r="HM139"/>
          <cell r="HN139"/>
          <cell r="HO139"/>
          <cell r="HP139"/>
          <cell r="HQ139"/>
          <cell r="HR139"/>
          <cell r="HS139"/>
          <cell r="HT139"/>
          <cell r="HU139"/>
          <cell r="HV139"/>
          <cell r="HW139"/>
          <cell r="HX139"/>
          <cell r="HY139"/>
          <cell r="HZ139"/>
          <cell r="IA139"/>
          <cell r="IB139"/>
          <cell r="IC139"/>
          <cell r="ID139"/>
          <cell r="IE139"/>
          <cell r="IF139"/>
          <cell r="IG139"/>
          <cell r="IH139"/>
          <cell r="II139"/>
          <cell r="IJ139"/>
          <cell r="IK139"/>
          <cell r="IL139"/>
          <cell r="IM139"/>
          <cell r="IN139"/>
          <cell r="IO139"/>
          <cell r="IP139"/>
          <cell r="IQ139"/>
          <cell r="IR139"/>
          <cell r="IS139"/>
          <cell r="IT139"/>
          <cell r="IU139"/>
          <cell r="IV139"/>
          <cell r="IW139"/>
          <cell r="IX139"/>
          <cell r="IY139"/>
          <cell r="IZ139"/>
          <cell r="JA139"/>
          <cell r="JB139"/>
          <cell r="JC139"/>
          <cell r="JD139"/>
          <cell r="JE139"/>
          <cell r="JF139"/>
          <cell r="JG139"/>
          <cell r="JH139"/>
          <cell r="JI139"/>
          <cell r="JJ139"/>
          <cell r="JK139"/>
          <cell r="JL139"/>
          <cell r="JM139"/>
          <cell r="JN139"/>
          <cell r="JO139"/>
          <cell r="JP139"/>
          <cell r="JQ139"/>
          <cell r="JR139"/>
          <cell r="JS139"/>
          <cell r="JT139"/>
          <cell r="JU139"/>
          <cell r="JV139"/>
          <cell r="JW139"/>
          <cell r="JX139"/>
          <cell r="JY139"/>
          <cell r="JZ139"/>
          <cell r="KA139"/>
          <cell r="KB139"/>
          <cell r="KC139"/>
          <cell r="KD139"/>
          <cell r="KE139"/>
          <cell r="KF139"/>
          <cell r="KG139"/>
        </row>
        <row r="140">
          <cell r="C140">
            <v>201208</v>
          </cell>
          <cell r="D140">
            <v>-0.03</v>
          </cell>
          <cell r="E140">
            <v>36400</v>
          </cell>
          <cell r="F140">
            <v>-0.1</v>
          </cell>
          <cell r="G140">
            <v>640</v>
          </cell>
          <cell r="H140">
            <v>-0.03</v>
          </cell>
          <cell r="I140">
            <v>17690</v>
          </cell>
          <cell r="J140">
            <v>0.01</v>
          </cell>
          <cell r="K140">
            <v>3270</v>
          </cell>
          <cell r="L140">
            <v>-0.25</v>
          </cell>
          <cell r="M140">
            <v>70</v>
          </cell>
          <cell r="N140">
            <v>-7.0000000000000007E-2</v>
          </cell>
          <cell r="O140">
            <v>3170</v>
          </cell>
          <cell r="P140">
            <v>-0.04</v>
          </cell>
          <cell r="Q140">
            <v>12270</v>
          </cell>
          <cell r="R140">
            <v>-0.1</v>
          </cell>
          <cell r="S140">
            <v>640</v>
          </cell>
          <cell r="T140">
            <v>-0.03</v>
          </cell>
          <cell r="U140">
            <v>17690</v>
          </cell>
          <cell r="V140">
            <v>0.15</v>
          </cell>
          <cell r="W140">
            <v>50</v>
          </cell>
          <cell r="X140">
            <v>0</v>
          </cell>
          <cell r="Y140">
            <v>3030</v>
          </cell>
          <cell r="Z140">
            <v>0.15</v>
          </cell>
          <cell r="AA140">
            <v>90</v>
          </cell>
          <cell r="AB140">
            <v>0.06</v>
          </cell>
          <cell r="AC140">
            <v>100</v>
          </cell>
          <cell r="AD140">
            <v>-0.25</v>
          </cell>
          <cell r="AE140">
            <v>70</v>
          </cell>
          <cell r="AF140">
            <v>-7.0000000000000007E-2</v>
          </cell>
          <cell r="AG140">
            <v>3170</v>
          </cell>
          <cell r="AH140">
            <v>-0.11</v>
          </cell>
          <cell r="AI140">
            <v>160</v>
          </cell>
          <cell r="AJ140">
            <v>-0.09</v>
          </cell>
          <cell r="AK140">
            <v>6850</v>
          </cell>
          <cell r="AL140">
            <v>0.03</v>
          </cell>
          <cell r="AM140">
            <v>1370</v>
          </cell>
          <cell r="AN140">
            <v>0.04</v>
          </cell>
          <cell r="AO140">
            <v>190</v>
          </cell>
          <cell r="AP140">
            <v>-0.12</v>
          </cell>
          <cell r="AQ140">
            <v>420</v>
          </cell>
          <cell r="AR140">
            <v>0.12</v>
          </cell>
          <cell r="AS140">
            <v>420</v>
          </cell>
          <cell r="AT140">
            <v>0.04</v>
          </cell>
          <cell r="AU140">
            <v>600</v>
          </cell>
          <cell r="AV140">
            <v>-0.01</v>
          </cell>
          <cell r="AW140">
            <v>880</v>
          </cell>
          <cell r="AX140">
            <v>0.05</v>
          </cell>
          <cell r="AY140">
            <v>410</v>
          </cell>
          <cell r="AZ140">
            <v>-0.05</v>
          </cell>
          <cell r="BA140">
            <v>40</v>
          </cell>
          <cell r="BB140">
            <v>-0.01</v>
          </cell>
          <cell r="BC140">
            <v>560</v>
          </cell>
          <cell r="BD140">
            <v>-0.01</v>
          </cell>
          <cell r="BE140">
            <v>150</v>
          </cell>
          <cell r="BF140">
            <v>-0.06</v>
          </cell>
          <cell r="BG140">
            <v>280</v>
          </cell>
          <cell r="BH140">
            <v>0</v>
          </cell>
          <cell r="BI140">
            <v>0</v>
          </cell>
          <cell r="BJ140">
            <v>38320</v>
          </cell>
          <cell r="BK140">
            <v>-0.04</v>
          </cell>
          <cell r="BL140">
            <v>0.01</v>
          </cell>
          <cell r="BM140">
            <v>620</v>
          </cell>
          <cell r="BN140">
            <v>-0.01</v>
          </cell>
          <cell r="BO140">
            <v>0.06</v>
          </cell>
          <cell r="BP140">
            <v>17900</v>
          </cell>
          <cell r="BQ140">
            <v>0.01</v>
          </cell>
          <cell r="BR140">
            <v>-0.06</v>
          </cell>
          <cell r="BS140">
            <v>3530</v>
          </cell>
          <cell r="BT140">
            <v>-0.16</v>
          </cell>
          <cell r="BU140">
            <v>-0.18</v>
          </cell>
          <cell r="BV140">
            <v>90</v>
          </cell>
          <cell r="BW140">
            <v>0</v>
          </cell>
          <cell r="BX140">
            <v>-0.04</v>
          </cell>
          <cell r="BY140">
            <v>3470</v>
          </cell>
          <cell r="BZ140">
            <v>-0.01</v>
          </cell>
          <cell r="CA140">
            <v>-0.05</v>
          </cell>
          <cell r="CB140">
            <v>13410</v>
          </cell>
          <cell r="CC140">
            <v>-0.04</v>
          </cell>
          <cell r="CD140">
            <v>0.01</v>
          </cell>
          <cell r="CE140">
            <v>620</v>
          </cell>
          <cell r="CF140">
            <v>-0.01</v>
          </cell>
          <cell r="CG140">
            <v>0.06</v>
          </cell>
          <cell r="CH140">
            <v>17900</v>
          </cell>
          <cell r="CI140">
            <v>-0.04</v>
          </cell>
          <cell r="CJ140">
            <v>0</v>
          </cell>
          <cell r="CK140">
            <v>60</v>
          </cell>
          <cell r="CL140">
            <v>0.01</v>
          </cell>
          <cell r="CM140">
            <v>-0.06</v>
          </cell>
          <cell r="CN140">
            <v>3240</v>
          </cell>
          <cell r="CO140">
            <v>-0.06</v>
          </cell>
          <cell r="CP140">
            <v>-0.05</v>
          </cell>
          <cell r="CQ140">
            <v>120</v>
          </cell>
          <cell r="CR140">
            <v>-0.14000000000000001</v>
          </cell>
          <cell r="CS140">
            <v>-0.2</v>
          </cell>
          <cell r="CT140">
            <v>120</v>
          </cell>
          <cell r="CU140">
            <v>-0.16</v>
          </cell>
          <cell r="CV140">
            <v>-0.18</v>
          </cell>
          <cell r="CW140">
            <v>90</v>
          </cell>
          <cell r="CX140">
            <v>0</v>
          </cell>
          <cell r="CY140">
            <v>-0.04</v>
          </cell>
          <cell r="CZ140">
            <v>3470</v>
          </cell>
          <cell r="DA140">
            <v>0.01</v>
          </cell>
          <cell r="DB140">
            <v>-0.04</v>
          </cell>
          <cell r="DC140">
            <v>160</v>
          </cell>
          <cell r="DD140">
            <v>-0.03</v>
          </cell>
          <cell r="DE140">
            <v>0.01</v>
          </cell>
          <cell r="DF140">
            <v>7340</v>
          </cell>
          <cell r="DG140">
            <v>0.05</v>
          </cell>
          <cell r="DH140">
            <v>-0.23</v>
          </cell>
          <cell r="DI140">
            <v>1470</v>
          </cell>
          <cell r="DJ140">
            <v>0.03</v>
          </cell>
          <cell r="DK140">
            <v>0.1</v>
          </cell>
          <cell r="DL140">
            <v>230</v>
          </cell>
          <cell r="DM140">
            <v>-0.04</v>
          </cell>
          <cell r="DN140">
            <v>-7.0000000000000007E-2</v>
          </cell>
          <cell r="DO140">
            <v>460</v>
          </cell>
          <cell r="DP140">
            <v>-0.05</v>
          </cell>
          <cell r="DQ140">
            <v>-0.11</v>
          </cell>
          <cell r="DR140">
            <v>470</v>
          </cell>
          <cell r="DS140">
            <v>0</v>
          </cell>
          <cell r="DT140">
            <v>-0.05</v>
          </cell>
          <cell r="DU140">
            <v>660</v>
          </cell>
          <cell r="DV140">
            <v>0.01</v>
          </cell>
          <cell r="DW140">
            <v>-0.05</v>
          </cell>
          <cell r="DX140">
            <v>1030</v>
          </cell>
          <cell r="DY140">
            <v>0.09</v>
          </cell>
          <cell r="DZ140">
            <v>-0.13</v>
          </cell>
          <cell r="EA140">
            <v>410</v>
          </cell>
          <cell r="EB140">
            <v>0.03</v>
          </cell>
          <cell r="EC140">
            <v>-0.28000000000000003</v>
          </cell>
          <cell r="ED140">
            <v>160</v>
          </cell>
          <cell r="EE140">
            <v>0.02</v>
          </cell>
          <cell r="EF140">
            <v>-0.19</v>
          </cell>
          <cell r="EG140">
            <v>600</v>
          </cell>
          <cell r="EH140">
            <v>0</v>
          </cell>
          <cell r="EI140">
            <v>0.01</v>
          </cell>
          <cell r="EJ140">
            <v>160</v>
          </cell>
          <cell r="EK140">
            <v>0.06</v>
          </cell>
          <cell r="EL140">
            <v>0.01</v>
          </cell>
          <cell r="EM140">
            <v>290</v>
          </cell>
          <cell r="EN140"/>
          <cell r="EO140"/>
          <cell r="EP140"/>
          <cell r="EQ140"/>
          <cell r="ER140"/>
          <cell r="ES140"/>
          <cell r="ET140"/>
          <cell r="EU140"/>
          <cell r="EV140"/>
          <cell r="EW140"/>
          <cell r="EX140"/>
          <cell r="EY140"/>
          <cell r="EZ140"/>
          <cell r="FA140"/>
          <cell r="FB140"/>
          <cell r="FC140"/>
          <cell r="FD140"/>
          <cell r="FE140"/>
          <cell r="FF140"/>
          <cell r="FG140"/>
          <cell r="FH140"/>
          <cell r="FI140"/>
          <cell r="FJ140"/>
          <cell r="FK140"/>
          <cell r="FL140"/>
          <cell r="FM140"/>
          <cell r="FN140"/>
          <cell r="FO140"/>
          <cell r="FP140"/>
          <cell r="FQ140"/>
          <cell r="FR140"/>
          <cell r="FS140"/>
          <cell r="FT140"/>
          <cell r="FU140"/>
          <cell r="FV140"/>
          <cell r="FW140"/>
          <cell r="FX140"/>
          <cell r="FY140"/>
          <cell r="FZ140"/>
          <cell r="GA140"/>
          <cell r="GB140"/>
          <cell r="GC140"/>
          <cell r="GD140"/>
          <cell r="GE140"/>
          <cell r="GF140"/>
          <cell r="GG140"/>
          <cell r="GH140"/>
          <cell r="GI140"/>
          <cell r="GJ140"/>
          <cell r="GK140"/>
          <cell r="GL140"/>
          <cell r="GM140"/>
          <cell r="GN140"/>
          <cell r="GO140"/>
          <cell r="GP140"/>
          <cell r="GQ140"/>
          <cell r="GR140"/>
          <cell r="GS140"/>
          <cell r="GT140"/>
          <cell r="GU140"/>
          <cell r="GV140"/>
          <cell r="GW140"/>
          <cell r="GX140"/>
          <cell r="GY140"/>
          <cell r="GZ140"/>
          <cell r="HA140"/>
          <cell r="HB140"/>
          <cell r="HC140"/>
          <cell r="HD140"/>
          <cell r="HE140"/>
          <cell r="HF140"/>
          <cell r="HG140"/>
          <cell r="HH140"/>
          <cell r="HI140"/>
          <cell r="HJ140"/>
          <cell r="HK140"/>
          <cell r="HL140"/>
          <cell r="HM140"/>
          <cell r="HN140"/>
          <cell r="HO140"/>
          <cell r="HP140"/>
          <cell r="HQ140"/>
          <cell r="HR140"/>
          <cell r="HS140"/>
          <cell r="HT140"/>
          <cell r="HU140"/>
          <cell r="HV140"/>
          <cell r="HW140"/>
          <cell r="HX140"/>
          <cell r="HY140"/>
          <cell r="HZ140"/>
          <cell r="IA140"/>
          <cell r="IB140"/>
          <cell r="IC140"/>
          <cell r="ID140"/>
          <cell r="IE140"/>
          <cell r="IF140"/>
          <cell r="IG140"/>
          <cell r="IH140"/>
          <cell r="II140"/>
          <cell r="IJ140"/>
          <cell r="IK140"/>
          <cell r="IL140"/>
          <cell r="IM140"/>
          <cell r="IN140"/>
          <cell r="IO140"/>
          <cell r="IP140"/>
          <cell r="IQ140"/>
          <cell r="IR140"/>
          <cell r="IS140"/>
          <cell r="IT140"/>
          <cell r="IU140"/>
          <cell r="IV140"/>
          <cell r="IW140"/>
          <cell r="IX140"/>
          <cell r="IY140"/>
          <cell r="IZ140"/>
          <cell r="JA140"/>
          <cell r="JB140"/>
          <cell r="JC140"/>
          <cell r="JD140"/>
          <cell r="JE140"/>
          <cell r="JF140"/>
          <cell r="JG140"/>
          <cell r="JH140"/>
          <cell r="JI140"/>
          <cell r="JJ140"/>
          <cell r="JK140"/>
          <cell r="JL140"/>
          <cell r="JM140"/>
          <cell r="JN140"/>
          <cell r="JO140"/>
          <cell r="JP140"/>
          <cell r="JQ140"/>
          <cell r="JR140"/>
          <cell r="JS140"/>
          <cell r="JT140"/>
          <cell r="JU140"/>
          <cell r="JV140"/>
          <cell r="JW140"/>
          <cell r="JX140"/>
          <cell r="JY140"/>
          <cell r="JZ140"/>
          <cell r="KA140"/>
          <cell r="KB140"/>
          <cell r="KC140"/>
          <cell r="KD140"/>
          <cell r="KE140"/>
          <cell r="KF140"/>
          <cell r="KG140"/>
        </row>
        <row r="141">
          <cell r="C141">
            <v>201209</v>
          </cell>
          <cell r="D141">
            <v>-0.12</v>
          </cell>
          <cell r="E141">
            <v>39060</v>
          </cell>
          <cell r="F141">
            <v>-0.11</v>
          </cell>
          <cell r="G141">
            <v>300</v>
          </cell>
          <cell r="H141">
            <v>-0.09</v>
          </cell>
          <cell r="I141">
            <v>18980</v>
          </cell>
          <cell r="J141">
            <v>-0.16</v>
          </cell>
          <cell r="K141">
            <v>3410</v>
          </cell>
          <cell r="L141">
            <v>-0.53</v>
          </cell>
          <cell r="M141">
            <v>50</v>
          </cell>
          <cell r="N141">
            <v>-0.12</v>
          </cell>
          <cell r="O141">
            <v>3490</v>
          </cell>
          <cell r="P141">
            <v>-0.14000000000000001</v>
          </cell>
          <cell r="Q141">
            <v>13180</v>
          </cell>
          <cell r="R141">
            <v>-0.11</v>
          </cell>
          <cell r="S141">
            <v>300</v>
          </cell>
          <cell r="T141">
            <v>-0.09</v>
          </cell>
          <cell r="U141">
            <v>18980</v>
          </cell>
          <cell r="V141">
            <v>-0.11</v>
          </cell>
          <cell r="W141">
            <v>60</v>
          </cell>
          <cell r="X141">
            <v>-0.16</v>
          </cell>
          <cell r="Y141">
            <v>3160</v>
          </cell>
          <cell r="Z141">
            <v>0.02</v>
          </cell>
          <cell r="AA141">
            <v>90</v>
          </cell>
          <cell r="AB141">
            <v>-0.21</v>
          </cell>
          <cell r="AC141">
            <v>100</v>
          </cell>
          <cell r="AD141">
            <v>-0.53</v>
          </cell>
          <cell r="AE141">
            <v>50</v>
          </cell>
          <cell r="AF141">
            <v>-0.12</v>
          </cell>
          <cell r="AG141">
            <v>3490</v>
          </cell>
          <cell r="AH141">
            <v>-0.13</v>
          </cell>
          <cell r="AI141">
            <v>80</v>
          </cell>
          <cell r="AJ141">
            <v>-0.2</v>
          </cell>
          <cell r="AK141">
            <v>7310</v>
          </cell>
          <cell r="AL141">
            <v>-0.04</v>
          </cell>
          <cell r="AM141">
            <v>1410</v>
          </cell>
          <cell r="AN141">
            <v>0.12</v>
          </cell>
          <cell r="AO141">
            <v>220</v>
          </cell>
          <cell r="AP141">
            <v>-0.2</v>
          </cell>
          <cell r="AQ141">
            <v>460</v>
          </cell>
          <cell r="AR141">
            <v>-0.01</v>
          </cell>
          <cell r="AS141">
            <v>490</v>
          </cell>
          <cell r="AT141">
            <v>-0.08</v>
          </cell>
          <cell r="AU141">
            <v>640</v>
          </cell>
          <cell r="AV141">
            <v>-0.01</v>
          </cell>
          <cell r="AW141">
            <v>970</v>
          </cell>
          <cell r="AX141">
            <v>-0.11</v>
          </cell>
          <cell r="AY141">
            <v>430</v>
          </cell>
          <cell r="AZ141">
            <v>-0.39</v>
          </cell>
          <cell r="BA141">
            <v>50</v>
          </cell>
          <cell r="BB141">
            <v>-0.11</v>
          </cell>
          <cell r="BC141">
            <v>600</v>
          </cell>
          <cell r="BD141">
            <v>-0.02</v>
          </cell>
          <cell r="BE141">
            <v>160</v>
          </cell>
          <cell r="BF141">
            <v>-0.09</v>
          </cell>
          <cell r="BG141">
            <v>300</v>
          </cell>
          <cell r="BH141">
            <v>-0.01</v>
          </cell>
          <cell r="BI141">
            <v>0.04</v>
          </cell>
          <cell r="BJ141">
            <v>41070</v>
          </cell>
          <cell r="BK141">
            <v>-0.05</v>
          </cell>
          <cell r="BL141">
            <v>0.1</v>
          </cell>
          <cell r="BM141">
            <v>290</v>
          </cell>
          <cell r="BN141">
            <v>-0.01</v>
          </cell>
          <cell r="BO141">
            <v>7.0000000000000007E-2</v>
          </cell>
          <cell r="BP141">
            <v>19250</v>
          </cell>
          <cell r="BQ141">
            <v>-0.05</v>
          </cell>
          <cell r="BR141">
            <v>0.01</v>
          </cell>
          <cell r="BS141">
            <v>3650</v>
          </cell>
          <cell r="BT141">
            <v>-0.12</v>
          </cell>
          <cell r="BU141">
            <v>-0.16</v>
          </cell>
          <cell r="BV141">
            <v>50</v>
          </cell>
          <cell r="BW141">
            <v>-0.03</v>
          </cell>
          <cell r="BX141">
            <v>-0.01</v>
          </cell>
          <cell r="BY141">
            <v>3800</v>
          </cell>
          <cell r="BZ141">
            <v>-0.01</v>
          </cell>
          <cell r="CA141">
            <v>0.02</v>
          </cell>
          <cell r="CB141">
            <v>14370</v>
          </cell>
          <cell r="CC141">
            <v>-0.05</v>
          </cell>
          <cell r="CD141">
            <v>0.1</v>
          </cell>
          <cell r="CE141">
            <v>290</v>
          </cell>
          <cell r="CF141">
            <v>-0.01</v>
          </cell>
          <cell r="CG141">
            <v>7.0000000000000007E-2</v>
          </cell>
          <cell r="CH141">
            <v>19250</v>
          </cell>
          <cell r="CI141">
            <v>-0.06</v>
          </cell>
          <cell r="CJ141">
            <v>-0.02</v>
          </cell>
          <cell r="CK141">
            <v>60</v>
          </cell>
          <cell r="CL141">
            <v>-0.04</v>
          </cell>
          <cell r="CM141">
            <v>0.02</v>
          </cell>
          <cell r="CN141">
            <v>3350</v>
          </cell>
          <cell r="CO141">
            <v>0.04</v>
          </cell>
          <cell r="CP141">
            <v>-0.01</v>
          </cell>
          <cell r="CQ141">
            <v>130</v>
          </cell>
          <cell r="CR141">
            <v>-0.12</v>
          </cell>
          <cell r="CS141">
            <v>-0.12</v>
          </cell>
          <cell r="CT141">
            <v>120</v>
          </cell>
          <cell r="CU141">
            <v>-0.12</v>
          </cell>
          <cell r="CV141">
            <v>-0.16</v>
          </cell>
          <cell r="CW141">
            <v>50</v>
          </cell>
          <cell r="CX141">
            <v>-0.03</v>
          </cell>
          <cell r="CY141">
            <v>-0.01</v>
          </cell>
          <cell r="CZ141">
            <v>3800</v>
          </cell>
          <cell r="DA141">
            <v>-0.11</v>
          </cell>
          <cell r="DB141">
            <v>-0.08</v>
          </cell>
          <cell r="DC141">
            <v>80</v>
          </cell>
          <cell r="DD141">
            <v>0</v>
          </cell>
          <cell r="DE141">
            <v>-0.02</v>
          </cell>
          <cell r="DF141">
            <v>7810</v>
          </cell>
          <cell r="DG141">
            <v>0</v>
          </cell>
          <cell r="DH141">
            <v>0.06</v>
          </cell>
          <cell r="DI141">
            <v>1520</v>
          </cell>
          <cell r="DJ141">
            <v>0.04</v>
          </cell>
          <cell r="DK141">
            <v>-0.12</v>
          </cell>
          <cell r="DL141">
            <v>270</v>
          </cell>
          <cell r="DM141">
            <v>0</v>
          </cell>
          <cell r="DN141">
            <v>0.09</v>
          </cell>
          <cell r="DO141">
            <v>500</v>
          </cell>
          <cell r="DP141">
            <v>0</v>
          </cell>
          <cell r="DQ141">
            <v>0.19</v>
          </cell>
          <cell r="DR141">
            <v>530</v>
          </cell>
          <cell r="DS141">
            <v>-0.02</v>
          </cell>
          <cell r="DT141">
            <v>0.01</v>
          </cell>
          <cell r="DU141">
            <v>710</v>
          </cell>
          <cell r="DV141">
            <v>0.01</v>
          </cell>
          <cell r="DW141">
            <v>0.03</v>
          </cell>
          <cell r="DX141">
            <v>1140</v>
          </cell>
          <cell r="DY141">
            <v>-0.02</v>
          </cell>
          <cell r="DZ141">
            <v>0.09</v>
          </cell>
          <cell r="EA141">
            <v>430</v>
          </cell>
          <cell r="EB141">
            <v>-0.03</v>
          </cell>
          <cell r="EC141">
            <v>0.3</v>
          </cell>
          <cell r="ED141">
            <v>160</v>
          </cell>
          <cell r="EE141">
            <v>-7.0000000000000007E-2</v>
          </cell>
          <cell r="EF141">
            <v>0.14000000000000001</v>
          </cell>
          <cell r="EG141">
            <v>640</v>
          </cell>
          <cell r="EH141">
            <v>0.03</v>
          </cell>
          <cell r="EI141">
            <v>-0.04</v>
          </cell>
          <cell r="EJ141">
            <v>180</v>
          </cell>
          <cell r="EK141">
            <v>-0.03</v>
          </cell>
          <cell r="EL141">
            <v>-0.06</v>
          </cell>
          <cell r="EM141">
            <v>330</v>
          </cell>
          <cell r="EN141"/>
          <cell r="EO141"/>
          <cell r="EP141"/>
          <cell r="EQ141"/>
          <cell r="ER141"/>
          <cell r="ES141"/>
          <cell r="ET141"/>
          <cell r="EU141"/>
          <cell r="EV141"/>
          <cell r="EW141"/>
          <cell r="EX141"/>
          <cell r="EY141"/>
          <cell r="EZ141"/>
          <cell r="FA141"/>
          <cell r="FB141"/>
          <cell r="FC141"/>
          <cell r="FD141"/>
          <cell r="FE141"/>
          <cell r="FF141"/>
          <cell r="FG141"/>
          <cell r="FH141"/>
          <cell r="FI141"/>
          <cell r="FJ141"/>
          <cell r="FK141"/>
          <cell r="FL141"/>
          <cell r="FM141"/>
          <cell r="FN141"/>
          <cell r="FO141"/>
          <cell r="FP141"/>
          <cell r="FQ141"/>
          <cell r="FR141"/>
          <cell r="FS141"/>
          <cell r="FT141"/>
          <cell r="FU141"/>
          <cell r="FV141"/>
          <cell r="FW141"/>
          <cell r="FX141"/>
          <cell r="FY141"/>
          <cell r="FZ141"/>
          <cell r="GA141"/>
          <cell r="GB141"/>
          <cell r="GC141"/>
          <cell r="GD141"/>
          <cell r="GE141"/>
          <cell r="GF141"/>
          <cell r="GG141"/>
          <cell r="GH141"/>
          <cell r="GI141"/>
          <cell r="GJ141"/>
          <cell r="GK141"/>
          <cell r="GL141"/>
          <cell r="GM141"/>
          <cell r="GN141"/>
          <cell r="GO141"/>
          <cell r="GP141"/>
          <cell r="GQ141"/>
          <cell r="GR141"/>
          <cell r="GS141"/>
          <cell r="GT141"/>
          <cell r="GU141"/>
          <cell r="GV141"/>
          <cell r="GW141"/>
          <cell r="GX141"/>
          <cell r="GY141"/>
          <cell r="GZ141"/>
          <cell r="HA141"/>
          <cell r="HB141"/>
          <cell r="HC141"/>
          <cell r="HD141"/>
          <cell r="HE141"/>
          <cell r="HF141"/>
          <cell r="HG141"/>
          <cell r="HH141"/>
          <cell r="HI141"/>
          <cell r="HJ141"/>
          <cell r="HK141"/>
          <cell r="HL141"/>
          <cell r="HM141"/>
          <cell r="HN141"/>
          <cell r="HO141"/>
          <cell r="HP141"/>
          <cell r="HQ141"/>
          <cell r="HR141"/>
          <cell r="HS141"/>
          <cell r="HT141"/>
          <cell r="HU141"/>
          <cell r="HV141"/>
          <cell r="HW141"/>
          <cell r="HX141"/>
          <cell r="HY141"/>
          <cell r="HZ141"/>
          <cell r="IA141"/>
          <cell r="IB141"/>
          <cell r="IC141"/>
          <cell r="ID141"/>
          <cell r="IE141"/>
          <cell r="IF141"/>
          <cell r="IG141"/>
          <cell r="IH141"/>
          <cell r="II141"/>
          <cell r="IJ141"/>
          <cell r="IK141"/>
          <cell r="IL141"/>
          <cell r="IM141"/>
          <cell r="IN141"/>
          <cell r="IO141"/>
          <cell r="IP141"/>
          <cell r="IQ141"/>
          <cell r="IR141"/>
          <cell r="IS141"/>
          <cell r="IT141"/>
          <cell r="IU141"/>
          <cell r="IV141"/>
          <cell r="IW141"/>
          <cell r="IX141"/>
          <cell r="IY141"/>
          <cell r="IZ141"/>
          <cell r="JA141"/>
          <cell r="JB141"/>
          <cell r="JC141"/>
          <cell r="JD141"/>
          <cell r="JE141"/>
          <cell r="JF141"/>
          <cell r="JG141"/>
          <cell r="JH141"/>
          <cell r="JI141"/>
          <cell r="JJ141"/>
          <cell r="JK141"/>
          <cell r="JL141"/>
          <cell r="JM141"/>
          <cell r="JN141"/>
          <cell r="JO141"/>
          <cell r="JP141"/>
          <cell r="JQ141"/>
          <cell r="JR141"/>
          <cell r="JS141"/>
          <cell r="JT141"/>
          <cell r="JU141"/>
          <cell r="JV141"/>
          <cell r="JW141"/>
          <cell r="JX141"/>
          <cell r="JY141"/>
          <cell r="JZ141"/>
          <cell r="KA141"/>
          <cell r="KB141"/>
          <cell r="KC141"/>
          <cell r="KD141"/>
          <cell r="KE141"/>
          <cell r="KF141"/>
          <cell r="KG141"/>
        </row>
        <row r="142">
          <cell r="C142">
            <v>201210</v>
          </cell>
          <cell r="D142">
            <v>0.06</v>
          </cell>
          <cell r="E142">
            <v>38670</v>
          </cell>
          <cell r="F142">
            <v>0.04</v>
          </cell>
          <cell r="G142">
            <v>600</v>
          </cell>
          <cell r="H142">
            <v>0.06</v>
          </cell>
          <cell r="I142">
            <v>18880</v>
          </cell>
          <cell r="J142">
            <v>0.13</v>
          </cell>
          <cell r="K142">
            <v>3390</v>
          </cell>
          <cell r="L142">
            <v>-0.08</v>
          </cell>
          <cell r="M142">
            <v>100</v>
          </cell>
          <cell r="N142">
            <v>-0.01</v>
          </cell>
          <cell r="O142">
            <v>3430</v>
          </cell>
          <cell r="P142">
            <v>0.06</v>
          </cell>
          <cell r="Q142">
            <v>12960</v>
          </cell>
          <cell r="R142">
            <v>0.04</v>
          </cell>
          <cell r="S142">
            <v>600</v>
          </cell>
          <cell r="T142">
            <v>0.06</v>
          </cell>
          <cell r="U142">
            <v>18880</v>
          </cell>
          <cell r="V142">
            <v>-0.05</v>
          </cell>
          <cell r="W142">
            <v>60</v>
          </cell>
          <cell r="X142">
            <v>0.13</v>
          </cell>
          <cell r="Y142">
            <v>3130</v>
          </cell>
          <cell r="Z142">
            <v>7.0000000000000007E-2</v>
          </cell>
          <cell r="AA142">
            <v>90</v>
          </cell>
          <cell r="AB142">
            <v>0.17</v>
          </cell>
          <cell r="AC142">
            <v>110</v>
          </cell>
          <cell r="AD142">
            <v>-0.08</v>
          </cell>
          <cell r="AE142">
            <v>100</v>
          </cell>
          <cell r="AF142">
            <v>-0.01</v>
          </cell>
          <cell r="AG142">
            <v>3430</v>
          </cell>
          <cell r="AH142">
            <v>0</v>
          </cell>
          <cell r="AI142">
            <v>160</v>
          </cell>
          <cell r="AJ142">
            <v>0.04</v>
          </cell>
          <cell r="AK142">
            <v>7210</v>
          </cell>
          <cell r="AL142">
            <v>0.21</v>
          </cell>
          <cell r="AM142">
            <v>1400</v>
          </cell>
          <cell r="AN142">
            <v>-0.15</v>
          </cell>
          <cell r="AO142">
            <v>210</v>
          </cell>
          <cell r="AP142">
            <v>-0.05</v>
          </cell>
          <cell r="AQ142">
            <v>440</v>
          </cell>
          <cell r="AR142">
            <v>0.17</v>
          </cell>
          <cell r="AS142">
            <v>460</v>
          </cell>
          <cell r="AT142">
            <v>0.09</v>
          </cell>
          <cell r="AU142">
            <v>630</v>
          </cell>
          <cell r="AV142">
            <v>0.04</v>
          </cell>
          <cell r="AW142">
            <v>950</v>
          </cell>
          <cell r="AX142">
            <v>0.12</v>
          </cell>
          <cell r="AY142">
            <v>430</v>
          </cell>
          <cell r="AZ142">
            <v>-0.08</v>
          </cell>
          <cell r="BA142">
            <v>80</v>
          </cell>
          <cell r="BB142">
            <v>0</v>
          </cell>
          <cell r="BC142">
            <v>590</v>
          </cell>
          <cell r="BD142">
            <v>-0.05</v>
          </cell>
          <cell r="BE142">
            <v>160</v>
          </cell>
          <cell r="BF142">
            <v>0.1</v>
          </cell>
          <cell r="BG142">
            <v>280</v>
          </cell>
          <cell r="BH142">
            <v>0.01</v>
          </cell>
          <cell r="BI142">
            <v>0.12</v>
          </cell>
          <cell r="BJ142">
            <v>40660</v>
          </cell>
          <cell r="BK142">
            <v>-0.04</v>
          </cell>
          <cell r="BL142">
            <v>0</v>
          </cell>
          <cell r="BM142">
            <v>600</v>
          </cell>
          <cell r="BN142">
            <v>0.02</v>
          </cell>
          <cell r="BO142">
            <v>0.1</v>
          </cell>
          <cell r="BP142">
            <v>19140</v>
          </cell>
          <cell r="BQ142">
            <v>0.01</v>
          </cell>
          <cell r="BR142">
            <v>0.17</v>
          </cell>
          <cell r="BS142">
            <v>3650</v>
          </cell>
          <cell r="BT142">
            <v>0.01</v>
          </cell>
          <cell r="BU142">
            <v>0.05</v>
          </cell>
          <cell r="BV142">
            <v>100</v>
          </cell>
          <cell r="BW142">
            <v>0.02</v>
          </cell>
          <cell r="BX142">
            <v>0.09</v>
          </cell>
          <cell r="BY142">
            <v>3780</v>
          </cell>
          <cell r="BZ142">
            <v>0.02</v>
          </cell>
          <cell r="CA142">
            <v>0.13</v>
          </cell>
          <cell r="CB142">
            <v>14090</v>
          </cell>
          <cell r="CC142">
            <v>-0.04</v>
          </cell>
          <cell r="CD142">
            <v>0</v>
          </cell>
          <cell r="CE142">
            <v>600</v>
          </cell>
          <cell r="CF142">
            <v>0.02</v>
          </cell>
          <cell r="CG142">
            <v>0.1</v>
          </cell>
          <cell r="CH142">
            <v>19140</v>
          </cell>
          <cell r="CI142">
            <v>-0.17</v>
          </cell>
          <cell r="CJ142">
            <v>-0.15</v>
          </cell>
          <cell r="CK142">
            <v>60</v>
          </cell>
          <cell r="CL142">
            <v>0.01</v>
          </cell>
          <cell r="CM142">
            <v>0.16</v>
          </cell>
          <cell r="CN142">
            <v>3330</v>
          </cell>
          <cell r="CO142">
            <v>0.19</v>
          </cell>
          <cell r="CP142">
            <v>0.26</v>
          </cell>
          <cell r="CQ142">
            <v>140</v>
          </cell>
          <cell r="CR142">
            <v>0.1</v>
          </cell>
          <cell r="CS142">
            <v>0.27</v>
          </cell>
          <cell r="CT142">
            <v>120</v>
          </cell>
          <cell r="CU142">
            <v>0.01</v>
          </cell>
          <cell r="CV142">
            <v>0.05</v>
          </cell>
          <cell r="CW142">
            <v>100</v>
          </cell>
          <cell r="CX142">
            <v>0.02</v>
          </cell>
          <cell r="CY142">
            <v>0.09</v>
          </cell>
          <cell r="CZ142">
            <v>3780</v>
          </cell>
          <cell r="DA142">
            <v>-0.08</v>
          </cell>
          <cell r="DB142">
            <v>-0.02</v>
          </cell>
          <cell r="DC142">
            <v>170</v>
          </cell>
          <cell r="DD142">
            <v>0.02</v>
          </cell>
          <cell r="DE142">
            <v>0.18</v>
          </cell>
          <cell r="DF142">
            <v>7660</v>
          </cell>
          <cell r="DG142">
            <v>0.05</v>
          </cell>
          <cell r="DH142">
            <v>0.15</v>
          </cell>
          <cell r="DI142">
            <v>1510</v>
          </cell>
          <cell r="DJ142">
            <v>-0.03</v>
          </cell>
          <cell r="DK142">
            <v>-0.21</v>
          </cell>
          <cell r="DL142">
            <v>260</v>
          </cell>
          <cell r="DM142">
            <v>-0.01</v>
          </cell>
          <cell r="DN142">
            <v>0.08</v>
          </cell>
          <cell r="DO142">
            <v>490</v>
          </cell>
          <cell r="DP142">
            <v>0.04</v>
          </cell>
          <cell r="DQ142">
            <v>-7.0000000000000007E-2</v>
          </cell>
          <cell r="DR142">
            <v>520</v>
          </cell>
          <cell r="DS142">
            <v>0.03</v>
          </cell>
          <cell r="DT142">
            <v>0.11</v>
          </cell>
          <cell r="DU142">
            <v>700</v>
          </cell>
          <cell r="DV142">
            <v>-0.01</v>
          </cell>
          <cell r="DW142">
            <v>0.09</v>
          </cell>
          <cell r="DX142">
            <v>1100</v>
          </cell>
          <cell r="DY142">
            <v>-0.02</v>
          </cell>
          <cell r="DZ142">
            <v>0.15</v>
          </cell>
          <cell r="EA142">
            <v>430</v>
          </cell>
          <cell r="EB142">
            <v>-0.12</v>
          </cell>
          <cell r="EC142">
            <v>-0.16</v>
          </cell>
          <cell r="ED142">
            <v>160</v>
          </cell>
          <cell r="EE142">
            <v>0.13</v>
          </cell>
          <cell r="EF142">
            <v>0</v>
          </cell>
          <cell r="EG142">
            <v>620</v>
          </cell>
          <cell r="EH142">
            <v>-0.03</v>
          </cell>
          <cell r="EI142">
            <v>-0.02</v>
          </cell>
          <cell r="EJ142">
            <v>180</v>
          </cell>
          <cell r="EK142">
            <v>7.0000000000000007E-2</v>
          </cell>
          <cell r="EL142">
            <v>0.15</v>
          </cell>
          <cell r="EM142">
            <v>310</v>
          </cell>
          <cell r="EN142"/>
          <cell r="EO142"/>
          <cell r="EP142"/>
          <cell r="EQ142"/>
          <cell r="ER142"/>
          <cell r="ES142"/>
          <cell r="ET142"/>
          <cell r="EU142"/>
          <cell r="EV142"/>
          <cell r="EW142"/>
          <cell r="EX142"/>
          <cell r="EY142"/>
          <cell r="EZ142"/>
          <cell r="FA142"/>
          <cell r="FB142"/>
          <cell r="FC142"/>
          <cell r="FD142"/>
          <cell r="FE142"/>
          <cell r="FF142"/>
          <cell r="FG142"/>
          <cell r="FH142"/>
          <cell r="FI142"/>
          <cell r="FJ142"/>
          <cell r="FK142"/>
          <cell r="FL142"/>
          <cell r="FM142"/>
          <cell r="FN142"/>
          <cell r="FO142"/>
          <cell r="FP142"/>
          <cell r="FQ142"/>
          <cell r="FR142"/>
          <cell r="FS142"/>
          <cell r="FT142"/>
          <cell r="FU142"/>
          <cell r="FV142"/>
          <cell r="FW142"/>
          <cell r="FX142"/>
          <cell r="FY142"/>
          <cell r="FZ142"/>
          <cell r="GA142"/>
          <cell r="GB142"/>
          <cell r="GC142"/>
          <cell r="GD142"/>
          <cell r="GE142"/>
          <cell r="GF142"/>
          <cell r="GG142"/>
          <cell r="GH142"/>
          <cell r="GI142"/>
          <cell r="GJ142"/>
          <cell r="GK142"/>
          <cell r="GL142"/>
          <cell r="GM142"/>
          <cell r="GN142"/>
          <cell r="GO142"/>
          <cell r="GP142"/>
          <cell r="GQ142"/>
          <cell r="GR142"/>
          <cell r="GS142"/>
          <cell r="GT142"/>
          <cell r="GU142"/>
          <cell r="GV142"/>
          <cell r="GW142"/>
          <cell r="GX142"/>
          <cell r="GY142"/>
          <cell r="GZ142"/>
          <cell r="HA142"/>
          <cell r="HB142"/>
          <cell r="HC142"/>
          <cell r="HD142"/>
          <cell r="HE142"/>
          <cell r="HF142"/>
          <cell r="HG142"/>
          <cell r="HH142"/>
          <cell r="HI142"/>
          <cell r="HJ142"/>
          <cell r="HK142"/>
          <cell r="HL142"/>
          <cell r="HM142"/>
          <cell r="HN142"/>
          <cell r="HO142"/>
          <cell r="HP142"/>
          <cell r="HQ142"/>
          <cell r="HR142"/>
          <cell r="HS142"/>
          <cell r="HT142"/>
          <cell r="HU142"/>
          <cell r="HV142"/>
          <cell r="HW142"/>
          <cell r="HX142"/>
          <cell r="HY142"/>
          <cell r="HZ142"/>
          <cell r="IA142"/>
          <cell r="IB142"/>
          <cell r="IC142"/>
          <cell r="ID142"/>
          <cell r="IE142"/>
          <cell r="IF142"/>
          <cell r="IG142"/>
          <cell r="IH142"/>
          <cell r="II142"/>
          <cell r="IJ142"/>
          <cell r="IK142"/>
          <cell r="IL142"/>
          <cell r="IM142"/>
          <cell r="IN142"/>
          <cell r="IO142"/>
          <cell r="IP142"/>
          <cell r="IQ142"/>
          <cell r="IR142"/>
          <cell r="IS142"/>
          <cell r="IT142"/>
          <cell r="IU142"/>
          <cell r="IV142"/>
          <cell r="IW142"/>
          <cell r="IX142"/>
          <cell r="IY142"/>
          <cell r="IZ142"/>
          <cell r="JA142"/>
          <cell r="JB142"/>
          <cell r="JC142"/>
          <cell r="JD142"/>
          <cell r="JE142"/>
          <cell r="JF142"/>
          <cell r="JG142"/>
          <cell r="JH142"/>
          <cell r="JI142"/>
          <cell r="JJ142"/>
          <cell r="JK142"/>
          <cell r="JL142"/>
          <cell r="JM142"/>
          <cell r="JN142"/>
          <cell r="JO142"/>
          <cell r="JP142"/>
          <cell r="JQ142"/>
          <cell r="JR142"/>
          <cell r="JS142"/>
          <cell r="JT142"/>
          <cell r="JU142"/>
          <cell r="JV142"/>
          <cell r="JW142"/>
          <cell r="JX142"/>
          <cell r="JY142"/>
          <cell r="JZ142"/>
          <cell r="KA142"/>
          <cell r="KB142"/>
          <cell r="KC142"/>
          <cell r="KD142"/>
          <cell r="KE142"/>
          <cell r="KF142"/>
          <cell r="KG142"/>
        </row>
        <row r="143">
          <cell r="C143">
            <v>201211</v>
          </cell>
          <cell r="D143">
            <v>-0.02</v>
          </cell>
          <cell r="E143">
            <v>37990</v>
          </cell>
          <cell r="F143">
            <v>-0.15</v>
          </cell>
          <cell r="G143">
            <v>550</v>
          </cell>
          <cell r="H143">
            <v>-0.04</v>
          </cell>
          <cell r="I143">
            <v>18300</v>
          </cell>
          <cell r="J143">
            <v>0.02</v>
          </cell>
          <cell r="K143">
            <v>3390</v>
          </cell>
          <cell r="L143">
            <v>-0.18</v>
          </cell>
          <cell r="M143">
            <v>70</v>
          </cell>
          <cell r="N143">
            <v>-0.05</v>
          </cell>
          <cell r="O143">
            <v>3450</v>
          </cell>
          <cell r="P143">
            <v>0.01</v>
          </cell>
          <cell r="Q143">
            <v>12850</v>
          </cell>
          <cell r="R143">
            <v>-0.15</v>
          </cell>
          <cell r="S143">
            <v>550</v>
          </cell>
          <cell r="T143">
            <v>-0.04</v>
          </cell>
          <cell r="U143">
            <v>18300</v>
          </cell>
          <cell r="V143">
            <v>0.2</v>
          </cell>
          <cell r="W143">
            <v>60</v>
          </cell>
          <cell r="X143">
            <v>0</v>
          </cell>
          <cell r="Y143">
            <v>3130</v>
          </cell>
          <cell r="Z143">
            <v>0.27</v>
          </cell>
          <cell r="AA143">
            <v>90</v>
          </cell>
          <cell r="AB143">
            <v>0.12</v>
          </cell>
          <cell r="AC143">
            <v>100</v>
          </cell>
          <cell r="AD143">
            <v>-0.18</v>
          </cell>
          <cell r="AE143">
            <v>70</v>
          </cell>
          <cell r="AF143">
            <v>-0.05</v>
          </cell>
          <cell r="AG143">
            <v>3450</v>
          </cell>
          <cell r="AH143">
            <v>-0.04</v>
          </cell>
          <cell r="AI143">
            <v>130</v>
          </cell>
          <cell r="AJ143">
            <v>0.03</v>
          </cell>
          <cell r="AK143">
            <v>7130</v>
          </cell>
          <cell r="AL143">
            <v>0</v>
          </cell>
          <cell r="AM143">
            <v>1390</v>
          </cell>
          <cell r="AN143">
            <v>0.09</v>
          </cell>
          <cell r="AO143">
            <v>200</v>
          </cell>
          <cell r="AP143">
            <v>-0.03</v>
          </cell>
          <cell r="AQ143">
            <v>420</v>
          </cell>
          <cell r="AR143">
            <v>0.14000000000000001</v>
          </cell>
          <cell r="AS143">
            <v>440</v>
          </cell>
          <cell r="AT143">
            <v>-0.03</v>
          </cell>
          <cell r="AU143">
            <v>630</v>
          </cell>
          <cell r="AV143">
            <v>0.01</v>
          </cell>
          <cell r="AW143">
            <v>940</v>
          </cell>
          <cell r="AX143">
            <v>-0.11</v>
          </cell>
          <cell r="AY143">
            <v>430</v>
          </cell>
          <cell r="AZ143">
            <v>0</v>
          </cell>
          <cell r="BA143">
            <v>100</v>
          </cell>
          <cell r="BB143">
            <v>-0.03</v>
          </cell>
          <cell r="BC143">
            <v>590</v>
          </cell>
          <cell r="BD143">
            <v>-0.01</v>
          </cell>
          <cell r="BE143">
            <v>160</v>
          </cell>
          <cell r="BF143">
            <v>-0.05</v>
          </cell>
          <cell r="BG143">
            <v>290</v>
          </cell>
          <cell r="BH143">
            <v>-0.01</v>
          </cell>
          <cell r="BI143">
            <v>-0.06</v>
          </cell>
          <cell r="BJ143">
            <v>39870</v>
          </cell>
          <cell r="BK143">
            <v>-0.11</v>
          </cell>
          <cell r="BL143">
            <v>-0.13</v>
          </cell>
          <cell r="BM143">
            <v>540</v>
          </cell>
          <cell r="BN143">
            <v>-0.08</v>
          </cell>
          <cell r="BO143">
            <v>-0.11</v>
          </cell>
          <cell r="BP143">
            <v>18540</v>
          </cell>
          <cell r="BQ143">
            <v>0</v>
          </cell>
          <cell r="BR143">
            <v>-0.04</v>
          </cell>
          <cell r="BS143">
            <v>3630</v>
          </cell>
          <cell r="BT143">
            <v>-0.04</v>
          </cell>
          <cell r="BU143">
            <v>-0.05</v>
          </cell>
          <cell r="BV143">
            <v>80</v>
          </cell>
          <cell r="BW143">
            <v>-0.01</v>
          </cell>
          <cell r="BX143">
            <v>-0.05</v>
          </cell>
          <cell r="BY143">
            <v>3740</v>
          </cell>
          <cell r="BZ143">
            <v>0</v>
          </cell>
          <cell r="CA143">
            <v>-0.02</v>
          </cell>
          <cell r="CB143">
            <v>13960</v>
          </cell>
          <cell r="CC143">
            <v>-0.11</v>
          </cell>
          <cell r="CD143">
            <v>-0.13</v>
          </cell>
          <cell r="CE143">
            <v>540</v>
          </cell>
          <cell r="CF143">
            <v>-0.08</v>
          </cell>
          <cell r="CG143">
            <v>-0.11</v>
          </cell>
          <cell r="CH143">
            <v>18540</v>
          </cell>
          <cell r="CI143">
            <v>-0.05</v>
          </cell>
          <cell r="CJ143">
            <v>0.09</v>
          </cell>
          <cell r="CK143">
            <v>60</v>
          </cell>
          <cell r="CL143">
            <v>0</v>
          </cell>
          <cell r="CM143">
            <v>-0.05</v>
          </cell>
          <cell r="CN143">
            <v>3320</v>
          </cell>
          <cell r="CO143">
            <v>-0.22</v>
          </cell>
          <cell r="CP143">
            <v>0.02</v>
          </cell>
          <cell r="CQ143">
            <v>130</v>
          </cell>
          <cell r="CR143">
            <v>0.06</v>
          </cell>
          <cell r="CS143">
            <v>0.03</v>
          </cell>
          <cell r="CT143">
            <v>120</v>
          </cell>
          <cell r="CU143">
            <v>-0.04</v>
          </cell>
          <cell r="CV143">
            <v>-0.05</v>
          </cell>
          <cell r="CW143">
            <v>80</v>
          </cell>
          <cell r="CX143">
            <v>-0.01</v>
          </cell>
          <cell r="CY143">
            <v>-0.05</v>
          </cell>
          <cell r="CZ143">
            <v>3740</v>
          </cell>
          <cell r="DA143">
            <v>-0.12</v>
          </cell>
          <cell r="DB143">
            <v>-7.0000000000000007E-2</v>
          </cell>
          <cell r="DC143">
            <v>150</v>
          </cell>
          <cell r="DD143">
            <v>0.05</v>
          </cell>
          <cell r="DE143">
            <v>0.08</v>
          </cell>
          <cell r="DF143">
            <v>7600</v>
          </cell>
          <cell r="DG143">
            <v>-0.11</v>
          </cell>
          <cell r="DH143">
            <v>-0.25</v>
          </cell>
          <cell r="DI143">
            <v>1500</v>
          </cell>
          <cell r="DJ143">
            <v>0.08</v>
          </cell>
          <cell r="DK143">
            <v>-0.15</v>
          </cell>
          <cell r="DL143">
            <v>260</v>
          </cell>
          <cell r="DM143">
            <v>0.01</v>
          </cell>
          <cell r="DN143">
            <v>0.06</v>
          </cell>
          <cell r="DO143">
            <v>460</v>
          </cell>
          <cell r="DP143">
            <v>-0.03</v>
          </cell>
          <cell r="DQ143">
            <v>-0.09</v>
          </cell>
          <cell r="DR143">
            <v>480</v>
          </cell>
          <cell r="DS143">
            <v>-0.1</v>
          </cell>
          <cell r="DT143">
            <v>-0.09</v>
          </cell>
          <cell r="DU143">
            <v>700</v>
          </cell>
          <cell r="DV143">
            <v>-0.04</v>
          </cell>
          <cell r="DW143">
            <v>-0.17</v>
          </cell>
          <cell r="DX143">
            <v>1090</v>
          </cell>
          <cell r="DY143">
            <v>-0.06</v>
          </cell>
          <cell r="DZ143">
            <v>-0.35</v>
          </cell>
          <cell r="EA143">
            <v>440</v>
          </cell>
          <cell r="EB143">
            <v>0.08</v>
          </cell>
          <cell r="EC143">
            <v>-0.04</v>
          </cell>
          <cell r="ED143">
            <v>200</v>
          </cell>
          <cell r="EE143">
            <v>0</v>
          </cell>
          <cell r="EF143">
            <v>0.01</v>
          </cell>
          <cell r="EG143">
            <v>620</v>
          </cell>
          <cell r="EH143">
            <v>0.06</v>
          </cell>
          <cell r="EI143">
            <v>-0.08</v>
          </cell>
          <cell r="EJ143">
            <v>180</v>
          </cell>
          <cell r="EK143">
            <v>-0.14000000000000001</v>
          </cell>
          <cell r="EL143">
            <v>-0.14000000000000001</v>
          </cell>
          <cell r="EM143">
            <v>310</v>
          </cell>
          <cell r="EN143"/>
          <cell r="EO143"/>
          <cell r="EP143"/>
          <cell r="EQ143"/>
          <cell r="ER143"/>
          <cell r="ES143"/>
          <cell r="ET143"/>
          <cell r="EU143"/>
          <cell r="EV143"/>
          <cell r="EW143"/>
          <cell r="EX143"/>
          <cell r="EY143"/>
          <cell r="EZ143"/>
          <cell r="FA143"/>
          <cell r="FB143"/>
          <cell r="FC143"/>
          <cell r="FD143"/>
          <cell r="FE143"/>
          <cell r="FF143"/>
          <cell r="FG143"/>
          <cell r="FH143"/>
          <cell r="FI143"/>
          <cell r="FJ143"/>
          <cell r="FK143"/>
          <cell r="FL143"/>
          <cell r="FM143"/>
          <cell r="FN143"/>
          <cell r="FO143"/>
          <cell r="FP143"/>
          <cell r="FQ143"/>
          <cell r="FR143"/>
          <cell r="FS143"/>
          <cell r="FT143"/>
          <cell r="FU143"/>
          <cell r="FV143"/>
          <cell r="FW143"/>
          <cell r="FX143"/>
          <cell r="FY143"/>
          <cell r="FZ143"/>
          <cell r="GA143"/>
          <cell r="GB143"/>
          <cell r="GC143"/>
          <cell r="GD143"/>
          <cell r="GE143"/>
          <cell r="GF143"/>
          <cell r="GG143"/>
          <cell r="GH143"/>
          <cell r="GI143"/>
          <cell r="GJ143"/>
          <cell r="GK143"/>
          <cell r="GL143"/>
          <cell r="GM143"/>
          <cell r="GN143"/>
          <cell r="GO143"/>
          <cell r="GP143"/>
          <cell r="GQ143"/>
          <cell r="GR143"/>
          <cell r="GS143"/>
          <cell r="GT143"/>
          <cell r="GU143"/>
          <cell r="GV143"/>
          <cell r="GW143"/>
          <cell r="GX143"/>
          <cell r="GY143"/>
          <cell r="GZ143"/>
          <cell r="HA143"/>
          <cell r="HB143"/>
          <cell r="HC143"/>
          <cell r="HD143"/>
          <cell r="HE143"/>
          <cell r="HF143"/>
          <cell r="HG143"/>
          <cell r="HH143"/>
          <cell r="HI143"/>
          <cell r="HJ143"/>
          <cell r="HK143"/>
          <cell r="HL143"/>
          <cell r="HM143"/>
          <cell r="HN143"/>
          <cell r="HO143"/>
          <cell r="HP143"/>
          <cell r="HQ143"/>
          <cell r="HR143"/>
          <cell r="HS143"/>
          <cell r="HT143"/>
          <cell r="HU143"/>
          <cell r="HV143"/>
          <cell r="HW143"/>
          <cell r="HX143"/>
          <cell r="HY143"/>
          <cell r="HZ143"/>
          <cell r="IA143"/>
          <cell r="IB143"/>
          <cell r="IC143"/>
          <cell r="ID143"/>
          <cell r="IE143"/>
          <cell r="IF143"/>
          <cell r="IG143"/>
          <cell r="IH143"/>
          <cell r="II143"/>
          <cell r="IJ143"/>
          <cell r="IK143"/>
          <cell r="IL143"/>
          <cell r="IM143"/>
          <cell r="IN143"/>
          <cell r="IO143"/>
          <cell r="IP143"/>
          <cell r="IQ143"/>
          <cell r="IR143"/>
          <cell r="IS143"/>
          <cell r="IT143"/>
          <cell r="IU143"/>
          <cell r="IV143"/>
          <cell r="IW143"/>
          <cell r="IX143"/>
          <cell r="IY143"/>
          <cell r="IZ143"/>
          <cell r="JA143"/>
          <cell r="JB143"/>
          <cell r="JC143"/>
          <cell r="JD143"/>
          <cell r="JE143"/>
          <cell r="JF143"/>
          <cell r="JG143"/>
          <cell r="JH143"/>
          <cell r="JI143"/>
          <cell r="JJ143"/>
          <cell r="JK143"/>
          <cell r="JL143"/>
          <cell r="JM143"/>
          <cell r="JN143"/>
          <cell r="JO143"/>
          <cell r="JP143"/>
          <cell r="JQ143"/>
          <cell r="JR143"/>
          <cell r="JS143"/>
          <cell r="JT143"/>
          <cell r="JU143"/>
          <cell r="JV143"/>
          <cell r="JW143"/>
          <cell r="JX143"/>
          <cell r="JY143"/>
          <cell r="JZ143"/>
          <cell r="KA143"/>
          <cell r="KB143"/>
          <cell r="KC143"/>
          <cell r="KD143"/>
          <cell r="KE143"/>
          <cell r="KF143"/>
          <cell r="KG143"/>
        </row>
        <row r="144">
          <cell r="C144">
            <v>201212</v>
          </cell>
          <cell r="D144">
            <v>-0.12</v>
          </cell>
          <cell r="E144">
            <v>39080</v>
          </cell>
          <cell r="F144">
            <v>-0.18</v>
          </cell>
          <cell r="G144">
            <v>510</v>
          </cell>
          <cell r="H144">
            <v>-0.14000000000000001</v>
          </cell>
          <cell r="I144">
            <v>19150</v>
          </cell>
          <cell r="J144">
            <v>-0.1</v>
          </cell>
          <cell r="K144">
            <v>3390</v>
          </cell>
          <cell r="L144">
            <v>-0.22</v>
          </cell>
          <cell r="M144">
            <v>80</v>
          </cell>
          <cell r="N144">
            <v>-0.11</v>
          </cell>
          <cell r="O144">
            <v>3460</v>
          </cell>
          <cell r="P144">
            <v>-0.11</v>
          </cell>
          <cell r="Q144">
            <v>13070</v>
          </cell>
          <cell r="R144">
            <v>-0.18</v>
          </cell>
          <cell r="S144">
            <v>510</v>
          </cell>
          <cell r="T144">
            <v>-0.14000000000000001</v>
          </cell>
          <cell r="U144">
            <v>19150</v>
          </cell>
          <cell r="V144">
            <v>-0.11</v>
          </cell>
          <cell r="W144">
            <v>60</v>
          </cell>
          <cell r="X144">
            <v>-0.1</v>
          </cell>
          <cell r="Y144">
            <v>3140</v>
          </cell>
          <cell r="Z144">
            <v>0.01</v>
          </cell>
          <cell r="AA144">
            <v>90</v>
          </cell>
          <cell r="AB144">
            <v>-0.06</v>
          </cell>
          <cell r="AC144">
            <v>110</v>
          </cell>
          <cell r="AD144">
            <v>-0.22</v>
          </cell>
          <cell r="AE144">
            <v>80</v>
          </cell>
          <cell r="AF144">
            <v>-0.11</v>
          </cell>
          <cell r="AG144">
            <v>3460</v>
          </cell>
          <cell r="AH144">
            <v>-0.04</v>
          </cell>
          <cell r="AI144">
            <v>160</v>
          </cell>
          <cell r="AJ144">
            <v>-0.16</v>
          </cell>
          <cell r="AK144">
            <v>7310</v>
          </cell>
          <cell r="AL144">
            <v>0.02</v>
          </cell>
          <cell r="AM144">
            <v>1390</v>
          </cell>
          <cell r="AN144">
            <v>-0.06</v>
          </cell>
          <cell r="AO144">
            <v>200</v>
          </cell>
          <cell r="AP144">
            <v>-0.2</v>
          </cell>
          <cell r="AQ144">
            <v>420</v>
          </cell>
          <cell r="AR144">
            <v>-0.08</v>
          </cell>
          <cell r="AS144">
            <v>460</v>
          </cell>
          <cell r="AT144">
            <v>-0.08</v>
          </cell>
          <cell r="AU144">
            <v>620</v>
          </cell>
          <cell r="AV144">
            <v>-0.1</v>
          </cell>
          <cell r="AW144">
            <v>980</v>
          </cell>
          <cell r="AX144">
            <v>-0.03</v>
          </cell>
          <cell r="AY144">
            <v>440</v>
          </cell>
          <cell r="AZ144">
            <v>0.11</v>
          </cell>
          <cell r="BA144">
            <v>100</v>
          </cell>
          <cell r="BB144">
            <v>-0.01</v>
          </cell>
          <cell r="BC144">
            <v>590</v>
          </cell>
          <cell r="BD144">
            <v>0.03</v>
          </cell>
          <cell r="BE144">
            <v>160</v>
          </cell>
          <cell r="BF144">
            <v>-0.09</v>
          </cell>
          <cell r="BG144">
            <v>270</v>
          </cell>
          <cell r="BH144">
            <v>0</v>
          </cell>
          <cell r="BI144">
            <v>0.06</v>
          </cell>
          <cell r="BJ144">
            <v>40900</v>
          </cell>
          <cell r="BK144">
            <v>0.02</v>
          </cell>
          <cell r="BL144">
            <v>0.28000000000000003</v>
          </cell>
          <cell r="BM144">
            <v>500</v>
          </cell>
          <cell r="BN144">
            <v>0.01</v>
          </cell>
          <cell r="BO144">
            <v>0.28000000000000003</v>
          </cell>
          <cell r="BP144">
            <v>19470</v>
          </cell>
          <cell r="BQ144">
            <v>7.0000000000000007E-2</v>
          </cell>
          <cell r="BR144">
            <v>-0.26</v>
          </cell>
          <cell r="BS144">
            <v>3600</v>
          </cell>
          <cell r="BT144">
            <v>-0.14000000000000001</v>
          </cell>
          <cell r="BU144">
            <v>-0.28000000000000003</v>
          </cell>
          <cell r="BV144">
            <v>80</v>
          </cell>
          <cell r="BW144">
            <v>-0.01</v>
          </cell>
          <cell r="BX144">
            <v>-0.14000000000000001</v>
          </cell>
          <cell r="BY144">
            <v>3730</v>
          </cell>
          <cell r="BZ144">
            <v>-0.01</v>
          </cell>
          <cell r="CA144">
            <v>-0.11</v>
          </cell>
          <cell r="CB144">
            <v>14100</v>
          </cell>
          <cell r="CC144">
            <v>0.02</v>
          </cell>
          <cell r="CD144">
            <v>0.28000000000000003</v>
          </cell>
          <cell r="CE144">
            <v>500</v>
          </cell>
          <cell r="CF144">
            <v>0.01</v>
          </cell>
          <cell r="CG144">
            <v>0.28000000000000003</v>
          </cell>
          <cell r="CH144">
            <v>19470</v>
          </cell>
          <cell r="CI144">
            <v>0</v>
          </cell>
          <cell r="CJ144">
            <v>0.02</v>
          </cell>
          <cell r="CK144">
            <v>60</v>
          </cell>
          <cell r="CL144">
            <v>0.04</v>
          </cell>
          <cell r="CM144">
            <v>-0.28000000000000003</v>
          </cell>
          <cell r="CN144">
            <v>3300</v>
          </cell>
          <cell r="CO144">
            <v>0.24</v>
          </cell>
          <cell r="CP144">
            <v>0.13</v>
          </cell>
          <cell r="CQ144">
            <v>120</v>
          </cell>
          <cell r="CR144">
            <v>0.02</v>
          </cell>
          <cell r="CS144">
            <v>-0.37</v>
          </cell>
          <cell r="CT144">
            <v>120</v>
          </cell>
          <cell r="CU144">
            <v>-0.14000000000000001</v>
          </cell>
          <cell r="CV144">
            <v>-0.28000000000000003</v>
          </cell>
          <cell r="CW144">
            <v>80</v>
          </cell>
          <cell r="CX144">
            <v>-0.01</v>
          </cell>
          <cell r="CY144">
            <v>-0.14000000000000001</v>
          </cell>
          <cell r="CZ144">
            <v>3730</v>
          </cell>
          <cell r="DA144">
            <v>0</v>
          </cell>
          <cell r="DB144">
            <v>0.05</v>
          </cell>
          <cell r="DC144">
            <v>180</v>
          </cell>
          <cell r="DD144">
            <v>-0.02</v>
          </cell>
          <cell r="DE144">
            <v>-0.12</v>
          </cell>
          <cell r="DF144">
            <v>7740</v>
          </cell>
          <cell r="DG144">
            <v>0.02</v>
          </cell>
          <cell r="DH144">
            <v>-0.31</v>
          </cell>
          <cell r="DI144">
            <v>1480</v>
          </cell>
          <cell r="DJ144">
            <v>0.01</v>
          </cell>
          <cell r="DK144">
            <v>0.19</v>
          </cell>
          <cell r="DL144">
            <v>260</v>
          </cell>
          <cell r="DM144">
            <v>-7.0000000000000007E-2</v>
          </cell>
          <cell r="DN144">
            <v>-0.2</v>
          </cell>
          <cell r="DO144">
            <v>470</v>
          </cell>
          <cell r="DP144">
            <v>-0.08</v>
          </cell>
          <cell r="DQ144">
            <v>0.06</v>
          </cell>
          <cell r="DR144">
            <v>480</v>
          </cell>
          <cell r="DS144">
            <v>0</v>
          </cell>
          <cell r="DT144">
            <v>-0.12</v>
          </cell>
          <cell r="DU144">
            <v>700</v>
          </cell>
          <cell r="DV144">
            <v>0.01</v>
          </cell>
          <cell r="DW144">
            <v>-0.13</v>
          </cell>
          <cell r="DX144">
            <v>1110</v>
          </cell>
          <cell r="DY144">
            <v>-0.01</v>
          </cell>
          <cell r="DZ144">
            <v>-0.03</v>
          </cell>
          <cell r="EA144">
            <v>440</v>
          </cell>
          <cell r="EB144">
            <v>0.18</v>
          </cell>
          <cell r="EC144">
            <v>0.03</v>
          </cell>
          <cell r="ED144">
            <v>180</v>
          </cell>
          <cell r="EE144">
            <v>-0.04</v>
          </cell>
          <cell r="EF144">
            <v>0.25</v>
          </cell>
          <cell r="EG144">
            <v>610</v>
          </cell>
          <cell r="EH144">
            <v>-0.04</v>
          </cell>
          <cell r="EI144">
            <v>-0.13</v>
          </cell>
          <cell r="EJ144">
            <v>170</v>
          </cell>
          <cell r="EK144">
            <v>0.09</v>
          </cell>
          <cell r="EL144">
            <v>-0.09</v>
          </cell>
          <cell r="EM144">
            <v>300</v>
          </cell>
          <cell r="EN144"/>
          <cell r="EO144"/>
          <cell r="EP144"/>
          <cell r="EQ144"/>
          <cell r="ER144"/>
          <cell r="ES144"/>
          <cell r="ET144"/>
          <cell r="EU144"/>
          <cell r="EV144"/>
          <cell r="EW144"/>
          <cell r="EX144"/>
          <cell r="EY144"/>
          <cell r="EZ144"/>
          <cell r="FA144"/>
          <cell r="FB144"/>
          <cell r="FC144"/>
          <cell r="FD144"/>
          <cell r="FE144"/>
          <cell r="FF144"/>
          <cell r="FG144"/>
          <cell r="FH144"/>
          <cell r="FI144"/>
          <cell r="FJ144"/>
          <cell r="FK144"/>
          <cell r="FL144"/>
          <cell r="FM144"/>
          <cell r="FN144"/>
          <cell r="FO144"/>
          <cell r="FP144"/>
          <cell r="FQ144"/>
          <cell r="FR144"/>
          <cell r="FS144"/>
          <cell r="FT144"/>
          <cell r="FU144"/>
          <cell r="FV144"/>
          <cell r="FW144"/>
          <cell r="FX144"/>
          <cell r="FY144"/>
          <cell r="FZ144"/>
          <cell r="GA144"/>
          <cell r="GB144"/>
          <cell r="GC144"/>
          <cell r="GD144"/>
          <cell r="GE144"/>
          <cell r="GF144"/>
          <cell r="GG144"/>
          <cell r="GH144"/>
          <cell r="GI144"/>
          <cell r="GJ144"/>
          <cell r="GK144"/>
          <cell r="GL144"/>
          <cell r="GM144"/>
          <cell r="GN144"/>
          <cell r="GO144"/>
          <cell r="GP144"/>
          <cell r="GQ144"/>
          <cell r="GR144"/>
          <cell r="GS144"/>
          <cell r="GT144"/>
          <cell r="GU144"/>
          <cell r="GV144"/>
          <cell r="GW144"/>
          <cell r="GX144"/>
          <cell r="GY144"/>
          <cell r="GZ144"/>
          <cell r="HA144"/>
          <cell r="HB144"/>
          <cell r="HC144"/>
          <cell r="HD144"/>
          <cell r="HE144"/>
          <cell r="HF144"/>
          <cell r="HG144"/>
          <cell r="HH144"/>
          <cell r="HI144"/>
          <cell r="HJ144"/>
          <cell r="HK144"/>
          <cell r="HL144"/>
          <cell r="HM144"/>
          <cell r="HN144"/>
          <cell r="HO144"/>
          <cell r="HP144"/>
          <cell r="HQ144"/>
          <cell r="HR144"/>
          <cell r="HS144"/>
          <cell r="HT144"/>
          <cell r="HU144"/>
          <cell r="HV144"/>
          <cell r="HW144"/>
          <cell r="HX144"/>
          <cell r="HY144"/>
          <cell r="HZ144"/>
          <cell r="IA144"/>
          <cell r="IB144"/>
          <cell r="IC144"/>
          <cell r="ID144"/>
          <cell r="IE144"/>
          <cell r="IF144"/>
          <cell r="IG144"/>
          <cell r="IH144"/>
          <cell r="II144"/>
          <cell r="IJ144"/>
          <cell r="IK144"/>
          <cell r="IL144"/>
          <cell r="IM144"/>
          <cell r="IN144"/>
          <cell r="IO144"/>
          <cell r="IP144"/>
          <cell r="IQ144"/>
          <cell r="IR144"/>
          <cell r="IS144"/>
          <cell r="IT144"/>
          <cell r="IU144"/>
          <cell r="IV144"/>
          <cell r="IW144"/>
          <cell r="IX144"/>
          <cell r="IY144"/>
          <cell r="IZ144"/>
          <cell r="JA144"/>
          <cell r="JB144"/>
          <cell r="JC144"/>
          <cell r="JD144"/>
          <cell r="JE144"/>
          <cell r="JF144"/>
          <cell r="JG144"/>
          <cell r="JH144"/>
          <cell r="JI144"/>
          <cell r="JJ144"/>
          <cell r="JK144"/>
          <cell r="JL144"/>
          <cell r="JM144"/>
          <cell r="JN144"/>
          <cell r="JO144"/>
          <cell r="JP144"/>
          <cell r="JQ144"/>
          <cell r="JR144"/>
          <cell r="JS144"/>
          <cell r="JT144"/>
          <cell r="JU144"/>
          <cell r="JV144"/>
          <cell r="JW144"/>
          <cell r="JX144"/>
          <cell r="JY144"/>
          <cell r="JZ144"/>
          <cell r="KA144"/>
          <cell r="KB144"/>
          <cell r="KC144"/>
          <cell r="KD144"/>
          <cell r="KE144"/>
          <cell r="KF144"/>
          <cell r="KG144"/>
        </row>
        <row r="145">
          <cell r="C145">
            <v>201301</v>
          </cell>
          <cell r="D145">
            <v>0</v>
          </cell>
          <cell r="E145">
            <v>37060</v>
          </cell>
          <cell r="F145">
            <v>0.01</v>
          </cell>
          <cell r="G145">
            <v>620</v>
          </cell>
          <cell r="H145">
            <v>-0.01</v>
          </cell>
          <cell r="I145">
            <v>18000</v>
          </cell>
          <cell r="J145">
            <v>0.1</v>
          </cell>
          <cell r="K145">
            <v>3260</v>
          </cell>
          <cell r="L145">
            <v>0.04</v>
          </cell>
          <cell r="M145">
            <v>80</v>
          </cell>
          <cell r="N145">
            <v>-0.08</v>
          </cell>
          <cell r="O145">
            <v>3290</v>
          </cell>
          <cell r="P145">
            <v>0.01</v>
          </cell>
          <cell r="Q145">
            <v>12510</v>
          </cell>
          <cell r="R145">
            <v>0.01</v>
          </cell>
          <cell r="S145">
            <v>620</v>
          </cell>
          <cell r="T145">
            <v>-0.01</v>
          </cell>
          <cell r="U145">
            <v>18000</v>
          </cell>
          <cell r="V145">
            <v>0.02</v>
          </cell>
          <cell r="W145">
            <v>50</v>
          </cell>
          <cell r="X145">
            <v>0.1</v>
          </cell>
          <cell r="Y145">
            <v>3010</v>
          </cell>
          <cell r="Z145">
            <v>0.11</v>
          </cell>
          <cell r="AA145">
            <v>90</v>
          </cell>
          <cell r="AB145">
            <v>0.16</v>
          </cell>
          <cell r="AC145">
            <v>100</v>
          </cell>
          <cell r="AD145">
            <v>0.04</v>
          </cell>
          <cell r="AE145">
            <v>80</v>
          </cell>
          <cell r="AF145">
            <v>-0.08</v>
          </cell>
          <cell r="AG145">
            <v>3290</v>
          </cell>
          <cell r="AH145">
            <v>-0.09</v>
          </cell>
          <cell r="AI145">
            <v>140</v>
          </cell>
          <cell r="AJ145">
            <v>0</v>
          </cell>
          <cell r="AK145">
            <v>7010</v>
          </cell>
          <cell r="AL145">
            <v>0.02</v>
          </cell>
          <cell r="AM145">
            <v>1340</v>
          </cell>
          <cell r="AN145">
            <v>-0.14000000000000001</v>
          </cell>
          <cell r="AO145">
            <v>190</v>
          </cell>
          <cell r="AP145">
            <v>-0.1</v>
          </cell>
          <cell r="AQ145">
            <v>390</v>
          </cell>
          <cell r="AR145">
            <v>0.06</v>
          </cell>
          <cell r="AS145">
            <v>420</v>
          </cell>
          <cell r="AT145">
            <v>0.01</v>
          </cell>
          <cell r="AU145">
            <v>590</v>
          </cell>
          <cell r="AV145">
            <v>0.04</v>
          </cell>
          <cell r="AW145">
            <v>920</v>
          </cell>
          <cell r="AX145">
            <v>0.01</v>
          </cell>
          <cell r="AY145">
            <v>410</v>
          </cell>
          <cell r="AZ145">
            <v>-0.04</v>
          </cell>
          <cell r="BA145">
            <v>120</v>
          </cell>
          <cell r="BB145">
            <v>0.05</v>
          </cell>
          <cell r="BC145">
            <v>580</v>
          </cell>
          <cell r="BD145">
            <v>0.17</v>
          </cell>
          <cell r="BE145">
            <v>150</v>
          </cell>
          <cell r="BF145">
            <v>-0.11</v>
          </cell>
          <cell r="BG145">
            <v>280</v>
          </cell>
          <cell r="BH145">
            <v>-0.02</v>
          </cell>
          <cell r="BI145">
            <v>-0.18</v>
          </cell>
          <cell r="BJ145">
            <v>39160</v>
          </cell>
          <cell r="BK145">
            <v>-0.01</v>
          </cell>
          <cell r="BL145">
            <v>-0.28999999999999998</v>
          </cell>
          <cell r="BM145">
            <v>620</v>
          </cell>
          <cell r="BN145">
            <v>-0.02</v>
          </cell>
          <cell r="BO145">
            <v>-0.34</v>
          </cell>
          <cell r="BP145">
            <v>18430</v>
          </cell>
          <cell r="BQ145">
            <v>-0.01</v>
          </cell>
          <cell r="BR145">
            <v>0.09</v>
          </cell>
          <cell r="BS145">
            <v>3500</v>
          </cell>
          <cell r="BT145">
            <v>0.06</v>
          </cell>
          <cell r="BU145">
            <v>0.05</v>
          </cell>
          <cell r="BV145">
            <v>80</v>
          </cell>
          <cell r="BW145">
            <v>-0.02</v>
          </cell>
          <cell r="BX145">
            <v>-0.12</v>
          </cell>
          <cell r="BY145">
            <v>3610</v>
          </cell>
          <cell r="BZ145">
            <v>-0.02</v>
          </cell>
          <cell r="CA145">
            <v>-7.0000000000000007E-2</v>
          </cell>
          <cell r="CB145">
            <v>13620</v>
          </cell>
          <cell r="CC145">
            <v>-0.01</v>
          </cell>
          <cell r="CD145">
            <v>-0.28999999999999998</v>
          </cell>
          <cell r="CE145">
            <v>620</v>
          </cell>
          <cell r="CF145">
            <v>-0.02</v>
          </cell>
          <cell r="CG145">
            <v>-0.34</v>
          </cell>
          <cell r="CH145">
            <v>18430</v>
          </cell>
          <cell r="CI145">
            <v>0.02</v>
          </cell>
          <cell r="CJ145">
            <v>-7.0000000000000007E-2</v>
          </cell>
          <cell r="CK145">
            <v>60</v>
          </cell>
          <cell r="CL145">
            <v>-0.02</v>
          </cell>
          <cell r="CM145">
            <v>0.08</v>
          </cell>
          <cell r="CN145">
            <v>3200</v>
          </cell>
          <cell r="CO145">
            <v>0.09</v>
          </cell>
          <cell r="CP145">
            <v>0.15</v>
          </cell>
          <cell r="CQ145">
            <v>120</v>
          </cell>
          <cell r="CR145">
            <v>-7.0000000000000007E-2</v>
          </cell>
          <cell r="CS145">
            <v>0.16</v>
          </cell>
          <cell r="CT145">
            <v>110</v>
          </cell>
          <cell r="CU145">
            <v>0.06</v>
          </cell>
          <cell r="CV145">
            <v>0.05</v>
          </cell>
          <cell r="CW145">
            <v>80</v>
          </cell>
          <cell r="CX145">
            <v>-0.02</v>
          </cell>
          <cell r="CY145">
            <v>-0.12</v>
          </cell>
          <cell r="CZ145">
            <v>3610</v>
          </cell>
          <cell r="DA145">
            <v>0</v>
          </cell>
          <cell r="DB145">
            <v>-0.19</v>
          </cell>
          <cell r="DC145">
            <v>140</v>
          </cell>
          <cell r="DD145">
            <v>-0.03</v>
          </cell>
          <cell r="DE145">
            <v>-0.08</v>
          </cell>
          <cell r="DF145">
            <v>7480</v>
          </cell>
          <cell r="DG145">
            <v>-0.03</v>
          </cell>
          <cell r="DH145">
            <v>-0.02</v>
          </cell>
          <cell r="DI145">
            <v>1450</v>
          </cell>
          <cell r="DJ145">
            <v>0.03</v>
          </cell>
          <cell r="DK145">
            <v>-0.47</v>
          </cell>
          <cell r="DL145">
            <v>250</v>
          </cell>
          <cell r="DM145">
            <v>0.03</v>
          </cell>
          <cell r="DN145">
            <v>0.02</v>
          </cell>
          <cell r="DO145">
            <v>440</v>
          </cell>
          <cell r="DP145">
            <v>0.06</v>
          </cell>
          <cell r="DQ145">
            <v>-0.11</v>
          </cell>
          <cell r="DR145">
            <v>480</v>
          </cell>
          <cell r="DS145">
            <v>-0.01</v>
          </cell>
          <cell r="DT145">
            <v>-0.03</v>
          </cell>
          <cell r="DU145">
            <v>670</v>
          </cell>
          <cell r="DV145">
            <v>0.01</v>
          </cell>
          <cell r="DW145">
            <v>-0.05</v>
          </cell>
          <cell r="DX145">
            <v>1060</v>
          </cell>
          <cell r="DY145">
            <v>-0.05</v>
          </cell>
          <cell r="DZ145">
            <v>0.12</v>
          </cell>
          <cell r="EA145">
            <v>410</v>
          </cell>
          <cell r="EB145">
            <v>-0.24</v>
          </cell>
          <cell r="EC145">
            <v>-0.02</v>
          </cell>
          <cell r="ED145">
            <v>200</v>
          </cell>
          <cell r="EE145">
            <v>0.1</v>
          </cell>
          <cell r="EF145">
            <v>-0.08</v>
          </cell>
          <cell r="EG145">
            <v>600</v>
          </cell>
          <cell r="EH145">
            <v>-0.05</v>
          </cell>
          <cell r="EI145">
            <v>-0.06</v>
          </cell>
          <cell r="EJ145">
            <v>160</v>
          </cell>
          <cell r="EK145">
            <v>-0.05</v>
          </cell>
          <cell r="EL145">
            <v>-0.02</v>
          </cell>
          <cell r="EM145">
            <v>290</v>
          </cell>
          <cell r="EN145">
            <v>0.01</v>
          </cell>
          <cell r="EO145">
            <v>38710</v>
          </cell>
          <cell r="EP145">
            <v>0.04</v>
          </cell>
          <cell r="EQ145">
            <v>650</v>
          </cell>
          <cell r="ER145">
            <v>0.02</v>
          </cell>
          <cell r="ES145">
            <v>18720</v>
          </cell>
          <cell r="ET145">
            <v>0.02</v>
          </cell>
          <cell r="EU145">
            <v>3320</v>
          </cell>
          <cell r="EV145">
            <v>-0.2</v>
          </cell>
          <cell r="EW145">
            <v>110</v>
          </cell>
          <cell r="EX145">
            <v>-0.13</v>
          </cell>
          <cell r="EY145">
            <v>3890</v>
          </cell>
          <cell r="EZ145">
            <v>0.03</v>
          </cell>
          <cell r="FA145">
            <v>12780</v>
          </cell>
          <cell r="FB145">
            <v>0.04</v>
          </cell>
          <cell r="FC145">
            <v>650</v>
          </cell>
          <cell r="FD145">
            <v>0.02</v>
          </cell>
          <cell r="FE145">
            <v>18720</v>
          </cell>
          <cell r="FF145">
            <v>0.02</v>
          </cell>
          <cell r="FG145">
            <v>60</v>
          </cell>
          <cell r="FH145">
            <v>0.04</v>
          </cell>
          <cell r="FI145">
            <v>3050</v>
          </cell>
          <cell r="FJ145">
            <v>-0.24</v>
          </cell>
          <cell r="FK145">
            <v>100</v>
          </cell>
          <cell r="FL145">
            <v>-0.06</v>
          </cell>
          <cell r="FM145">
            <v>110</v>
          </cell>
          <cell r="FN145">
            <v>-0.2</v>
          </cell>
          <cell r="FO145">
            <v>110</v>
          </cell>
          <cell r="FP145">
            <v>-0.13</v>
          </cell>
          <cell r="FQ145">
            <v>3890</v>
          </cell>
          <cell r="FR145">
            <v>0.03</v>
          </cell>
          <cell r="FS145">
            <v>160</v>
          </cell>
          <cell r="FT145">
            <v>0.06</v>
          </cell>
          <cell r="FU145">
            <v>7110</v>
          </cell>
          <cell r="FV145">
            <v>0</v>
          </cell>
          <cell r="FW145">
            <v>1350</v>
          </cell>
          <cell r="FX145">
            <v>-7.0000000000000007E-2</v>
          </cell>
          <cell r="FY145">
            <v>190</v>
          </cell>
          <cell r="FZ145">
            <v>-0.09</v>
          </cell>
          <cell r="GA145">
            <v>430</v>
          </cell>
          <cell r="GB145">
            <v>-7.0000000000000007E-2</v>
          </cell>
          <cell r="GC145">
            <v>470</v>
          </cell>
          <cell r="GD145">
            <v>-0.06</v>
          </cell>
          <cell r="GE145">
            <v>610</v>
          </cell>
          <cell r="GF145">
            <v>0.04</v>
          </cell>
          <cell r="GG145">
            <v>930</v>
          </cell>
          <cell r="GH145">
            <v>0.03</v>
          </cell>
          <cell r="GI145">
            <v>410</v>
          </cell>
          <cell r="GJ145">
            <v>-0.01</v>
          </cell>
          <cell r="GK145">
            <v>120</v>
          </cell>
          <cell r="GL145">
            <v>-7.0000000000000007E-2</v>
          </cell>
          <cell r="GM145">
            <v>580</v>
          </cell>
          <cell r="GN145">
            <v>-0.04</v>
          </cell>
          <cell r="GO145">
            <v>160</v>
          </cell>
          <cell r="GP145">
            <v>-0.03</v>
          </cell>
          <cell r="GQ145">
            <v>290</v>
          </cell>
          <cell r="GR145">
            <v>0</v>
          </cell>
          <cell r="GS145">
            <v>0.03</v>
          </cell>
          <cell r="GT145">
            <v>40920</v>
          </cell>
          <cell r="GU145">
            <v>0.02</v>
          </cell>
          <cell r="GV145">
            <v>-0.04</v>
          </cell>
          <cell r="GW145">
            <v>650</v>
          </cell>
          <cell r="GX145">
            <v>-0.01</v>
          </cell>
          <cell r="GY145">
            <v>0.01</v>
          </cell>
          <cell r="GZ145">
            <v>19010</v>
          </cell>
          <cell r="HA145">
            <v>0.03</v>
          </cell>
          <cell r="HB145">
            <v>0.13</v>
          </cell>
          <cell r="HC145">
            <v>3610</v>
          </cell>
          <cell r="HD145">
            <v>-0.08</v>
          </cell>
          <cell r="HE145">
            <v>-0.16</v>
          </cell>
          <cell r="HF145">
            <v>120</v>
          </cell>
          <cell r="HG145">
            <v>-0.05</v>
          </cell>
          <cell r="HH145">
            <v>0</v>
          </cell>
          <cell r="HI145">
            <v>4300</v>
          </cell>
          <cell r="HJ145">
            <v>0.02</v>
          </cell>
          <cell r="HK145">
            <v>0.03</v>
          </cell>
          <cell r="HL145">
            <v>14000</v>
          </cell>
          <cell r="HM145">
            <v>0.02</v>
          </cell>
          <cell r="HN145">
            <v>-0.04</v>
          </cell>
          <cell r="HO145">
            <v>650</v>
          </cell>
          <cell r="HP145">
            <v>-0.01</v>
          </cell>
          <cell r="HQ145">
            <v>0.01</v>
          </cell>
          <cell r="HR145">
            <v>19010</v>
          </cell>
          <cell r="HS145">
            <v>0</v>
          </cell>
          <cell r="HT145">
            <v>-0.05</v>
          </cell>
          <cell r="HU145">
            <v>60</v>
          </cell>
          <cell r="HV145">
            <v>0.02</v>
          </cell>
          <cell r="HW145">
            <v>0.14000000000000001</v>
          </cell>
          <cell r="HX145">
            <v>3250</v>
          </cell>
          <cell r="HY145">
            <v>0</v>
          </cell>
          <cell r="HZ145">
            <v>0.04</v>
          </cell>
          <cell r="IA145">
            <v>170</v>
          </cell>
          <cell r="IB145">
            <v>-0.03</v>
          </cell>
          <cell r="IC145">
            <v>0.05</v>
          </cell>
          <cell r="ID145">
            <v>120</v>
          </cell>
          <cell r="IE145">
            <v>-0.08</v>
          </cell>
          <cell r="IF145">
            <v>-0.16</v>
          </cell>
          <cell r="IG145">
            <v>120</v>
          </cell>
          <cell r="IH145">
            <v>-0.05</v>
          </cell>
          <cell r="II145">
            <v>0</v>
          </cell>
          <cell r="IJ145">
            <v>4300</v>
          </cell>
          <cell r="IK145">
            <v>0.11</v>
          </cell>
          <cell r="IL145">
            <v>0.08</v>
          </cell>
          <cell r="IM145">
            <v>160</v>
          </cell>
          <cell r="IN145">
            <v>0.02</v>
          </cell>
          <cell r="IO145">
            <v>0.05</v>
          </cell>
          <cell r="IP145">
            <v>7600</v>
          </cell>
          <cell r="IQ145">
            <v>0</v>
          </cell>
          <cell r="IR145">
            <v>-0.01</v>
          </cell>
          <cell r="IS145">
            <v>1450</v>
          </cell>
          <cell r="IT145">
            <v>-0.17</v>
          </cell>
          <cell r="IU145">
            <v>-0.44</v>
          </cell>
          <cell r="IV145">
            <v>270</v>
          </cell>
          <cell r="IW145">
            <v>-0.03</v>
          </cell>
          <cell r="IX145">
            <v>-7.0000000000000007E-2</v>
          </cell>
          <cell r="IY145">
            <v>490</v>
          </cell>
          <cell r="IZ145">
            <v>0.01</v>
          </cell>
          <cell r="JA145">
            <v>-7.0000000000000007E-2</v>
          </cell>
          <cell r="JB145">
            <v>550</v>
          </cell>
          <cell r="JC145">
            <v>0.04</v>
          </cell>
          <cell r="JD145">
            <v>0.08</v>
          </cell>
          <cell r="JE145">
            <v>720</v>
          </cell>
          <cell r="JF145">
            <v>0.04</v>
          </cell>
          <cell r="JG145">
            <v>0.04</v>
          </cell>
          <cell r="JH145">
            <v>1060</v>
          </cell>
          <cell r="JI145">
            <v>0.14000000000000001</v>
          </cell>
          <cell r="JJ145">
            <v>0.18</v>
          </cell>
          <cell r="JK145">
            <v>410</v>
          </cell>
          <cell r="JL145">
            <v>-7.0000000000000007E-2</v>
          </cell>
          <cell r="JM145">
            <v>0.15</v>
          </cell>
          <cell r="JN145">
            <v>200</v>
          </cell>
          <cell r="JO145">
            <v>0.04</v>
          </cell>
          <cell r="JP145">
            <v>0.02</v>
          </cell>
          <cell r="JQ145">
            <v>600</v>
          </cell>
          <cell r="JR145">
            <v>0.06</v>
          </cell>
          <cell r="JS145">
            <v>7.0000000000000007E-2</v>
          </cell>
          <cell r="JT145">
            <v>180</v>
          </cell>
          <cell r="JU145">
            <v>-0.01</v>
          </cell>
          <cell r="JV145">
            <v>0.05</v>
          </cell>
          <cell r="JW145">
            <v>320</v>
          </cell>
          <cell r="JX145"/>
          <cell r="JY145"/>
          <cell r="JZ145"/>
          <cell r="KA145"/>
          <cell r="KB145"/>
          <cell r="KC145"/>
          <cell r="KD145"/>
          <cell r="KE145"/>
          <cell r="KF145"/>
          <cell r="KG145"/>
        </row>
        <row r="146">
          <cell r="C146">
            <v>201302</v>
          </cell>
          <cell r="D146">
            <v>-7.0000000000000007E-2</v>
          </cell>
          <cell r="E146">
            <v>36520</v>
          </cell>
          <cell r="F146">
            <v>-0.02</v>
          </cell>
          <cell r="G146">
            <v>440</v>
          </cell>
          <cell r="H146">
            <v>-7.0000000000000007E-2</v>
          </cell>
          <cell r="I146">
            <v>17350</v>
          </cell>
          <cell r="J146">
            <v>-0.04</v>
          </cell>
          <cell r="K146">
            <v>3350</v>
          </cell>
          <cell r="L146">
            <v>-0.06</v>
          </cell>
          <cell r="M146">
            <v>60</v>
          </cell>
          <cell r="N146">
            <v>-0.09</v>
          </cell>
          <cell r="O146">
            <v>3230</v>
          </cell>
          <cell r="P146">
            <v>-7.0000000000000007E-2</v>
          </cell>
          <cell r="Q146">
            <v>12590</v>
          </cell>
          <cell r="R146">
            <v>-0.02</v>
          </cell>
          <cell r="S146">
            <v>440</v>
          </cell>
          <cell r="T146">
            <v>-7.0000000000000007E-2</v>
          </cell>
          <cell r="U146">
            <v>17350</v>
          </cell>
          <cell r="V146">
            <v>0.09</v>
          </cell>
          <cell r="W146">
            <v>50</v>
          </cell>
          <cell r="X146">
            <v>-0.04</v>
          </cell>
          <cell r="Y146">
            <v>3100</v>
          </cell>
          <cell r="Z146">
            <v>-0.12</v>
          </cell>
          <cell r="AA146">
            <v>100</v>
          </cell>
          <cell r="AB146">
            <v>-0.12</v>
          </cell>
          <cell r="AC146">
            <v>100</v>
          </cell>
          <cell r="AD146">
            <v>-0.06</v>
          </cell>
          <cell r="AE146">
            <v>60</v>
          </cell>
          <cell r="AF146">
            <v>-0.09</v>
          </cell>
          <cell r="AG146">
            <v>3230</v>
          </cell>
          <cell r="AH146">
            <v>-0.1</v>
          </cell>
          <cell r="AI146">
            <v>130</v>
          </cell>
          <cell r="AJ146">
            <v>-0.1</v>
          </cell>
          <cell r="AK146">
            <v>7000</v>
          </cell>
          <cell r="AL146">
            <v>-0.03</v>
          </cell>
          <cell r="AM146">
            <v>1350</v>
          </cell>
          <cell r="AN146">
            <v>-0.18</v>
          </cell>
          <cell r="AO146">
            <v>190</v>
          </cell>
          <cell r="AP146">
            <v>-0.13</v>
          </cell>
          <cell r="AQ146">
            <v>400</v>
          </cell>
          <cell r="AR146">
            <v>0.2</v>
          </cell>
          <cell r="AS146">
            <v>410</v>
          </cell>
          <cell r="AT146">
            <v>-0.03</v>
          </cell>
          <cell r="AU146">
            <v>610</v>
          </cell>
          <cell r="AV146">
            <v>0</v>
          </cell>
          <cell r="AW146">
            <v>930</v>
          </cell>
          <cell r="AX146">
            <v>-7.0000000000000007E-2</v>
          </cell>
          <cell r="AY146">
            <v>440</v>
          </cell>
          <cell r="AZ146">
            <v>0.02</v>
          </cell>
          <cell r="BA146">
            <v>130</v>
          </cell>
          <cell r="BB146">
            <v>-0.15</v>
          </cell>
          <cell r="BC146">
            <v>580</v>
          </cell>
          <cell r="BD146">
            <v>-0.01</v>
          </cell>
          <cell r="BE146">
            <v>150</v>
          </cell>
          <cell r="BF146">
            <v>-7.0000000000000007E-2</v>
          </cell>
          <cell r="BG146">
            <v>270</v>
          </cell>
          <cell r="BH146">
            <v>-0.01</v>
          </cell>
          <cell r="BI146">
            <v>-0.06</v>
          </cell>
          <cell r="BJ146">
            <v>38350</v>
          </cell>
          <cell r="BK146">
            <v>-0.13</v>
          </cell>
          <cell r="BL146">
            <v>-0.17</v>
          </cell>
          <cell r="BM146">
            <v>430</v>
          </cell>
          <cell r="BN146">
            <v>-0.02</v>
          </cell>
          <cell r="BO146">
            <v>-0.11</v>
          </cell>
          <cell r="BP146">
            <v>17650</v>
          </cell>
          <cell r="BQ146">
            <v>-0.02</v>
          </cell>
          <cell r="BR146">
            <v>-0.03</v>
          </cell>
          <cell r="BS146">
            <v>3580</v>
          </cell>
          <cell r="BT146">
            <v>0.02</v>
          </cell>
          <cell r="BU146">
            <v>0.11</v>
          </cell>
          <cell r="BV146">
            <v>60</v>
          </cell>
          <cell r="BW146">
            <v>-0.03</v>
          </cell>
          <cell r="BX146">
            <v>0.03</v>
          </cell>
          <cell r="BY146">
            <v>3510</v>
          </cell>
          <cell r="BZ146">
            <v>0.04</v>
          </cell>
          <cell r="CA146">
            <v>-0.02</v>
          </cell>
          <cell r="CB146">
            <v>13610</v>
          </cell>
          <cell r="CC146">
            <v>-0.13</v>
          </cell>
          <cell r="CD146">
            <v>-0.17</v>
          </cell>
          <cell r="CE146">
            <v>430</v>
          </cell>
          <cell r="CF146">
            <v>-0.02</v>
          </cell>
          <cell r="CG146">
            <v>-0.11</v>
          </cell>
          <cell r="CH146">
            <v>17650</v>
          </cell>
          <cell r="CI146">
            <v>-0.06</v>
          </cell>
          <cell r="CJ146">
            <v>-0.09</v>
          </cell>
          <cell r="CK146">
            <v>60</v>
          </cell>
          <cell r="CL146">
            <v>-0.02</v>
          </cell>
          <cell r="CM146">
            <v>-0.03</v>
          </cell>
          <cell r="CN146">
            <v>3290</v>
          </cell>
          <cell r="CO146">
            <v>-0.22</v>
          </cell>
          <cell r="CP146">
            <v>-0.14000000000000001</v>
          </cell>
          <cell r="CQ146">
            <v>120</v>
          </cell>
          <cell r="CR146">
            <v>0</v>
          </cell>
          <cell r="CS146">
            <v>-0.03</v>
          </cell>
          <cell r="CT146">
            <v>120</v>
          </cell>
          <cell r="CU146">
            <v>0.02</v>
          </cell>
          <cell r="CV146">
            <v>0.11</v>
          </cell>
          <cell r="CW146">
            <v>60</v>
          </cell>
          <cell r="CX146">
            <v>-0.03</v>
          </cell>
          <cell r="CY146">
            <v>0.03</v>
          </cell>
          <cell r="CZ146">
            <v>3510</v>
          </cell>
          <cell r="DA146">
            <v>0.02</v>
          </cell>
          <cell r="DB146">
            <v>0.13</v>
          </cell>
          <cell r="DC146">
            <v>130</v>
          </cell>
          <cell r="DD146">
            <v>7.0000000000000007E-2</v>
          </cell>
          <cell r="DE146">
            <v>0.02</v>
          </cell>
          <cell r="DF146">
            <v>7420</v>
          </cell>
          <cell r="DG146">
            <v>0.03</v>
          </cell>
          <cell r="DH146">
            <v>-0.03</v>
          </cell>
          <cell r="DI146">
            <v>1440</v>
          </cell>
          <cell r="DJ146">
            <v>0.14000000000000001</v>
          </cell>
          <cell r="DK146">
            <v>0.28999999999999998</v>
          </cell>
          <cell r="DL146">
            <v>250</v>
          </cell>
          <cell r="DM146">
            <v>-0.06</v>
          </cell>
          <cell r="DN146">
            <v>-0.13</v>
          </cell>
          <cell r="DO146">
            <v>440</v>
          </cell>
          <cell r="DP146">
            <v>-0.01</v>
          </cell>
          <cell r="DQ146">
            <v>-0.06</v>
          </cell>
          <cell r="DR146">
            <v>470</v>
          </cell>
          <cell r="DS146">
            <v>0.02</v>
          </cell>
          <cell r="DT146">
            <v>0.03</v>
          </cell>
          <cell r="DU146">
            <v>680</v>
          </cell>
          <cell r="DV146">
            <v>-0.03</v>
          </cell>
          <cell r="DW146">
            <v>-0.06</v>
          </cell>
          <cell r="DX146">
            <v>1050</v>
          </cell>
          <cell r="DY146">
            <v>-0.1</v>
          </cell>
          <cell r="DZ146">
            <v>-0.3</v>
          </cell>
          <cell r="EA146">
            <v>440</v>
          </cell>
          <cell r="EB146">
            <v>0.11</v>
          </cell>
          <cell r="EC146">
            <v>-0.08</v>
          </cell>
          <cell r="ED146">
            <v>210</v>
          </cell>
          <cell r="EE146">
            <v>-0.14000000000000001</v>
          </cell>
          <cell r="EF146">
            <v>-0.33</v>
          </cell>
          <cell r="EG146">
            <v>600</v>
          </cell>
          <cell r="EH146">
            <v>-0.04</v>
          </cell>
          <cell r="EI146">
            <v>-0.06</v>
          </cell>
          <cell r="EJ146">
            <v>170</v>
          </cell>
          <cell r="EK146">
            <v>0.03</v>
          </cell>
          <cell r="EL146">
            <v>0.09</v>
          </cell>
          <cell r="EM146">
            <v>290</v>
          </cell>
          <cell r="EN146">
            <v>-0.06</v>
          </cell>
          <cell r="EO146">
            <v>38230</v>
          </cell>
          <cell r="EP146">
            <v>-0.03</v>
          </cell>
          <cell r="EQ146">
            <v>480</v>
          </cell>
          <cell r="ER146">
            <v>-0.01</v>
          </cell>
          <cell r="ES146">
            <v>18120</v>
          </cell>
          <cell r="ET146">
            <v>-0.09</v>
          </cell>
          <cell r="EU146">
            <v>3430</v>
          </cell>
          <cell r="EV146">
            <v>-0.14000000000000001</v>
          </cell>
          <cell r="EW146">
            <v>90</v>
          </cell>
          <cell r="EX146">
            <v>-0.1</v>
          </cell>
          <cell r="EY146">
            <v>3820</v>
          </cell>
          <cell r="EZ146">
            <v>-0.11</v>
          </cell>
          <cell r="FA146">
            <v>12860</v>
          </cell>
          <cell r="FB146">
            <v>-0.03</v>
          </cell>
          <cell r="FC146">
            <v>480</v>
          </cell>
          <cell r="FD146">
            <v>-0.01</v>
          </cell>
          <cell r="FE146">
            <v>18120</v>
          </cell>
          <cell r="FF146">
            <v>-0.21</v>
          </cell>
          <cell r="FG146">
            <v>60</v>
          </cell>
          <cell r="FH146">
            <v>-7.0000000000000007E-2</v>
          </cell>
          <cell r="FI146">
            <v>3140</v>
          </cell>
          <cell r="FJ146">
            <v>-0.2</v>
          </cell>
          <cell r="FK146">
            <v>120</v>
          </cell>
          <cell r="FL146">
            <v>-0.27</v>
          </cell>
          <cell r="FM146">
            <v>110</v>
          </cell>
          <cell r="FN146">
            <v>-0.14000000000000001</v>
          </cell>
          <cell r="FO146">
            <v>90</v>
          </cell>
          <cell r="FP146">
            <v>-0.1</v>
          </cell>
          <cell r="FQ146">
            <v>3820</v>
          </cell>
          <cell r="FR146">
            <v>-0.03</v>
          </cell>
          <cell r="FS146">
            <v>130</v>
          </cell>
          <cell r="FT146">
            <v>-0.14000000000000001</v>
          </cell>
          <cell r="FU146">
            <v>7080</v>
          </cell>
          <cell r="FV146">
            <v>-0.03</v>
          </cell>
          <cell r="FW146">
            <v>1350</v>
          </cell>
          <cell r="FX146">
            <v>-0.16</v>
          </cell>
          <cell r="FY146">
            <v>190</v>
          </cell>
          <cell r="FZ146">
            <v>-0.16</v>
          </cell>
          <cell r="GA146">
            <v>440</v>
          </cell>
          <cell r="GB146">
            <v>-0.08</v>
          </cell>
          <cell r="GC146">
            <v>480</v>
          </cell>
          <cell r="GD146">
            <v>-0.15</v>
          </cell>
          <cell r="GE146">
            <v>640</v>
          </cell>
          <cell r="GF146">
            <v>-0.06</v>
          </cell>
          <cell r="GG146">
            <v>940</v>
          </cell>
          <cell r="GH146">
            <v>-0.15</v>
          </cell>
          <cell r="GI146">
            <v>440</v>
          </cell>
          <cell r="GJ146">
            <v>-0.18</v>
          </cell>
          <cell r="GK146">
            <v>140</v>
          </cell>
          <cell r="GL146">
            <v>0.05</v>
          </cell>
          <cell r="GM146">
            <v>580</v>
          </cell>
          <cell r="GN146">
            <v>-0.16</v>
          </cell>
          <cell r="GO146">
            <v>160</v>
          </cell>
          <cell r="GP146">
            <v>0.01</v>
          </cell>
          <cell r="GQ146">
            <v>280</v>
          </cell>
          <cell r="GR146">
            <v>0</v>
          </cell>
          <cell r="GS146">
            <v>-7.0000000000000007E-2</v>
          </cell>
          <cell r="GT146">
            <v>40370</v>
          </cell>
          <cell r="GU146">
            <v>0.02</v>
          </cell>
          <cell r="GV146">
            <v>0.01</v>
          </cell>
          <cell r="GW146">
            <v>460</v>
          </cell>
          <cell r="GX146">
            <v>0.01</v>
          </cell>
          <cell r="GY146">
            <v>-0.04</v>
          </cell>
          <cell r="GZ146">
            <v>18400</v>
          </cell>
          <cell r="HA146">
            <v>-0.01</v>
          </cell>
          <cell r="HB146">
            <v>-0.1</v>
          </cell>
          <cell r="HC146">
            <v>3700</v>
          </cell>
          <cell r="HD146">
            <v>0.25</v>
          </cell>
          <cell r="HE146">
            <v>0.23</v>
          </cell>
          <cell r="HF146">
            <v>90</v>
          </cell>
          <cell r="HG146">
            <v>0.01</v>
          </cell>
          <cell r="HH146">
            <v>0.06</v>
          </cell>
          <cell r="HI146">
            <v>4260</v>
          </cell>
          <cell r="HJ146">
            <v>0</v>
          </cell>
          <cell r="HK146">
            <v>-0.13</v>
          </cell>
          <cell r="HL146">
            <v>14000</v>
          </cell>
          <cell r="HM146">
            <v>0.02</v>
          </cell>
          <cell r="HN146">
            <v>0.01</v>
          </cell>
          <cell r="HO146">
            <v>460</v>
          </cell>
          <cell r="HP146">
            <v>0.01</v>
          </cell>
          <cell r="HQ146">
            <v>-0.04</v>
          </cell>
          <cell r="HR146">
            <v>18400</v>
          </cell>
          <cell r="HS146">
            <v>-0.13</v>
          </cell>
          <cell r="HT146">
            <v>-0.18</v>
          </cell>
          <cell r="HU146">
            <v>60</v>
          </cell>
          <cell r="HV146">
            <v>0.01</v>
          </cell>
          <cell r="HW146">
            <v>-0.1</v>
          </cell>
          <cell r="HX146">
            <v>3340</v>
          </cell>
          <cell r="HY146">
            <v>-0.06</v>
          </cell>
          <cell r="HZ146">
            <v>-0.12</v>
          </cell>
          <cell r="IA146">
            <v>170</v>
          </cell>
          <cell r="IB146">
            <v>0.04</v>
          </cell>
          <cell r="IC146">
            <v>0.02</v>
          </cell>
          <cell r="ID146">
            <v>120</v>
          </cell>
          <cell r="IE146">
            <v>0.25</v>
          </cell>
          <cell r="IF146">
            <v>0.23</v>
          </cell>
          <cell r="IG146">
            <v>90</v>
          </cell>
          <cell r="IH146">
            <v>0.01</v>
          </cell>
          <cell r="II146">
            <v>0.06</v>
          </cell>
          <cell r="IJ146">
            <v>4260</v>
          </cell>
          <cell r="IK146">
            <v>7.0000000000000007E-2</v>
          </cell>
          <cell r="IL146">
            <v>0.05</v>
          </cell>
          <cell r="IM146">
            <v>140</v>
          </cell>
          <cell r="IN146">
            <v>0.01</v>
          </cell>
          <cell r="IO146">
            <v>-0.18</v>
          </cell>
          <cell r="IP146">
            <v>7540</v>
          </cell>
          <cell r="IQ146">
            <v>-0.01</v>
          </cell>
          <cell r="IR146">
            <v>-0.05</v>
          </cell>
          <cell r="IS146">
            <v>1440</v>
          </cell>
          <cell r="IT146">
            <v>0.11</v>
          </cell>
          <cell r="IU146">
            <v>0.08</v>
          </cell>
          <cell r="IV146">
            <v>270</v>
          </cell>
          <cell r="IW146">
            <v>-0.05</v>
          </cell>
          <cell r="IX146">
            <v>-0.08</v>
          </cell>
          <cell r="IY146">
            <v>490</v>
          </cell>
          <cell r="IZ146">
            <v>0</v>
          </cell>
          <cell r="JA146">
            <v>0</v>
          </cell>
          <cell r="JB146">
            <v>560</v>
          </cell>
          <cell r="JC146">
            <v>0</v>
          </cell>
          <cell r="JD146">
            <v>-7.0000000000000007E-2</v>
          </cell>
          <cell r="JE146">
            <v>730</v>
          </cell>
          <cell r="JF146">
            <v>0.02</v>
          </cell>
          <cell r="JG146">
            <v>-0.03</v>
          </cell>
          <cell r="JH146">
            <v>1060</v>
          </cell>
          <cell r="JI146">
            <v>-0.04</v>
          </cell>
          <cell r="JJ146">
            <v>-0.18</v>
          </cell>
          <cell r="JK146">
            <v>440</v>
          </cell>
          <cell r="JL146">
            <v>-0.04</v>
          </cell>
          <cell r="JM146">
            <v>0</v>
          </cell>
          <cell r="JN146">
            <v>210</v>
          </cell>
          <cell r="JO146">
            <v>0.02</v>
          </cell>
          <cell r="JP146">
            <v>-0.21</v>
          </cell>
          <cell r="JQ146">
            <v>610</v>
          </cell>
          <cell r="JR146">
            <v>-0.04</v>
          </cell>
          <cell r="JS146">
            <v>-0.11</v>
          </cell>
          <cell r="JT146">
            <v>180</v>
          </cell>
          <cell r="JU146">
            <v>0.13</v>
          </cell>
          <cell r="JV146">
            <v>0.08</v>
          </cell>
          <cell r="JW146">
            <v>310</v>
          </cell>
          <cell r="JX146"/>
          <cell r="JY146"/>
          <cell r="JZ146"/>
          <cell r="KA146"/>
          <cell r="KB146"/>
          <cell r="KC146"/>
          <cell r="KD146"/>
          <cell r="KE146"/>
          <cell r="KF146"/>
          <cell r="KG146"/>
        </row>
        <row r="147">
          <cell r="C147">
            <v>201303</v>
          </cell>
          <cell r="D147">
            <v>-0.06</v>
          </cell>
          <cell r="E147">
            <v>37600</v>
          </cell>
          <cell r="F147">
            <v>-0.01</v>
          </cell>
          <cell r="G147">
            <v>260</v>
          </cell>
          <cell r="H147">
            <v>-7.0000000000000007E-2</v>
          </cell>
          <cell r="I147">
            <v>18020</v>
          </cell>
          <cell r="J147">
            <v>-0.05</v>
          </cell>
          <cell r="K147">
            <v>3340</v>
          </cell>
          <cell r="L147">
            <v>-0.06</v>
          </cell>
          <cell r="M147">
            <v>70</v>
          </cell>
          <cell r="N147">
            <v>-0.05</v>
          </cell>
          <cell r="O147">
            <v>3350</v>
          </cell>
          <cell r="P147">
            <v>-0.06</v>
          </cell>
          <cell r="Q147">
            <v>12880</v>
          </cell>
          <cell r="R147">
            <v>-0.01</v>
          </cell>
          <cell r="S147">
            <v>260</v>
          </cell>
          <cell r="T147">
            <v>-7.0000000000000007E-2</v>
          </cell>
          <cell r="U147">
            <v>18020</v>
          </cell>
          <cell r="V147">
            <v>-0.05</v>
          </cell>
          <cell r="W147">
            <v>60</v>
          </cell>
          <cell r="X147">
            <v>-0.06</v>
          </cell>
          <cell r="Y147">
            <v>3080</v>
          </cell>
          <cell r="Z147">
            <v>0.31</v>
          </cell>
          <cell r="AA147">
            <v>100</v>
          </cell>
          <cell r="AB147">
            <v>-0.2</v>
          </cell>
          <cell r="AC147">
            <v>100</v>
          </cell>
          <cell r="AD147">
            <v>-0.06</v>
          </cell>
          <cell r="AE147">
            <v>70</v>
          </cell>
          <cell r="AF147">
            <v>-0.05</v>
          </cell>
          <cell r="AG147">
            <v>3350</v>
          </cell>
          <cell r="AH147">
            <v>-0.2</v>
          </cell>
          <cell r="AI147">
            <v>80</v>
          </cell>
          <cell r="AJ147">
            <v>-0.09</v>
          </cell>
          <cell r="AK147">
            <v>7180</v>
          </cell>
          <cell r="AL147">
            <v>-7.0000000000000007E-2</v>
          </cell>
          <cell r="AM147">
            <v>1400</v>
          </cell>
          <cell r="AN147">
            <v>-0.11</v>
          </cell>
          <cell r="AO147">
            <v>200</v>
          </cell>
          <cell r="AP147">
            <v>-0.16</v>
          </cell>
          <cell r="AQ147">
            <v>410</v>
          </cell>
          <cell r="AR147">
            <v>0.04</v>
          </cell>
          <cell r="AS147">
            <v>460</v>
          </cell>
          <cell r="AT147">
            <v>-0.15</v>
          </cell>
          <cell r="AU147">
            <v>600</v>
          </cell>
          <cell r="AV147">
            <v>-0.06</v>
          </cell>
          <cell r="AW147">
            <v>970</v>
          </cell>
          <cell r="AX147">
            <v>-0.04</v>
          </cell>
          <cell r="AY147">
            <v>380</v>
          </cell>
          <cell r="AZ147">
            <v>0.11</v>
          </cell>
          <cell r="BA147">
            <v>130</v>
          </cell>
          <cell r="BB147">
            <v>0.27</v>
          </cell>
          <cell r="BC147">
            <v>600</v>
          </cell>
          <cell r="BD147">
            <v>-0.01</v>
          </cell>
          <cell r="BE147">
            <v>150</v>
          </cell>
          <cell r="BF147">
            <v>-0.17</v>
          </cell>
          <cell r="BG147">
            <v>280</v>
          </cell>
          <cell r="BH147">
            <v>0.13</v>
          </cell>
          <cell r="BI147">
            <v>0.18</v>
          </cell>
          <cell r="BJ147">
            <v>39280</v>
          </cell>
          <cell r="BK147">
            <v>-0.02</v>
          </cell>
          <cell r="BL147">
            <v>-0.06</v>
          </cell>
          <cell r="BM147">
            <v>260</v>
          </cell>
          <cell r="BN147">
            <v>0.06</v>
          </cell>
          <cell r="BO147">
            <v>0.09</v>
          </cell>
          <cell r="BP147">
            <v>18190</v>
          </cell>
          <cell r="BQ147">
            <v>0.23</v>
          </cell>
          <cell r="BR147">
            <v>0.3</v>
          </cell>
          <cell r="BS147">
            <v>3590</v>
          </cell>
          <cell r="BT147">
            <v>-0.02</v>
          </cell>
          <cell r="BU147">
            <v>0.13</v>
          </cell>
          <cell r="BV147">
            <v>70</v>
          </cell>
          <cell r="BW147">
            <v>0.1</v>
          </cell>
          <cell r="BX147">
            <v>0.21</v>
          </cell>
          <cell r="BY147">
            <v>3620</v>
          </cell>
          <cell r="BZ147">
            <v>0.16</v>
          </cell>
          <cell r="CA147">
            <v>0.26</v>
          </cell>
          <cell r="CB147">
            <v>13870</v>
          </cell>
          <cell r="CC147">
            <v>-0.02</v>
          </cell>
          <cell r="CD147">
            <v>-0.06</v>
          </cell>
          <cell r="CE147">
            <v>260</v>
          </cell>
          <cell r="CF147">
            <v>0.06</v>
          </cell>
          <cell r="CG147">
            <v>0.09</v>
          </cell>
          <cell r="CH147">
            <v>18190</v>
          </cell>
          <cell r="CI147">
            <v>0.03</v>
          </cell>
          <cell r="CJ147">
            <v>0.1</v>
          </cell>
          <cell r="CK147">
            <v>60</v>
          </cell>
          <cell r="CL147">
            <v>0.17</v>
          </cell>
          <cell r="CM147">
            <v>0.31</v>
          </cell>
          <cell r="CN147">
            <v>3270</v>
          </cell>
          <cell r="CO147">
            <v>0.24</v>
          </cell>
          <cell r="CP147">
            <v>0.17</v>
          </cell>
          <cell r="CQ147">
            <v>140</v>
          </cell>
          <cell r="CR147">
            <v>0.08</v>
          </cell>
          <cell r="CS147">
            <v>0.1</v>
          </cell>
          <cell r="CT147">
            <v>120</v>
          </cell>
          <cell r="CU147">
            <v>-0.02</v>
          </cell>
          <cell r="CV147">
            <v>0.13</v>
          </cell>
          <cell r="CW147">
            <v>70</v>
          </cell>
          <cell r="CX147">
            <v>0.1</v>
          </cell>
          <cell r="CY147">
            <v>0.21</v>
          </cell>
          <cell r="CZ147">
            <v>3620</v>
          </cell>
          <cell r="DA147">
            <v>-0.01</v>
          </cell>
          <cell r="DB147">
            <v>0.14000000000000001</v>
          </cell>
          <cell r="DC147">
            <v>80</v>
          </cell>
          <cell r="DD147">
            <v>0.17</v>
          </cell>
          <cell r="DE147">
            <v>0.23</v>
          </cell>
          <cell r="DF147">
            <v>7640</v>
          </cell>
          <cell r="DG147">
            <v>0.11</v>
          </cell>
          <cell r="DH147">
            <v>0.33</v>
          </cell>
          <cell r="DI147">
            <v>1490</v>
          </cell>
          <cell r="DJ147">
            <v>-0.01</v>
          </cell>
          <cell r="DK147">
            <v>0.49</v>
          </cell>
          <cell r="DL147">
            <v>250</v>
          </cell>
          <cell r="DM147">
            <v>0.01</v>
          </cell>
          <cell r="DN147">
            <v>0.06</v>
          </cell>
          <cell r="DO147">
            <v>450</v>
          </cell>
          <cell r="DP147">
            <v>-0.03</v>
          </cell>
          <cell r="DQ147">
            <v>0.26</v>
          </cell>
          <cell r="DR147">
            <v>480</v>
          </cell>
          <cell r="DS147">
            <v>0.01</v>
          </cell>
          <cell r="DT147">
            <v>0.12</v>
          </cell>
          <cell r="DU147">
            <v>670</v>
          </cell>
          <cell r="DV147">
            <v>0.09</v>
          </cell>
          <cell r="DW147">
            <v>0.24</v>
          </cell>
          <cell r="DX147">
            <v>1090</v>
          </cell>
          <cell r="DY147">
            <v>0.01</v>
          </cell>
          <cell r="DZ147">
            <v>0.6</v>
          </cell>
          <cell r="EA147">
            <v>380</v>
          </cell>
          <cell r="EB147">
            <v>-0.13</v>
          </cell>
          <cell r="EC147">
            <v>0.1</v>
          </cell>
          <cell r="ED147">
            <v>200</v>
          </cell>
          <cell r="EE147">
            <v>0.31</v>
          </cell>
          <cell r="EF147">
            <v>0.64</v>
          </cell>
          <cell r="EG147">
            <v>620</v>
          </cell>
          <cell r="EH147">
            <v>-0.05</v>
          </cell>
          <cell r="EI147">
            <v>0.18</v>
          </cell>
          <cell r="EJ147">
            <v>160</v>
          </cell>
          <cell r="EK147">
            <v>0.08</v>
          </cell>
          <cell r="EL147">
            <v>0.15</v>
          </cell>
          <cell r="EM147">
            <v>300</v>
          </cell>
          <cell r="EN147">
            <v>-0.11</v>
          </cell>
          <cell r="EO147">
            <v>39140</v>
          </cell>
          <cell r="EP147">
            <v>-7.0000000000000007E-2</v>
          </cell>
          <cell r="EQ147">
            <v>270</v>
          </cell>
          <cell r="ER147">
            <v>-0.11</v>
          </cell>
          <cell r="ES147">
            <v>18740</v>
          </cell>
          <cell r="ET147">
            <v>-0.08</v>
          </cell>
          <cell r="EU147">
            <v>3420</v>
          </cell>
          <cell r="EV147">
            <v>-0.19</v>
          </cell>
          <cell r="EW147">
            <v>90</v>
          </cell>
          <cell r="EX147">
            <v>-0.14000000000000001</v>
          </cell>
          <cell r="EY147">
            <v>3880</v>
          </cell>
          <cell r="EZ147">
            <v>-0.1</v>
          </cell>
          <cell r="FA147">
            <v>13110</v>
          </cell>
          <cell r="FB147">
            <v>-7.0000000000000007E-2</v>
          </cell>
          <cell r="FC147">
            <v>270</v>
          </cell>
          <cell r="FD147">
            <v>-0.11</v>
          </cell>
          <cell r="FE147">
            <v>18740</v>
          </cell>
          <cell r="FF147">
            <v>-0.02</v>
          </cell>
          <cell r="FG147">
            <v>60</v>
          </cell>
          <cell r="FH147">
            <v>-7.0000000000000007E-2</v>
          </cell>
          <cell r="FI147">
            <v>3110</v>
          </cell>
          <cell r="FJ147">
            <v>-0.16</v>
          </cell>
          <cell r="FK147">
            <v>140</v>
          </cell>
          <cell r="FL147">
            <v>-0.22</v>
          </cell>
          <cell r="FM147">
            <v>110</v>
          </cell>
          <cell r="FN147">
            <v>-0.19</v>
          </cell>
          <cell r="FO147">
            <v>90</v>
          </cell>
          <cell r="FP147">
            <v>-0.14000000000000001</v>
          </cell>
          <cell r="FQ147">
            <v>3880</v>
          </cell>
          <cell r="FR147">
            <v>-0.15</v>
          </cell>
          <cell r="FS147">
            <v>90</v>
          </cell>
          <cell r="FT147">
            <v>-0.11</v>
          </cell>
          <cell r="FU147">
            <v>7260</v>
          </cell>
          <cell r="FV147">
            <v>-0.06</v>
          </cell>
          <cell r="FW147">
            <v>1410</v>
          </cell>
          <cell r="FX147">
            <v>-0.2</v>
          </cell>
          <cell r="FY147">
            <v>200</v>
          </cell>
          <cell r="FZ147">
            <v>-0.17</v>
          </cell>
          <cell r="GA147">
            <v>430</v>
          </cell>
          <cell r="GB147">
            <v>-0.09</v>
          </cell>
          <cell r="GC147">
            <v>500</v>
          </cell>
          <cell r="GD147">
            <v>-0.18</v>
          </cell>
          <cell r="GE147">
            <v>630</v>
          </cell>
          <cell r="GF147">
            <v>-0.03</v>
          </cell>
          <cell r="GG147">
            <v>980</v>
          </cell>
          <cell r="GH147">
            <v>-0.15</v>
          </cell>
          <cell r="GI147">
            <v>380</v>
          </cell>
          <cell r="GJ147">
            <v>7.0000000000000007E-2</v>
          </cell>
          <cell r="GK147">
            <v>140</v>
          </cell>
          <cell r="GL147">
            <v>0.01</v>
          </cell>
          <cell r="GM147">
            <v>600</v>
          </cell>
          <cell r="GN147">
            <v>-0.25</v>
          </cell>
          <cell r="GO147">
            <v>150</v>
          </cell>
          <cell r="GP147">
            <v>-0.13</v>
          </cell>
          <cell r="GQ147">
            <v>300</v>
          </cell>
          <cell r="GR147">
            <v>7.0000000000000007E-2</v>
          </cell>
          <cell r="GS147">
            <v>0.25</v>
          </cell>
          <cell r="GT147">
            <v>41360</v>
          </cell>
          <cell r="GU147">
            <v>0.01</v>
          </cell>
          <cell r="GV147">
            <v>0.08</v>
          </cell>
          <cell r="GW147">
            <v>260</v>
          </cell>
          <cell r="GX147">
            <v>0.02</v>
          </cell>
          <cell r="GY147">
            <v>0.26</v>
          </cell>
          <cell r="GZ147">
            <v>19050</v>
          </cell>
          <cell r="HA147">
            <v>0.09</v>
          </cell>
          <cell r="HB147">
            <v>0.26</v>
          </cell>
          <cell r="HC147">
            <v>3720</v>
          </cell>
          <cell r="HD147">
            <v>0.03</v>
          </cell>
          <cell r="HE147">
            <v>0.1</v>
          </cell>
          <cell r="HF147">
            <v>100</v>
          </cell>
          <cell r="HG147">
            <v>0.09</v>
          </cell>
          <cell r="HH147">
            <v>0.15</v>
          </cell>
          <cell r="HI147">
            <v>4350</v>
          </cell>
          <cell r="HJ147">
            <v>0.11</v>
          </cell>
          <cell r="HK147">
            <v>0.27</v>
          </cell>
          <cell r="HL147">
            <v>14240</v>
          </cell>
          <cell r="HM147">
            <v>0.01</v>
          </cell>
          <cell r="HN147">
            <v>0.08</v>
          </cell>
          <cell r="HO147">
            <v>260</v>
          </cell>
          <cell r="HP147">
            <v>0.02</v>
          </cell>
          <cell r="HQ147">
            <v>0.26</v>
          </cell>
          <cell r="HR147">
            <v>19050</v>
          </cell>
          <cell r="HS147">
            <v>0.01</v>
          </cell>
          <cell r="HT147">
            <v>0.2</v>
          </cell>
          <cell r="HU147">
            <v>70</v>
          </cell>
          <cell r="HV147">
            <v>0.1</v>
          </cell>
          <cell r="HW147">
            <v>0.27</v>
          </cell>
          <cell r="HX147">
            <v>3320</v>
          </cell>
          <cell r="HY147">
            <v>-0.04</v>
          </cell>
          <cell r="HZ147">
            <v>0.11</v>
          </cell>
          <cell r="IA147">
            <v>200</v>
          </cell>
          <cell r="IB147">
            <v>0.05</v>
          </cell>
          <cell r="IC147">
            <v>0.17</v>
          </cell>
          <cell r="ID147">
            <v>130</v>
          </cell>
          <cell r="IE147">
            <v>0.03</v>
          </cell>
          <cell r="IF147">
            <v>0.1</v>
          </cell>
          <cell r="IG147">
            <v>100</v>
          </cell>
          <cell r="IH147">
            <v>0.09</v>
          </cell>
          <cell r="II147">
            <v>0.15</v>
          </cell>
          <cell r="IJ147">
            <v>4350</v>
          </cell>
          <cell r="IK147">
            <v>-0.09</v>
          </cell>
          <cell r="IL147">
            <v>0.03</v>
          </cell>
          <cell r="IM147">
            <v>90</v>
          </cell>
          <cell r="IN147">
            <v>0.15</v>
          </cell>
          <cell r="IO147">
            <v>0.28999999999999998</v>
          </cell>
          <cell r="IP147">
            <v>7760</v>
          </cell>
          <cell r="IQ147">
            <v>0.03</v>
          </cell>
          <cell r="IR147">
            <v>0.24</v>
          </cell>
          <cell r="IS147">
            <v>1500</v>
          </cell>
          <cell r="IT147">
            <v>0.01</v>
          </cell>
          <cell r="IU147">
            <v>0.21</v>
          </cell>
          <cell r="IV147">
            <v>260</v>
          </cell>
          <cell r="IW147">
            <v>0.04</v>
          </cell>
          <cell r="IX147">
            <v>0.17</v>
          </cell>
          <cell r="IY147">
            <v>490</v>
          </cell>
          <cell r="IZ147">
            <v>0</v>
          </cell>
          <cell r="JA147">
            <v>0.2</v>
          </cell>
          <cell r="JB147">
            <v>570</v>
          </cell>
          <cell r="JC147">
            <v>7.0000000000000007E-2</v>
          </cell>
          <cell r="JD147">
            <v>0.18</v>
          </cell>
          <cell r="JE147">
            <v>720</v>
          </cell>
          <cell r="JF147">
            <v>0.03</v>
          </cell>
          <cell r="JG147">
            <v>0.24</v>
          </cell>
          <cell r="JH147">
            <v>1100</v>
          </cell>
          <cell r="JI147">
            <v>0.04</v>
          </cell>
          <cell r="JJ147">
            <v>0.65</v>
          </cell>
          <cell r="JK147">
            <v>380</v>
          </cell>
          <cell r="JL147">
            <v>0.3</v>
          </cell>
          <cell r="JM147">
            <v>0.42</v>
          </cell>
          <cell r="JN147">
            <v>200</v>
          </cell>
          <cell r="JO147">
            <v>0.11</v>
          </cell>
          <cell r="JP147">
            <v>0.18</v>
          </cell>
          <cell r="JQ147">
            <v>620</v>
          </cell>
          <cell r="JR147">
            <v>-0.05</v>
          </cell>
          <cell r="JS147">
            <v>0.15</v>
          </cell>
          <cell r="JT147">
            <v>170</v>
          </cell>
          <cell r="JU147">
            <v>0.03</v>
          </cell>
          <cell r="JV147">
            <v>0.24</v>
          </cell>
          <cell r="JW147">
            <v>320</v>
          </cell>
          <cell r="JX147"/>
          <cell r="JY147"/>
          <cell r="JZ147"/>
          <cell r="KA147"/>
          <cell r="KB147"/>
          <cell r="KC147"/>
          <cell r="KD147"/>
          <cell r="KE147"/>
          <cell r="KF147"/>
          <cell r="KG147"/>
        </row>
        <row r="148">
          <cell r="C148">
            <v>201304</v>
          </cell>
          <cell r="D148">
            <v>0.05</v>
          </cell>
          <cell r="E148">
            <v>38300</v>
          </cell>
          <cell r="F148">
            <v>0.02</v>
          </cell>
          <cell r="G148">
            <v>460</v>
          </cell>
          <cell r="H148">
            <v>0.02</v>
          </cell>
          <cell r="I148">
            <v>18520</v>
          </cell>
          <cell r="J148">
            <v>0.16</v>
          </cell>
          <cell r="K148">
            <v>3360</v>
          </cell>
          <cell r="L148">
            <v>-0.16</v>
          </cell>
          <cell r="M148">
            <v>60</v>
          </cell>
          <cell r="N148">
            <v>0.05</v>
          </cell>
          <cell r="O148">
            <v>3390</v>
          </cell>
          <cell r="P148">
            <v>0.06</v>
          </cell>
          <cell r="Q148">
            <v>13030</v>
          </cell>
          <cell r="R148">
            <v>0.02</v>
          </cell>
          <cell r="S148">
            <v>460</v>
          </cell>
          <cell r="T148">
            <v>0.02</v>
          </cell>
          <cell r="U148">
            <v>18520</v>
          </cell>
          <cell r="V148">
            <v>0.08</v>
          </cell>
          <cell r="W148">
            <v>50</v>
          </cell>
          <cell r="X148">
            <v>0.16</v>
          </cell>
          <cell r="Y148">
            <v>3100</v>
          </cell>
          <cell r="Z148">
            <v>0.24</v>
          </cell>
          <cell r="AA148">
            <v>100</v>
          </cell>
          <cell r="AB148">
            <v>0.09</v>
          </cell>
          <cell r="AC148">
            <v>110</v>
          </cell>
          <cell r="AD148">
            <v>-0.16</v>
          </cell>
          <cell r="AE148">
            <v>60</v>
          </cell>
          <cell r="AF148">
            <v>0.05</v>
          </cell>
          <cell r="AG148">
            <v>3390</v>
          </cell>
          <cell r="AH148">
            <v>-0.1</v>
          </cell>
          <cell r="AI148">
            <v>140</v>
          </cell>
          <cell r="AJ148">
            <v>0.06</v>
          </cell>
          <cell r="AK148">
            <v>7240</v>
          </cell>
          <cell r="AL148">
            <v>0.12</v>
          </cell>
          <cell r="AM148">
            <v>1400</v>
          </cell>
          <cell r="AN148">
            <v>-0.11</v>
          </cell>
          <cell r="AO148">
            <v>220</v>
          </cell>
          <cell r="AP148">
            <v>0.09</v>
          </cell>
          <cell r="AQ148">
            <v>420</v>
          </cell>
          <cell r="AR148">
            <v>0.12</v>
          </cell>
          <cell r="AS148">
            <v>440</v>
          </cell>
          <cell r="AT148">
            <v>0.09</v>
          </cell>
          <cell r="AU148">
            <v>620</v>
          </cell>
          <cell r="AV148">
            <v>0.14000000000000001</v>
          </cell>
          <cell r="AW148">
            <v>990</v>
          </cell>
          <cell r="AX148">
            <v>0.15</v>
          </cell>
          <cell r="AY148">
            <v>410</v>
          </cell>
          <cell r="AZ148">
            <v>0.17</v>
          </cell>
          <cell r="BA148">
            <v>150</v>
          </cell>
          <cell r="BB148">
            <v>-0.3</v>
          </cell>
          <cell r="BC148">
            <v>580</v>
          </cell>
          <cell r="BD148">
            <v>0.03</v>
          </cell>
          <cell r="BE148">
            <v>150</v>
          </cell>
          <cell r="BF148">
            <v>0.12</v>
          </cell>
          <cell r="BG148">
            <v>280</v>
          </cell>
          <cell r="BH148">
            <v>-0.03</v>
          </cell>
          <cell r="BI148">
            <v>-0.04</v>
          </cell>
          <cell r="BJ148">
            <v>40360</v>
          </cell>
          <cell r="BK148">
            <v>0.04</v>
          </cell>
          <cell r="BL148">
            <v>7.0000000000000007E-2</v>
          </cell>
          <cell r="BM148">
            <v>460</v>
          </cell>
          <cell r="BN148">
            <v>-0.01</v>
          </cell>
          <cell r="BO148">
            <v>0.02</v>
          </cell>
          <cell r="BP148">
            <v>18830</v>
          </cell>
          <cell r="BQ148">
            <v>-0.05</v>
          </cell>
          <cell r="BR148">
            <v>-0.09</v>
          </cell>
          <cell r="BS148">
            <v>3620</v>
          </cell>
          <cell r="BT148">
            <v>-0.03</v>
          </cell>
          <cell r="BU148">
            <v>-0.08</v>
          </cell>
          <cell r="BV148">
            <v>70</v>
          </cell>
          <cell r="BW148">
            <v>-0.01</v>
          </cell>
          <cell r="BX148">
            <v>-0.04</v>
          </cell>
          <cell r="BY148">
            <v>3750</v>
          </cell>
          <cell r="BZ148">
            <v>-0.03</v>
          </cell>
          <cell r="CA148">
            <v>-0.12</v>
          </cell>
          <cell r="CB148">
            <v>14160</v>
          </cell>
          <cell r="CC148">
            <v>0.04</v>
          </cell>
          <cell r="CD148">
            <v>7.0000000000000007E-2</v>
          </cell>
          <cell r="CE148">
            <v>460</v>
          </cell>
          <cell r="CF148">
            <v>-0.01</v>
          </cell>
          <cell r="CG148">
            <v>0.02</v>
          </cell>
          <cell r="CH148">
            <v>18830</v>
          </cell>
          <cell r="CI148">
            <v>-0.02</v>
          </cell>
          <cell r="CJ148">
            <v>-0.14000000000000001</v>
          </cell>
          <cell r="CK148">
            <v>60</v>
          </cell>
          <cell r="CL148">
            <v>0</v>
          </cell>
          <cell r="CM148">
            <v>-0.09</v>
          </cell>
          <cell r="CN148">
            <v>3310</v>
          </cell>
          <cell r="CO148">
            <v>0.15</v>
          </cell>
          <cell r="CP148">
            <v>0.12</v>
          </cell>
          <cell r="CQ148">
            <v>130</v>
          </cell>
          <cell r="CR148">
            <v>-0.16</v>
          </cell>
          <cell r="CS148">
            <v>-0.09</v>
          </cell>
          <cell r="CT148">
            <v>120</v>
          </cell>
          <cell r="CU148">
            <v>-0.03</v>
          </cell>
          <cell r="CV148">
            <v>-0.08</v>
          </cell>
          <cell r="CW148">
            <v>70</v>
          </cell>
          <cell r="CX148">
            <v>-0.01</v>
          </cell>
          <cell r="CY148">
            <v>-0.04</v>
          </cell>
          <cell r="CZ148">
            <v>3750</v>
          </cell>
          <cell r="DA148">
            <v>-0.14000000000000001</v>
          </cell>
          <cell r="DB148">
            <v>-0.27</v>
          </cell>
          <cell r="DC148">
            <v>140</v>
          </cell>
          <cell r="DD148">
            <v>0.03</v>
          </cell>
          <cell r="DE148">
            <v>-0.11</v>
          </cell>
          <cell r="DF148">
            <v>7740</v>
          </cell>
          <cell r="DG148">
            <v>-0.03</v>
          </cell>
          <cell r="DH148">
            <v>-7.0000000000000007E-2</v>
          </cell>
          <cell r="DI148">
            <v>1500</v>
          </cell>
          <cell r="DJ148">
            <v>-0.01</v>
          </cell>
          <cell r="DK148">
            <v>-0.22</v>
          </cell>
          <cell r="DL148">
            <v>250</v>
          </cell>
          <cell r="DM148">
            <v>0.02</v>
          </cell>
          <cell r="DN148">
            <v>-0.09</v>
          </cell>
          <cell r="DO148">
            <v>470</v>
          </cell>
          <cell r="DP148">
            <v>-0.02</v>
          </cell>
          <cell r="DQ148">
            <v>-0.22</v>
          </cell>
          <cell r="DR148">
            <v>500</v>
          </cell>
          <cell r="DS148">
            <v>0.01</v>
          </cell>
          <cell r="DT148">
            <v>-0.06</v>
          </cell>
          <cell r="DU148">
            <v>710</v>
          </cell>
          <cell r="DV148">
            <v>0.01</v>
          </cell>
          <cell r="DW148">
            <v>-0.01</v>
          </cell>
          <cell r="DX148">
            <v>1120</v>
          </cell>
          <cell r="DY148">
            <v>0.02</v>
          </cell>
          <cell r="DZ148">
            <v>-0.26</v>
          </cell>
          <cell r="EA148">
            <v>420</v>
          </cell>
          <cell r="EB148">
            <v>0.02</v>
          </cell>
          <cell r="EC148">
            <v>-0.12</v>
          </cell>
          <cell r="ED148">
            <v>220</v>
          </cell>
          <cell r="EE148">
            <v>-0.3</v>
          </cell>
          <cell r="EF148">
            <v>-0.56000000000000005</v>
          </cell>
          <cell r="EG148">
            <v>600</v>
          </cell>
          <cell r="EH148">
            <v>0.05</v>
          </cell>
          <cell r="EI148">
            <v>0.09</v>
          </cell>
          <cell r="EJ148">
            <v>170</v>
          </cell>
          <cell r="EK148">
            <v>0.02</v>
          </cell>
          <cell r="EL148">
            <v>-0.03</v>
          </cell>
          <cell r="EM148">
            <v>300</v>
          </cell>
          <cell r="EN148">
            <v>0.05</v>
          </cell>
          <cell r="EO148">
            <v>40030</v>
          </cell>
          <cell r="EP148">
            <v>-0.05</v>
          </cell>
          <cell r="EQ148">
            <v>490</v>
          </cell>
          <cell r="ER148">
            <v>0.02</v>
          </cell>
          <cell r="ES148">
            <v>19280</v>
          </cell>
          <cell r="ET148">
            <v>0.12</v>
          </cell>
          <cell r="EU148">
            <v>3440</v>
          </cell>
          <cell r="EV148">
            <v>-0.11</v>
          </cell>
          <cell r="EW148">
            <v>80</v>
          </cell>
          <cell r="EX148">
            <v>-0.01</v>
          </cell>
          <cell r="EY148">
            <v>4000</v>
          </cell>
          <cell r="EZ148">
            <v>0.1</v>
          </cell>
          <cell r="FA148">
            <v>13300</v>
          </cell>
          <cell r="FB148">
            <v>-0.05</v>
          </cell>
          <cell r="FC148">
            <v>490</v>
          </cell>
          <cell r="FD148">
            <v>0.02</v>
          </cell>
          <cell r="FE148">
            <v>19280</v>
          </cell>
          <cell r="FF148">
            <v>0.19</v>
          </cell>
          <cell r="FG148">
            <v>60</v>
          </cell>
          <cell r="FH148">
            <v>0.13</v>
          </cell>
          <cell r="FI148">
            <v>3130</v>
          </cell>
          <cell r="FJ148">
            <v>0.08</v>
          </cell>
          <cell r="FK148">
            <v>130</v>
          </cell>
          <cell r="FL148">
            <v>-0.05</v>
          </cell>
          <cell r="FM148">
            <v>110</v>
          </cell>
          <cell r="FN148">
            <v>-0.11</v>
          </cell>
          <cell r="FO148">
            <v>80</v>
          </cell>
          <cell r="FP148">
            <v>-0.01</v>
          </cell>
          <cell r="FQ148">
            <v>4000</v>
          </cell>
          <cell r="FR148">
            <v>0.06</v>
          </cell>
          <cell r="FS148">
            <v>140</v>
          </cell>
          <cell r="FT148">
            <v>0.15</v>
          </cell>
          <cell r="FU148">
            <v>7330</v>
          </cell>
          <cell r="FV148">
            <v>0.11</v>
          </cell>
          <cell r="FW148">
            <v>1400</v>
          </cell>
          <cell r="FX148">
            <v>-0.12</v>
          </cell>
          <cell r="FY148">
            <v>220</v>
          </cell>
          <cell r="FZ148">
            <v>-0.05</v>
          </cell>
          <cell r="GA148">
            <v>460</v>
          </cell>
          <cell r="GB148">
            <v>-0.12</v>
          </cell>
          <cell r="GC148">
            <v>510</v>
          </cell>
          <cell r="GD148">
            <v>0.01</v>
          </cell>
          <cell r="GE148">
            <v>640</v>
          </cell>
          <cell r="GF148">
            <v>0.05</v>
          </cell>
          <cell r="GG148">
            <v>1000</v>
          </cell>
          <cell r="GH148">
            <v>0.24</v>
          </cell>
          <cell r="GI148">
            <v>410</v>
          </cell>
          <cell r="GJ148">
            <v>0.15</v>
          </cell>
          <cell r="GK148">
            <v>160</v>
          </cell>
          <cell r="GL148">
            <v>0.08</v>
          </cell>
          <cell r="GM148">
            <v>580</v>
          </cell>
          <cell r="GN148">
            <v>0.01</v>
          </cell>
          <cell r="GO148">
            <v>160</v>
          </cell>
          <cell r="GP148">
            <v>-0.02</v>
          </cell>
          <cell r="GQ148">
            <v>300</v>
          </cell>
          <cell r="GR148">
            <v>-0.01</v>
          </cell>
          <cell r="GS148">
            <v>-0.03</v>
          </cell>
          <cell r="GT148">
            <v>42330</v>
          </cell>
          <cell r="GU148">
            <v>-0.05</v>
          </cell>
          <cell r="GV148">
            <v>0.02</v>
          </cell>
          <cell r="GW148">
            <v>490</v>
          </cell>
          <cell r="GX148">
            <v>-0.01</v>
          </cell>
          <cell r="GY148">
            <v>-0.01</v>
          </cell>
          <cell r="GZ148">
            <v>19580</v>
          </cell>
          <cell r="HA148">
            <v>0.01</v>
          </cell>
          <cell r="HB148">
            <v>-0.04</v>
          </cell>
          <cell r="HC148">
            <v>3750</v>
          </cell>
          <cell r="HD148">
            <v>-0.03</v>
          </cell>
          <cell r="HE148">
            <v>-0.03</v>
          </cell>
          <cell r="HF148">
            <v>90</v>
          </cell>
          <cell r="HG148">
            <v>-0.01</v>
          </cell>
          <cell r="HH148">
            <v>0.01</v>
          </cell>
          <cell r="HI148">
            <v>4480</v>
          </cell>
          <cell r="HJ148">
            <v>-0.01</v>
          </cell>
          <cell r="HK148">
            <v>-0.06</v>
          </cell>
          <cell r="HL148">
            <v>14510</v>
          </cell>
          <cell r="HM148">
            <v>-0.05</v>
          </cell>
          <cell r="HN148">
            <v>0.02</v>
          </cell>
          <cell r="HO148">
            <v>490</v>
          </cell>
          <cell r="HP148">
            <v>-0.01</v>
          </cell>
          <cell r="HQ148">
            <v>-0.01</v>
          </cell>
          <cell r="HR148">
            <v>19580</v>
          </cell>
          <cell r="HS148">
            <v>0.25</v>
          </cell>
          <cell r="HT148">
            <v>0.2</v>
          </cell>
          <cell r="HU148">
            <v>60</v>
          </cell>
          <cell r="HV148">
            <v>0.01</v>
          </cell>
          <cell r="HW148">
            <v>-0.04</v>
          </cell>
          <cell r="HX148">
            <v>3360</v>
          </cell>
          <cell r="HY148">
            <v>7.0000000000000007E-2</v>
          </cell>
          <cell r="HZ148">
            <v>-0.05</v>
          </cell>
          <cell r="IA148">
            <v>190</v>
          </cell>
          <cell r="IB148">
            <v>-0.11</v>
          </cell>
          <cell r="IC148">
            <v>-0.13</v>
          </cell>
          <cell r="ID148">
            <v>130</v>
          </cell>
          <cell r="IE148">
            <v>-0.03</v>
          </cell>
          <cell r="IF148">
            <v>-0.03</v>
          </cell>
          <cell r="IG148">
            <v>90</v>
          </cell>
          <cell r="IH148">
            <v>-0.01</v>
          </cell>
          <cell r="II148">
            <v>0.01</v>
          </cell>
          <cell r="IJ148">
            <v>4480</v>
          </cell>
          <cell r="IK148">
            <v>0.03</v>
          </cell>
          <cell r="IL148">
            <v>-0.03</v>
          </cell>
          <cell r="IM148">
            <v>150</v>
          </cell>
          <cell r="IN148">
            <v>0</v>
          </cell>
          <cell r="IO148">
            <v>-0.01</v>
          </cell>
          <cell r="IP148">
            <v>7870</v>
          </cell>
          <cell r="IQ148">
            <v>-0.01</v>
          </cell>
          <cell r="IR148">
            <v>-0.06</v>
          </cell>
          <cell r="IS148">
            <v>1500</v>
          </cell>
          <cell r="IT148">
            <v>-0.08</v>
          </cell>
          <cell r="IU148">
            <v>-0.05</v>
          </cell>
          <cell r="IV148">
            <v>260</v>
          </cell>
          <cell r="IW148">
            <v>-0.08</v>
          </cell>
          <cell r="IX148">
            <v>-0.16</v>
          </cell>
          <cell r="IY148">
            <v>520</v>
          </cell>
          <cell r="IZ148">
            <v>-0.1</v>
          </cell>
          <cell r="JA148">
            <v>-0.17</v>
          </cell>
          <cell r="JB148">
            <v>590</v>
          </cell>
          <cell r="JC148">
            <v>-0.01</v>
          </cell>
          <cell r="JD148">
            <v>-0.06</v>
          </cell>
          <cell r="JE148">
            <v>750</v>
          </cell>
          <cell r="JF148">
            <v>-7.0000000000000007E-2</v>
          </cell>
          <cell r="JG148">
            <v>-0.1</v>
          </cell>
          <cell r="JH148">
            <v>1120</v>
          </cell>
          <cell r="JI148">
            <v>0.02</v>
          </cell>
          <cell r="JJ148">
            <v>-0.23</v>
          </cell>
          <cell r="JK148">
            <v>420</v>
          </cell>
          <cell r="JL148">
            <v>-0.02</v>
          </cell>
          <cell r="JM148">
            <v>-0.26</v>
          </cell>
          <cell r="JN148">
            <v>220</v>
          </cell>
          <cell r="JO148">
            <v>0.02</v>
          </cell>
          <cell r="JP148">
            <v>-0.03</v>
          </cell>
          <cell r="JQ148">
            <v>600</v>
          </cell>
          <cell r="JR148">
            <v>0.01</v>
          </cell>
          <cell r="JS148">
            <v>-0.13</v>
          </cell>
          <cell r="JT148">
            <v>180</v>
          </cell>
          <cell r="JU148">
            <v>-0.04</v>
          </cell>
          <cell r="JV148">
            <v>-0.15</v>
          </cell>
          <cell r="JW148">
            <v>320</v>
          </cell>
          <cell r="JX148"/>
          <cell r="JY148"/>
          <cell r="JZ148"/>
          <cell r="KA148"/>
          <cell r="KB148"/>
          <cell r="KC148"/>
          <cell r="KD148"/>
          <cell r="KE148"/>
          <cell r="KF148"/>
          <cell r="KG148"/>
        </row>
        <row r="149">
          <cell r="C149">
            <v>201305</v>
          </cell>
          <cell r="D149">
            <v>0.04</v>
          </cell>
          <cell r="E149">
            <v>35760</v>
          </cell>
          <cell r="F149">
            <v>-0.01</v>
          </cell>
          <cell r="G149">
            <v>590</v>
          </cell>
          <cell r="H149">
            <v>0.05</v>
          </cell>
          <cell r="I149">
            <v>17040</v>
          </cell>
          <cell r="J149">
            <v>-0.01</v>
          </cell>
          <cell r="K149">
            <v>3300</v>
          </cell>
          <cell r="L149">
            <v>-0.14000000000000001</v>
          </cell>
          <cell r="M149">
            <v>70</v>
          </cell>
          <cell r="N149">
            <v>0.02</v>
          </cell>
          <cell r="O149">
            <v>3200</v>
          </cell>
          <cell r="P149">
            <v>0.04</v>
          </cell>
          <cell r="Q149">
            <v>12220</v>
          </cell>
          <cell r="R149">
            <v>-0.01</v>
          </cell>
          <cell r="S149">
            <v>590</v>
          </cell>
          <cell r="T149">
            <v>0.05</v>
          </cell>
          <cell r="U149">
            <v>17040</v>
          </cell>
          <cell r="V149">
            <v>0.16</v>
          </cell>
          <cell r="W149">
            <v>50</v>
          </cell>
          <cell r="X149">
            <v>-0.03</v>
          </cell>
          <cell r="Y149">
            <v>3040</v>
          </cell>
          <cell r="Z149">
            <v>0.15</v>
          </cell>
          <cell r="AA149">
            <v>110</v>
          </cell>
          <cell r="AB149">
            <v>0.06</v>
          </cell>
          <cell r="AC149">
            <v>100</v>
          </cell>
          <cell r="AD149">
            <v>-0.14000000000000001</v>
          </cell>
          <cell r="AE149">
            <v>70</v>
          </cell>
          <cell r="AF149">
            <v>0.02</v>
          </cell>
          <cell r="AG149">
            <v>3200</v>
          </cell>
          <cell r="AH149">
            <v>0.01</v>
          </cell>
          <cell r="AI149">
            <v>130</v>
          </cell>
          <cell r="AJ149">
            <v>0.08</v>
          </cell>
          <cell r="AK149">
            <v>6830</v>
          </cell>
          <cell r="AL149">
            <v>-0.04</v>
          </cell>
          <cell r="AM149">
            <v>1340</v>
          </cell>
          <cell r="AN149">
            <v>-0.09</v>
          </cell>
          <cell r="AO149">
            <v>170</v>
          </cell>
          <cell r="AP149">
            <v>-0.1</v>
          </cell>
          <cell r="AQ149">
            <v>390</v>
          </cell>
          <cell r="AR149">
            <v>0.08</v>
          </cell>
          <cell r="AS149">
            <v>410</v>
          </cell>
          <cell r="AT149">
            <v>0.05</v>
          </cell>
          <cell r="AU149">
            <v>570</v>
          </cell>
          <cell r="AV149">
            <v>0.08</v>
          </cell>
          <cell r="AW149">
            <v>900</v>
          </cell>
          <cell r="AX149">
            <v>0.06</v>
          </cell>
          <cell r="AY149">
            <v>380</v>
          </cell>
          <cell r="AZ149">
            <v>7.0000000000000007E-2</v>
          </cell>
          <cell r="BA149">
            <v>150</v>
          </cell>
          <cell r="BB149">
            <v>-0.17</v>
          </cell>
          <cell r="BC149">
            <v>550</v>
          </cell>
          <cell r="BD149">
            <v>0.01</v>
          </cell>
          <cell r="BE149">
            <v>140</v>
          </cell>
          <cell r="BF149">
            <v>-0.08</v>
          </cell>
          <cell r="BG149">
            <v>280</v>
          </cell>
          <cell r="BH149">
            <v>0.01</v>
          </cell>
          <cell r="BI149">
            <v>0.06</v>
          </cell>
          <cell r="BJ149">
            <v>37680</v>
          </cell>
          <cell r="BK149">
            <v>0</v>
          </cell>
          <cell r="BL149">
            <v>-0.06</v>
          </cell>
          <cell r="BM149">
            <v>600</v>
          </cell>
          <cell r="BN149">
            <v>0.02</v>
          </cell>
          <cell r="BO149">
            <v>0.01</v>
          </cell>
          <cell r="BP149">
            <v>17370</v>
          </cell>
          <cell r="BQ149">
            <v>-0.04</v>
          </cell>
          <cell r="BR149">
            <v>0.08</v>
          </cell>
          <cell r="BS149">
            <v>3550</v>
          </cell>
          <cell r="BT149">
            <v>-0.01</v>
          </cell>
          <cell r="BU149">
            <v>-0.04</v>
          </cell>
          <cell r="BV149">
            <v>80</v>
          </cell>
          <cell r="BW149">
            <v>-0.02</v>
          </cell>
          <cell r="BX149">
            <v>0.05</v>
          </cell>
          <cell r="BY149">
            <v>3490</v>
          </cell>
          <cell r="BZ149">
            <v>0</v>
          </cell>
          <cell r="CA149">
            <v>0.13</v>
          </cell>
          <cell r="CB149">
            <v>13260</v>
          </cell>
          <cell r="CC149">
            <v>0</v>
          </cell>
          <cell r="CD149">
            <v>-0.06</v>
          </cell>
          <cell r="CE149">
            <v>600</v>
          </cell>
          <cell r="CF149">
            <v>0.02</v>
          </cell>
          <cell r="CG149">
            <v>0.01</v>
          </cell>
          <cell r="CH149">
            <v>17370</v>
          </cell>
          <cell r="CI149">
            <v>0.09</v>
          </cell>
          <cell r="CJ149">
            <v>0.15</v>
          </cell>
          <cell r="CK149">
            <v>60</v>
          </cell>
          <cell r="CL149">
            <v>-0.02</v>
          </cell>
          <cell r="CM149">
            <v>0.09</v>
          </cell>
          <cell r="CN149">
            <v>3220</v>
          </cell>
          <cell r="CO149">
            <v>0.02</v>
          </cell>
          <cell r="CP149">
            <v>0.01</v>
          </cell>
          <cell r="CQ149">
            <v>160</v>
          </cell>
          <cell r="CR149">
            <v>-0.13</v>
          </cell>
          <cell r="CS149">
            <v>0</v>
          </cell>
          <cell r="CT149">
            <v>120</v>
          </cell>
          <cell r="CU149">
            <v>-0.01</v>
          </cell>
          <cell r="CV149">
            <v>-0.04</v>
          </cell>
          <cell r="CW149">
            <v>80</v>
          </cell>
          <cell r="CX149">
            <v>-0.02</v>
          </cell>
          <cell r="CY149">
            <v>0.05</v>
          </cell>
          <cell r="CZ149">
            <v>3490</v>
          </cell>
          <cell r="DA149">
            <v>0.04</v>
          </cell>
          <cell r="DB149">
            <v>7.0000000000000007E-2</v>
          </cell>
          <cell r="DC149">
            <v>140</v>
          </cell>
          <cell r="DD149">
            <v>0.02</v>
          </cell>
          <cell r="DE149">
            <v>0.15</v>
          </cell>
          <cell r="DF149">
            <v>7290</v>
          </cell>
          <cell r="DG149">
            <v>-0.03</v>
          </cell>
          <cell r="DH149">
            <v>0.22</v>
          </cell>
          <cell r="DI149">
            <v>1440</v>
          </cell>
          <cell r="DJ149">
            <v>0.08</v>
          </cell>
          <cell r="DK149">
            <v>0.35</v>
          </cell>
          <cell r="DL149">
            <v>230</v>
          </cell>
          <cell r="DM149">
            <v>-0.04</v>
          </cell>
          <cell r="DN149">
            <v>0.03</v>
          </cell>
          <cell r="DO149">
            <v>430</v>
          </cell>
          <cell r="DP149">
            <v>-0.03</v>
          </cell>
          <cell r="DQ149">
            <v>0</v>
          </cell>
          <cell r="DR149">
            <v>460</v>
          </cell>
          <cell r="DS149">
            <v>-0.01</v>
          </cell>
          <cell r="DT149">
            <v>0.02</v>
          </cell>
          <cell r="DU149">
            <v>670</v>
          </cell>
          <cell r="DV149">
            <v>-0.02</v>
          </cell>
          <cell r="DW149">
            <v>0.08</v>
          </cell>
          <cell r="DX149">
            <v>1020</v>
          </cell>
          <cell r="DY149">
            <v>-0.08</v>
          </cell>
          <cell r="DZ149">
            <v>-0.26</v>
          </cell>
          <cell r="EA149">
            <v>380</v>
          </cell>
          <cell r="EB149">
            <v>-0.08</v>
          </cell>
          <cell r="EC149">
            <v>-0.12</v>
          </cell>
          <cell r="ED149">
            <v>200</v>
          </cell>
          <cell r="EE149">
            <v>0.09</v>
          </cell>
          <cell r="EF149">
            <v>0.25</v>
          </cell>
          <cell r="EG149">
            <v>560</v>
          </cell>
          <cell r="EH149">
            <v>-0.02</v>
          </cell>
          <cell r="EI149">
            <v>-0.03</v>
          </cell>
          <cell r="EJ149">
            <v>160</v>
          </cell>
          <cell r="EK149">
            <v>-0.05</v>
          </cell>
          <cell r="EL149">
            <v>0.08</v>
          </cell>
          <cell r="EM149">
            <v>290</v>
          </cell>
          <cell r="EN149">
            <v>0.04</v>
          </cell>
          <cell r="EO149">
            <v>37370</v>
          </cell>
          <cell r="EP149">
            <v>0.14000000000000001</v>
          </cell>
          <cell r="EQ149">
            <v>640</v>
          </cell>
          <cell r="ER149">
            <v>0.1</v>
          </cell>
          <cell r="ES149">
            <v>17760</v>
          </cell>
          <cell r="ET149">
            <v>-0.02</v>
          </cell>
          <cell r="EU149">
            <v>3360</v>
          </cell>
          <cell r="EV149">
            <v>0.17</v>
          </cell>
          <cell r="EW149">
            <v>100</v>
          </cell>
          <cell r="EX149">
            <v>-0.01</v>
          </cell>
          <cell r="EY149">
            <v>3750</v>
          </cell>
          <cell r="EZ149">
            <v>-0.03</v>
          </cell>
          <cell r="FA149">
            <v>12500</v>
          </cell>
          <cell r="FB149">
            <v>0.14000000000000001</v>
          </cell>
          <cell r="FC149">
            <v>640</v>
          </cell>
          <cell r="FD149">
            <v>0.1</v>
          </cell>
          <cell r="FE149">
            <v>17760</v>
          </cell>
          <cell r="FF149">
            <v>0.13</v>
          </cell>
          <cell r="FG149">
            <v>60</v>
          </cell>
          <cell r="FH149">
            <v>-0.02</v>
          </cell>
          <cell r="FI149">
            <v>3060</v>
          </cell>
          <cell r="FJ149">
            <v>-0.09</v>
          </cell>
          <cell r="FK149">
            <v>140</v>
          </cell>
          <cell r="FL149">
            <v>-0.03</v>
          </cell>
          <cell r="FM149">
            <v>110</v>
          </cell>
          <cell r="FN149">
            <v>0.17</v>
          </cell>
          <cell r="FO149">
            <v>100</v>
          </cell>
          <cell r="FP149">
            <v>-0.01</v>
          </cell>
          <cell r="FQ149">
            <v>3750</v>
          </cell>
          <cell r="FR149">
            <v>0.1</v>
          </cell>
          <cell r="FS149">
            <v>140</v>
          </cell>
          <cell r="FT149">
            <v>-0.01</v>
          </cell>
          <cell r="FU149">
            <v>6920</v>
          </cell>
          <cell r="FV149">
            <v>-0.06</v>
          </cell>
          <cell r="FW149">
            <v>1340</v>
          </cell>
          <cell r="FX149">
            <v>-0.15</v>
          </cell>
          <cell r="FY149">
            <v>180</v>
          </cell>
          <cell r="FZ149">
            <v>-0.16</v>
          </cell>
          <cell r="GA149">
            <v>430</v>
          </cell>
          <cell r="GB149">
            <v>-0.08</v>
          </cell>
          <cell r="GC149">
            <v>480</v>
          </cell>
          <cell r="GD149">
            <v>-0.04</v>
          </cell>
          <cell r="GE149">
            <v>610</v>
          </cell>
          <cell r="GF149">
            <v>0</v>
          </cell>
          <cell r="GG149">
            <v>900</v>
          </cell>
          <cell r="GH149">
            <v>-0.04</v>
          </cell>
          <cell r="GI149">
            <v>390</v>
          </cell>
          <cell r="GJ149">
            <v>-0.17</v>
          </cell>
          <cell r="GK149">
            <v>150</v>
          </cell>
          <cell r="GL149">
            <v>-0.06</v>
          </cell>
          <cell r="GM149">
            <v>550</v>
          </cell>
          <cell r="GN149">
            <v>-0.03</v>
          </cell>
          <cell r="GO149">
            <v>150</v>
          </cell>
          <cell r="GP149">
            <v>-0.19</v>
          </cell>
          <cell r="GQ149">
            <v>280</v>
          </cell>
          <cell r="GR149">
            <v>-0.02</v>
          </cell>
          <cell r="GS149">
            <v>0</v>
          </cell>
          <cell r="GT149">
            <v>39570</v>
          </cell>
          <cell r="GU149">
            <v>0.04</v>
          </cell>
          <cell r="GV149">
            <v>0.06</v>
          </cell>
          <cell r="GW149">
            <v>650</v>
          </cell>
          <cell r="GX149">
            <v>0.03</v>
          </cell>
          <cell r="GY149">
            <v>0.01</v>
          </cell>
          <cell r="GZ149">
            <v>18060</v>
          </cell>
          <cell r="HA149">
            <v>-0.08</v>
          </cell>
          <cell r="HB149">
            <v>-0.06</v>
          </cell>
          <cell r="HC149">
            <v>3670</v>
          </cell>
          <cell r="HD149">
            <v>0.11</v>
          </cell>
          <cell r="HE149">
            <v>0.15</v>
          </cell>
          <cell r="HF149">
            <v>120</v>
          </cell>
          <cell r="HG149">
            <v>-0.01</v>
          </cell>
          <cell r="HH149">
            <v>0.04</v>
          </cell>
          <cell r="HI149">
            <v>4220</v>
          </cell>
          <cell r="HJ149">
            <v>-0.04</v>
          </cell>
          <cell r="HK149">
            <v>-0.01</v>
          </cell>
          <cell r="HL149">
            <v>13630</v>
          </cell>
          <cell r="HM149">
            <v>0.04</v>
          </cell>
          <cell r="HN149">
            <v>0.06</v>
          </cell>
          <cell r="HO149">
            <v>650</v>
          </cell>
          <cell r="HP149">
            <v>0.03</v>
          </cell>
          <cell r="HQ149">
            <v>0.01</v>
          </cell>
          <cell r="HR149">
            <v>18060</v>
          </cell>
          <cell r="HS149">
            <v>-0.24</v>
          </cell>
          <cell r="HT149">
            <v>-0.11</v>
          </cell>
          <cell r="HU149">
            <v>60</v>
          </cell>
          <cell r="HV149">
            <v>-0.09</v>
          </cell>
          <cell r="HW149">
            <v>-0.05</v>
          </cell>
          <cell r="HX149">
            <v>3270</v>
          </cell>
          <cell r="HY149">
            <v>-0.13</v>
          </cell>
          <cell r="HZ149">
            <v>-0.21</v>
          </cell>
          <cell r="IA149">
            <v>210</v>
          </cell>
          <cell r="IB149">
            <v>-0.25</v>
          </cell>
          <cell r="IC149">
            <v>-0.15</v>
          </cell>
          <cell r="ID149">
            <v>130</v>
          </cell>
          <cell r="IE149">
            <v>0.11</v>
          </cell>
          <cell r="IF149">
            <v>0.15</v>
          </cell>
          <cell r="IG149">
            <v>120</v>
          </cell>
          <cell r="IH149">
            <v>-0.01</v>
          </cell>
          <cell r="II149">
            <v>0.04</v>
          </cell>
          <cell r="IJ149">
            <v>4220</v>
          </cell>
          <cell r="IK149">
            <v>-0.12</v>
          </cell>
          <cell r="IL149">
            <v>-0.06</v>
          </cell>
          <cell r="IM149">
            <v>140</v>
          </cell>
          <cell r="IN149">
            <v>-0.06</v>
          </cell>
          <cell r="IO149">
            <v>0</v>
          </cell>
          <cell r="IP149">
            <v>7400</v>
          </cell>
          <cell r="IQ149">
            <v>-0.08</v>
          </cell>
          <cell r="IR149">
            <v>-0.02</v>
          </cell>
          <cell r="IS149">
            <v>1440</v>
          </cell>
          <cell r="IT149">
            <v>0.15</v>
          </cell>
          <cell r="IU149">
            <v>0.14000000000000001</v>
          </cell>
          <cell r="IV149">
            <v>240</v>
          </cell>
          <cell r="IW149">
            <v>-7.0000000000000007E-2</v>
          </cell>
          <cell r="IX149">
            <v>-0.05</v>
          </cell>
          <cell r="IY149">
            <v>480</v>
          </cell>
          <cell r="IZ149">
            <v>0.01</v>
          </cell>
          <cell r="JA149">
            <v>0.01</v>
          </cell>
          <cell r="JB149">
            <v>550</v>
          </cell>
          <cell r="JC149">
            <v>0.01</v>
          </cell>
          <cell r="JD149">
            <v>0</v>
          </cell>
          <cell r="JE149">
            <v>710</v>
          </cell>
          <cell r="JF149">
            <v>-0.02</v>
          </cell>
          <cell r="JG149">
            <v>0</v>
          </cell>
          <cell r="JH149">
            <v>1020</v>
          </cell>
          <cell r="JI149">
            <v>0</v>
          </cell>
          <cell r="JJ149">
            <v>-0.1</v>
          </cell>
          <cell r="JK149">
            <v>390</v>
          </cell>
          <cell r="JL149">
            <v>-0.09</v>
          </cell>
          <cell r="JM149">
            <v>-0.2</v>
          </cell>
          <cell r="JN149">
            <v>210</v>
          </cell>
          <cell r="JO149">
            <v>0</v>
          </cell>
          <cell r="JP149">
            <v>-0.04</v>
          </cell>
          <cell r="JQ149">
            <v>570</v>
          </cell>
          <cell r="JR149">
            <v>0.04</v>
          </cell>
          <cell r="JS149">
            <v>0.05</v>
          </cell>
          <cell r="JT149">
            <v>170</v>
          </cell>
          <cell r="JU149">
            <v>-7.0000000000000007E-2</v>
          </cell>
          <cell r="JV149">
            <v>-0.05</v>
          </cell>
          <cell r="JW149">
            <v>300</v>
          </cell>
          <cell r="JX149"/>
          <cell r="JY149"/>
          <cell r="JZ149"/>
          <cell r="KA149"/>
          <cell r="KB149"/>
          <cell r="KC149"/>
          <cell r="KD149"/>
          <cell r="KE149"/>
          <cell r="KF149"/>
          <cell r="KG149"/>
        </row>
        <row r="150">
          <cell r="C150">
            <v>201306</v>
          </cell>
          <cell r="D150">
            <v>7.0000000000000007E-2</v>
          </cell>
          <cell r="E150">
            <v>38670</v>
          </cell>
          <cell r="F150">
            <v>0.04</v>
          </cell>
          <cell r="G150">
            <v>300</v>
          </cell>
          <cell r="H150">
            <v>7.0000000000000007E-2</v>
          </cell>
          <cell r="I150">
            <v>18550</v>
          </cell>
          <cell r="J150">
            <v>0.12</v>
          </cell>
          <cell r="K150">
            <v>3430</v>
          </cell>
          <cell r="L150">
            <v>0.02</v>
          </cell>
          <cell r="M150">
            <v>50</v>
          </cell>
          <cell r="N150">
            <v>0.08</v>
          </cell>
          <cell r="O150">
            <v>3410</v>
          </cell>
          <cell r="P150">
            <v>7.0000000000000007E-2</v>
          </cell>
          <cell r="Q150">
            <v>13280</v>
          </cell>
          <cell r="R150">
            <v>0.04</v>
          </cell>
          <cell r="S150">
            <v>300</v>
          </cell>
          <cell r="T150">
            <v>7.0000000000000007E-2</v>
          </cell>
          <cell r="U150">
            <v>18550</v>
          </cell>
          <cell r="V150">
            <v>-0.02</v>
          </cell>
          <cell r="W150">
            <v>60</v>
          </cell>
          <cell r="X150">
            <v>0.12</v>
          </cell>
          <cell r="Y150">
            <v>3160</v>
          </cell>
          <cell r="Z150">
            <v>0.49</v>
          </cell>
          <cell r="AA150">
            <v>110</v>
          </cell>
          <cell r="AB150">
            <v>-0.01</v>
          </cell>
          <cell r="AC150">
            <v>100</v>
          </cell>
          <cell r="AD150">
            <v>0.02</v>
          </cell>
          <cell r="AE150">
            <v>50</v>
          </cell>
          <cell r="AF150">
            <v>0.08</v>
          </cell>
          <cell r="AG150">
            <v>3410</v>
          </cell>
          <cell r="AH150">
            <v>-0.14000000000000001</v>
          </cell>
          <cell r="AI150">
            <v>70</v>
          </cell>
          <cell r="AJ150">
            <v>0.06</v>
          </cell>
          <cell r="AK150">
            <v>7330</v>
          </cell>
          <cell r="AL150">
            <v>0.1</v>
          </cell>
          <cell r="AM150">
            <v>1410</v>
          </cell>
          <cell r="AN150">
            <v>-7.0000000000000007E-2</v>
          </cell>
          <cell r="AO150">
            <v>210</v>
          </cell>
          <cell r="AP150">
            <v>-0.05</v>
          </cell>
          <cell r="AQ150">
            <v>430</v>
          </cell>
          <cell r="AR150">
            <v>0.12</v>
          </cell>
          <cell r="AS150">
            <v>470</v>
          </cell>
          <cell r="AT150">
            <v>7.0000000000000007E-2</v>
          </cell>
          <cell r="AU150">
            <v>640</v>
          </cell>
          <cell r="AV150">
            <v>0.08</v>
          </cell>
          <cell r="AW150">
            <v>1040</v>
          </cell>
          <cell r="AX150">
            <v>0.08</v>
          </cell>
          <cell r="AY150">
            <v>420</v>
          </cell>
          <cell r="AZ150">
            <v>0.21</v>
          </cell>
          <cell r="BA150">
            <v>160</v>
          </cell>
          <cell r="BB150">
            <v>0.12</v>
          </cell>
          <cell r="BC150">
            <v>600</v>
          </cell>
          <cell r="BD150">
            <v>0.08</v>
          </cell>
          <cell r="BE150">
            <v>150</v>
          </cell>
          <cell r="BF150">
            <v>-0.05</v>
          </cell>
          <cell r="BG150">
            <v>280</v>
          </cell>
          <cell r="BH150">
            <v>-0.02</v>
          </cell>
          <cell r="BI150">
            <v>-0.08</v>
          </cell>
          <cell r="BJ150">
            <v>40820</v>
          </cell>
          <cell r="BK150">
            <v>0.02</v>
          </cell>
          <cell r="BL150">
            <v>0.03</v>
          </cell>
          <cell r="BM150">
            <v>290</v>
          </cell>
          <cell r="BN150">
            <v>0.01</v>
          </cell>
          <cell r="BO150">
            <v>-0.09</v>
          </cell>
          <cell r="BP150">
            <v>18990</v>
          </cell>
          <cell r="BQ150">
            <v>-0.03</v>
          </cell>
          <cell r="BR150">
            <v>-0.09</v>
          </cell>
          <cell r="BS150">
            <v>3700</v>
          </cell>
          <cell r="BT150">
            <v>0.18</v>
          </cell>
          <cell r="BU150">
            <v>0.21</v>
          </cell>
          <cell r="BV150">
            <v>50</v>
          </cell>
          <cell r="BW150">
            <v>-0.01</v>
          </cell>
          <cell r="BX150">
            <v>0</v>
          </cell>
          <cell r="BY150">
            <v>3760</v>
          </cell>
          <cell r="BZ150">
            <v>-0.04</v>
          </cell>
          <cell r="CA150">
            <v>-0.08</v>
          </cell>
          <cell r="CB150">
            <v>14360</v>
          </cell>
          <cell r="CC150">
            <v>0.02</v>
          </cell>
          <cell r="CD150">
            <v>0.03</v>
          </cell>
          <cell r="CE150">
            <v>290</v>
          </cell>
          <cell r="CF150">
            <v>0.01</v>
          </cell>
          <cell r="CG150">
            <v>-0.09</v>
          </cell>
          <cell r="CH150">
            <v>18990</v>
          </cell>
          <cell r="CI150">
            <v>-0.09</v>
          </cell>
          <cell r="CJ150">
            <v>-0.19</v>
          </cell>
          <cell r="CK150">
            <v>60</v>
          </cell>
          <cell r="CL150">
            <v>-0.02</v>
          </cell>
          <cell r="CM150">
            <v>-0.08</v>
          </cell>
          <cell r="CN150">
            <v>3360</v>
          </cell>
          <cell r="CO150">
            <v>0.04</v>
          </cell>
          <cell r="CP150">
            <v>-7.0000000000000007E-2</v>
          </cell>
          <cell r="CQ150">
            <v>170</v>
          </cell>
          <cell r="CR150">
            <v>-7.0000000000000007E-2</v>
          </cell>
          <cell r="CS150">
            <v>-0.21</v>
          </cell>
          <cell r="CT150">
            <v>120</v>
          </cell>
          <cell r="CU150">
            <v>0.18</v>
          </cell>
          <cell r="CV150">
            <v>0.21</v>
          </cell>
          <cell r="CW150">
            <v>50</v>
          </cell>
          <cell r="CX150">
            <v>-0.01</v>
          </cell>
          <cell r="CY150">
            <v>0</v>
          </cell>
          <cell r="CZ150">
            <v>3760</v>
          </cell>
          <cell r="DA150">
            <v>-0.03</v>
          </cell>
          <cell r="DB150">
            <v>-0.08</v>
          </cell>
          <cell r="DC150">
            <v>70</v>
          </cell>
          <cell r="DD150">
            <v>-0.06</v>
          </cell>
          <cell r="DE150">
            <v>-0.19</v>
          </cell>
          <cell r="DF150">
            <v>7810</v>
          </cell>
          <cell r="DG150">
            <v>-0.05</v>
          </cell>
          <cell r="DH150">
            <v>0.03</v>
          </cell>
          <cell r="DI150">
            <v>1520</v>
          </cell>
          <cell r="DJ150">
            <v>0.02</v>
          </cell>
          <cell r="DK150">
            <v>-0.03</v>
          </cell>
          <cell r="DL150">
            <v>260</v>
          </cell>
          <cell r="DM150">
            <v>0.01</v>
          </cell>
          <cell r="DN150">
            <v>0.02</v>
          </cell>
          <cell r="DO150">
            <v>470</v>
          </cell>
          <cell r="DP150">
            <v>-0.02</v>
          </cell>
          <cell r="DQ150">
            <v>0.17</v>
          </cell>
          <cell r="DR150">
            <v>500</v>
          </cell>
          <cell r="DS150">
            <v>-0.02</v>
          </cell>
          <cell r="DT150">
            <v>-0.05</v>
          </cell>
          <cell r="DU150">
            <v>730</v>
          </cell>
          <cell r="DV150">
            <v>-0.04</v>
          </cell>
          <cell r="DW150">
            <v>-0.06</v>
          </cell>
          <cell r="DX150">
            <v>1150</v>
          </cell>
          <cell r="DY150">
            <v>0</v>
          </cell>
          <cell r="DZ150">
            <v>0.08</v>
          </cell>
          <cell r="EA150">
            <v>420</v>
          </cell>
          <cell r="EB150">
            <v>-0.02</v>
          </cell>
          <cell r="EC150">
            <v>0.04</v>
          </cell>
          <cell r="ED150">
            <v>240</v>
          </cell>
          <cell r="EE150">
            <v>0.11</v>
          </cell>
          <cell r="EF150">
            <v>0.48</v>
          </cell>
          <cell r="EG150">
            <v>620</v>
          </cell>
          <cell r="EH150">
            <v>0.09</v>
          </cell>
          <cell r="EI150">
            <v>0.06</v>
          </cell>
          <cell r="EJ150">
            <v>180</v>
          </cell>
          <cell r="EK150">
            <v>0.01</v>
          </cell>
          <cell r="EL150">
            <v>-0.08</v>
          </cell>
          <cell r="EM150">
            <v>300</v>
          </cell>
          <cell r="EN150">
            <v>7.0000000000000007E-2</v>
          </cell>
          <cell r="EO150">
            <v>40480</v>
          </cell>
          <cell r="EP150">
            <v>0.1</v>
          </cell>
          <cell r="EQ150">
            <v>320</v>
          </cell>
          <cell r="ER150">
            <v>0.1</v>
          </cell>
          <cell r="ES150">
            <v>19440</v>
          </cell>
          <cell r="ET150">
            <v>7.0000000000000007E-2</v>
          </cell>
          <cell r="EU150">
            <v>3520</v>
          </cell>
          <cell r="EV150">
            <v>0.05</v>
          </cell>
          <cell r="EW150">
            <v>60</v>
          </cell>
          <cell r="EX150">
            <v>0.03</v>
          </cell>
          <cell r="EY150">
            <v>3980</v>
          </cell>
          <cell r="EZ150">
            <v>0.05</v>
          </cell>
          <cell r="FA150">
            <v>13540</v>
          </cell>
          <cell r="FB150">
            <v>0.1</v>
          </cell>
          <cell r="FC150">
            <v>320</v>
          </cell>
          <cell r="FD150">
            <v>0.1</v>
          </cell>
          <cell r="FE150">
            <v>19440</v>
          </cell>
          <cell r="FF150">
            <v>0.05</v>
          </cell>
          <cell r="FG150">
            <v>60</v>
          </cell>
          <cell r="FH150">
            <v>0.08</v>
          </cell>
          <cell r="FI150">
            <v>3200</v>
          </cell>
          <cell r="FJ150">
            <v>0.02</v>
          </cell>
          <cell r="FK150">
            <v>140</v>
          </cell>
          <cell r="FL150">
            <v>-0.11</v>
          </cell>
          <cell r="FM150">
            <v>120</v>
          </cell>
          <cell r="FN150">
            <v>0.05</v>
          </cell>
          <cell r="FO150">
            <v>60</v>
          </cell>
          <cell r="FP150">
            <v>0.03</v>
          </cell>
          <cell r="FQ150">
            <v>3980</v>
          </cell>
          <cell r="FR150">
            <v>-0.06</v>
          </cell>
          <cell r="FS150">
            <v>70</v>
          </cell>
          <cell r="FT150">
            <v>0.06</v>
          </cell>
          <cell r="FU150">
            <v>7410</v>
          </cell>
          <cell r="FV150">
            <v>0.03</v>
          </cell>
          <cell r="FW150">
            <v>1420</v>
          </cell>
          <cell r="FX150">
            <v>0.04</v>
          </cell>
          <cell r="FY150">
            <v>220</v>
          </cell>
          <cell r="FZ150">
            <v>-0.11</v>
          </cell>
          <cell r="GA150">
            <v>470</v>
          </cell>
          <cell r="GB150">
            <v>-0.05</v>
          </cell>
          <cell r="GC150">
            <v>530</v>
          </cell>
          <cell r="GD150">
            <v>0.02</v>
          </cell>
          <cell r="GE150">
            <v>670</v>
          </cell>
          <cell r="GF150">
            <v>0.08</v>
          </cell>
          <cell r="GG150">
            <v>1040</v>
          </cell>
          <cell r="GH150">
            <v>0.12</v>
          </cell>
          <cell r="GI150">
            <v>420</v>
          </cell>
          <cell r="GJ150">
            <v>0.21</v>
          </cell>
          <cell r="GK150">
            <v>170</v>
          </cell>
          <cell r="GL150">
            <v>0.2</v>
          </cell>
          <cell r="GM150">
            <v>600</v>
          </cell>
          <cell r="GN150">
            <v>-0.16</v>
          </cell>
          <cell r="GO150">
            <v>160</v>
          </cell>
          <cell r="GP150">
            <v>-0.02</v>
          </cell>
          <cell r="GQ150">
            <v>300</v>
          </cell>
          <cell r="GR150">
            <v>-0.02</v>
          </cell>
          <cell r="GS150">
            <v>-0.09</v>
          </cell>
          <cell r="GT150">
            <v>42950</v>
          </cell>
          <cell r="GU150">
            <v>0.05</v>
          </cell>
          <cell r="GV150">
            <v>0.01</v>
          </cell>
          <cell r="GW150">
            <v>320</v>
          </cell>
          <cell r="GX150">
            <v>0.02</v>
          </cell>
          <cell r="GY150">
            <v>-0.09</v>
          </cell>
          <cell r="GZ150">
            <v>19790</v>
          </cell>
          <cell r="HA150">
            <v>-0.02</v>
          </cell>
          <cell r="HB150">
            <v>-0.04</v>
          </cell>
          <cell r="HC150">
            <v>3850</v>
          </cell>
          <cell r="HD150">
            <v>0.04</v>
          </cell>
          <cell r="HE150">
            <v>0.1</v>
          </cell>
          <cell r="HF150">
            <v>70</v>
          </cell>
          <cell r="HG150">
            <v>0</v>
          </cell>
          <cell r="HH150">
            <v>-0.04</v>
          </cell>
          <cell r="HI150">
            <v>4520</v>
          </cell>
          <cell r="HJ150">
            <v>-0.09</v>
          </cell>
          <cell r="HK150">
            <v>-0.11</v>
          </cell>
          <cell r="HL150">
            <v>14780</v>
          </cell>
          <cell r="HM150">
            <v>0.05</v>
          </cell>
          <cell r="HN150">
            <v>0.01</v>
          </cell>
          <cell r="HO150">
            <v>320</v>
          </cell>
          <cell r="HP150">
            <v>0.02</v>
          </cell>
          <cell r="HQ150">
            <v>-0.09</v>
          </cell>
          <cell r="HR150">
            <v>19790</v>
          </cell>
          <cell r="HS150">
            <v>0.04</v>
          </cell>
          <cell r="HT150">
            <v>0</v>
          </cell>
          <cell r="HU150">
            <v>60</v>
          </cell>
          <cell r="HV150">
            <v>-0.02</v>
          </cell>
          <cell r="HW150">
            <v>-0.03</v>
          </cell>
          <cell r="HX150">
            <v>3420</v>
          </cell>
          <cell r="HY150">
            <v>-7.0000000000000007E-2</v>
          </cell>
          <cell r="HZ150">
            <v>-0.06</v>
          </cell>
          <cell r="IA150">
            <v>240</v>
          </cell>
          <cell r="IB150">
            <v>0.01</v>
          </cell>
          <cell r="IC150">
            <v>-0.13</v>
          </cell>
          <cell r="ID150">
            <v>130</v>
          </cell>
          <cell r="IE150">
            <v>0.04</v>
          </cell>
          <cell r="IF150">
            <v>0.1</v>
          </cell>
          <cell r="IG150">
            <v>70</v>
          </cell>
          <cell r="IH150">
            <v>0</v>
          </cell>
          <cell r="II150">
            <v>-0.04</v>
          </cell>
          <cell r="IJ150">
            <v>4520</v>
          </cell>
          <cell r="IK150">
            <v>-0.04</v>
          </cell>
          <cell r="IL150">
            <v>-0.09</v>
          </cell>
          <cell r="IM150">
            <v>70</v>
          </cell>
          <cell r="IN150">
            <v>-7.0000000000000007E-2</v>
          </cell>
          <cell r="IO150">
            <v>-0.21</v>
          </cell>
          <cell r="IP150">
            <v>7960</v>
          </cell>
          <cell r="IQ150">
            <v>-0.01</v>
          </cell>
          <cell r="IR150">
            <v>0.03</v>
          </cell>
          <cell r="IS150">
            <v>1530</v>
          </cell>
          <cell r="IT150">
            <v>-0.05</v>
          </cell>
          <cell r="IU150">
            <v>-7.0000000000000007E-2</v>
          </cell>
          <cell r="IV150">
            <v>280</v>
          </cell>
          <cell r="IW150">
            <v>-0.02</v>
          </cell>
          <cell r="IX150">
            <v>0.01</v>
          </cell>
          <cell r="IY150">
            <v>530</v>
          </cell>
          <cell r="IZ150">
            <v>0</v>
          </cell>
          <cell r="JA150">
            <v>0.03</v>
          </cell>
          <cell r="JB150">
            <v>600</v>
          </cell>
          <cell r="JC150">
            <v>-0.04</v>
          </cell>
          <cell r="JD150">
            <v>-0.03</v>
          </cell>
          <cell r="JE150">
            <v>780</v>
          </cell>
          <cell r="JF150">
            <v>0</v>
          </cell>
          <cell r="JG150">
            <v>-0.01</v>
          </cell>
          <cell r="JH150">
            <v>1150</v>
          </cell>
          <cell r="JI150">
            <v>-0.1</v>
          </cell>
          <cell r="JJ150">
            <v>-0.13</v>
          </cell>
          <cell r="JK150">
            <v>420</v>
          </cell>
          <cell r="JL150">
            <v>-0.02</v>
          </cell>
          <cell r="JM150">
            <v>0.12</v>
          </cell>
          <cell r="JN150">
            <v>240</v>
          </cell>
          <cell r="JO150">
            <v>0</v>
          </cell>
          <cell r="JP150">
            <v>0.06</v>
          </cell>
          <cell r="JQ150">
            <v>630</v>
          </cell>
          <cell r="JR150">
            <v>0</v>
          </cell>
          <cell r="JS150">
            <v>-0.09</v>
          </cell>
          <cell r="JT150">
            <v>190</v>
          </cell>
          <cell r="JU150">
            <v>0.01</v>
          </cell>
          <cell r="JV150">
            <v>0.03</v>
          </cell>
          <cell r="JW150">
            <v>320</v>
          </cell>
          <cell r="JX150"/>
          <cell r="JY150"/>
          <cell r="JZ150"/>
          <cell r="KA150"/>
          <cell r="KB150"/>
          <cell r="KC150"/>
          <cell r="KD150"/>
          <cell r="KE150"/>
          <cell r="KF150"/>
          <cell r="KG150"/>
        </row>
        <row r="151">
          <cell r="C151">
            <v>201307</v>
          </cell>
          <cell r="D151">
            <v>0.11</v>
          </cell>
          <cell r="E151">
            <v>36750</v>
          </cell>
          <cell r="F151">
            <v>0.12</v>
          </cell>
          <cell r="G151">
            <v>640</v>
          </cell>
          <cell r="H151">
            <v>0.14000000000000001</v>
          </cell>
          <cell r="I151">
            <v>17620</v>
          </cell>
          <cell r="J151">
            <v>0.14000000000000001</v>
          </cell>
          <cell r="K151">
            <v>3350</v>
          </cell>
          <cell r="L151">
            <v>-0.13</v>
          </cell>
          <cell r="M151">
            <v>80</v>
          </cell>
          <cell r="N151">
            <v>7.0000000000000007E-2</v>
          </cell>
          <cell r="O151">
            <v>3230</v>
          </cell>
          <cell r="P151">
            <v>0.08</v>
          </cell>
          <cell r="Q151">
            <v>12540</v>
          </cell>
          <cell r="R151">
            <v>0.12</v>
          </cell>
          <cell r="S151">
            <v>640</v>
          </cell>
          <cell r="T151">
            <v>0.14000000000000001</v>
          </cell>
          <cell r="U151">
            <v>17620</v>
          </cell>
          <cell r="V151">
            <v>0.16</v>
          </cell>
          <cell r="W151">
            <v>60</v>
          </cell>
          <cell r="X151">
            <v>0.14000000000000001</v>
          </cell>
          <cell r="Y151">
            <v>3080</v>
          </cell>
          <cell r="Z151">
            <v>0.24</v>
          </cell>
          <cell r="AA151">
            <v>120</v>
          </cell>
          <cell r="AB151">
            <v>-0.09</v>
          </cell>
          <cell r="AC151">
            <v>100</v>
          </cell>
          <cell r="AD151">
            <v>-0.13</v>
          </cell>
          <cell r="AE151">
            <v>80</v>
          </cell>
          <cell r="AF151">
            <v>7.0000000000000007E-2</v>
          </cell>
          <cell r="AG151">
            <v>3230</v>
          </cell>
          <cell r="AH151">
            <v>0.03</v>
          </cell>
          <cell r="AI151">
            <v>140</v>
          </cell>
          <cell r="AJ151">
            <v>7.0000000000000007E-2</v>
          </cell>
          <cell r="AK151">
            <v>6980</v>
          </cell>
          <cell r="AL151">
            <v>0.13</v>
          </cell>
          <cell r="AM151">
            <v>1350</v>
          </cell>
          <cell r="AN151">
            <v>0</v>
          </cell>
          <cell r="AO151">
            <v>190</v>
          </cell>
          <cell r="AP151">
            <v>-0.11</v>
          </cell>
          <cell r="AQ151">
            <v>410</v>
          </cell>
          <cell r="AR151">
            <v>0.12</v>
          </cell>
          <cell r="AS151">
            <v>420</v>
          </cell>
          <cell r="AT151">
            <v>0.05</v>
          </cell>
          <cell r="AU151">
            <v>590</v>
          </cell>
          <cell r="AV151">
            <v>0.16</v>
          </cell>
          <cell r="AW151">
            <v>950</v>
          </cell>
          <cell r="AX151">
            <v>0.12</v>
          </cell>
          <cell r="AY151">
            <v>410</v>
          </cell>
          <cell r="AZ151">
            <v>0.14000000000000001</v>
          </cell>
          <cell r="BA151">
            <v>160</v>
          </cell>
          <cell r="BB151">
            <v>0.04</v>
          </cell>
          <cell r="BC151">
            <v>560</v>
          </cell>
          <cell r="BD151">
            <v>0.09</v>
          </cell>
          <cell r="BE151">
            <v>160</v>
          </cell>
          <cell r="BF151">
            <v>0.05</v>
          </cell>
          <cell r="BG151">
            <v>260</v>
          </cell>
          <cell r="BH151">
            <v>-0.02</v>
          </cell>
          <cell r="BI151">
            <v>0.03</v>
          </cell>
          <cell r="BJ151">
            <v>38880</v>
          </cell>
          <cell r="BK151">
            <v>0.05</v>
          </cell>
          <cell r="BL151">
            <v>-0.02</v>
          </cell>
          <cell r="BM151">
            <v>640</v>
          </cell>
          <cell r="BN151">
            <v>0.03</v>
          </cell>
          <cell r="BO151">
            <v>0.03</v>
          </cell>
          <cell r="BP151">
            <v>18010</v>
          </cell>
          <cell r="BQ151">
            <v>0</v>
          </cell>
          <cell r="BR151">
            <v>0.06</v>
          </cell>
          <cell r="BS151">
            <v>3620</v>
          </cell>
          <cell r="BT151">
            <v>0.15</v>
          </cell>
          <cell r="BU151">
            <v>0.18</v>
          </cell>
          <cell r="BV151">
            <v>90</v>
          </cell>
          <cell r="BW151">
            <v>-0.02</v>
          </cell>
          <cell r="BX151">
            <v>0.01</v>
          </cell>
          <cell r="BY151">
            <v>3630</v>
          </cell>
          <cell r="BZ151">
            <v>-0.04</v>
          </cell>
          <cell r="CA151">
            <v>0.02</v>
          </cell>
          <cell r="CB151">
            <v>13620</v>
          </cell>
          <cell r="CC151">
            <v>0.05</v>
          </cell>
          <cell r="CD151">
            <v>-0.02</v>
          </cell>
          <cell r="CE151">
            <v>640</v>
          </cell>
          <cell r="CF151">
            <v>0.03</v>
          </cell>
          <cell r="CG151">
            <v>0.03</v>
          </cell>
          <cell r="CH151">
            <v>18010</v>
          </cell>
          <cell r="CI151">
            <v>0.3</v>
          </cell>
          <cell r="CJ151">
            <v>0.31</v>
          </cell>
          <cell r="CK151">
            <v>60</v>
          </cell>
          <cell r="CL151">
            <v>0.03</v>
          </cell>
          <cell r="CM151">
            <v>7.0000000000000007E-2</v>
          </cell>
          <cell r="CN151">
            <v>3260</v>
          </cell>
          <cell r="CO151">
            <v>-0.03</v>
          </cell>
          <cell r="CP151">
            <v>-0.11</v>
          </cell>
          <cell r="CQ151">
            <v>180</v>
          </cell>
          <cell r="CR151">
            <v>-0.01</v>
          </cell>
          <cell r="CS151">
            <v>0.03</v>
          </cell>
          <cell r="CT151">
            <v>120</v>
          </cell>
          <cell r="CU151">
            <v>0.15</v>
          </cell>
          <cell r="CV151">
            <v>0.18</v>
          </cell>
          <cell r="CW151">
            <v>90</v>
          </cell>
          <cell r="CX151">
            <v>-0.02</v>
          </cell>
          <cell r="CY151">
            <v>0.01</v>
          </cell>
          <cell r="CZ151">
            <v>3630</v>
          </cell>
          <cell r="DA151">
            <v>0.15</v>
          </cell>
          <cell r="DB151">
            <v>0.09</v>
          </cell>
          <cell r="DC151">
            <v>160</v>
          </cell>
          <cell r="DD151">
            <v>-0.08</v>
          </cell>
          <cell r="DE151">
            <v>0.01</v>
          </cell>
          <cell r="DF151">
            <v>7470</v>
          </cell>
          <cell r="DG151">
            <v>0.01</v>
          </cell>
          <cell r="DH151">
            <v>0.15</v>
          </cell>
          <cell r="DI151">
            <v>1450</v>
          </cell>
          <cell r="DJ151">
            <v>-0.02</v>
          </cell>
          <cell r="DK151">
            <v>0.1</v>
          </cell>
          <cell r="DL151">
            <v>240</v>
          </cell>
          <cell r="DM151">
            <v>0.04</v>
          </cell>
          <cell r="DN151">
            <v>0.03</v>
          </cell>
          <cell r="DO151">
            <v>440</v>
          </cell>
          <cell r="DP151">
            <v>-0.02</v>
          </cell>
          <cell r="DQ151">
            <v>-0.17</v>
          </cell>
          <cell r="DR151">
            <v>480</v>
          </cell>
          <cell r="DS151">
            <v>-0.02</v>
          </cell>
          <cell r="DT151">
            <v>0.03</v>
          </cell>
          <cell r="DU151">
            <v>680</v>
          </cell>
          <cell r="DV151">
            <v>0.04</v>
          </cell>
          <cell r="DW151">
            <v>0.17</v>
          </cell>
          <cell r="DX151">
            <v>1050</v>
          </cell>
          <cell r="DY151">
            <v>-0.01</v>
          </cell>
          <cell r="DZ151">
            <v>0.09</v>
          </cell>
          <cell r="EA151">
            <v>420</v>
          </cell>
          <cell r="EB151">
            <v>0.01</v>
          </cell>
          <cell r="EC151">
            <v>0.2</v>
          </cell>
          <cell r="ED151">
            <v>210</v>
          </cell>
          <cell r="EE151">
            <v>-0.08</v>
          </cell>
          <cell r="EF151">
            <v>-0.49</v>
          </cell>
          <cell r="EG151">
            <v>580</v>
          </cell>
          <cell r="EH151">
            <v>0.09</v>
          </cell>
          <cell r="EI151">
            <v>0.17</v>
          </cell>
          <cell r="EJ151">
            <v>180</v>
          </cell>
          <cell r="EK151">
            <v>0</v>
          </cell>
          <cell r="EL151">
            <v>0.06</v>
          </cell>
          <cell r="EM151">
            <v>280</v>
          </cell>
          <cell r="EN151">
            <v>0.1</v>
          </cell>
          <cell r="EO151">
            <v>38590</v>
          </cell>
          <cell r="EP151">
            <v>0.05</v>
          </cell>
          <cell r="EQ151">
            <v>690</v>
          </cell>
          <cell r="ER151">
            <v>0.1</v>
          </cell>
          <cell r="ES151">
            <v>18480</v>
          </cell>
          <cell r="ET151">
            <v>0.1</v>
          </cell>
          <cell r="EU151">
            <v>3420</v>
          </cell>
          <cell r="EV151">
            <v>-7.0000000000000007E-2</v>
          </cell>
          <cell r="EW151">
            <v>110</v>
          </cell>
          <cell r="EX151">
            <v>0.05</v>
          </cell>
          <cell r="EY151">
            <v>3850</v>
          </cell>
          <cell r="EZ151">
            <v>0.12</v>
          </cell>
          <cell r="FA151">
            <v>12850</v>
          </cell>
          <cell r="FB151">
            <v>0.05</v>
          </cell>
          <cell r="FC151">
            <v>690</v>
          </cell>
          <cell r="FD151">
            <v>0.1</v>
          </cell>
          <cell r="FE151">
            <v>18480</v>
          </cell>
          <cell r="FF151">
            <v>0.05</v>
          </cell>
          <cell r="FG151">
            <v>60</v>
          </cell>
          <cell r="FH151">
            <v>0.12</v>
          </cell>
          <cell r="FI151">
            <v>3110</v>
          </cell>
          <cell r="FJ151">
            <v>0.01</v>
          </cell>
          <cell r="FK151">
            <v>140</v>
          </cell>
          <cell r="FL151">
            <v>-0.09</v>
          </cell>
          <cell r="FM151">
            <v>110</v>
          </cell>
          <cell r="FN151">
            <v>-7.0000000000000007E-2</v>
          </cell>
          <cell r="FO151">
            <v>110</v>
          </cell>
          <cell r="FP151">
            <v>0.05</v>
          </cell>
          <cell r="FQ151">
            <v>3850</v>
          </cell>
          <cell r="FR151">
            <v>-0.05</v>
          </cell>
          <cell r="FS151">
            <v>150</v>
          </cell>
          <cell r="FT151">
            <v>0.15</v>
          </cell>
          <cell r="FU151">
            <v>7060</v>
          </cell>
          <cell r="FV151">
            <v>0.11</v>
          </cell>
          <cell r="FW151">
            <v>1360</v>
          </cell>
          <cell r="FX151">
            <v>0.04</v>
          </cell>
          <cell r="FY151">
            <v>200</v>
          </cell>
          <cell r="FZ151">
            <v>-0.11</v>
          </cell>
          <cell r="GA151">
            <v>440</v>
          </cell>
          <cell r="GB151">
            <v>-0.04</v>
          </cell>
          <cell r="GC151">
            <v>500</v>
          </cell>
          <cell r="GD151">
            <v>0.08</v>
          </cell>
          <cell r="GE151">
            <v>630</v>
          </cell>
          <cell r="GF151">
            <v>0.11</v>
          </cell>
          <cell r="GG151">
            <v>950</v>
          </cell>
          <cell r="GH151">
            <v>0.16</v>
          </cell>
          <cell r="GI151">
            <v>410</v>
          </cell>
          <cell r="GJ151">
            <v>0.22</v>
          </cell>
          <cell r="GK151">
            <v>160</v>
          </cell>
          <cell r="GL151">
            <v>0.18</v>
          </cell>
          <cell r="GM151">
            <v>560</v>
          </cell>
          <cell r="GN151">
            <v>0.05</v>
          </cell>
          <cell r="GO151">
            <v>170</v>
          </cell>
          <cell r="GP151">
            <v>0.02</v>
          </cell>
          <cell r="GQ151">
            <v>280</v>
          </cell>
          <cell r="GR151">
            <v>0.01</v>
          </cell>
          <cell r="GS151">
            <v>0.06</v>
          </cell>
          <cell r="GT151">
            <v>40970</v>
          </cell>
          <cell r="GU151">
            <v>-0.02</v>
          </cell>
          <cell r="GV151">
            <v>-0.1</v>
          </cell>
          <cell r="GW151">
            <v>700</v>
          </cell>
          <cell r="GX151">
            <v>0</v>
          </cell>
          <cell r="GY151">
            <v>0</v>
          </cell>
          <cell r="GZ151">
            <v>18830</v>
          </cell>
          <cell r="HA151">
            <v>0</v>
          </cell>
          <cell r="HB151">
            <v>0.05</v>
          </cell>
          <cell r="HC151">
            <v>3740</v>
          </cell>
          <cell r="HD151">
            <v>-7.0000000000000007E-2</v>
          </cell>
          <cell r="HE151">
            <v>-0.02</v>
          </cell>
          <cell r="HF151">
            <v>130</v>
          </cell>
          <cell r="HG151">
            <v>0</v>
          </cell>
          <cell r="HH151">
            <v>0.05</v>
          </cell>
          <cell r="HI151">
            <v>4390</v>
          </cell>
          <cell r="HJ151">
            <v>0.05</v>
          </cell>
          <cell r="HK151">
            <v>0.15</v>
          </cell>
          <cell r="HL151">
            <v>14000</v>
          </cell>
          <cell r="HM151">
            <v>-0.02</v>
          </cell>
          <cell r="HN151">
            <v>-0.1</v>
          </cell>
          <cell r="HO151">
            <v>700</v>
          </cell>
          <cell r="HP151">
            <v>0</v>
          </cell>
          <cell r="HQ151">
            <v>0</v>
          </cell>
          <cell r="HR151">
            <v>18830</v>
          </cell>
          <cell r="HS151">
            <v>0.02</v>
          </cell>
          <cell r="HT151">
            <v>0.05</v>
          </cell>
          <cell r="HU151">
            <v>60</v>
          </cell>
          <cell r="HV151">
            <v>0.01</v>
          </cell>
          <cell r="HW151">
            <v>0.08</v>
          </cell>
          <cell r="HX151">
            <v>3320</v>
          </cell>
          <cell r="HY151">
            <v>-0.1</v>
          </cell>
          <cell r="HZ151">
            <v>-0.16</v>
          </cell>
          <cell r="IA151">
            <v>240</v>
          </cell>
          <cell r="IB151">
            <v>-7.0000000000000007E-2</v>
          </cell>
          <cell r="IC151">
            <v>-0.08</v>
          </cell>
          <cell r="ID151">
            <v>130</v>
          </cell>
          <cell r="IE151">
            <v>-7.0000000000000007E-2</v>
          </cell>
          <cell r="IF151">
            <v>-0.02</v>
          </cell>
          <cell r="IG151">
            <v>130</v>
          </cell>
          <cell r="IH151">
            <v>0</v>
          </cell>
          <cell r="II151">
            <v>0.05</v>
          </cell>
          <cell r="IJ151">
            <v>4390</v>
          </cell>
          <cell r="IK151">
            <v>-0.04</v>
          </cell>
          <cell r="IL151">
            <v>-7.0000000000000007E-2</v>
          </cell>
          <cell r="IM151">
            <v>170</v>
          </cell>
          <cell r="IN151">
            <v>0.04</v>
          </cell>
          <cell r="IO151">
            <v>0.19</v>
          </cell>
          <cell r="IP151">
            <v>7590</v>
          </cell>
          <cell r="IQ151">
            <v>0.06</v>
          </cell>
          <cell r="IR151">
            <v>0.13</v>
          </cell>
          <cell r="IS151">
            <v>1460</v>
          </cell>
          <cell r="IT151">
            <v>0.01</v>
          </cell>
          <cell r="IU151">
            <v>0.11</v>
          </cell>
          <cell r="IV151">
            <v>250</v>
          </cell>
          <cell r="IW151">
            <v>-7.0000000000000007E-2</v>
          </cell>
          <cell r="IX151">
            <v>-0.06</v>
          </cell>
          <cell r="IY151">
            <v>490</v>
          </cell>
          <cell r="IZ151">
            <v>0</v>
          </cell>
          <cell r="JA151">
            <v>-0.01</v>
          </cell>
          <cell r="JB151">
            <v>570</v>
          </cell>
          <cell r="JC151">
            <v>0.02</v>
          </cell>
          <cell r="JD151">
            <v>0.05</v>
          </cell>
          <cell r="JE151">
            <v>730</v>
          </cell>
          <cell r="JF151">
            <v>0.02</v>
          </cell>
          <cell r="JG151">
            <v>0.1</v>
          </cell>
          <cell r="JH151">
            <v>1060</v>
          </cell>
          <cell r="JI151">
            <v>0.23</v>
          </cell>
          <cell r="JJ151">
            <v>0.25</v>
          </cell>
          <cell r="JK151">
            <v>420</v>
          </cell>
          <cell r="JL151">
            <v>-0.05</v>
          </cell>
          <cell r="JM151">
            <v>7.0000000000000007E-2</v>
          </cell>
          <cell r="JN151">
            <v>210</v>
          </cell>
          <cell r="JO151">
            <v>0.04</v>
          </cell>
          <cell r="JP151">
            <v>0.16</v>
          </cell>
          <cell r="JQ151">
            <v>580</v>
          </cell>
          <cell r="JR151">
            <v>0.09</v>
          </cell>
          <cell r="JS151">
            <v>0.13</v>
          </cell>
          <cell r="JT151">
            <v>190</v>
          </cell>
          <cell r="JU151">
            <v>0.03</v>
          </cell>
          <cell r="JV151">
            <v>0.08</v>
          </cell>
          <cell r="JW151">
            <v>300</v>
          </cell>
          <cell r="JX151"/>
          <cell r="JY151"/>
          <cell r="JZ151"/>
          <cell r="KA151"/>
          <cell r="KB151"/>
          <cell r="KC151"/>
          <cell r="KD151"/>
          <cell r="KE151"/>
          <cell r="KF151"/>
          <cell r="KG151"/>
        </row>
        <row r="152">
          <cell r="C152">
            <v>201308</v>
          </cell>
          <cell r="D152">
            <v>0.05</v>
          </cell>
          <cell r="E152">
            <v>37010</v>
          </cell>
          <cell r="F152">
            <v>0.1</v>
          </cell>
          <cell r="G152">
            <v>410</v>
          </cell>
          <cell r="H152">
            <v>0.05</v>
          </cell>
          <cell r="I152">
            <v>17870</v>
          </cell>
          <cell r="J152">
            <v>0.05</v>
          </cell>
          <cell r="K152">
            <v>3320</v>
          </cell>
          <cell r="L152">
            <v>7.0000000000000007E-2</v>
          </cell>
          <cell r="M152">
            <v>60</v>
          </cell>
          <cell r="N152">
            <v>0.05</v>
          </cell>
          <cell r="O152">
            <v>3200</v>
          </cell>
          <cell r="P152">
            <v>0.04</v>
          </cell>
          <cell r="Q152">
            <v>12620</v>
          </cell>
          <cell r="R152">
            <v>0.1</v>
          </cell>
          <cell r="S152">
            <v>410</v>
          </cell>
          <cell r="T152">
            <v>0.05</v>
          </cell>
          <cell r="U152">
            <v>17870</v>
          </cell>
          <cell r="V152">
            <v>0</v>
          </cell>
          <cell r="W152">
            <v>50</v>
          </cell>
          <cell r="X152">
            <v>0.04</v>
          </cell>
          <cell r="Y152">
            <v>3060</v>
          </cell>
          <cell r="Z152">
            <v>0.41</v>
          </cell>
          <cell r="AA152">
            <v>100</v>
          </cell>
          <cell r="AB152">
            <v>0.06</v>
          </cell>
          <cell r="AC152">
            <v>100</v>
          </cell>
          <cell r="AD152">
            <v>7.0000000000000007E-2</v>
          </cell>
          <cell r="AE152">
            <v>60</v>
          </cell>
          <cell r="AF152">
            <v>0.05</v>
          </cell>
          <cell r="AG152">
            <v>3200</v>
          </cell>
          <cell r="AH152">
            <v>0.02</v>
          </cell>
          <cell r="AI152">
            <v>90</v>
          </cell>
          <cell r="AJ152">
            <v>0.04</v>
          </cell>
          <cell r="AK152">
            <v>7030</v>
          </cell>
          <cell r="AL152">
            <v>0.02</v>
          </cell>
          <cell r="AM152">
            <v>1360</v>
          </cell>
          <cell r="AN152">
            <v>0.18</v>
          </cell>
          <cell r="AO152">
            <v>210</v>
          </cell>
          <cell r="AP152">
            <v>-0.08</v>
          </cell>
          <cell r="AQ152">
            <v>420</v>
          </cell>
          <cell r="AR152">
            <v>0.11</v>
          </cell>
          <cell r="AS152">
            <v>410</v>
          </cell>
          <cell r="AT152">
            <v>0.06</v>
          </cell>
          <cell r="AU152">
            <v>580</v>
          </cell>
          <cell r="AV152">
            <v>0.04</v>
          </cell>
          <cell r="AW152">
            <v>980</v>
          </cell>
          <cell r="AX152">
            <v>-0.02</v>
          </cell>
          <cell r="AY152">
            <v>380</v>
          </cell>
          <cell r="AZ152">
            <v>-0.04</v>
          </cell>
          <cell r="BA152">
            <v>160</v>
          </cell>
          <cell r="BB152">
            <v>0.1</v>
          </cell>
          <cell r="BC152">
            <v>540</v>
          </cell>
          <cell r="BD152">
            <v>0.01</v>
          </cell>
          <cell r="BE152">
            <v>150</v>
          </cell>
          <cell r="BF152">
            <v>0.01</v>
          </cell>
          <cell r="BG152">
            <v>280</v>
          </cell>
          <cell r="BH152">
            <v>0</v>
          </cell>
          <cell r="BI152">
            <v>-0.05</v>
          </cell>
          <cell r="BJ152">
            <v>39010</v>
          </cell>
          <cell r="BK152">
            <v>0.01</v>
          </cell>
          <cell r="BL152">
            <v>0.06</v>
          </cell>
          <cell r="BM152">
            <v>420</v>
          </cell>
          <cell r="BN152">
            <v>-0.04</v>
          </cell>
          <cell r="BO152">
            <v>0</v>
          </cell>
          <cell r="BP152">
            <v>18160</v>
          </cell>
          <cell r="BQ152">
            <v>0.01</v>
          </cell>
          <cell r="BR152">
            <v>-0.16</v>
          </cell>
          <cell r="BS152">
            <v>3620</v>
          </cell>
          <cell r="BT152">
            <v>-0.24</v>
          </cell>
          <cell r="BU152">
            <v>-0.27</v>
          </cell>
          <cell r="BV152">
            <v>70</v>
          </cell>
          <cell r="BW152">
            <v>0</v>
          </cell>
          <cell r="BX152">
            <v>-0.09</v>
          </cell>
          <cell r="BY152">
            <v>3550</v>
          </cell>
          <cell r="BZ152">
            <v>0.02</v>
          </cell>
          <cell r="CA152">
            <v>-0.09</v>
          </cell>
          <cell r="CB152">
            <v>13680</v>
          </cell>
          <cell r="CC152">
            <v>0.01</v>
          </cell>
          <cell r="CD152">
            <v>0.06</v>
          </cell>
          <cell r="CE152">
            <v>420</v>
          </cell>
          <cell r="CF152">
            <v>-0.04</v>
          </cell>
          <cell r="CG152">
            <v>0</v>
          </cell>
          <cell r="CH152">
            <v>18160</v>
          </cell>
          <cell r="CI152">
            <v>-0.23</v>
          </cell>
          <cell r="CJ152">
            <v>-0.28999999999999998</v>
          </cell>
          <cell r="CK152">
            <v>60</v>
          </cell>
          <cell r="CL152">
            <v>0.01</v>
          </cell>
          <cell r="CM152">
            <v>-0.17</v>
          </cell>
          <cell r="CN152">
            <v>3290</v>
          </cell>
          <cell r="CO152">
            <v>0.14000000000000001</v>
          </cell>
          <cell r="CP152">
            <v>0.11</v>
          </cell>
          <cell r="CQ152">
            <v>150</v>
          </cell>
          <cell r="CR152">
            <v>0</v>
          </cell>
          <cell r="CS152">
            <v>-0.16</v>
          </cell>
          <cell r="CT152">
            <v>120</v>
          </cell>
          <cell r="CU152">
            <v>-0.24</v>
          </cell>
          <cell r="CV152">
            <v>-0.27</v>
          </cell>
          <cell r="CW152">
            <v>70</v>
          </cell>
          <cell r="CX152">
            <v>0</v>
          </cell>
          <cell r="CY152">
            <v>-0.09</v>
          </cell>
          <cell r="CZ152">
            <v>3550</v>
          </cell>
          <cell r="DA152">
            <v>-0.02</v>
          </cell>
          <cell r="DB152">
            <v>-0.06</v>
          </cell>
          <cell r="DC152">
            <v>100</v>
          </cell>
          <cell r="DD152">
            <v>0.03</v>
          </cell>
          <cell r="DE152">
            <v>-0.02</v>
          </cell>
          <cell r="DF152">
            <v>7540</v>
          </cell>
          <cell r="DG152">
            <v>-0.01</v>
          </cell>
          <cell r="DH152">
            <v>-0.34</v>
          </cell>
          <cell r="DI152">
            <v>1460</v>
          </cell>
          <cell r="DJ152">
            <v>0.03</v>
          </cell>
          <cell r="DK152">
            <v>0.18</v>
          </cell>
          <cell r="DL152">
            <v>250</v>
          </cell>
          <cell r="DM152">
            <v>0.09</v>
          </cell>
          <cell r="DN152">
            <v>0</v>
          </cell>
          <cell r="DO152">
            <v>460</v>
          </cell>
          <cell r="DP152">
            <v>-0.03</v>
          </cell>
          <cell r="DQ152">
            <v>-0.13</v>
          </cell>
          <cell r="DR152">
            <v>450</v>
          </cell>
          <cell r="DS152">
            <v>-0.02</v>
          </cell>
          <cell r="DT152">
            <v>-0.13</v>
          </cell>
          <cell r="DU152">
            <v>670</v>
          </cell>
          <cell r="DV152">
            <v>0.01</v>
          </cell>
          <cell r="DW152">
            <v>-0.12</v>
          </cell>
          <cell r="DX152">
            <v>1090</v>
          </cell>
          <cell r="DY152">
            <v>0</v>
          </cell>
          <cell r="DZ152">
            <v>-0.28000000000000003</v>
          </cell>
          <cell r="EA152">
            <v>390</v>
          </cell>
          <cell r="EB152">
            <v>-0.14000000000000001</v>
          </cell>
          <cell r="EC152">
            <v>-0.51</v>
          </cell>
          <cell r="ED152">
            <v>220</v>
          </cell>
          <cell r="EE152">
            <v>0.1</v>
          </cell>
          <cell r="EF152">
            <v>-0.1</v>
          </cell>
          <cell r="EG152">
            <v>560</v>
          </cell>
          <cell r="EH152">
            <v>0.02</v>
          </cell>
          <cell r="EI152">
            <v>0.04</v>
          </cell>
          <cell r="EJ152">
            <v>160</v>
          </cell>
          <cell r="EK152">
            <v>-0.04</v>
          </cell>
          <cell r="EL152">
            <v>-0.16</v>
          </cell>
          <cell r="EM152">
            <v>300</v>
          </cell>
          <cell r="EN152">
            <v>-0.01</v>
          </cell>
          <cell r="EO152">
            <v>38680</v>
          </cell>
          <cell r="EP152">
            <v>0.15</v>
          </cell>
          <cell r="EQ152">
            <v>440</v>
          </cell>
          <cell r="ER152">
            <v>0</v>
          </cell>
          <cell r="ES152">
            <v>18570</v>
          </cell>
          <cell r="ET152">
            <v>0.01</v>
          </cell>
          <cell r="EU152">
            <v>3410</v>
          </cell>
          <cell r="EV152">
            <v>-0.09</v>
          </cell>
          <cell r="EW152">
            <v>80</v>
          </cell>
          <cell r="EX152">
            <v>0</v>
          </cell>
          <cell r="EY152">
            <v>3770</v>
          </cell>
          <cell r="EZ152">
            <v>-0.03</v>
          </cell>
          <cell r="FA152">
            <v>12930</v>
          </cell>
          <cell r="FB152">
            <v>0.15</v>
          </cell>
          <cell r="FC152">
            <v>440</v>
          </cell>
          <cell r="FD152">
            <v>0</v>
          </cell>
          <cell r="FE152">
            <v>18570</v>
          </cell>
          <cell r="FF152">
            <v>0</v>
          </cell>
          <cell r="FG152">
            <v>60</v>
          </cell>
          <cell r="FH152">
            <v>0.01</v>
          </cell>
          <cell r="FI152">
            <v>3110</v>
          </cell>
          <cell r="FJ152">
            <v>0.04</v>
          </cell>
          <cell r="FK152">
            <v>130</v>
          </cell>
          <cell r="FL152">
            <v>-0.12</v>
          </cell>
          <cell r="FM152">
            <v>110</v>
          </cell>
          <cell r="FN152">
            <v>-0.09</v>
          </cell>
          <cell r="FO152">
            <v>80</v>
          </cell>
          <cell r="FP152">
            <v>0</v>
          </cell>
          <cell r="FQ152">
            <v>3770</v>
          </cell>
          <cell r="FR152">
            <v>-0.02</v>
          </cell>
          <cell r="FS152">
            <v>90</v>
          </cell>
          <cell r="FT152">
            <v>-0.02</v>
          </cell>
          <cell r="FU152">
            <v>7120</v>
          </cell>
          <cell r="FV152">
            <v>0</v>
          </cell>
          <cell r="FW152">
            <v>1370</v>
          </cell>
          <cell r="FX152">
            <v>-0.05</v>
          </cell>
          <cell r="FY152">
            <v>210</v>
          </cell>
          <cell r="FZ152">
            <v>-0.2</v>
          </cell>
          <cell r="GA152">
            <v>460</v>
          </cell>
          <cell r="GB152">
            <v>-7.0000000000000007E-2</v>
          </cell>
          <cell r="GC152">
            <v>480</v>
          </cell>
          <cell r="GD152">
            <v>-0.03</v>
          </cell>
          <cell r="GE152">
            <v>620</v>
          </cell>
          <cell r="GF152">
            <v>0.02</v>
          </cell>
          <cell r="GG152">
            <v>980</v>
          </cell>
          <cell r="GH152">
            <v>-0.12</v>
          </cell>
          <cell r="GI152">
            <v>380</v>
          </cell>
          <cell r="GJ152">
            <v>0.05</v>
          </cell>
          <cell r="GK152">
            <v>170</v>
          </cell>
          <cell r="GL152">
            <v>0.03</v>
          </cell>
          <cell r="GM152">
            <v>550</v>
          </cell>
          <cell r="GN152">
            <v>-0.02</v>
          </cell>
          <cell r="GO152">
            <v>160</v>
          </cell>
          <cell r="GP152">
            <v>-0.09</v>
          </cell>
          <cell r="GQ152">
            <v>290</v>
          </cell>
          <cell r="GR152">
            <v>0</v>
          </cell>
          <cell r="GS152">
            <v>-0.12</v>
          </cell>
          <cell r="GT152">
            <v>41100</v>
          </cell>
          <cell r="GU152">
            <v>0.04</v>
          </cell>
          <cell r="GV152">
            <v>0.04</v>
          </cell>
          <cell r="GW152">
            <v>440</v>
          </cell>
          <cell r="GX152">
            <v>0.01</v>
          </cell>
          <cell r="GY152">
            <v>-0.06</v>
          </cell>
          <cell r="GZ152">
            <v>18920</v>
          </cell>
          <cell r="HA152">
            <v>-0.01</v>
          </cell>
          <cell r="HB152">
            <v>-0.17</v>
          </cell>
          <cell r="HC152">
            <v>3750</v>
          </cell>
          <cell r="HD152">
            <v>-0.09</v>
          </cell>
          <cell r="HE152">
            <v>-0.18</v>
          </cell>
          <cell r="HF152">
            <v>100</v>
          </cell>
          <cell r="HG152">
            <v>0.02</v>
          </cell>
          <cell r="HH152">
            <v>-0.09</v>
          </cell>
          <cell r="HI152">
            <v>4340</v>
          </cell>
          <cell r="HJ152">
            <v>-0.02</v>
          </cell>
          <cell r="HK152">
            <v>-0.19</v>
          </cell>
          <cell r="HL152">
            <v>14100</v>
          </cell>
          <cell r="HM152">
            <v>0.04</v>
          </cell>
          <cell r="HN152">
            <v>0.04</v>
          </cell>
          <cell r="HO152">
            <v>440</v>
          </cell>
          <cell r="HP152">
            <v>0.01</v>
          </cell>
          <cell r="HQ152">
            <v>-0.06</v>
          </cell>
          <cell r="HR152">
            <v>18920</v>
          </cell>
          <cell r="HS152">
            <v>-0.01</v>
          </cell>
          <cell r="HT152">
            <v>0.02</v>
          </cell>
          <cell r="HU152">
            <v>60</v>
          </cell>
          <cell r="HV152">
            <v>0.01</v>
          </cell>
          <cell r="HW152">
            <v>-0.18</v>
          </cell>
          <cell r="HX152">
            <v>3340</v>
          </cell>
          <cell r="HY152">
            <v>0</v>
          </cell>
          <cell r="HZ152">
            <v>-0.04</v>
          </cell>
          <cell r="IA152">
            <v>220</v>
          </cell>
          <cell r="IB152">
            <v>0.09</v>
          </cell>
          <cell r="IC152">
            <v>0.01</v>
          </cell>
          <cell r="ID152">
            <v>130</v>
          </cell>
          <cell r="IE152">
            <v>-0.09</v>
          </cell>
          <cell r="IF152">
            <v>-0.18</v>
          </cell>
          <cell r="IG152">
            <v>100</v>
          </cell>
          <cell r="IH152">
            <v>0.02</v>
          </cell>
          <cell r="II152">
            <v>-0.09</v>
          </cell>
          <cell r="IJ152">
            <v>4340</v>
          </cell>
          <cell r="IK152">
            <v>-0.01</v>
          </cell>
          <cell r="IL152">
            <v>-0.03</v>
          </cell>
          <cell r="IM152">
            <v>110</v>
          </cell>
          <cell r="IN152">
            <v>-0.03</v>
          </cell>
          <cell r="IO152">
            <v>-0.2</v>
          </cell>
          <cell r="IP152">
            <v>7670</v>
          </cell>
          <cell r="IQ152">
            <v>0</v>
          </cell>
          <cell r="IR152">
            <v>-0.22</v>
          </cell>
          <cell r="IS152">
            <v>1470</v>
          </cell>
          <cell r="IT152">
            <v>0</v>
          </cell>
          <cell r="IU152">
            <v>0.01</v>
          </cell>
          <cell r="IV152">
            <v>260</v>
          </cell>
          <cell r="IW152">
            <v>-0.02</v>
          </cell>
          <cell r="IX152">
            <v>-0.13</v>
          </cell>
          <cell r="IY152">
            <v>520</v>
          </cell>
          <cell r="IZ152">
            <v>0.01</v>
          </cell>
          <cell r="JA152">
            <v>-0.12</v>
          </cell>
          <cell r="JB152">
            <v>550</v>
          </cell>
          <cell r="JC152">
            <v>-0.02</v>
          </cell>
          <cell r="JD152">
            <v>-0.15</v>
          </cell>
          <cell r="JE152">
            <v>720</v>
          </cell>
          <cell r="JF152">
            <v>0.06</v>
          </cell>
          <cell r="JG152">
            <v>-0.09</v>
          </cell>
          <cell r="JH152">
            <v>1090</v>
          </cell>
          <cell r="JI152">
            <v>-0.04</v>
          </cell>
          <cell r="JJ152">
            <v>-0.32</v>
          </cell>
          <cell r="JK152">
            <v>390</v>
          </cell>
          <cell r="JL152">
            <v>0.02</v>
          </cell>
          <cell r="JM152">
            <v>-0.16</v>
          </cell>
          <cell r="JN152">
            <v>230</v>
          </cell>
          <cell r="JO152">
            <v>-0.08</v>
          </cell>
          <cell r="JP152">
            <v>-0.32</v>
          </cell>
          <cell r="JQ152">
            <v>570</v>
          </cell>
          <cell r="JR152">
            <v>-0.08</v>
          </cell>
          <cell r="JS152">
            <v>-0.11</v>
          </cell>
          <cell r="JT152">
            <v>170</v>
          </cell>
          <cell r="JU152">
            <v>-0.09</v>
          </cell>
          <cell r="JV152">
            <v>-0.2</v>
          </cell>
          <cell r="JW152">
            <v>310</v>
          </cell>
          <cell r="JX152"/>
          <cell r="JY152"/>
          <cell r="JZ152"/>
          <cell r="KA152"/>
          <cell r="KB152"/>
          <cell r="KC152"/>
          <cell r="KD152"/>
          <cell r="KE152"/>
          <cell r="KF152"/>
          <cell r="KG152"/>
        </row>
        <row r="153">
          <cell r="C153">
            <v>201309</v>
          </cell>
          <cell r="D153">
            <v>0.09</v>
          </cell>
          <cell r="E153">
            <v>38520</v>
          </cell>
          <cell r="F153">
            <v>0.03</v>
          </cell>
          <cell r="G153">
            <v>510</v>
          </cell>
          <cell r="H153">
            <v>7.0000000000000007E-2</v>
          </cell>
          <cell r="I153">
            <v>18550</v>
          </cell>
          <cell r="J153">
            <v>0.19</v>
          </cell>
          <cell r="K153">
            <v>3410</v>
          </cell>
          <cell r="L153">
            <v>0.01</v>
          </cell>
          <cell r="M153">
            <v>90</v>
          </cell>
          <cell r="N153">
            <v>0.11</v>
          </cell>
          <cell r="O153">
            <v>3400</v>
          </cell>
          <cell r="P153">
            <v>0.08</v>
          </cell>
          <cell r="Q153">
            <v>13160</v>
          </cell>
          <cell r="R153">
            <v>0.03</v>
          </cell>
          <cell r="S153">
            <v>510</v>
          </cell>
          <cell r="T153">
            <v>7.0000000000000007E-2</v>
          </cell>
          <cell r="U153">
            <v>18550</v>
          </cell>
          <cell r="V153">
            <v>0.09</v>
          </cell>
          <cell r="W153">
            <v>50</v>
          </cell>
          <cell r="X153">
            <v>0.18</v>
          </cell>
          <cell r="Y153">
            <v>3150</v>
          </cell>
          <cell r="Z153">
            <v>0.47</v>
          </cell>
          <cell r="AA153">
            <v>110</v>
          </cell>
          <cell r="AB153">
            <v>0.24</v>
          </cell>
          <cell r="AC153">
            <v>100</v>
          </cell>
          <cell r="AD153">
            <v>0.01</v>
          </cell>
          <cell r="AE153">
            <v>90</v>
          </cell>
          <cell r="AF153">
            <v>0.11</v>
          </cell>
          <cell r="AG153">
            <v>3400</v>
          </cell>
          <cell r="AH153">
            <v>-0.13</v>
          </cell>
          <cell r="AI153">
            <v>140</v>
          </cell>
          <cell r="AJ153">
            <v>0.08</v>
          </cell>
          <cell r="AK153">
            <v>7290</v>
          </cell>
          <cell r="AL153">
            <v>0.1</v>
          </cell>
          <cell r="AM153">
            <v>1390</v>
          </cell>
          <cell r="AN153">
            <v>-0.06</v>
          </cell>
          <cell r="AO153">
            <v>230</v>
          </cell>
          <cell r="AP153">
            <v>0</v>
          </cell>
          <cell r="AQ153">
            <v>450</v>
          </cell>
          <cell r="AR153">
            <v>0.21</v>
          </cell>
          <cell r="AS153">
            <v>450</v>
          </cell>
          <cell r="AT153">
            <v>0.09</v>
          </cell>
          <cell r="AU153">
            <v>640</v>
          </cell>
          <cell r="AV153">
            <v>0.08</v>
          </cell>
          <cell r="AW153">
            <v>1000</v>
          </cell>
          <cell r="AX153">
            <v>7.0000000000000007E-2</v>
          </cell>
          <cell r="AY153">
            <v>420</v>
          </cell>
          <cell r="AZ153">
            <v>-0.03</v>
          </cell>
          <cell r="BA153">
            <v>170</v>
          </cell>
          <cell r="BB153">
            <v>0.15</v>
          </cell>
          <cell r="BC153">
            <v>580</v>
          </cell>
          <cell r="BD153">
            <v>-7.0000000000000007E-2</v>
          </cell>
          <cell r="BE153">
            <v>150</v>
          </cell>
          <cell r="BF153">
            <v>0.01</v>
          </cell>
          <cell r="BG153">
            <v>280</v>
          </cell>
          <cell r="BH153">
            <v>0.01</v>
          </cell>
          <cell r="BI153">
            <v>0.09</v>
          </cell>
          <cell r="BJ153">
            <v>40570</v>
          </cell>
          <cell r="BK153">
            <v>0</v>
          </cell>
          <cell r="BL153">
            <v>0.13</v>
          </cell>
          <cell r="BM153">
            <v>510</v>
          </cell>
          <cell r="BN153">
            <v>0</v>
          </cell>
          <cell r="BO153">
            <v>0.11</v>
          </cell>
          <cell r="BP153">
            <v>18940</v>
          </cell>
          <cell r="BQ153">
            <v>0.04</v>
          </cell>
          <cell r="BR153">
            <v>0.18</v>
          </cell>
          <cell r="BS153">
            <v>3670</v>
          </cell>
          <cell r="BT153">
            <v>-0.06</v>
          </cell>
          <cell r="BU153">
            <v>-0.12</v>
          </cell>
          <cell r="BV153">
            <v>100</v>
          </cell>
          <cell r="BW153">
            <v>0.01</v>
          </cell>
          <cell r="BX153">
            <v>7.0000000000000007E-2</v>
          </cell>
          <cell r="BY153">
            <v>3760</v>
          </cell>
          <cell r="BZ153">
            <v>-0.01</v>
          </cell>
          <cell r="CA153">
            <v>0.05</v>
          </cell>
          <cell r="CB153">
            <v>14190</v>
          </cell>
          <cell r="CC153">
            <v>0</v>
          </cell>
          <cell r="CD153">
            <v>0.13</v>
          </cell>
          <cell r="CE153">
            <v>510</v>
          </cell>
          <cell r="CF153">
            <v>0</v>
          </cell>
          <cell r="CG153">
            <v>0.11</v>
          </cell>
          <cell r="CH153">
            <v>18940</v>
          </cell>
          <cell r="CI153">
            <v>0.19</v>
          </cell>
          <cell r="CJ153">
            <v>0.38</v>
          </cell>
          <cell r="CK153">
            <v>60</v>
          </cell>
          <cell r="CL153">
            <v>0.04</v>
          </cell>
          <cell r="CM153">
            <v>0.18</v>
          </cell>
          <cell r="CN153">
            <v>3340</v>
          </cell>
          <cell r="CO153">
            <v>7.0000000000000007E-2</v>
          </cell>
          <cell r="CP153">
            <v>7.0000000000000007E-2</v>
          </cell>
          <cell r="CQ153">
            <v>160</v>
          </cell>
          <cell r="CR153">
            <v>0.11</v>
          </cell>
          <cell r="CS153">
            <v>0.2</v>
          </cell>
          <cell r="CT153">
            <v>110</v>
          </cell>
          <cell r="CU153">
            <v>-0.06</v>
          </cell>
          <cell r="CV153">
            <v>-0.12</v>
          </cell>
          <cell r="CW153">
            <v>100</v>
          </cell>
          <cell r="CX153">
            <v>0.01</v>
          </cell>
          <cell r="CY153">
            <v>7.0000000000000007E-2</v>
          </cell>
          <cell r="CZ153">
            <v>3760</v>
          </cell>
          <cell r="DA153">
            <v>-0.02</v>
          </cell>
          <cell r="DB153">
            <v>0</v>
          </cell>
          <cell r="DC153">
            <v>150</v>
          </cell>
          <cell r="DD153">
            <v>0</v>
          </cell>
          <cell r="DE153">
            <v>0</v>
          </cell>
          <cell r="DF153">
            <v>7800</v>
          </cell>
          <cell r="DG153">
            <v>-0.02</v>
          </cell>
          <cell r="DH153">
            <v>0.11</v>
          </cell>
          <cell r="DI153">
            <v>1500</v>
          </cell>
          <cell r="DJ153">
            <v>-0.03</v>
          </cell>
          <cell r="DK153">
            <v>-0.33</v>
          </cell>
          <cell r="DL153">
            <v>280</v>
          </cell>
          <cell r="DM153">
            <v>-0.03</v>
          </cell>
          <cell r="DN153">
            <v>0.12</v>
          </cell>
          <cell r="DO153">
            <v>480</v>
          </cell>
          <cell r="DP153">
            <v>-0.01</v>
          </cell>
          <cell r="DQ153">
            <v>0.21</v>
          </cell>
          <cell r="DR153">
            <v>490</v>
          </cell>
          <cell r="DS153">
            <v>-0.01</v>
          </cell>
          <cell r="DT153">
            <v>0.09</v>
          </cell>
          <cell r="DU153">
            <v>700</v>
          </cell>
          <cell r="DV153">
            <v>0.03</v>
          </cell>
          <cell r="DW153">
            <v>0.12</v>
          </cell>
          <cell r="DX153">
            <v>1090</v>
          </cell>
          <cell r="DY153">
            <v>-0.01</v>
          </cell>
          <cell r="DZ153">
            <v>0.16</v>
          </cell>
          <cell r="EA153">
            <v>420</v>
          </cell>
          <cell r="EB153">
            <v>-0.02</v>
          </cell>
          <cell r="EC153">
            <v>0.32</v>
          </cell>
          <cell r="ED153">
            <v>220</v>
          </cell>
          <cell r="EE153">
            <v>-0.04</v>
          </cell>
          <cell r="EF153">
            <v>0.16</v>
          </cell>
          <cell r="EG153">
            <v>600</v>
          </cell>
          <cell r="EH153">
            <v>0</v>
          </cell>
          <cell r="EI153">
            <v>-0.05</v>
          </cell>
          <cell r="EJ153">
            <v>170</v>
          </cell>
          <cell r="EK153">
            <v>-0.01</v>
          </cell>
          <cell r="EL153">
            <v>0.02</v>
          </cell>
          <cell r="EM153">
            <v>300</v>
          </cell>
          <cell r="EN153">
            <v>7.0000000000000007E-2</v>
          </cell>
          <cell r="EO153">
            <v>40140</v>
          </cell>
          <cell r="EP153">
            <v>0.09</v>
          </cell>
          <cell r="EQ153">
            <v>550</v>
          </cell>
          <cell r="ER153">
            <v>0.06</v>
          </cell>
          <cell r="ES153">
            <v>19300</v>
          </cell>
          <cell r="ET153">
            <v>0.1</v>
          </cell>
          <cell r="EU153">
            <v>3480</v>
          </cell>
          <cell r="EV153">
            <v>-0.04</v>
          </cell>
          <cell r="EW153">
            <v>110</v>
          </cell>
          <cell r="EX153">
            <v>0.06</v>
          </cell>
          <cell r="EY153">
            <v>3960</v>
          </cell>
          <cell r="EZ153">
            <v>0.1</v>
          </cell>
          <cell r="FA153">
            <v>13400</v>
          </cell>
          <cell r="FB153">
            <v>0.09</v>
          </cell>
          <cell r="FC153">
            <v>550</v>
          </cell>
          <cell r="FD153">
            <v>0.06</v>
          </cell>
          <cell r="FE153">
            <v>19300</v>
          </cell>
          <cell r="FF153">
            <v>0.05</v>
          </cell>
          <cell r="FG153">
            <v>60</v>
          </cell>
          <cell r="FH153">
            <v>0.12</v>
          </cell>
          <cell r="FI153">
            <v>3180</v>
          </cell>
          <cell r="FJ153">
            <v>7.0000000000000007E-2</v>
          </cell>
          <cell r="FK153">
            <v>140</v>
          </cell>
          <cell r="FL153">
            <v>-0.23</v>
          </cell>
          <cell r="FM153">
            <v>110</v>
          </cell>
          <cell r="FN153">
            <v>-0.04</v>
          </cell>
          <cell r="FO153">
            <v>110</v>
          </cell>
          <cell r="FP153">
            <v>0.06</v>
          </cell>
          <cell r="FQ153">
            <v>3960</v>
          </cell>
          <cell r="FR153">
            <v>-0.04</v>
          </cell>
          <cell r="FS153">
            <v>150</v>
          </cell>
          <cell r="FT153">
            <v>0.13</v>
          </cell>
          <cell r="FU153">
            <v>7370</v>
          </cell>
          <cell r="FV153">
            <v>0.08</v>
          </cell>
          <cell r="FW153">
            <v>1390</v>
          </cell>
          <cell r="FX153">
            <v>-7.0000000000000007E-2</v>
          </cell>
          <cell r="FY153">
            <v>230</v>
          </cell>
          <cell r="FZ153">
            <v>-7.0000000000000007E-2</v>
          </cell>
          <cell r="GA153">
            <v>490</v>
          </cell>
          <cell r="GB153">
            <v>0.01</v>
          </cell>
          <cell r="GC153">
            <v>500</v>
          </cell>
          <cell r="GD153">
            <v>0</v>
          </cell>
          <cell r="GE153">
            <v>660</v>
          </cell>
          <cell r="GF153">
            <v>7.0000000000000007E-2</v>
          </cell>
          <cell r="GG153">
            <v>1000</v>
          </cell>
          <cell r="GH153">
            <v>0.15</v>
          </cell>
          <cell r="GI153">
            <v>420</v>
          </cell>
          <cell r="GJ153">
            <v>0.05</v>
          </cell>
          <cell r="GK153">
            <v>170</v>
          </cell>
          <cell r="GL153">
            <v>0.27</v>
          </cell>
          <cell r="GM153">
            <v>590</v>
          </cell>
          <cell r="GN153">
            <v>-0.16</v>
          </cell>
          <cell r="GO153">
            <v>160</v>
          </cell>
          <cell r="GP153">
            <v>0.03</v>
          </cell>
          <cell r="GQ153">
            <v>300</v>
          </cell>
          <cell r="GR153">
            <v>0.02</v>
          </cell>
          <cell r="GS153">
            <v>0.15</v>
          </cell>
          <cell r="GT153">
            <v>42600</v>
          </cell>
          <cell r="GU153">
            <v>0.05</v>
          </cell>
          <cell r="GV153">
            <v>0.2</v>
          </cell>
          <cell r="GW153">
            <v>550</v>
          </cell>
          <cell r="GX153">
            <v>0.01</v>
          </cell>
          <cell r="GY153">
            <v>0.2</v>
          </cell>
          <cell r="GZ153">
            <v>19670</v>
          </cell>
          <cell r="HA153">
            <v>0.01</v>
          </cell>
          <cell r="HB153">
            <v>0.13</v>
          </cell>
          <cell r="HC153">
            <v>3810</v>
          </cell>
          <cell r="HD153">
            <v>0.1</v>
          </cell>
          <cell r="HE153">
            <v>0.13</v>
          </cell>
          <cell r="HF153">
            <v>130</v>
          </cell>
          <cell r="HG153">
            <v>0</v>
          </cell>
          <cell r="HH153">
            <v>0.05</v>
          </cell>
          <cell r="HI153">
            <v>4540</v>
          </cell>
          <cell r="HJ153">
            <v>0.02</v>
          </cell>
          <cell r="HK153">
            <v>0.12</v>
          </cell>
          <cell r="HL153">
            <v>14570</v>
          </cell>
          <cell r="HM153">
            <v>0.05</v>
          </cell>
          <cell r="HN153">
            <v>0.2</v>
          </cell>
          <cell r="HO153">
            <v>550</v>
          </cell>
          <cell r="HP153">
            <v>0.01</v>
          </cell>
          <cell r="HQ153">
            <v>0.2</v>
          </cell>
          <cell r="HR153">
            <v>19670</v>
          </cell>
          <cell r="HS153">
            <v>-0.02</v>
          </cell>
          <cell r="HT153">
            <v>-0.14000000000000001</v>
          </cell>
          <cell r="HU153">
            <v>60</v>
          </cell>
          <cell r="HV153">
            <v>0.01</v>
          </cell>
          <cell r="HW153">
            <v>0.15</v>
          </cell>
          <cell r="HX153">
            <v>3390</v>
          </cell>
          <cell r="HY153">
            <v>-0.11</v>
          </cell>
          <cell r="HZ153">
            <v>-0.02</v>
          </cell>
          <cell r="IA153">
            <v>230</v>
          </cell>
          <cell r="IB153">
            <v>-0.01</v>
          </cell>
          <cell r="IC153">
            <v>0.02</v>
          </cell>
          <cell r="ID153">
            <v>130</v>
          </cell>
          <cell r="IE153">
            <v>0.1</v>
          </cell>
          <cell r="IF153">
            <v>0.13</v>
          </cell>
          <cell r="IG153">
            <v>130</v>
          </cell>
          <cell r="IH153">
            <v>0</v>
          </cell>
          <cell r="II153">
            <v>0.05</v>
          </cell>
          <cell r="IJ153">
            <v>4540</v>
          </cell>
          <cell r="IK153">
            <v>0.06</v>
          </cell>
          <cell r="IL153">
            <v>0.05</v>
          </cell>
          <cell r="IM153">
            <v>160</v>
          </cell>
          <cell r="IN153">
            <v>0.02</v>
          </cell>
          <cell r="IO153">
            <v>0.13</v>
          </cell>
          <cell r="IP153">
            <v>7930</v>
          </cell>
          <cell r="IQ153">
            <v>-0.03</v>
          </cell>
          <cell r="IR153">
            <v>0.08</v>
          </cell>
          <cell r="IS153">
            <v>1510</v>
          </cell>
          <cell r="IT153">
            <v>-0.09</v>
          </cell>
          <cell r="IU153">
            <v>-0.13</v>
          </cell>
          <cell r="IV153">
            <v>290</v>
          </cell>
          <cell r="IW153">
            <v>-0.02</v>
          </cell>
          <cell r="IX153">
            <v>0.1</v>
          </cell>
          <cell r="IY153">
            <v>530</v>
          </cell>
          <cell r="IZ153">
            <v>-0.03</v>
          </cell>
          <cell r="JA153">
            <v>0.03</v>
          </cell>
          <cell r="JB153">
            <v>560</v>
          </cell>
          <cell r="JC153">
            <v>0.01</v>
          </cell>
          <cell r="JD153">
            <v>0.13</v>
          </cell>
          <cell r="JE153">
            <v>750</v>
          </cell>
          <cell r="JF153">
            <v>0.01</v>
          </cell>
          <cell r="JG153">
            <v>0.09</v>
          </cell>
          <cell r="JH153">
            <v>1090</v>
          </cell>
          <cell r="JI153">
            <v>0.05</v>
          </cell>
          <cell r="JJ153">
            <v>0.21</v>
          </cell>
          <cell r="JK153">
            <v>420</v>
          </cell>
          <cell r="JL153">
            <v>0</v>
          </cell>
          <cell r="JM153">
            <v>0.16</v>
          </cell>
          <cell r="JN153">
            <v>220</v>
          </cell>
          <cell r="JO153">
            <v>0.09</v>
          </cell>
          <cell r="JP153">
            <v>0.34</v>
          </cell>
          <cell r="JQ153">
            <v>610</v>
          </cell>
          <cell r="JR153">
            <v>-0.01</v>
          </cell>
          <cell r="JS153">
            <v>0.03</v>
          </cell>
          <cell r="JT153">
            <v>190</v>
          </cell>
          <cell r="JU153">
            <v>-0.01</v>
          </cell>
          <cell r="JV153">
            <v>0.11</v>
          </cell>
          <cell r="JW153">
            <v>320</v>
          </cell>
          <cell r="JX153"/>
          <cell r="JY153"/>
          <cell r="JZ153"/>
          <cell r="KA153"/>
          <cell r="KB153"/>
          <cell r="KC153"/>
          <cell r="KD153"/>
          <cell r="KE153"/>
          <cell r="KF153"/>
          <cell r="KG153"/>
        </row>
        <row r="154">
          <cell r="C154">
            <v>201310</v>
          </cell>
          <cell r="D154">
            <v>0.05</v>
          </cell>
          <cell r="E154">
            <v>37020</v>
          </cell>
          <cell r="F154">
            <v>0.08</v>
          </cell>
          <cell r="G154">
            <v>590</v>
          </cell>
          <cell r="H154">
            <v>0.06</v>
          </cell>
          <cell r="I154">
            <v>17960</v>
          </cell>
          <cell r="J154">
            <v>0.13</v>
          </cell>
          <cell r="K154">
            <v>3340</v>
          </cell>
          <cell r="L154">
            <v>0.1</v>
          </cell>
          <cell r="M154">
            <v>70</v>
          </cell>
          <cell r="N154">
            <v>7.0000000000000007E-2</v>
          </cell>
          <cell r="O154">
            <v>3160</v>
          </cell>
          <cell r="P154">
            <v>0.02</v>
          </cell>
          <cell r="Q154">
            <v>12560</v>
          </cell>
          <cell r="R154">
            <v>0.08</v>
          </cell>
          <cell r="S154">
            <v>590</v>
          </cell>
          <cell r="T154">
            <v>0.06</v>
          </cell>
          <cell r="U154">
            <v>17960</v>
          </cell>
          <cell r="V154">
            <v>-0.1</v>
          </cell>
          <cell r="W154">
            <v>60</v>
          </cell>
          <cell r="X154">
            <v>0.13</v>
          </cell>
          <cell r="Y154">
            <v>3060</v>
          </cell>
          <cell r="Z154">
            <v>0.31</v>
          </cell>
          <cell r="AA154">
            <v>120</v>
          </cell>
          <cell r="AB154">
            <v>0.04</v>
          </cell>
          <cell r="AC154">
            <v>100</v>
          </cell>
          <cell r="AD154">
            <v>0.1</v>
          </cell>
          <cell r="AE154">
            <v>70</v>
          </cell>
          <cell r="AF154">
            <v>7.0000000000000007E-2</v>
          </cell>
          <cell r="AG154">
            <v>3160</v>
          </cell>
          <cell r="AH154">
            <v>-0.04</v>
          </cell>
          <cell r="AI154">
            <v>130</v>
          </cell>
          <cell r="AJ154">
            <v>0.02</v>
          </cell>
          <cell r="AK154">
            <v>6960</v>
          </cell>
          <cell r="AL154">
            <v>0</v>
          </cell>
          <cell r="AM154">
            <v>1320</v>
          </cell>
          <cell r="AN154">
            <v>-0.02</v>
          </cell>
          <cell r="AO154">
            <v>200</v>
          </cell>
          <cell r="AP154">
            <v>-0.08</v>
          </cell>
          <cell r="AQ154">
            <v>400</v>
          </cell>
          <cell r="AR154">
            <v>0</v>
          </cell>
          <cell r="AS154">
            <v>410</v>
          </cell>
          <cell r="AT154">
            <v>7.0000000000000007E-2</v>
          </cell>
          <cell r="AU154">
            <v>620</v>
          </cell>
          <cell r="AV154">
            <v>0.01</v>
          </cell>
          <cell r="AW154">
            <v>970</v>
          </cell>
          <cell r="AX154">
            <v>-0.02</v>
          </cell>
          <cell r="AY154">
            <v>400</v>
          </cell>
          <cell r="AZ154">
            <v>0.11</v>
          </cell>
          <cell r="BA154">
            <v>170</v>
          </cell>
          <cell r="BB154">
            <v>7.0000000000000007E-2</v>
          </cell>
          <cell r="BC154">
            <v>580</v>
          </cell>
          <cell r="BD154">
            <v>-0.05</v>
          </cell>
          <cell r="BE154">
            <v>140</v>
          </cell>
          <cell r="BF154">
            <v>0.04</v>
          </cell>
          <cell r="BG154">
            <v>260</v>
          </cell>
          <cell r="BH154">
            <v>0.01</v>
          </cell>
          <cell r="BI154">
            <v>0.1</v>
          </cell>
          <cell r="BJ154">
            <v>39110</v>
          </cell>
          <cell r="BK154">
            <v>0.02</v>
          </cell>
          <cell r="BL154">
            <v>0.08</v>
          </cell>
          <cell r="BM154">
            <v>590</v>
          </cell>
          <cell r="BN154">
            <v>0.03</v>
          </cell>
          <cell r="BO154">
            <v>0.11</v>
          </cell>
          <cell r="BP154">
            <v>18260</v>
          </cell>
          <cell r="BQ154">
            <v>0</v>
          </cell>
          <cell r="BR154">
            <v>0.13</v>
          </cell>
          <cell r="BS154">
            <v>3620</v>
          </cell>
          <cell r="BT154">
            <v>-0.02</v>
          </cell>
          <cell r="BU154">
            <v>0.02</v>
          </cell>
          <cell r="BV154">
            <v>100</v>
          </cell>
          <cell r="BW154">
            <v>-0.02</v>
          </cell>
          <cell r="BX154">
            <v>0.02</v>
          </cell>
          <cell r="BY154">
            <v>3640</v>
          </cell>
          <cell r="BZ154">
            <v>-0.01</v>
          </cell>
          <cell r="CA154">
            <v>0.09</v>
          </cell>
          <cell r="CB154">
            <v>13580</v>
          </cell>
          <cell r="CC154">
            <v>0.02</v>
          </cell>
          <cell r="CD154">
            <v>0.08</v>
          </cell>
          <cell r="CE154">
            <v>590</v>
          </cell>
          <cell r="CF154">
            <v>0.03</v>
          </cell>
          <cell r="CG154">
            <v>0.11</v>
          </cell>
          <cell r="CH154">
            <v>18260</v>
          </cell>
          <cell r="CI154">
            <v>-0.02</v>
          </cell>
          <cell r="CJ154">
            <v>-0.08</v>
          </cell>
          <cell r="CK154">
            <v>60</v>
          </cell>
          <cell r="CL154">
            <v>0</v>
          </cell>
          <cell r="CM154">
            <v>0.14000000000000001</v>
          </cell>
          <cell r="CN154">
            <v>3280</v>
          </cell>
          <cell r="CO154">
            <v>0.02</v>
          </cell>
          <cell r="CP154">
            <v>0.1</v>
          </cell>
          <cell r="CQ154">
            <v>160</v>
          </cell>
          <cell r="CR154">
            <v>-0.12</v>
          </cell>
          <cell r="CS154">
            <v>0.04</v>
          </cell>
          <cell r="CT154">
            <v>110</v>
          </cell>
          <cell r="CU154">
            <v>-0.02</v>
          </cell>
          <cell r="CV154">
            <v>0.02</v>
          </cell>
          <cell r="CW154">
            <v>100</v>
          </cell>
          <cell r="CX154">
            <v>-0.02</v>
          </cell>
          <cell r="CY154">
            <v>0.02</v>
          </cell>
          <cell r="CZ154">
            <v>3640</v>
          </cell>
          <cell r="DA154">
            <v>-7.0000000000000007E-2</v>
          </cell>
          <cell r="DB154">
            <v>-0.02</v>
          </cell>
          <cell r="DC154">
            <v>140</v>
          </cell>
          <cell r="DD154">
            <v>-0.01</v>
          </cell>
          <cell r="DE154">
            <v>0.16</v>
          </cell>
          <cell r="DF154">
            <v>7470</v>
          </cell>
          <cell r="DG154">
            <v>0.03</v>
          </cell>
          <cell r="DH154">
            <v>0.08</v>
          </cell>
          <cell r="DI154">
            <v>1440</v>
          </cell>
          <cell r="DJ154">
            <v>-0.09</v>
          </cell>
          <cell r="DK154">
            <v>-0.17</v>
          </cell>
          <cell r="DL154">
            <v>240</v>
          </cell>
          <cell r="DM154">
            <v>0</v>
          </cell>
          <cell r="DN154">
            <v>0.1</v>
          </cell>
          <cell r="DO154">
            <v>440</v>
          </cell>
          <cell r="DP154">
            <v>-0.02</v>
          </cell>
          <cell r="DQ154">
            <v>-0.13</v>
          </cell>
          <cell r="DR154">
            <v>460</v>
          </cell>
          <cell r="DS154">
            <v>-0.02</v>
          </cell>
          <cell r="DT154">
            <v>0.03</v>
          </cell>
          <cell r="DU154">
            <v>700</v>
          </cell>
          <cell r="DV154">
            <v>-0.01</v>
          </cell>
          <cell r="DW154">
            <v>0.03</v>
          </cell>
          <cell r="DX154">
            <v>1050</v>
          </cell>
          <cell r="DY154">
            <v>0.01</v>
          </cell>
          <cell r="DZ154">
            <v>0.13</v>
          </cell>
          <cell r="EA154">
            <v>400</v>
          </cell>
          <cell r="EB154">
            <v>-0.08</v>
          </cell>
          <cell r="EC154">
            <v>-0.12</v>
          </cell>
          <cell r="ED154">
            <v>220</v>
          </cell>
          <cell r="EE154">
            <v>-0.02</v>
          </cell>
          <cell r="EF154">
            <v>-0.12</v>
          </cell>
          <cell r="EG154">
            <v>590</v>
          </cell>
          <cell r="EH154">
            <v>-0.02</v>
          </cell>
          <cell r="EI154">
            <v>-0.01</v>
          </cell>
          <cell r="EJ154">
            <v>150</v>
          </cell>
          <cell r="EK154">
            <v>7.0000000000000007E-2</v>
          </cell>
          <cell r="EL154">
            <v>0.15</v>
          </cell>
          <cell r="EM154">
            <v>280</v>
          </cell>
          <cell r="EN154">
            <v>0.03</v>
          </cell>
          <cell r="EO154">
            <v>38430</v>
          </cell>
          <cell r="EP154">
            <v>0.05</v>
          </cell>
          <cell r="EQ154">
            <v>610</v>
          </cell>
          <cell r="ER154">
            <v>0.03</v>
          </cell>
          <cell r="ES154">
            <v>18490</v>
          </cell>
          <cell r="ET154">
            <v>0.08</v>
          </cell>
          <cell r="EU154">
            <v>3400</v>
          </cell>
          <cell r="EV154">
            <v>0.2</v>
          </cell>
          <cell r="EW154">
            <v>100</v>
          </cell>
          <cell r="EX154">
            <v>0.04</v>
          </cell>
          <cell r="EY154">
            <v>3760</v>
          </cell>
          <cell r="EZ154">
            <v>0.03</v>
          </cell>
          <cell r="FA154">
            <v>12780</v>
          </cell>
          <cell r="FB154">
            <v>0.05</v>
          </cell>
          <cell r="FC154">
            <v>610</v>
          </cell>
          <cell r="FD154">
            <v>0.03</v>
          </cell>
          <cell r="FE154">
            <v>18490</v>
          </cell>
          <cell r="FF154">
            <v>0.05</v>
          </cell>
          <cell r="FG154">
            <v>60</v>
          </cell>
          <cell r="FH154">
            <v>0.09</v>
          </cell>
          <cell r="FI154">
            <v>3100</v>
          </cell>
          <cell r="FJ154">
            <v>-0.01</v>
          </cell>
          <cell r="FK154">
            <v>140</v>
          </cell>
          <cell r="FL154">
            <v>-0.17</v>
          </cell>
          <cell r="FM154">
            <v>110</v>
          </cell>
          <cell r="FN154">
            <v>0.2</v>
          </cell>
          <cell r="FO154">
            <v>100</v>
          </cell>
          <cell r="FP154">
            <v>0.04</v>
          </cell>
          <cell r="FQ154">
            <v>3760</v>
          </cell>
          <cell r="FR154">
            <v>-0.01</v>
          </cell>
          <cell r="FS154">
            <v>140</v>
          </cell>
          <cell r="FT154">
            <v>0.06</v>
          </cell>
          <cell r="FU154">
            <v>7020</v>
          </cell>
          <cell r="FV154">
            <v>-0.03</v>
          </cell>
          <cell r="FW154">
            <v>1320</v>
          </cell>
          <cell r="FX154">
            <v>0.03</v>
          </cell>
          <cell r="FY154">
            <v>200</v>
          </cell>
          <cell r="FZ154">
            <v>-7.0000000000000007E-2</v>
          </cell>
          <cell r="GA154">
            <v>440</v>
          </cell>
          <cell r="GB154">
            <v>-0.06</v>
          </cell>
          <cell r="GC154">
            <v>470</v>
          </cell>
          <cell r="GD154">
            <v>-0.03</v>
          </cell>
          <cell r="GE154">
            <v>650</v>
          </cell>
          <cell r="GF154">
            <v>0.01</v>
          </cell>
          <cell r="GG154">
            <v>960</v>
          </cell>
          <cell r="GH154">
            <v>0.16</v>
          </cell>
          <cell r="GI154">
            <v>400</v>
          </cell>
          <cell r="GJ154">
            <v>0.03</v>
          </cell>
          <cell r="GK154">
            <v>180</v>
          </cell>
          <cell r="GL154">
            <v>0.06</v>
          </cell>
          <cell r="GM154">
            <v>580</v>
          </cell>
          <cell r="GN154">
            <v>-0.11</v>
          </cell>
          <cell r="GO154">
            <v>150</v>
          </cell>
          <cell r="GP154">
            <v>-0.1</v>
          </cell>
          <cell r="GQ154">
            <v>270</v>
          </cell>
          <cell r="GR154">
            <v>0</v>
          </cell>
          <cell r="GS154">
            <v>0.08</v>
          </cell>
          <cell r="GT154">
            <v>40950</v>
          </cell>
          <cell r="GU154">
            <v>0.03</v>
          </cell>
          <cell r="GV154">
            <v>7.0000000000000007E-2</v>
          </cell>
          <cell r="GW154">
            <v>620</v>
          </cell>
          <cell r="GX154">
            <v>0.01</v>
          </cell>
          <cell r="GY154">
            <v>0.05</v>
          </cell>
          <cell r="GZ154">
            <v>18860</v>
          </cell>
          <cell r="HA154">
            <v>0</v>
          </cell>
          <cell r="HB154">
            <v>0.1</v>
          </cell>
          <cell r="HC154">
            <v>3750</v>
          </cell>
          <cell r="HD154">
            <v>-0.04</v>
          </cell>
          <cell r="HE154">
            <v>0.1</v>
          </cell>
          <cell r="HF154">
            <v>120</v>
          </cell>
          <cell r="HG154">
            <v>0.01</v>
          </cell>
          <cell r="HH154">
            <v>0.11</v>
          </cell>
          <cell r="HI154">
            <v>4380</v>
          </cell>
          <cell r="HJ154">
            <v>0.01</v>
          </cell>
          <cell r="HK154">
            <v>0.11</v>
          </cell>
          <cell r="HL154">
            <v>13960</v>
          </cell>
          <cell r="HM154">
            <v>0.03</v>
          </cell>
          <cell r="HN154">
            <v>7.0000000000000007E-2</v>
          </cell>
          <cell r="HO154">
            <v>620</v>
          </cell>
          <cell r="HP154">
            <v>0.01</v>
          </cell>
          <cell r="HQ154">
            <v>0.05</v>
          </cell>
          <cell r="HR154">
            <v>18860</v>
          </cell>
          <cell r="HS154">
            <v>-0.06</v>
          </cell>
          <cell r="HT154">
            <v>0.06</v>
          </cell>
          <cell r="HU154">
            <v>70</v>
          </cell>
          <cell r="HV154">
            <v>0</v>
          </cell>
          <cell r="HW154">
            <v>0.1</v>
          </cell>
          <cell r="HX154">
            <v>3320</v>
          </cell>
          <cell r="HY154">
            <v>0.12</v>
          </cell>
          <cell r="HZ154">
            <v>0.17</v>
          </cell>
          <cell r="IA154">
            <v>240</v>
          </cell>
          <cell r="IB154">
            <v>-0.1</v>
          </cell>
          <cell r="IC154">
            <v>0.02</v>
          </cell>
          <cell r="ID154">
            <v>120</v>
          </cell>
          <cell r="IE154">
            <v>-0.04</v>
          </cell>
          <cell r="IF154">
            <v>0.1</v>
          </cell>
          <cell r="IG154">
            <v>120</v>
          </cell>
          <cell r="IH154">
            <v>0.01</v>
          </cell>
          <cell r="II154">
            <v>0.11</v>
          </cell>
          <cell r="IJ154">
            <v>4380</v>
          </cell>
          <cell r="IK154">
            <v>0.02</v>
          </cell>
          <cell r="IL154">
            <v>7.0000000000000007E-2</v>
          </cell>
          <cell r="IM154">
            <v>150</v>
          </cell>
          <cell r="IN154">
            <v>0.02</v>
          </cell>
          <cell r="IO154">
            <v>0.18</v>
          </cell>
          <cell r="IP154">
            <v>7600</v>
          </cell>
          <cell r="IQ154">
            <v>-0.04</v>
          </cell>
          <cell r="IR154">
            <v>0.02</v>
          </cell>
          <cell r="IS154">
            <v>1450</v>
          </cell>
          <cell r="IT154">
            <v>-0.04</v>
          </cell>
          <cell r="IU154">
            <v>-0.02</v>
          </cell>
          <cell r="IV154">
            <v>250</v>
          </cell>
          <cell r="IW154">
            <v>-0.05</v>
          </cell>
          <cell r="IX154">
            <v>0.01</v>
          </cell>
          <cell r="IY154">
            <v>490</v>
          </cell>
          <cell r="IZ154">
            <v>0.05</v>
          </cell>
          <cell r="JA154">
            <v>7.0000000000000007E-2</v>
          </cell>
          <cell r="JB154">
            <v>550</v>
          </cell>
          <cell r="JC154">
            <v>0</v>
          </cell>
          <cell r="JD154">
            <v>0.08</v>
          </cell>
          <cell r="JE154">
            <v>750</v>
          </cell>
          <cell r="JF154">
            <v>-0.04</v>
          </cell>
          <cell r="JG154">
            <v>0</v>
          </cell>
          <cell r="JH154">
            <v>1040</v>
          </cell>
          <cell r="JI154">
            <v>7.0000000000000007E-2</v>
          </cell>
          <cell r="JJ154">
            <v>0.27</v>
          </cell>
          <cell r="JK154">
            <v>400</v>
          </cell>
          <cell r="JL154">
            <v>0.03</v>
          </cell>
          <cell r="JM154">
            <v>-0.05</v>
          </cell>
          <cell r="JN154">
            <v>220</v>
          </cell>
          <cell r="JO154">
            <v>-0.01</v>
          </cell>
          <cell r="JP154">
            <v>-0.05</v>
          </cell>
          <cell r="JQ154">
            <v>600</v>
          </cell>
          <cell r="JR154">
            <v>7.0000000000000007E-2</v>
          </cell>
          <cell r="JS154">
            <v>0.21</v>
          </cell>
          <cell r="JT154">
            <v>160</v>
          </cell>
          <cell r="JU154">
            <v>-0.02</v>
          </cell>
          <cell r="JV154">
            <v>0</v>
          </cell>
          <cell r="JW154">
            <v>290</v>
          </cell>
          <cell r="JX154"/>
          <cell r="JY154"/>
          <cell r="JZ154"/>
          <cell r="KA154"/>
          <cell r="KB154"/>
          <cell r="KC154"/>
          <cell r="KD154"/>
          <cell r="KE154"/>
          <cell r="KF154"/>
          <cell r="KG154"/>
        </row>
        <row r="155">
          <cell r="C155">
            <v>201311</v>
          </cell>
          <cell r="D155">
            <v>7.0000000000000007E-2</v>
          </cell>
          <cell r="E155">
            <v>37710</v>
          </cell>
          <cell r="F155">
            <v>0.13</v>
          </cell>
          <cell r="G155">
            <v>400</v>
          </cell>
          <cell r="H155">
            <v>0.1</v>
          </cell>
          <cell r="I155">
            <v>18030</v>
          </cell>
          <cell r="J155">
            <v>0.05</v>
          </cell>
          <cell r="K155">
            <v>3360</v>
          </cell>
          <cell r="L155">
            <v>0.02</v>
          </cell>
          <cell r="M155">
            <v>50</v>
          </cell>
          <cell r="N155">
            <v>0.06</v>
          </cell>
          <cell r="O155">
            <v>3350</v>
          </cell>
          <cell r="P155">
            <v>0.02</v>
          </cell>
          <cell r="Q155">
            <v>12960</v>
          </cell>
          <cell r="R155">
            <v>0.13</v>
          </cell>
          <cell r="S155">
            <v>400</v>
          </cell>
          <cell r="T155">
            <v>0.1</v>
          </cell>
          <cell r="U155">
            <v>18030</v>
          </cell>
          <cell r="V155">
            <v>-0.05</v>
          </cell>
          <cell r="W155">
            <v>60</v>
          </cell>
          <cell r="X155">
            <v>0.05</v>
          </cell>
          <cell r="Y155">
            <v>3070</v>
          </cell>
          <cell r="Z155">
            <v>0.27</v>
          </cell>
          <cell r="AA155">
            <v>120</v>
          </cell>
          <cell r="AB155">
            <v>-0.08</v>
          </cell>
          <cell r="AC155">
            <v>110</v>
          </cell>
          <cell r="AD155">
            <v>0.02</v>
          </cell>
          <cell r="AE155">
            <v>50</v>
          </cell>
          <cell r="AF155">
            <v>0.06</v>
          </cell>
          <cell r="AG155">
            <v>3350</v>
          </cell>
          <cell r="AH155">
            <v>-0.11</v>
          </cell>
          <cell r="AI155">
            <v>90</v>
          </cell>
          <cell r="AJ155">
            <v>0</v>
          </cell>
          <cell r="AK155">
            <v>7080</v>
          </cell>
          <cell r="AL155">
            <v>0.05</v>
          </cell>
          <cell r="AM155">
            <v>1370</v>
          </cell>
          <cell r="AN155">
            <v>0.13</v>
          </cell>
          <cell r="AO155">
            <v>240</v>
          </cell>
          <cell r="AP155">
            <v>-0.16</v>
          </cell>
          <cell r="AQ155">
            <v>410</v>
          </cell>
          <cell r="AR155">
            <v>0.09</v>
          </cell>
          <cell r="AS155">
            <v>420</v>
          </cell>
          <cell r="AT155">
            <v>0.06</v>
          </cell>
          <cell r="AU155">
            <v>630</v>
          </cell>
          <cell r="AV155">
            <v>0.01</v>
          </cell>
          <cell r="AW155">
            <v>1000</v>
          </cell>
          <cell r="AX155">
            <v>7.0000000000000007E-2</v>
          </cell>
          <cell r="AY155">
            <v>430</v>
          </cell>
          <cell r="AZ155">
            <v>0.03</v>
          </cell>
          <cell r="BA155">
            <v>190</v>
          </cell>
          <cell r="BB155">
            <v>0.11</v>
          </cell>
          <cell r="BC155">
            <v>600</v>
          </cell>
          <cell r="BD155">
            <v>0.13</v>
          </cell>
          <cell r="BE155">
            <v>160</v>
          </cell>
          <cell r="BF155">
            <v>-0.04</v>
          </cell>
          <cell r="BG155">
            <v>300</v>
          </cell>
          <cell r="BH155">
            <v>0</v>
          </cell>
          <cell r="BI155">
            <v>-7.0000000000000007E-2</v>
          </cell>
          <cell r="BJ155">
            <v>39910</v>
          </cell>
          <cell r="BK155">
            <v>0</v>
          </cell>
          <cell r="BL155">
            <v>-0.04</v>
          </cell>
          <cell r="BM155">
            <v>400</v>
          </cell>
          <cell r="BN155">
            <v>-0.02</v>
          </cell>
          <cell r="BO155">
            <v>-0.09</v>
          </cell>
          <cell r="BP155">
            <v>18450</v>
          </cell>
          <cell r="BQ155">
            <v>-0.01</v>
          </cell>
          <cell r="BR155">
            <v>-0.11</v>
          </cell>
          <cell r="BS155">
            <v>3640</v>
          </cell>
          <cell r="BT155">
            <v>-0.08</v>
          </cell>
          <cell r="BU155">
            <v>-0.13</v>
          </cell>
          <cell r="BV155">
            <v>90</v>
          </cell>
          <cell r="BW155">
            <v>0.01</v>
          </cell>
          <cell r="BX155">
            <v>-0.04</v>
          </cell>
          <cell r="BY155">
            <v>3810</v>
          </cell>
          <cell r="BZ155">
            <v>0.01</v>
          </cell>
          <cell r="CA155">
            <v>-0.04</v>
          </cell>
          <cell r="CB155">
            <v>14010</v>
          </cell>
          <cell r="CC155">
            <v>0</v>
          </cell>
          <cell r="CD155">
            <v>-0.04</v>
          </cell>
          <cell r="CE155">
            <v>400</v>
          </cell>
          <cell r="CF155">
            <v>-0.02</v>
          </cell>
          <cell r="CG155">
            <v>-0.09</v>
          </cell>
          <cell r="CH155">
            <v>18450</v>
          </cell>
          <cell r="CI155">
            <v>-0.05</v>
          </cell>
          <cell r="CJ155">
            <v>0.03</v>
          </cell>
          <cell r="CK155">
            <v>60</v>
          </cell>
          <cell r="CL155">
            <v>-0.01</v>
          </cell>
          <cell r="CM155">
            <v>-0.13</v>
          </cell>
          <cell r="CN155">
            <v>3300</v>
          </cell>
          <cell r="CO155">
            <v>0.1</v>
          </cell>
          <cell r="CP155">
            <v>0.27</v>
          </cell>
          <cell r="CQ155">
            <v>150</v>
          </cell>
          <cell r="CR155">
            <v>-0.03</v>
          </cell>
          <cell r="CS155">
            <v>-0.15</v>
          </cell>
          <cell r="CT155">
            <v>120</v>
          </cell>
          <cell r="CU155">
            <v>-0.08</v>
          </cell>
          <cell r="CV155">
            <v>-0.13</v>
          </cell>
          <cell r="CW155">
            <v>90</v>
          </cell>
          <cell r="CX155">
            <v>0.01</v>
          </cell>
          <cell r="CY155">
            <v>-0.04</v>
          </cell>
          <cell r="CZ155">
            <v>3810</v>
          </cell>
          <cell r="DA155">
            <v>-0.08</v>
          </cell>
          <cell r="DB155">
            <v>-0.05</v>
          </cell>
          <cell r="DC155">
            <v>100</v>
          </cell>
          <cell r="DD155">
            <v>0.02</v>
          </cell>
          <cell r="DE155">
            <v>0.03</v>
          </cell>
          <cell r="DF155">
            <v>7620</v>
          </cell>
          <cell r="DG155">
            <v>-0.05</v>
          </cell>
          <cell r="DH155">
            <v>-0.22</v>
          </cell>
          <cell r="DI155">
            <v>1480</v>
          </cell>
          <cell r="DJ155">
            <v>0.16</v>
          </cell>
          <cell r="DK155">
            <v>-0.06</v>
          </cell>
          <cell r="DL155">
            <v>290</v>
          </cell>
          <cell r="DM155">
            <v>-7.0000000000000007E-2</v>
          </cell>
          <cell r="DN155">
            <v>-7.0000000000000007E-2</v>
          </cell>
          <cell r="DO155">
            <v>450</v>
          </cell>
          <cell r="DP155">
            <v>0.05</v>
          </cell>
          <cell r="DQ155">
            <v>-0.05</v>
          </cell>
          <cell r="DR155">
            <v>460</v>
          </cell>
          <cell r="DS155">
            <v>0.02</v>
          </cell>
          <cell r="DT155">
            <v>-0.01</v>
          </cell>
          <cell r="DU155">
            <v>720</v>
          </cell>
          <cell r="DV155">
            <v>0</v>
          </cell>
          <cell r="DW155">
            <v>-0.15</v>
          </cell>
          <cell r="DX155">
            <v>1070</v>
          </cell>
          <cell r="DY155">
            <v>0.06</v>
          </cell>
          <cell r="DZ155">
            <v>-0.25</v>
          </cell>
          <cell r="EA155">
            <v>430</v>
          </cell>
          <cell r="EB155">
            <v>-0.22</v>
          </cell>
          <cell r="EC155">
            <v>-0.34</v>
          </cell>
          <cell r="ED155">
            <v>240</v>
          </cell>
          <cell r="EE155">
            <v>-0.01</v>
          </cell>
          <cell r="EF155">
            <v>0.01</v>
          </cell>
          <cell r="EG155">
            <v>610</v>
          </cell>
          <cell r="EH155">
            <v>-0.01</v>
          </cell>
          <cell r="EI155">
            <v>-0.15</v>
          </cell>
          <cell r="EJ155">
            <v>180</v>
          </cell>
          <cell r="EK155">
            <v>-0.04</v>
          </cell>
          <cell r="EL155">
            <v>-0.12</v>
          </cell>
          <cell r="EM155">
            <v>310</v>
          </cell>
          <cell r="EN155">
            <v>-0.01</v>
          </cell>
          <cell r="EO155">
            <v>39200</v>
          </cell>
          <cell r="EP155">
            <v>0</v>
          </cell>
          <cell r="EQ155">
            <v>410</v>
          </cell>
          <cell r="ER155">
            <v>-0.01</v>
          </cell>
          <cell r="ES155">
            <v>18610</v>
          </cell>
          <cell r="ET155">
            <v>0.03</v>
          </cell>
          <cell r="EU155">
            <v>3430</v>
          </cell>
          <cell r="EV155">
            <v>0</v>
          </cell>
          <cell r="EW155">
            <v>70</v>
          </cell>
          <cell r="EX155">
            <v>0.03</v>
          </cell>
          <cell r="EY155">
            <v>3930</v>
          </cell>
          <cell r="EZ155">
            <v>-0.02</v>
          </cell>
          <cell r="FA155">
            <v>13240</v>
          </cell>
          <cell r="FB155">
            <v>0</v>
          </cell>
          <cell r="FC155">
            <v>410</v>
          </cell>
          <cell r="FD155">
            <v>-0.01</v>
          </cell>
          <cell r="FE155">
            <v>18610</v>
          </cell>
          <cell r="FF155">
            <v>-0.03</v>
          </cell>
          <cell r="FG155">
            <v>60</v>
          </cell>
          <cell r="FH155">
            <v>0.04</v>
          </cell>
          <cell r="FI155">
            <v>3100</v>
          </cell>
          <cell r="FJ155">
            <v>-0.21</v>
          </cell>
          <cell r="FK155">
            <v>140</v>
          </cell>
          <cell r="FL155">
            <v>-0.1</v>
          </cell>
          <cell r="FM155">
            <v>120</v>
          </cell>
          <cell r="FN155">
            <v>0</v>
          </cell>
          <cell r="FO155">
            <v>70</v>
          </cell>
          <cell r="FP155">
            <v>0.03</v>
          </cell>
          <cell r="FQ155">
            <v>3930</v>
          </cell>
          <cell r="FR155">
            <v>0.01</v>
          </cell>
          <cell r="FS155">
            <v>90</v>
          </cell>
          <cell r="FT155">
            <v>-0.02</v>
          </cell>
          <cell r="FU155">
            <v>7150</v>
          </cell>
          <cell r="FV155">
            <v>-0.02</v>
          </cell>
          <cell r="FW155">
            <v>1360</v>
          </cell>
          <cell r="FX155">
            <v>-0.13</v>
          </cell>
          <cell r="FY155">
            <v>250</v>
          </cell>
          <cell r="FZ155">
            <v>-0.17</v>
          </cell>
          <cell r="GA155">
            <v>450</v>
          </cell>
          <cell r="GB155">
            <v>-0.02</v>
          </cell>
          <cell r="GC155">
            <v>510</v>
          </cell>
          <cell r="GD155">
            <v>0.02</v>
          </cell>
          <cell r="GE155">
            <v>670</v>
          </cell>
          <cell r="GF155">
            <v>0.02</v>
          </cell>
          <cell r="GG155">
            <v>1000</v>
          </cell>
          <cell r="GH155">
            <v>-0.06</v>
          </cell>
          <cell r="GI155">
            <v>430</v>
          </cell>
          <cell r="GJ155">
            <v>-0.1</v>
          </cell>
          <cell r="GK155">
            <v>190</v>
          </cell>
          <cell r="GL155">
            <v>0.16</v>
          </cell>
          <cell r="GM155">
            <v>600</v>
          </cell>
          <cell r="GN155">
            <v>0.02</v>
          </cell>
          <cell r="GO155">
            <v>170</v>
          </cell>
          <cell r="GP155">
            <v>-7.0000000000000007E-2</v>
          </cell>
          <cell r="GQ155">
            <v>310</v>
          </cell>
          <cell r="GR155">
            <v>-0.05</v>
          </cell>
          <cell r="GS155">
            <v>-0.16</v>
          </cell>
          <cell r="GT155">
            <v>41780</v>
          </cell>
          <cell r="GU155">
            <v>0.01</v>
          </cell>
          <cell r="GV155">
            <v>-7.0000000000000007E-2</v>
          </cell>
          <cell r="GW155">
            <v>410</v>
          </cell>
          <cell r="GX155">
            <v>-0.04</v>
          </cell>
          <cell r="GY155">
            <v>-0.19</v>
          </cell>
          <cell r="GZ155">
            <v>18980</v>
          </cell>
          <cell r="HA155">
            <v>-0.09</v>
          </cell>
          <cell r="HB155">
            <v>-0.13</v>
          </cell>
          <cell r="HC155">
            <v>3780</v>
          </cell>
          <cell r="HD155">
            <v>-0.03</v>
          </cell>
          <cell r="HE155">
            <v>-0.11</v>
          </cell>
          <cell r="HF155">
            <v>110</v>
          </cell>
          <cell r="HG155">
            <v>-0.02</v>
          </cell>
          <cell r="HH155">
            <v>-7.0000000000000007E-2</v>
          </cell>
          <cell r="HI155">
            <v>4600</v>
          </cell>
          <cell r="HJ155">
            <v>-0.04</v>
          </cell>
          <cell r="HK155">
            <v>-0.16</v>
          </cell>
          <cell r="HL155">
            <v>14420</v>
          </cell>
          <cell r="HM155">
            <v>0.01</v>
          </cell>
          <cell r="HN155">
            <v>-7.0000000000000007E-2</v>
          </cell>
          <cell r="HO155">
            <v>410</v>
          </cell>
          <cell r="HP155">
            <v>-0.04</v>
          </cell>
          <cell r="HQ155">
            <v>-0.19</v>
          </cell>
          <cell r="HR155">
            <v>18980</v>
          </cell>
          <cell r="HS155">
            <v>-0.05</v>
          </cell>
          <cell r="HT155">
            <v>-0.21</v>
          </cell>
          <cell r="HU155">
            <v>70</v>
          </cell>
          <cell r="HV155">
            <v>-0.05</v>
          </cell>
          <cell r="HW155">
            <v>-0.13</v>
          </cell>
          <cell r="HX155">
            <v>3350</v>
          </cell>
          <cell r="HY155">
            <v>-0.12</v>
          </cell>
          <cell r="HZ155">
            <v>-0.1</v>
          </cell>
          <cell r="IA155">
            <v>230</v>
          </cell>
          <cell r="IB155">
            <v>-0.12</v>
          </cell>
          <cell r="IC155">
            <v>-0.16</v>
          </cell>
          <cell r="ID155">
            <v>140</v>
          </cell>
          <cell r="IE155">
            <v>-0.03</v>
          </cell>
          <cell r="IF155">
            <v>-0.11</v>
          </cell>
          <cell r="IG155">
            <v>110</v>
          </cell>
          <cell r="IH155">
            <v>-0.02</v>
          </cell>
          <cell r="II155">
            <v>-7.0000000000000007E-2</v>
          </cell>
          <cell r="IJ155">
            <v>4600</v>
          </cell>
          <cell r="IK155">
            <v>-0.08</v>
          </cell>
          <cell r="IL155">
            <v>-0.06</v>
          </cell>
          <cell r="IM155">
            <v>100</v>
          </cell>
          <cell r="IN155">
            <v>-0.05</v>
          </cell>
          <cell r="IO155">
            <v>-0.17</v>
          </cell>
          <cell r="IP155">
            <v>7740</v>
          </cell>
          <cell r="IQ155">
            <v>-0.01</v>
          </cell>
          <cell r="IR155">
            <v>-0.14000000000000001</v>
          </cell>
          <cell r="IS155">
            <v>1480</v>
          </cell>
          <cell r="IT155">
            <v>-0.05</v>
          </cell>
          <cell r="IU155">
            <v>-0.21</v>
          </cell>
          <cell r="IV155">
            <v>300</v>
          </cell>
          <cell r="IW155">
            <v>-0.05</v>
          </cell>
          <cell r="IX155">
            <v>-0.1</v>
          </cell>
          <cell r="IY155">
            <v>500</v>
          </cell>
          <cell r="IZ155">
            <v>-0.09</v>
          </cell>
          <cell r="JA155">
            <v>-0.13</v>
          </cell>
          <cell r="JB155">
            <v>570</v>
          </cell>
          <cell r="JC155">
            <v>-0.01</v>
          </cell>
          <cell r="JD155">
            <v>-0.1</v>
          </cell>
          <cell r="JE155">
            <v>780</v>
          </cell>
          <cell r="JF155">
            <v>-0.03</v>
          </cell>
          <cell r="JG155">
            <v>-0.15</v>
          </cell>
          <cell r="JH155">
            <v>1080</v>
          </cell>
          <cell r="JI155">
            <v>-0.1</v>
          </cell>
          <cell r="JJ155">
            <v>-0.34</v>
          </cell>
          <cell r="JK155">
            <v>430</v>
          </cell>
          <cell r="JL155">
            <v>-0.21</v>
          </cell>
          <cell r="JM155">
            <v>-0.11</v>
          </cell>
          <cell r="JN155">
            <v>250</v>
          </cell>
          <cell r="JO155">
            <v>-0.05</v>
          </cell>
          <cell r="JP155">
            <v>-0.16</v>
          </cell>
          <cell r="JQ155">
            <v>620</v>
          </cell>
          <cell r="JR155">
            <v>0.06</v>
          </cell>
          <cell r="JS155">
            <v>-0.02</v>
          </cell>
          <cell r="JT155">
            <v>190</v>
          </cell>
          <cell r="JU155">
            <v>0.01</v>
          </cell>
          <cell r="JV155">
            <v>-7.0000000000000007E-2</v>
          </cell>
          <cell r="JW155">
            <v>320</v>
          </cell>
          <cell r="JX155"/>
          <cell r="JY155"/>
          <cell r="JZ155"/>
          <cell r="KA155"/>
          <cell r="KB155"/>
          <cell r="KC155"/>
          <cell r="KD155"/>
          <cell r="KE155"/>
          <cell r="KF155"/>
          <cell r="KG155"/>
        </row>
        <row r="156">
          <cell r="C156">
            <v>201312</v>
          </cell>
          <cell r="D156">
            <v>0.15</v>
          </cell>
          <cell r="E156">
            <v>38800</v>
          </cell>
          <cell r="F156">
            <v>0.18</v>
          </cell>
          <cell r="G156">
            <v>520</v>
          </cell>
          <cell r="H156">
            <v>0.18</v>
          </cell>
          <cell r="I156">
            <v>18860</v>
          </cell>
          <cell r="J156">
            <v>0.17</v>
          </cell>
          <cell r="K156">
            <v>3430</v>
          </cell>
          <cell r="L156">
            <v>0.2</v>
          </cell>
          <cell r="M156">
            <v>70</v>
          </cell>
          <cell r="N156">
            <v>0.16</v>
          </cell>
          <cell r="O156">
            <v>3370</v>
          </cell>
          <cell r="P156">
            <v>0.09</v>
          </cell>
          <cell r="Q156">
            <v>13130</v>
          </cell>
          <cell r="R156">
            <v>0.18</v>
          </cell>
          <cell r="S156">
            <v>520</v>
          </cell>
          <cell r="T156">
            <v>0.18</v>
          </cell>
          <cell r="U156">
            <v>18860</v>
          </cell>
          <cell r="V156">
            <v>0.17</v>
          </cell>
          <cell r="W156">
            <v>60</v>
          </cell>
          <cell r="X156">
            <v>0.16</v>
          </cell>
          <cell r="Y156">
            <v>3140</v>
          </cell>
          <cell r="Z156">
            <v>0.36</v>
          </cell>
          <cell r="AA156">
            <v>120</v>
          </cell>
          <cell r="AB156">
            <v>0.12</v>
          </cell>
          <cell r="AC156">
            <v>110</v>
          </cell>
          <cell r="AD156">
            <v>0.2</v>
          </cell>
          <cell r="AE156">
            <v>70</v>
          </cell>
          <cell r="AF156">
            <v>0.16</v>
          </cell>
          <cell r="AG156">
            <v>3370</v>
          </cell>
          <cell r="AH156">
            <v>0.15</v>
          </cell>
          <cell r="AI156">
            <v>170</v>
          </cell>
          <cell r="AJ156">
            <v>7.0000000000000007E-2</v>
          </cell>
          <cell r="AK156">
            <v>7200</v>
          </cell>
          <cell r="AL156">
            <v>7.0000000000000007E-2</v>
          </cell>
          <cell r="AM156">
            <v>1380</v>
          </cell>
          <cell r="AN156">
            <v>0.01</v>
          </cell>
          <cell r="AO156">
            <v>230</v>
          </cell>
          <cell r="AP156">
            <v>-0.06</v>
          </cell>
          <cell r="AQ156">
            <v>420</v>
          </cell>
          <cell r="AR156">
            <v>0.15</v>
          </cell>
          <cell r="AS156">
            <v>450</v>
          </cell>
          <cell r="AT156">
            <v>7.0000000000000007E-2</v>
          </cell>
          <cell r="AU156">
            <v>640</v>
          </cell>
          <cell r="AV156">
            <v>0.14000000000000001</v>
          </cell>
          <cell r="AW156">
            <v>1010</v>
          </cell>
          <cell r="AX156">
            <v>0.14000000000000001</v>
          </cell>
          <cell r="AY156">
            <v>420</v>
          </cell>
          <cell r="AZ156">
            <v>-7.0000000000000007E-2</v>
          </cell>
          <cell r="BA156">
            <v>210</v>
          </cell>
          <cell r="BB156">
            <v>0.3</v>
          </cell>
          <cell r="BC156">
            <v>600</v>
          </cell>
          <cell r="BD156">
            <v>0.22</v>
          </cell>
          <cell r="BE156">
            <v>160</v>
          </cell>
          <cell r="BF156">
            <v>0.08</v>
          </cell>
          <cell r="BG156">
            <v>290</v>
          </cell>
          <cell r="BH156">
            <v>0</v>
          </cell>
          <cell r="BI156">
            <v>0.11</v>
          </cell>
          <cell r="BJ156">
            <v>40920</v>
          </cell>
          <cell r="BK156">
            <v>0.09</v>
          </cell>
          <cell r="BL156">
            <v>0.35</v>
          </cell>
          <cell r="BM156">
            <v>530</v>
          </cell>
          <cell r="BN156">
            <v>0.02</v>
          </cell>
          <cell r="BO156">
            <v>0.33</v>
          </cell>
          <cell r="BP156">
            <v>19220</v>
          </cell>
          <cell r="BQ156">
            <v>0.01</v>
          </cell>
          <cell r="BR156">
            <v>-0.19</v>
          </cell>
          <cell r="BS156">
            <v>3710</v>
          </cell>
          <cell r="BT156">
            <v>-0.05</v>
          </cell>
          <cell r="BU156">
            <v>-0.16</v>
          </cell>
          <cell r="BV156">
            <v>110</v>
          </cell>
          <cell r="BW156">
            <v>-0.01</v>
          </cell>
          <cell r="BX156">
            <v>-0.09</v>
          </cell>
          <cell r="BY156">
            <v>3850</v>
          </cell>
          <cell r="BZ156">
            <v>-0.02</v>
          </cell>
          <cell r="CA156">
            <v>-0.06</v>
          </cell>
          <cell r="CB156">
            <v>14140</v>
          </cell>
          <cell r="CC156">
            <v>0.09</v>
          </cell>
          <cell r="CD156">
            <v>0.35</v>
          </cell>
          <cell r="CE156">
            <v>530</v>
          </cell>
          <cell r="CF156">
            <v>0.02</v>
          </cell>
          <cell r="CG156">
            <v>0.33</v>
          </cell>
          <cell r="CH156">
            <v>19220</v>
          </cell>
          <cell r="CI156">
            <v>-0.03</v>
          </cell>
          <cell r="CJ156">
            <v>0</v>
          </cell>
          <cell r="CK156">
            <v>70</v>
          </cell>
          <cell r="CL156">
            <v>-0.02</v>
          </cell>
          <cell r="CM156">
            <v>-0.19</v>
          </cell>
          <cell r="CN156">
            <v>3340</v>
          </cell>
          <cell r="CO156">
            <v>-0.09</v>
          </cell>
          <cell r="CP156">
            <v>-0.14000000000000001</v>
          </cell>
          <cell r="CQ156">
            <v>170</v>
          </cell>
          <cell r="CR156">
            <v>0.06</v>
          </cell>
          <cell r="CS156">
            <v>-0.23</v>
          </cell>
          <cell r="CT156">
            <v>120</v>
          </cell>
          <cell r="CU156">
            <v>-0.05</v>
          </cell>
          <cell r="CV156">
            <v>-0.16</v>
          </cell>
          <cell r="CW156">
            <v>110</v>
          </cell>
          <cell r="CX156">
            <v>-0.01</v>
          </cell>
          <cell r="CY156">
            <v>-0.09</v>
          </cell>
          <cell r="CZ156">
            <v>3850</v>
          </cell>
          <cell r="DA156">
            <v>0.04</v>
          </cell>
          <cell r="DB156">
            <v>0.12</v>
          </cell>
          <cell r="DC156">
            <v>190</v>
          </cell>
          <cell r="DD156">
            <v>-0.04</v>
          </cell>
          <cell r="DE156">
            <v>-7.0000000000000007E-2</v>
          </cell>
          <cell r="DF156">
            <v>7750</v>
          </cell>
          <cell r="DG156">
            <v>-0.03</v>
          </cell>
          <cell r="DH156">
            <v>-0.26</v>
          </cell>
          <cell r="DI156">
            <v>1460</v>
          </cell>
          <cell r="DJ156">
            <v>0.04</v>
          </cell>
          <cell r="DK156">
            <v>0.17</v>
          </cell>
          <cell r="DL156">
            <v>280</v>
          </cell>
          <cell r="DM156">
            <v>0.01</v>
          </cell>
          <cell r="DN156">
            <v>-0.06</v>
          </cell>
          <cell r="DO156">
            <v>460</v>
          </cell>
          <cell r="DP156">
            <v>-0.03</v>
          </cell>
          <cell r="DQ156">
            <v>0.15</v>
          </cell>
          <cell r="DR156">
            <v>480</v>
          </cell>
          <cell r="DS156">
            <v>-0.03</v>
          </cell>
          <cell r="DT156">
            <v>-7.0000000000000007E-2</v>
          </cell>
          <cell r="DU156">
            <v>730</v>
          </cell>
          <cell r="DV156">
            <v>-0.01</v>
          </cell>
          <cell r="DW156">
            <v>-0.08</v>
          </cell>
          <cell r="DX156">
            <v>1080</v>
          </cell>
          <cell r="DY156">
            <v>0.03</v>
          </cell>
          <cell r="DZ156">
            <v>0.08</v>
          </cell>
          <cell r="EA156">
            <v>430</v>
          </cell>
          <cell r="EB156">
            <v>-7.0000000000000007E-2</v>
          </cell>
          <cell r="EC156">
            <v>-0.23</v>
          </cell>
          <cell r="ED156">
            <v>240</v>
          </cell>
          <cell r="EE156">
            <v>0.06</v>
          </cell>
          <cell r="EF156">
            <v>0.37</v>
          </cell>
          <cell r="EG156">
            <v>610</v>
          </cell>
          <cell r="EH156">
            <v>0.01</v>
          </cell>
          <cell r="EI156">
            <v>-0.08</v>
          </cell>
          <cell r="EJ156">
            <v>170</v>
          </cell>
          <cell r="EK156">
            <v>0.05</v>
          </cell>
          <cell r="EL156">
            <v>-0.05</v>
          </cell>
          <cell r="EM156">
            <v>300</v>
          </cell>
          <cell r="EN156">
            <v>0.08</v>
          </cell>
          <cell r="EO156">
            <v>40170</v>
          </cell>
          <cell r="EP156">
            <v>0.06</v>
          </cell>
          <cell r="EQ156">
            <v>540</v>
          </cell>
          <cell r="ER156">
            <v>0.06</v>
          </cell>
          <cell r="ES156">
            <v>19370</v>
          </cell>
          <cell r="ET156">
            <v>0.12</v>
          </cell>
          <cell r="EU156">
            <v>3500</v>
          </cell>
          <cell r="EV156">
            <v>0.31</v>
          </cell>
          <cell r="EW156">
            <v>100</v>
          </cell>
          <cell r="EX156">
            <v>0.11</v>
          </cell>
          <cell r="EY156">
            <v>3930</v>
          </cell>
          <cell r="EZ156">
            <v>0.08</v>
          </cell>
          <cell r="FA156">
            <v>13360</v>
          </cell>
          <cell r="FB156">
            <v>0.06</v>
          </cell>
          <cell r="FC156">
            <v>540</v>
          </cell>
          <cell r="FD156">
            <v>0.06</v>
          </cell>
          <cell r="FE156">
            <v>19370</v>
          </cell>
          <cell r="FF156">
            <v>0.03</v>
          </cell>
          <cell r="FG156">
            <v>70</v>
          </cell>
          <cell r="FH156">
            <v>0.13</v>
          </cell>
          <cell r="FI156">
            <v>3180</v>
          </cell>
          <cell r="FJ156">
            <v>7.0000000000000007E-2</v>
          </cell>
          <cell r="FK156">
            <v>150</v>
          </cell>
          <cell r="FL156">
            <v>-0.02</v>
          </cell>
          <cell r="FM156">
            <v>110</v>
          </cell>
          <cell r="FN156">
            <v>0.31</v>
          </cell>
          <cell r="FO156">
            <v>100</v>
          </cell>
          <cell r="FP156">
            <v>0.11</v>
          </cell>
          <cell r="FQ156">
            <v>3930</v>
          </cell>
          <cell r="FR156">
            <v>0.1</v>
          </cell>
          <cell r="FS156">
            <v>180</v>
          </cell>
          <cell r="FT156">
            <v>0.1</v>
          </cell>
          <cell r="FU156">
            <v>7280</v>
          </cell>
          <cell r="FV156">
            <v>0.02</v>
          </cell>
          <cell r="FW156">
            <v>1370</v>
          </cell>
          <cell r="FX156">
            <v>-0.03</v>
          </cell>
          <cell r="FY156">
            <v>230</v>
          </cell>
          <cell r="FZ156">
            <v>-0.09</v>
          </cell>
          <cell r="GA156">
            <v>460</v>
          </cell>
          <cell r="GB156">
            <v>-7.0000000000000007E-2</v>
          </cell>
          <cell r="GC156">
            <v>510</v>
          </cell>
          <cell r="GD156">
            <v>0.09</v>
          </cell>
          <cell r="GE156">
            <v>670</v>
          </cell>
          <cell r="GF156">
            <v>0.08</v>
          </cell>
          <cell r="GG156">
            <v>1000</v>
          </cell>
          <cell r="GH156">
            <v>0.22</v>
          </cell>
          <cell r="GI156">
            <v>420</v>
          </cell>
          <cell r="GJ156">
            <v>0.01</v>
          </cell>
          <cell r="GK156">
            <v>210</v>
          </cell>
          <cell r="GL156">
            <v>0.17</v>
          </cell>
          <cell r="GM156">
            <v>600</v>
          </cell>
          <cell r="GN156">
            <v>-0.02</v>
          </cell>
          <cell r="GO156">
            <v>170</v>
          </cell>
          <cell r="GP156">
            <v>0</v>
          </cell>
          <cell r="GQ156">
            <v>300</v>
          </cell>
          <cell r="GR156">
            <v>0.01</v>
          </cell>
          <cell r="GS156">
            <v>-7.0000000000000007E-2</v>
          </cell>
          <cell r="GT156">
            <v>42830</v>
          </cell>
          <cell r="GU156">
            <v>7.0000000000000007E-2</v>
          </cell>
          <cell r="GV156">
            <v>0</v>
          </cell>
          <cell r="GW156">
            <v>550</v>
          </cell>
          <cell r="GX156">
            <v>0.01</v>
          </cell>
          <cell r="GY156">
            <v>-0.06</v>
          </cell>
          <cell r="GZ156">
            <v>19770</v>
          </cell>
          <cell r="HA156">
            <v>0.01</v>
          </cell>
          <cell r="HB156">
            <v>-0.14000000000000001</v>
          </cell>
          <cell r="HC156">
            <v>3880</v>
          </cell>
          <cell r="HD156">
            <v>0.08</v>
          </cell>
          <cell r="HE156">
            <v>-0.06</v>
          </cell>
          <cell r="HF156">
            <v>140</v>
          </cell>
          <cell r="HG156">
            <v>-0.01</v>
          </cell>
          <cell r="HH156">
            <v>-0.23</v>
          </cell>
          <cell r="HI156">
            <v>4640</v>
          </cell>
          <cell r="HJ156">
            <v>-0.02</v>
          </cell>
          <cell r="HK156">
            <v>-0.02</v>
          </cell>
          <cell r="HL156">
            <v>14540</v>
          </cell>
          <cell r="HM156">
            <v>7.0000000000000007E-2</v>
          </cell>
          <cell r="HN156">
            <v>0</v>
          </cell>
          <cell r="HO156">
            <v>550</v>
          </cell>
          <cell r="HP156">
            <v>0.01</v>
          </cell>
          <cell r="HQ156">
            <v>-0.06</v>
          </cell>
          <cell r="HR156">
            <v>19770</v>
          </cell>
          <cell r="HS156">
            <v>-0.02</v>
          </cell>
          <cell r="HT156">
            <v>0</v>
          </cell>
          <cell r="HU156">
            <v>70</v>
          </cell>
          <cell r="HV156">
            <v>0.01</v>
          </cell>
          <cell r="HW156">
            <v>-0.16</v>
          </cell>
          <cell r="HX156">
            <v>3410</v>
          </cell>
          <cell r="HY156">
            <v>0.12</v>
          </cell>
          <cell r="HZ156">
            <v>0.13</v>
          </cell>
          <cell r="IA156">
            <v>260</v>
          </cell>
          <cell r="IB156">
            <v>0</v>
          </cell>
          <cell r="IC156">
            <v>-0.2</v>
          </cell>
          <cell r="ID156">
            <v>130</v>
          </cell>
          <cell r="IE156">
            <v>0.08</v>
          </cell>
          <cell r="IF156">
            <v>-0.06</v>
          </cell>
          <cell r="IG156">
            <v>140</v>
          </cell>
          <cell r="IH156">
            <v>-0.01</v>
          </cell>
          <cell r="II156">
            <v>-0.23</v>
          </cell>
          <cell r="IJ156">
            <v>4640</v>
          </cell>
          <cell r="IK156">
            <v>-0.02</v>
          </cell>
          <cell r="IL156">
            <v>-0.03</v>
          </cell>
          <cell r="IM156">
            <v>200</v>
          </cell>
          <cell r="IN156">
            <v>-0.01</v>
          </cell>
          <cell r="IO156">
            <v>0.01</v>
          </cell>
          <cell r="IP156">
            <v>7880</v>
          </cell>
          <cell r="IQ156">
            <v>-0.01</v>
          </cell>
          <cell r="IR156">
            <v>-0.12</v>
          </cell>
          <cell r="IS156">
            <v>1480</v>
          </cell>
          <cell r="IT156">
            <v>-0.05</v>
          </cell>
          <cell r="IU156">
            <v>0.1</v>
          </cell>
          <cell r="IV156">
            <v>290</v>
          </cell>
          <cell r="IW156">
            <v>-0.02</v>
          </cell>
          <cell r="IX156">
            <v>-0.06</v>
          </cell>
          <cell r="IY156">
            <v>520</v>
          </cell>
          <cell r="IZ156">
            <v>-0.03</v>
          </cell>
          <cell r="JA156">
            <v>0.02</v>
          </cell>
          <cell r="JB156">
            <v>580</v>
          </cell>
          <cell r="JC156">
            <v>-0.14000000000000001</v>
          </cell>
          <cell r="JD156">
            <v>-0.14000000000000001</v>
          </cell>
          <cell r="JE156">
            <v>790</v>
          </cell>
          <cell r="JF156">
            <v>-0.01</v>
          </cell>
          <cell r="JG156">
            <v>-7.0000000000000007E-2</v>
          </cell>
          <cell r="JH156">
            <v>1080</v>
          </cell>
          <cell r="JI156">
            <v>-0.04</v>
          </cell>
          <cell r="JJ156">
            <v>-0.02</v>
          </cell>
          <cell r="JK156">
            <v>430</v>
          </cell>
          <cell r="JL156">
            <v>0.01</v>
          </cell>
          <cell r="JM156">
            <v>-0.24</v>
          </cell>
          <cell r="JN156">
            <v>240</v>
          </cell>
          <cell r="JO156">
            <v>-0.02</v>
          </cell>
          <cell r="JP156">
            <v>0.25</v>
          </cell>
          <cell r="JQ156">
            <v>610</v>
          </cell>
          <cell r="JR156">
            <v>-0.04</v>
          </cell>
          <cell r="JS156">
            <v>-0.08</v>
          </cell>
          <cell r="JT156">
            <v>180</v>
          </cell>
          <cell r="JU156">
            <v>0.03</v>
          </cell>
          <cell r="JV156">
            <v>-0.08</v>
          </cell>
          <cell r="JW156">
            <v>310</v>
          </cell>
          <cell r="JX156"/>
          <cell r="JY156"/>
          <cell r="JZ156"/>
          <cell r="KA156"/>
          <cell r="KB156"/>
          <cell r="KC156"/>
          <cell r="KD156"/>
          <cell r="KE156"/>
          <cell r="KF156"/>
          <cell r="KG156"/>
        </row>
        <row r="157">
          <cell r="C157">
            <v>201401</v>
          </cell>
          <cell r="D157">
            <v>0.11</v>
          </cell>
          <cell r="E157">
            <v>36910</v>
          </cell>
          <cell r="F157">
            <v>0.11</v>
          </cell>
          <cell r="G157">
            <v>620</v>
          </cell>
          <cell r="H157">
            <v>0.11</v>
          </cell>
          <cell r="I157">
            <v>17830</v>
          </cell>
          <cell r="J157">
            <v>0.12</v>
          </cell>
          <cell r="K157">
            <v>3300</v>
          </cell>
          <cell r="L157">
            <v>0.04</v>
          </cell>
          <cell r="M157">
            <v>80</v>
          </cell>
          <cell r="N157">
            <v>0.17</v>
          </cell>
          <cell r="O157">
            <v>3170</v>
          </cell>
          <cell r="P157">
            <v>0.11</v>
          </cell>
          <cell r="Q157">
            <v>12600</v>
          </cell>
          <cell r="R157">
            <v>0.11</v>
          </cell>
          <cell r="S157">
            <v>620</v>
          </cell>
          <cell r="T157">
            <v>0.11</v>
          </cell>
          <cell r="U157">
            <v>17830</v>
          </cell>
          <cell r="V157">
            <v>-0.04</v>
          </cell>
          <cell r="W157">
            <v>50</v>
          </cell>
          <cell r="X157">
            <v>0.11</v>
          </cell>
          <cell r="Y157">
            <v>3040</v>
          </cell>
          <cell r="Z157">
            <v>0.28999999999999998</v>
          </cell>
          <cell r="AA157">
            <v>110</v>
          </cell>
          <cell r="AB157">
            <v>0.15</v>
          </cell>
          <cell r="AC157">
            <v>100</v>
          </cell>
          <cell r="AD157">
            <v>0.04</v>
          </cell>
          <cell r="AE157">
            <v>80</v>
          </cell>
          <cell r="AF157">
            <v>0.17</v>
          </cell>
          <cell r="AG157">
            <v>3170</v>
          </cell>
          <cell r="AH157">
            <v>0.01</v>
          </cell>
          <cell r="AI157">
            <v>140</v>
          </cell>
          <cell r="AJ157">
            <v>0.11</v>
          </cell>
          <cell r="AK157">
            <v>6990</v>
          </cell>
          <cell r="AL157">
            <v>0.18</v>
          </cell>
          <cell r="AM157">
            <v>1340</v>
          </cell>
          <cell r="AN157">
            <v>0.12</v>
          </cell>
          <cell r="AO157">
            <v>210</v>
          </cell>
          <cell r="AP157">
            <v>-0.09</v>
          </cell>
          <cell r="AQ157">
            <v>370</v>
          </cell>
          <cell r="AR157">
            <v>-0.01</v>
          </cell>
          <cell r="AS157">
            <v>420</v>
          </cell>
          <cell r="AT157">
            <v>0.18</v>
          </cell>
          <cell r="AU157">
            <v>610</v>
          </cell>
          <cell r="AV157">
            <v>0.13</v>
          </cell>
          <cell r="AW157">
            <v>950</v>
          </cell>
          <cell r="AX157">
            <v>0.08</v>
          </cell>
          <cell r="AY157">
            <v>400</v>
          </cell>
          <cell r="AZ157">
            <v>0.14000000000000001</v>
          </cell>
          <cell r="BA157">
            <v>190</v>
          </cell>
          <cell r="BB157">
            <v>0.01</v>
          </cell>
          <cell r="BC157">
            <v>570</v>
          </cell>
          <cell r="BD157">
            <v>0.11</v>
          </cell>
          <cell r="BE157">
            <v>150</v>
          </cell>
          <cell r="BF157">
            <v>0.15</v>
          </cell>
          <cell r="BG157">
            <v>270</v>
          </cell>
          <cell r="BH157">
            <v>0</v>
          </cell>
          <cell r="BI157">
            <v>-0.19</v>
          </cell>
          <cell r="BJ157">
            <v>39430</v>
          </cell>
          <cell r="BK157">
            <v>-0.02</v>
          </cell>
          <cell r="BL157">
            <v>-0.31</v>
          </cell>
          <cell r="BM157">
            <v>630</v>
          </cell>
          <cell r="BN157">
            <v>-0.05</v>
          </cell>
          <cell r="BO157">
            <v>-0.36</v>
          </cell>
          <cell r="BP157">
            <v>18390</v>
          </cell>
          <cell r="BQ157">
            <v>0.02</v>
          </cell>
          <cell r="BR157">
            <v>0.05</v>
          </cell>
          <cell r="BS157">
            <v>3580</v>
          </cell>
          <cell r="BT157">
            <v>-7.0000000000000007E-2</v>
          </cell>
          <cell r="BU157">
            <v>-0.09</v>
          </cell>
          <cell r="BV157">
            <v>140</v>
          </cell>
          <cell r="BW157">
            <v>0.02</v>
          </cell>
          <cell r="BX157">
            <v>-0.11</v>
          </cell>
          <cell r="BY157">
            <v>3750</v>
          </cell>
          <cell r="BZ157">
            <v>0</v>
          </cell>
          <cell r="CA157">
            <v>-0.06</v>
          </cell>
          <cell r="CB157">
            <v>13710</v>
          </cell>
          <cell r="CC157">
            <v>-0.02</v>
          </cell>
          <cell r="CD157">
            <v>-0.31</v>
          </cell>
          <cell r="CE157">
            <v>630</v>
          </cell>
          <cell r="CF157">
            <v>-0.05</v>
          </cell>
          <cell r="CG157">
            <v>-0.36</v>
          </cell>
          <cell r="CH157">
            <v>18390</v>
          </cell>
          <cell r="CI157">
            <v>-0.08</v>
          </cell>
          <cell r="CJ157">
            <v>-0.15</v>
          </cell>
          <cell r="CK157">
            <v>60</v>
          </cell>
          <cell r="CL157">
            <v>0.02</v>
          </cell>
          <cell r="CM157">
            <v>0.05</v>
          </cell>
          <cell r="CN157">
            <v>3250</v>
          </cell>
          <cell r="CO157">
            <v>0.02</v>
          </cell>
          <cell r="CP157">
            <v>0.1</v>
          </cell>
          <cell r="CQ157">
            <v>160</v>
          </cell>
          <cell r="CR157">
            <v>-0.11</v>
          </cell>
          <cell r="CS157">
            <v>0.13</v>
          </cell>
          <cell r="CT157">
            <v>120</v>
          </cell>
          <cell r="CU157">
            <v>-7.0000000000000007E-2</v>
          </cell>
          <cell r="CV157">
            <v>-0.09</v>
          </cell>
          <cell r="CW157">
            <v>140</v>
          </cell>
          <cell r="CX157">
            <v>0.02</v>
          </cell>
          <cell r="CY157">
            <v>-0.11</v>
          </cell>
          <cell r="CZ157">
            <v>3750</v>
          </cell>
          <cell r="DA157">
            <v>0</v>
          </cell>
          <cell r="DB157">
            <v>-0.17</v>
          </cell>
          <cell r="DC157">
            <v>150</v>
          </cell>
          <cell r="DD157">
            <v>0</v>
          </cell>
          <cell r="DE157">
            <v>-0.06</v>
          </cell>
          <cell r="DF157">
            <v>7570</v>
          </cell>
          <cell r="DG157">
            <v>0</v>
          </cell>
          <cell r="DH157">
            <v>-0.02</v>
          </cell>
          <cell r="DI157">
            <v>1430</v>
          </cell>
          <cell r="DJ157">
            <v>-0.05</v>
          </cell>
          <cell r="DK157">
            <v>-0.52</v>
          </cell>
          <cell r="DL157">
            <v>260</v>
          </cell>
          <cell r="DM157">
            <v>-0.02</v>
          </cell>
          <cell r="DN157">
            <v>-0.04</v>
          </cell>
          <cell r="DO157">
            <v>420</v>
          </cell>
          <cell r="DP157">
            <v>-0.04</v>
          </cell>
          <cell r="DQ157">
            <v>-0.21</v>
          </cell>
          <cell r="DR157">
            <v>470</v>
          </cell>
          <cell r="DS157">
            <v>0.08</v>
          </cell>
          <cell r="DT157">
            <v>0.04</v>
          </cell>
          <cell r="DU157">
            <v>700</v>
          </cell>
          <cell r="DV157">
            <v>0.02</v>
          </cell>
          <cell r="DW157">
            <v>-0.05</v>
          </cell>
          <cell r="DX157">
            <v>1040</v>
          </cell>
          <cell r="DY157">
            <v>0.01</v>
          </cell>
          <cell r="DZ157">
            <v>0.16</v>
          </cell>
          <cell r="EA157">
            <v>410</v>
          </cell>
          <cell r="EB157">
            <v>0.03</v>
          </cell>
          <cell r="EC157">
            <v>0.28999999999999998</v>
          </cell>
          <cell r="ED157">
            <v>240</v>
          </cell>
          <cell r="EE157">
            <v>-0.04</v>
          </cell>
          <cell r="EF157">
            <v>-0.26</v>
          </cell>
          <cell r="EG157">
            <v>580</v>
          </cell>
          <cell r="EH157">
            <v>-0.01</v>
          </cell>
          <cell r="EI157">
            <v>-0.03</v>
          </cell>
          <cell r="EJ157">
            <v>170</v>
          </cell>
          <cell r="EK157">
            <v>0.02</v>
          </cell>
          <cell r="EL157">
            <v>7.0000000000000007E-2</v>
          </cell>
          <cell r="EM157">
            <v>280</v>
          </cell>
          <cell r="EN157">
            <v>0.05</v>
          </cell>
          <cell r="EO157">
            <v>38550</v>
          </cell>
          <cell r="EP157">
            <v>0.1</v>
          </cell>
          <cell r="EQ157">
            <v>660</v>
          </cell>
          <cell r="ER157">
            <v>0.04</v>
          </cell>
          <cell r="ES157">
            <v>18560</v>
          </cell>
          <cell r="ET157">
            <v>0.06</v>
          </cell>
          <cell r="EU157">
            <v>3380</v>
          </cell>
          <cell r="EV157">
            <v>0.18</v>
          </cell>
          <cell r="EW157">
            <v>100</v>
          </cell>
          <cell r="EX157">
            <v>0.12</v>
          </cell>
          <cell r="EY157">
            <v>3760</v>
          </cell>
          <cell r="EZ157">
            <v>0.04</v>
          </cell>
          <cell r="FA157">
            <v>12850</v>
          </cell>
          <cell r="FB157">
            <v>0.1</v>
          </cell>
          <cell r="FC157">
            <v>660</v>
          </cell>
          <cell r="FD157">
            <v>0.04</v>
          </cell>
          <cell r="FE157">
            <v>18560</v>
          </cell>
          <cell r="FF157">
            <v>0.11</v>
          </cell>
          <cell r="FG157">
            <v>60</v>
          </cell>
          <cell r="FH157">
            <v>7.0000000000000007E-2</v>
          </cell>
          <cell r="FI157">
            <v>3080</v>
          </cell>
          <cell r="FJ157">
            <v>0.04</v>
          </cell>
          <cell r="FK157">
            <v>130</v>
          </cell>
          <cell r="FL157">
            <v>-7.0000000000000007E-2</v>
          </cell>
          <cell r="FM157">
            <v>110</v>
          </cell>
          <cell r="FN157">
            <v>0.18</v>
          </cell>
          <cell r="FO157">
            <v>100</v>
          </cell>
          <cell r="FP157">
            <v>0.12</v>
          </cell>
          <cell r="FQ157">
            <v>3760</v>
          </cell>
          <cell r="FR157">
            <v>0.11</v>
          </cell>
          <cell r="FS157">
            <v>140</v>
          </cell>
          <cell r="FT157">
            <v>0.04</v>
          </cell>
          <cell r="FU157">
            <v>7080</v>
          </cell>
          <cell r="FV157">
            <v>0.05</v>
          </cell>
          <cell r="FW157">
            <v>1330</v>
          </cell>
          <cell r="FX157">
            <v>0.09</v>
          </cell>
          <cell r="FY157">
            <v>210</v>
          </cell>
          <cell r="FZ157">
            <v>-0.13</v>
          </cell>
          <cell r="GA157">
            <v>410</v>
          </cell>
          <cell r="GB157">
            <v>-0.09</v>
          </cell>
          <cell r="GC157">
            <v>480</v>
          </cell>
          <cell r="GD157">
            <v>0.1</v>
          </cell>
          <cell r="GE157">
            <v>630</v>
          </cell>
          <cell r="GF157">
            <v>0.08</v>
          </cell>
          <cell r="GG157">
            <v>960</v>
          </cell>
          <cell r="GH157">
            <v>0.13</v>
          </cell>
          <cell r="GI157">
            <v>400</v>
          </cell>
          <cell r="GJ157">
            <v>0.08</v>
          </cell>
          <cell r="GK157">
            <v>200</v>
          </cell>
          <cell r="GL157">
            <v>7.0000000000000007E-2</v>
          </cell>
          <cell r="GM157">
            <v>570</v>
          </cell>
          <cell r="GN157">
            <v>-0.09</v>
          </cell>
          <cell r="GO157">
            <v>160</v>
          </cell>
          <cell r="GP157">
            <v>0.04</v>
          </cell>
          <cell r="GQ157">
            <v>280</v>
          </cell>
          <cell r="GR157">
            <v>0</v>
          </cell>
          <cell r="GS157">
            <v>0.01</v>
          </cell>
          <cell r="GT157">
            <v>41300</v>
          </cell>
          <cell r="GU157">
            <v>0</v>
          </cell>
          <cell r="GV157">
            <v>-0.05</v>
          </cell>
          <cell r="GW157">
            <v>670</v>
          </cell>
          <cell r="GX157">
            <v>0</v>
          </cell>
          <cell r="GY157">
            <v>0.01</v>
          </cell>
          <cell r="GZ157">
            <v>18960</v>
          </cell>
          <cell r="HA157">
            <v>0</v>
          </cell>
          <cell r="HB157">
            <v>0.06</v>
          </cell>
          <cell r="HC157">
            <v>3740</v>
          </cell>
          <cell r="HD157">
            <v>-0.01</v>
          </cell>
          <cell r="HE157">
            <v>-0.09</v>
          </cell>
          <cell r="HF157">
            <v>180</v>
          </cell>
          <cell r="HG157">
            <v>0</v>
          </cell>
          <cell r="HH157">
            <v>0.05</v>
          </cell>
          <cell r="HI157">
            <v>4520</v>
          </cell>
          <cell r="HJ157">
            <v>0.01</v>
          </cell>
          <cell r="HK157">
            <v>-0.02</v>
          </cell>
          <cell r="HL157">
            <v>14080</v>
          </cell>
          <cell r="HM157">
            <v>0</v>
          </cell>
          <cell r="HN157">
            <v>-0.05</v>
          </cell>
          <cell r="HO157">
            <v>670</v>
          </cell>
          <cell r="HP157">
            <v>0</v>
          </cell>
          <cell r="HQ157">
            <v>0.01</v>
          </cell>
          <cell r="HR157">
            <v>18960</v>
          </cell>
          <cell r="HS157">
            <v>-7.0000000000000007E-2</v>
          </cell>
          <cell r="HT157">
            <v>-0.12</v>
          </cell>
          <cell r="HU157">
            <v>60</v>
          </cell>
          <cell r="HV157">
            <v>0.01</v>
          </cell>
          <cell r="HW157">
            <v>0.08</v>
          </cell>
          <cell r="HX157">
            <v>3310</v>
          </cell>
          <cell r="HY157">
            <v>-0.19</v>
          </cell>
          <cell r="HZ157">
            <v>-0.16</v>
          </cell>
          <cell r="IA157">
            <v>240</v>
          </cell>
          <cell r="IB157">
            <v>-0.02</v>
          </cell>
          <cell r="IC157">
            <v>0.06</v>
          </cell>
          <cell r="ID157">
            <v>130</v>
          </cell>
          <cell r="IE157">
            <v>-0.01</v>
          </cell>
          <cell r="IF157">
            <v>-0.09</v>
          </cell>
          <cell r="IG157">
            <v>180</v>
          </cell>
          <cell r="IH157">
            <v>0</v>
          </cell>
          <cell r="II157">
            <v>0.05</v>
          </cell>
          <cell r="IJ157">
            <v>4520</v>
          </cell>
          <cell r="IK157">
            <v>0.01</v>
          </cell>
          <cell r="IL157">
            <v>-0.03</v>
          </cell>
          <cell r="IM157">
            <v>160</v>
          </cell>
          <cell r="IN157">
            <v>0.02</v>
          </cell>
          <cell r="IO157">
            <v>-0.01</v>
          </cell>
          <cell r="IP157">
            <v>7700</v>
          </cell>
          <cell r="IQ157">
            <v>0</v>
          </cell>
          <cell r="IR157">
            <v>-0.03</v>
          </cell>
          <cell r="IS157">
            <v>1440</v>
          </cell>
          <cell r="IT157">
            <v>-0.14000000000000001</v>
          </cell>
          <cell r="IU157">
            <v>-0.4</v>
          </cell>
          <cell r="IV157">
            <v>260</v>
          </cell>
          <cell r="IW157">
            <v>-0.04</v>
          </cell>
          <cell r="IX157">
            <v>-0.08</v>
          </cell>
          <cell r="IY157">
            <v>470</v>
          </cell>
          <cell r="IZ157">
            <v>-0.02</v>
          </cell>
          <cell r="JA157">
            <v>-0.11</v>
          </cell>
          <cell r="JB157">
            <v>550</v>
          </cell>
          <cell r="JC157">
            <v>0.04</v>
          </cell>
          <cell r="JD157">
            <v>0.03</v>
          </cell>
          <cell r="JE157">
            <v>750</v>
          </cell>
          <cell r="JF157">
            <v>0</v>
          </cell>
          <cell r="JG157">
            <v>-0.01</v>
          </cell>
          <cell r="JH157">
            <v>1040</v>
          </cell>
          <cell r="JI157">
            <v>0.01</v>
          </cell>
          <cell r="JJ157">
            <v>0.05</v>
          </cell>
          <cell r="JK157">
            <v>410</v>
          </cell>
          <cell r="JL157">
            <v>0.08</v>
          </cell>
          <cell r="JM157">
            <v>0.2</v>
          </cell>
          <cell r="JN157">
            <v>240</v>
          </cell>
          <cell r="JO157">
            <v>0.05</v>
          </cell>
          <cell r="JP157">
            <v>-0.08</v>
          </cell>
          <cell r="JQ157">
            <v>580</v>
          </cell>
          <cell r="JR157">
            <v>-0.05</v>
          </cell>
          <cell r="JS157">
            <v>-0.05</v>
          </cell>
          <cell r="JT157">
            <v>190</v>
          </cell>
          <cell r="JU157">
            <v>0.01</v>
          </cell>
          <cell r="JV157">
            <v>7.0000000000000007E-2</v>
          </cell>
          <cell r="JW157">
            <v>290</v>
          </cell>
          <cell r="JX157"/>
          <cell r="JY157"/>
          <cell r="JZ157"/>
          <cell r="KA157"/>
          <cell r="KB157"/>
          <cell r="KC157"/>
          <cell r="KD157"/>
          <cell r="KE157"/>
          <cell r="KF157"/>
          <cell r="KG157"/>
        </row>
        <row r="158">
          <cell r="C158">
            <v>201402</v>
          </cell>
          <cell r="D158">
            <v>0.09</v>
          </cell>
          <cell r="E158">
            <v>37560</v>
          </cell>
          <cell r="F158">
            <v>0.1</v>
          </cell>
          <cell r="G158">
            <v>480</v>
          </cell>
          <cell r="H158">
            <v>0.11</v>
          </cell>
          <cell r="I158">
            <v>17920</v>
          </cell>
          <cell r="J158">
            <v>0.1</v>
          </cell>
          <cell r="K158">
            <v>3380</v>
          </cell>
          <cell r="L158">
            <v>7.0000000000000007E-2</v>
          </cell>
          <cell r="M158">
            <v>70</v>
          </cell>
          <cell r="N158">
            <v>0.15</v>
          </cell>
          <cell r="O158">
            <v>3290</v>
          </cell>
          <cell r="P158">
            <v>0.04</v>
          </cell>
          <cell r="Q158">
            <v>12970</v>
          </cell>
          <cell r="R158">
            <v>0.1</v>
          </cell>
          <cell r="S158">
            <v>480</v>
          </cell>
          <cell r="T158">
            <v>0.11</v>
          </cell>
          <cell r="U158">
            <v>17920</v>
          </cell>
          <cell r="V158">
            <v>0.02</v>
          </cell>
          <cell r="W158">
            <v>60</v>
          </cell>
          <cell r="X158">
            <v>0.08</v>
          </cell>
          <cell r="Y158">
            <v>3090</v>
          </cell>
          <cell r="Z158">
            <v>0.4</v>
          </cell>
          <cell r="AA158">
            <v>130</v>
          </cell>
          <cell r="AB158">
            <v>0.16</v>
          </cell>
          <cell r="AC158">
            <v>110</v>
          </cell>
          <cell r="AD158">
            <v>7.0000000000000007E-2</v>
          </cell>
          <cell r="AE158">
            <v>70</v>
          </cell>
          <cell r="AF158">
            <v>0.15</v>
          </cell>
          <cell r="AG158">
            <v>3290</v>
          </cell>
          <cell r="AH158">
            <v>-0.1</v>
          </cell>
          <cell r="AI158">
            <v>140</v>
          </cell>
          <cell r="AJ158">
            <v>0.02</v>
          </cell>
          <cell r="AK158">
            <v>7200</v>
          </cell>
          <cell r="AL158">
            <v>7.0000000000000007E-2</v>
          </cell>
          <cell r="AM158">
            <v>1380</v>
          </cell>
          <cell r="AN158">
            <v>7.0000000000000007E-2</v>
          </cell>
          <cell r="AO158">
            <v>210</v>
          </cell>
          <cell r="AP158">
            <v>-7.0000000000000007E-2</v>
          </cell>
          <cell r="AQ158">
            <v>400</v>
          </cell>
          <cell r="AR158">
            <v>0.04</v>
          </cell>
          <cell r="AS158">
            <v>400</v>
          </cell>
          <cell r="AT158">
            <v>0.12</v>
          </cell>
          <cell r="AU158">
            <v>630</v>
          </cell>
          <cell r="AV158">
            <v>0.04</v>
          </cell>
          <cell r="AW158">
            <v>1000</v>
          </cell>
          <cell r="AX158">
            <v>0.09</v>
          </cell>
          <cell r="AY158">
            <v>410</v>
          </cell>
          <cell r="AZ158">
            <v>-0.03</v>
          </cell>
          <cell r="BA158">
            <v>210</v>
          </cell>
          <cell r="BB158">
            <v>0.13</v>
          </cell>
          <cell r="BC158">
            <v>580</v>
          </cell>
          <cell r="BD158">
            <v>0.09</v>
          </cell>
          <cell r="BE158">
            <v>160</v>
          </cell>
          <cell r="BF158">
            <v>-0.01</v>
          </cell>
          <cell r="BG158">
            <v>280</v>
          </cell>
          <cell r="BH158">
            <v>-0.03</v>
          </cell>
          <cell r="BI158">
            <v>-0.09</v>
          </cell>
          <cell r="BJ158">
            <v>39770</v>
          </cell>
          <cell r="BK158">
            <v>0.01</v>
          </cell>
          <cell r="BL158">
            <v>-0.04</v>
          </cell>
          <cell r="BM158">
            <v>480</v>
          </cell>
          <cell r="BN158">
            <v>-0.01</v>
          </cell>
          <cell r="BO158">
            <v>-0.11</v>
          </cell>
          <cell r="BP158">
            <v>18380</v>
          </cell>
          <cell r="BQ158">
            <v>-7.0000000000000007E-2</v>
          </cell>
          <cell r="BR158">
            <v>-0.08</v>
          </cell>
          <cell r="BS158">
            <v>3620</v>
          </cell>
          <cell r="BT158">
            <v>0</v>
          </cell>
          <cell r="BU158">
            <v>0.09</v>
          </cell>
          <cell r="BV158">
            <v>80</v>
          </cell>
          <cell r="BW158">
            <v>-0.05</v>
          </cell>
          <cell r="BX158">
            <v>0.01</v>
          </cell>
          <cell r="BY158">
            <v>3770</v>
          </cell>
          <cell r="BZ158">
            <v>-0.04</v>
          </cell>
          <cell r="CA158">
            <v>-0.11</v>
          </cell>
          <cell r="CB158">
            <v>14000</v>
          </cell>
          <cell r="CC158">
            <v>0.01</v>
          </cell>
          <cell r="CD158">
            <v>-0.04</v>
          </cell>
          <cell r="CE158">
            <v>480</v>
          </cell>
          <cell r="CF158">
            <v>-0.01</v>
          </cell>
          <cell r="CG158">
            <v>-0.11</v>
          </cell>
          <cell r="CH158">
            <v>18380</v>
          </cell>
          <cell r="CI158">
            <v>0.12</v>
          </cell>
          <cell r="CJ158">
            <v>0.1</v>
          </cell>
          <cell r="CK158">
            <v>60</v>
          </cell>
          <cell r="CL158">
            <v>-0.08</v>
          </cell>
          <cell r="CM158">
            <v>-0.1</v>
          </cell>
          <cell r="CN158">
            <v>3280</v>
          </cell>
          <cell r="CO158">
            <v>0.12</v>
          </cell>
          <cell r="CP158">
            <v>0.17</v>
          </cell>
          <cell r="CQ158">
            <v>170</v>
          </cell>
          <cell r="CR158">
            <v>-0.04</v>
          </cell>
          <cell r="CS158">
            <v>-7.0000000000000007E-2</v>
          </cell>
          <cell r="CT158">
            <v>120</v>
          </cell>
          <cell r="CU158">
            <v>0</v>
          </cell>
          <cell r="CV158">
            <v>0.09</v>
          </cell>
          <cell r="CW158">
            <v>80</v>
          </cell>
          <cell r="CX158">
            <v>-0.05</v>
          </cell>
          <cell r="CY158">
            <v>0.01</v>
          </cell>
          <cell r="CZ158">
            <v>3770</v>
          </cell>
          <cell r="DA158">
            <v>-0.1</v>
          </cell>
          <cell r="DB158">
            <v>-0.01</v>
          </cell>
          <cell r="DC158">
            <v>150</v>
          </cell>
          <cell r="DD158">
            <v>-0.05</v>
          </cell>
          <cell r="DE158">
            <v>-0.1</v>
          </cell>
          <cell r="DF158">
            <v>7720</v>
          </cell>
          <cell r="DG158">
            <v>-0.02</v>
          </cell>
          <cell r="DH158">
            <v>-0.08</v>
          </cell>
          <cell r="DI158">
            <v>1460</v>
          </cell>
          <cell r="DJ158">
            <v>-7.0000000000000007E-2</v>
          </cell>
          <cell r="DK158">
            <v>0.1</v>
          </cell>
          <cell r="DL158">
            <v>260</v>
          </cell>
          <cell r="DM158">
            <v>0.02</v>
          </cell>
          <cell r="DN158">
            <v>-0.06</v>
          </cell>
          <cell r="DO158">
            <v>440</v>
          </cell>
          <cell r="DP158">
            <v>-0.11</v>
          </cell>
          <cell r="DQ158">
            <v>-0.16</v>
          </cell>
          <cell r="DR158">
            <v>440</v>
          </cell>
          <cell r="DS158">
            <v>-0.08</v>
          </cell>
          <cell r="DT158">
            <v>-0.08</v>
          </cell>
          <cell r="DU158">
            <v>720</v>
          </cell>
          <cell r="DV158">
            <v>-0.15</v>
          </cell>
          <cell r="DW158">
            <v>-0.18</v>
          </cell>
          <cell r="DX158">
            <v>1090</v>
          </cell>
          <cell r="DY158">
            <v>-0.02</v>
          </cell>
          <cell r="DZ158">
            <v>-0.22</v>
          </cell>
          <cell r="EA158">
            <v>410</v>
          </cell>
          <cell r="EB158">
            <v>-0.09</v>
          </cell>
          <cell r="EC158">
            <v>-0.32</v>
          </cell>
          <cell r="ED158">
            <v>250</v>
          </cell>
          <cell r="EE158">
            <v>0.09</v>
          </cell>
          <cell r="EF158">
            <v>-0.1</v>
          </cell>
          <cell r="EG158">
            <v>600</v>
          </cell>
          <cell r="EH158">
            <v>-0.05</v>
          </cell>
          <cell r="EI158">
            <v>-0.08</v>
          </cell>
          <cell r="EJ158">
            <v>170</v>
          </cell>
          <cell r="EK158">
            <v>-0.28000000000000003</v>
          </cell>
          <cell r="EL158">
            <v>-0.23</v>
          </cell>
          <cell r="EM158">
            <v>280</v>
          </cell>
          <cell r="EN158">
            <v>0.01</v>
          </cell>
          <cell r="EO158">
            <v>39370</v>
          </cell>
          <cell r="EP158">
            <v>0</v>
          </cell>
          <cell r="EQ158">
            <v>500</v>
          </cell>
          <cell r="ER158">
            <v>0</v>
          </cell>
          <cell r="ES158">
            <v>18780</v>
          </cell>
          <cell r="ET158">
            <v>0.02</v>
          </cell>
          <cell r="EU158">
            <v>3440</v>
          </cell>
          <cell r="EV158">
            <v>0.06</v>
          </cell>
          <cell r="EW158">
            <v>100</v>
          </cell>
          <cell r="EX158">
            <v>0.09</v>
          </cell>
          <cell r="EY158">
            <v>3890</v>
          </cell>
          <cell r="EZ158">
            <v>0</v>
          </cell>
          <cell r="FA158">
            <v>13250</v>
          </cell>
          <cell r="FB158">
            <v>0</v>
          </cell>
          <cell r="FC158">
            <v>500</v>
          </cell>
          <cell r="FD158">
            <v>0</v>
          </cell>
          <cell r="FE158">
            <v>18780</v>
          </cell>
          <cell r="FF158">
            <v>0.15</v>
          </cell>
          <cell r="FG158">
            <v>60</v>
          </cell>
          <cell r="FH158">
            <v>0.02</v>
          </cell>
          <cell r="FI158">
            <v>3130</v>
          </cell>
          <cell r="FJ158">
            <v>-0.14000000000000001</v>
          </cell>
          <cell r="FK158">
            <v>140</v>
          </cell>
          <cell r="FL158">
            <v>0.02</v>
          </cell>
          <cell r="FM158">
            <v>110</v>
          </cell>
          <cell r="FN158">
            <v>0.06</v>
          </cell>
          <cell r="FO158">
            <v>100</v>
          </cell>
          <cell r="FP158">
            <v>0.09</v>
          </cell>
          <cell r="FQ158">
            <v>3890</v>
          </cell>
          <cell r="FR158">
            <v>-0.1</v>
          </cell>
          <cell r="FS158">
            <v>140</v>
          </cell>
          <cell r="FT158">
            <v>-0.02</v>
          </cell>
          <cell r="FU158">
            <v>7290</v>
          </cell>
          <cell r="FV158">
            <v>0.04</v>
          </cell>
          <cell r="FW158">
            <v>1380</v>
          </cell>
          <cell r="FX158">
            <v>-0.13</v>
          </cell>
          <cell r="FY158">
            <v>210</v>
          </cell>
          <cell r="FZ158">
            <v>-0.19</v>
          </cell>
          <cell r="GA158">
            <v>440</v>
          </cell>
          <cell r="GB158">
            <v>-0.01</v>
          </cell>
          <cell r="GC158">
            <v>480</v>
          </cell>
          <cell r="GD158">
            <v>0.05</v>
          </cell>
          <cell r="GE158">
            <v>660</v>
          </cell>
          <cell r="GF158">
            <v>0.03</v>
          </cell>
          <cell r="GG158">
            <v>1000</v>
          </cell>
          <cell r="GH158">
            <v>0.11</v>
          </cell>
          <cell r="GI158">
            <v>410</v>
          </cell>
          <cell r="GJ158">
            <v>0.02</v>
          </cell>
          <cell r="GK158">
            <v>210</v>
          </cell>
          <cell r="GL158">
            <v>0.13</v>
          </cell>
          <cell r="GM158">
            <v>590</v>
          </cell>
          <cell r="GN158">
            <v>-0.01</v>
          </cell>
          <cell r="GO158">
            <v>170</v>
          </cell>
          <cell r="GP158">
            <v>-0.02</v>
          </cell>
          <cell r="GQ158">
            <v>290</v>
          </cell>
          <cell r="GR158">
            <v>-0.04</v>
          </cell>
          <cell r="GS158">
            <v>-0.11</v>
          </cell>
          <cell r="GT158">
            <v>42040</v>
          </cell>
          <cell r="GU158">
            <v>0.03</v>
          </cell>
          <cell r="GV158">
            <v>0.02</v>
          </cell>
          <cell r="GW158">
            <v>500</v>
          </cell>
          <cell r="GX158">
            <v>-0.04</v>
          </cell>
          <cell r="GY158">
            <v>-0.09</v>
          </cell>
          <cell r="GZ158">
            <v>19170</v>
          </cell>
          <cell r="HA158">
            <v>-0.04</v>
          </cell>
          <cell r="HB158">
            <v>-0.12</v>
          </cell>
          <cell r="HC158">
            <v>3790</v>
          </cell>
          <cell r="HD158">
            <v>-7.0000000000000007E-2</v>
          </cell>
          <cell r="HE158">
            <v>-0.09</v>
          </cell>
          <cell r="HF158">
            <v>120</v>
          </cell>
          <cell r="HG158">
            <v>-0.03</v>
          </cell>
          <cell r="HH158">
            <v>0.02</v>
          </cell>
          <cell r="HI158">
            <v>4630</v>
          </cell>
          <cell r="HJ158">
            <v>-0.05</v>
          </cell>
          <cell r="HK158">
            <v>-0.18</v>
          </cell>
          <cell r="HL158">
            <v>14450</v>
          </cell>
          <cell r="HM158">
            <v>0.03</v>
          </cell>
          <cell r="HN158">
            <v>0.02</v>
          </cell>
          <cell r="HO158">
            <v>500</v>
          </cell>
          <cell r="HP158">
            <v>-0.04</v>
          </cell>
          <cell r="HQ158">
            <v>-0.09</v>
          </cell>
          <cell r="HR158">
            <v>19170</v>
          </cell>
          <cell r="HS158">
            <v>0.03</v>
          </cell>
          <cell r="HT158">
            <v>-0.02</v>
          </cell>
          <cell r="HU158">
            <v>60</v>
          </cell>
          <cell r="HV158">
            <v>-0.03</v>
          </cell>
          <cell r="HW158">
            <v>-0.14000000000000001</v>
          </cell>
          <cell r="HX158">
            <v>3330</v>
          </cell>
          <cell r="HY158">
            <v>0.01</v>
          </cell>
          <cell r="HZ158">
            <v>-0.05</v>
          </cell>
          <cell r="IA158">
            <v>260</v>
          </cell>
          <cell r="IB158">
            <v>0.03</v>
          </cell>
          <cell r="IC158">
            <v>0</v>
          </cell>
          <cell r="ID158">
            <v>140</v>
          </cell>
          <cell r="IE158">
            <v>-7.0000000000000007E-2</v>
          </cell>
          <cell r="IF158">
            <v>-0.09</v>
          </cell>
          <cell r="IG158">
            <v>120</v>
          </cell>
          <cell r="IH158">
            <v>-0.03</v>
          </cell>
          <cell r="II158">
            <v>0.02</v>
          </cell>
          <cell r="IJ158">
            <v>4630</v>
          </cell>
          <cell r="IK158">
            <v>-0.17</v>
          </cell>
          <cell r="IL158">
            <v>-0.19</v>
          </cell>
          <cell r="IM158">
            <v>160</v>
          </cell>
          <cell r="IN158">
            <v>-0.06</v>
          </cell>
          <cell r="IO158">
            <v>-0.24</v>
          </cell>
          <cell r="IP158">
            <v>7870</v>
          </cell>
          <cell r="IQ158">
            <v>0</v>
          </cell>
          <cell r="IR158">
            <v>-0.04</v>
          </cell>
          <cell r="IS158">
            <v>1480</v>
          </cell>
          <cell r="IT158">
            <v>-0.09</v>
          </cell>
          <cell r="IU158">
            <v>-0.12</v>
          </cell>
          <cell r="IV158">
            <v>260</v>
          </cell>
          <cell r="IW158">
            <v>-0.11</v>
          </cell>
          <cell r="IX158">
            <v>-0.14000000000000001</v>
          </cell>
          <cell r="IY158">
            <v>490</v>
          </cell>
          <cell r="IZ158">
            <v>0</v>
          </cell>
          <cell r="JA158">
            <v>0</v>
          </cell>
          <cell r="JB158">
            <v>560</v>
          </cell>
          <cell r="JC158">
            <v>-0.02</v>
          </cell>
          <cell r="JD158">
            <v>-0.09</v>
          </cell>
          <cell r="JE158">
            <v>780</v>
          </cell>
          <cell r="JF158">
            <v>-0.09</v>
          </cell>
          <cell r="JG158">
            <v>-0.14000000000000001</v>
          </cell>
          <cell r="JH158">
            <v>1090</v>
          </cell>
          <cell r="JI158">
            <v>-0.05</v>
          </cell>
          <cell r="JJ158">
            <v>-0.19</v>
          </cell>
          <cell r="JK158">
            <v>420</v>
          </cell>
          <cell r="JL158">
            <v>0.01</v>
          </cell>
          <cell r="JM158">
            <v>0.05</v>
          </cell>
          <cell r="JN158">
            <v>250</v>
          </cell>
          <cell r="JO158">
            <v>0.04</v>
          </cell>
          <cell r="JP158">
            <v>-0.2</v>
          </cell>
          <cell r="JQ158">
            <v>600</v>
          </cell>
          <cell r="JR158">
            <v>0</v>
          </cell>
          <cell r="JS158">
            <v>-7.0000000000000007E-2</v>
          </cell>
          <cell r="JT158">
            <v>190</v>
          </cell>
          <cell r="JU158">
            <v>-0.04</v>
          </cell>
          <cell r="JV158">
            <v>-0.09</v>
          </cell>
          <cell r="JW158">
            <v>300</v>
          </cell>
          <cell r="JX158"/>
          <cell r="JY158"/>
          <cell r="JZ158"/>
          <cell r="KA158"/>
          <cell r="KB158"/>
          <cell r="KC158"/>
          <cell r="KD158"/>
          <cell r="KE158"/>
          <cell r="KF158"/>
          <cell r="KG158"/>
        </row>
        <row r="159">
          <cell r="C159">
            <v>201403</v>
          </cell>
          <cell r="D159">
            <v>7.0000000000000007E-2</v>
          </cell>
          <cell r="E159">
            <v>36920</v>
          </cell>
          <cell r="F159">
            <v>0.17</v>
          </cell>
          <cell r="G159">
            <v>480</v>
          </cell>
          <cell r="H159">
            <v>0.12</v>
          </cell>
          <cell r="I159">
            <v>17700</v>
          </cell>
          <cell r="J159">
            <v>0.08</v>
          </cell>
          <cell r="K159">
            <v>3330</v>
          </cell>
          <cell r="L159">
            <v>-0.04</v>
          </cell>
          <cell r="M159">
            <v>70</v>
          </cell>
          <cell r="N159">
            <v>0.16</v>
          </cell>
          <cell r="O159">
            <v>3260</v>
          </cell>
          <cell r="P159">
            <v>-0.04</v>
          </cell>
          <cell r="Q159">
            <v>12620</v>
          </cell>
          <cell r="R159">
            <v>0.17</v>
          </cell>
          <cell r="S159">
            <v>480</v>
          </cell>
          <cell r="T159">
            <v>0.12</v>
          </cell>
          <cell r="U159">
            <v>17700</v>
          </cell>
          <cell r="V159">
            <v>0.12</v>
          </cell>
          <cell r="W159">
            <v>50</v>
          </cell>
          <cell r="X159">
            <v>0.06</v>
          </cell>
          <cell r="Y159">
            <v>3040</v>
          </cell>
          <cell r="Z159">
            <v>0.32</v>
          </cell>
          <cell r="AA159">
            <v>130</v>
          </cell>
          <cell r="AB159">
            <v>0.14000000000000001</v>
          </cell>
          <cell r="AC159">
            <v>100</v>
          </cell>
          <cell r="AD159">
            <v>-0.04</v>
          </cell>
          <cell r="AE159">
            <v>70</v>
          </cell>
          <cell r="AF159">
            <v>0.16</v>
          </cell>
          <cell r="AG159">
            <v>3260</v>
          </cell>
          <cell r="AH159">
            <v>-0.24</v>
          </cell>
          <cell r="AI159">
            <v>140</v>
          </cell>
          <cell r="AJ159">
            <v>-0.09</v>
          </cell>
          <cell r="AK159">
            <v>7000</v>
          </cell>
          <cell r="AL159">
            <v>0.11</v>
          </cell>
          <cell r="AM159">
            <v>1350</v>
          </cell>
          <cell r="AN159">
            <v>0.06</v>
          </cell>
          <cell r="AO159">
            <v>210</v>
          </cell>
          <cell r="AP159">
            <v>-0.12</v>
          </cell>
          <cell r="AQ159">
            <v>420</v>
          </cell>
          <cell r="AR159">
            <v>0.19</v>
          </cell>
          <cell r="AS159">
            <v>430</v>
          </cell>
          <cell r="AT159">
            <v>0.11</v>
          </cell>
          <cell r="AU159">
            <v>630</v>
          </cell>
          <cell r="AV159">
            <v>7.0000000000000007E-2</v>
          </cell>
          <cell r="AW159">
            <v>960</v>
          </cell>
          <cell r="AX159">
            <v>0.08</v>
          </cell>
          <cell r="AY159">
            <v>340</v>
          </cell>
          <cell r="AZ159">
            <v>0.09</v>
          </cell>
          <cell r="BA159">
            <v>190</v>
          </cell>
          <cell r="BB159">
            <v>-0.36</v>
          </cell>
          <cell r="BC159">
            <v>550</v>
          </cell>
          <cell r="BD159">
            <v>7.0000000000000007E-2</v>
          </cell>
          <cell r="BE159">
            <v>140</v>
          </cell>
          <cell r="BF159">
            <v>-0.02</v>
          </cell>
          <cell r="BG159">
            <v>270</v>
          </cell>
          <cell r="BH159">
            <v>0.03</v>
          </cell>
          <cell r="BI159">
            <v>0.16</v>
          </cell>
          <cell r="BJ159">
            <v>38930</v>
          </cell>
          <cell r="BK159">
            <v>-0.02</v>
          </cell>
          <cell r="BL159">
            <v>-0.06</v>
          </cell>
          <cell r="BM159">
            <v>490</v>
          </cell>
          <cell r="BN159">
            <v>0.02</v>
          </cell>
          <cell r="BO159">
            <v>0.1</v>
          </cell>
          <cell r="BP159">
            <v>18020</v>
          </cell>
          <cell r="BQ159">
            <v>0.05</v>
          </cell>
          <cell r="BR159">
            <v>0.31</v>
          </cell>
          <cell r="BS159">
            <v>3580</v>
          </cell>
          <cell r="BT159">
            <v>0</v>
          </cell>
          <cell r="BU159">
            <v>0.14000000000000001</v>
          </cell>
          <cell r="BV159">
            <v>100</v>
          </cell>
          <cell r="BW159">
            <v>0.02</v>
          </cell>
          <cell r="BX159">
            <v>0.22</v>
          </cell>
          <cell r="BY159">
            <v>3720</v>
          </cell>
          <cell r="BZ159">
            <v>0.02</v>
          </cell>
          <cell r="CA159">
            <v>0.18</v>
          </cell>
          <cell r="CB159">
            <v>13600</v>
          </cell>
          <cell r="CC159">
            <v>-0.02</v>
          </cell>
          <cell r="CD159">
            <v>-0.06</v>
          </cell>
          <cell r="CE159">
            <v>490</v>
          </cell>
          <cell r="CF159">
            <v>0.02</v>
          </cell>
          <cell r="CG159">
            <v>0.1</v>
          </cell>
          <cell r="CH159">
            <v>18020</v>
          </cell>
          <cell r="CI159">
            <v>0.03</v>
          </cell>
          <cell r="CJ159">
            <v>0.21</v>
          </cell>
          <cell r="CK159">
            <v>50</v>
          </cell>
          <cell r="CL159">
            <v>0.05</v>
          </cell>
          <cell r="CM159">
            <v>0.33</v>
          </cell>
          <cell r="CN159">
            <v>3240</v>
          </cell>
          <cell r="CO159">
            <v>0.06</v>
          </cell>
          <cell r="CP159">
            <v>-0.02</v>
          </cell>
          <cell r="CQ159">
            <v>170</v>
          </cell>
          <cell r="CR159">
            <v>-0.05</v>
          </cell>
          <cell r="CS159">
            <v>0.08</v>
          </cell>
          <cell r="CT159">
            <v>120</v>
          </cell>
          <cell r="CU159">
            <v>0</v>
          </cell>
          <cell r="CV159">
            <v>0.14000000000000001</v>
          </cell>
          <cell r="CW159">
            <v>100</v>
          </cell>
          <cell r="CX159">
            <v>0.02</v>
          </cell>
          <cell r="CY159">
            <v>0.22</v>
          </cell>
          <cell r="CZ159">
            <v>3720</v>
          </cell>
          <cell r="DA159">
            <v>-0.08</v>
          </cell>
          <cell r="DB159">
            <v>0.09</v>
          </cell>
          <cell r="DC159">
            <v>160</v>
          </cell>
          <cell r="DD159">
            <v>0.04</v>
          </cell>
          <cell r="DE159">
            <v>7.0000000000000007E-2</v>
          </cell>
          <cell r="DF159">
            <v>7520</v>
          </cell>
          <cell r="DG159">
            <v>0.06</v>
          </cell>
          <cell r="DH159">
            <v>0.42</v>
          </cell>
          <cell r="DI159">
            <v>1430</v>
          </cell>
          <cell r="DJ159">
            <v>0.22</v>
          </cell>
          <cell r="DK159">
            <v>0.63</v>
          </cell>
          <cell r="DL159">
            <v>250</v>
          </cell>
          <cell r="DM159">
            <v>0</v>
          </cell>
          <cell r="DN159">
            <v>0.13</v>
          </cell>
          <cell r="DO159">
            <v>460</v>
          </cell>
          <cell r="DP159">
            <v>0</v>
          </cell>
          <cell r="DQ159">
            <v>0.28999999999999998</v>
          </cell>
          <cell r="DR159">
            <v>460</v>
          </cell>
          <cell r="DS159">
            <v>-0.02</v>
          </cell>
          <cell r="DT159">
            <v>0.14000000000000001</v>
          </cell>
          <cell r="DU159">
            <v>720</v>
          </cell>
          <cell r="DV159">
            <v>7.0000000000000007E-2</v>
          </cell>
          <cell r="DW159">
            <v>0.3</v>
          </cell>
          <cell r="DX159">
            <v>1050</v>
          </cell>
          <cell r="DY159">
            <v>-0.05</v>
          </cell>
          <cell r="DZ159">
            <v>0.55000000000000004</v>
          </cell>
          <cell r="EA159">
            <v>350</v>
          </cell>
          <cell r="EB159">
            <v>0.03</v>
          </cell>
          <cell r="EC159">
            <v>0.28999999999999998</v>
          </cell>
          <cell r="ED159">
            <v>230</v>
          </cell>
          <cell r="EE159">
            <v>-0.01</v>
          </cell>
          <cell r="EF159">
            <v>0.28999999999999998</v>
          </cell>
          <cell r="EG159">
            <v>560</v>
          </cell>
          <cell r="EH159">
            <v>0.11</v>
          </cell>
          <cell r="EI159">
            <v>0.33</v>
          </cell>
          <cell r="EJ159">
            <v>150</v>
          </cell>
          <cell r="EK159">
            <v>0.05</v>
          </cell>
          <cell r="EL159">
            <v>0.23</v>
          </cell>
          <cell r="EM159">
            <v>270</v>
          </cell>
          <cell r="EN159">
            <v>0.05</v>
          </cell>
          <cell r="EO159">
            <v>38510</v>
          </cell>
          <cell r="EP159">
            <v>0.02</v>
          </cell>
          <cell r="EQ159">
            <v>520</v>
          </cell>
          <cell r="ER159">
            <v>0.06</v>
          </cell>
          <cell r="ES159">
            <v>18460</v>
          </cell>
          <cell r="ET159">
            <v>0.09</v>
          </cell>
          <cell r="EU159">
            <v>3400</v>
          </cell>
          <cell r="EV159">
            <v>0.28999999999999998</v>
          </cell>
          <cell r="EW159">
            <v>100</v>
          </cell>
          <cell r="EX159">
            <v>0.13</v>
          </cell>
          <cell r="EY159">
            <v>3780</v>
          </cell>
          <cell r="EZ159">
            <v>0.01</v>
          </cell>
          <cell r="FA159">
            <v>12860</v>
          </cell>
          <cell r="FB159">
            <v>0.02</v>
          </cell>
          <cell r="FC159">
            <v>520</v>
          </cell>
          <cell r="FD159">
            <v>0.06</v>
          </cell>
          <cell r="FE159">
            <v>18460</v>
          </cell>
          <cell r="FF159">
            <v>0.14000000000000001</v>
          </cell>
          <cell r="FG159">
            <v>60</v>
          </cell>
          <cell r="FH159">
            <v>0.09</v>
          </cell>
          <cell r="FI159">
            <v>3080</v>
          </cell>
          <cell r="FJ159">
            <v>-0.06</v>
          </cell>
          <cell r="FK159">
            <v>150</v>
          </cell>
          <cell r="FL159">
            <v>-0.01</v>
          </cell>
          <cell r="FM159">
            <v>110</v>
          </cell>
          <cell r="FN159">
            <v>0.28999999999999998</v>
          </cell>
          <cell r="FO159">
            <v>100</v>
          </cell>
          <cell r="FP159">
            <v>0.13</v>
          </cell>
          <cell r="FQ159">
            <v>3780</v>
          </cell>
          <cell r="FR159">
            <v>-0.26</v>
          </cell>
          <cell r="FS159">
            <v>150</v>
          </cell>
          <cell r="FT159">
            <v>-0.02</v>
          </cell>
          <cell r="FU159">
            <v>7090</v>
          </cell>
          <cell r="FV159">
            <v>0.08</v>
          </cell>
          <cell r="FW159">
            <v>1350</v>
          </cell>
          <cell r="FX159">
            <v>-7.0000000000000007E-2</v>
          </cell>
          <cell r="FY159">
            <v>200</v>
          </cell>
          <cell r="FZ159">
            <v>-7.0000000000000007E-2</v>
          </cell>
          <cell r="GA159">
            <v>450</v>
          </cell>
          <cell r="GB159">
            <v>-0.01</v>
          </cell>
          <cell r="GC159">
            <v>480</v>
          </cell>
          <cell r="GD159">
            <v>0.1</v>
          </cell>
          <cell r="GE159">
            <v>660</v>
          </cell>
          <cell r="GF159">
            <v>0.01</v>
          </cell>
          <cell r="GG159">
            <v>960</v>
          </cell>
          <cell r="GH159">
            <v>0.17</v>
          </cell>
          <cell r="GI159">
            <v>350</v>
          </cell>
          <cell r="GJ159">
            <v>0.06</v>
          </cell>
          <cell r="GK159">
            <v>200</v>
          </cell>
          <cell r="GL159">
            <v>0.14000000000000001</v>
          </cell>
          <cell r="GM159">
            <v>560</v>
          </cell>
          <cell r="GN159">
            <v>0.08</v>
          </cell>
          <cell r="GO159">
            <v>150</v>
          </cell>
          <cell r="GP159">
            <v>-0.06</v>
          </cell>
          <cell r="GQ159">
            <v>280</v>
          </cell>
          <cell r="GR159">
            <v>0.03</v>
          </cell>
          <cell r="GS159">
            <v>0.28000000000000003</v>
          </cell>
          <cell r="GT159">
            <v>41170</v>
          </cell>
          <cell r="GU159">
            <v>0.04</v>
          </cell>
          <cell r="GV159">
            <v>0.19</v>
          </cell>
          <cell r="GW159">
            <v>530</v>
          </cell>
          <cell r="GX159">
            <v>0.02</v>
          </cell>
          <cell r="GY159">
            <v>0.3</v>
          </cell>
          <cell r="GZ159">
            <v>18860</v>
          </cell>
          <cell r="HA159">
            <v>0.03</v>
          </cell>
          <cell r="HB159">
            <v>0.31</v>
          </cell>
          <cell r="HC159">
            <v>3780</v>
          </cell>
          <cell r="HD159">
            <v>0.13</v>
          </cell>
          <cell r="HE159">
            <v>0.19</v>
          </cell>
          <cell r="HF159">
            <v>130</v>
          </cell>
          <cell r="HG159">
            <v>0.05</v>
          </cell>
          <cell r="HH159">
            <v>0.22</v>
          </cell>
          <cell r="HI159">
            <v>4510</v>
          </cell>
          <cell r="HJ159">
            <v>0.03</v>
          </cell>
          <cell r="HK159">
            <v>0.27</v>
          </cell>
          <cell r="HL159">
            <v>14020</v>
          </cell>
          <cell r="HM159">
            <v>0.04</v>
          </cell>
          <cell r="HN159">
            <v>0.19</v>
          </cell>
          <cell r="HO159">
            <v>530</v>
          </cell>
          <cell r="HP159">
            <v>0.02</v>
          </cell>
          <cell r="HQ159">
            <v>0.3</v>
          </cell>
          <cell r="HR159">
            <v>18860</v>
          </cell>
          <cell r="HS159">
            <v>7.0000000000000007E-2</v>
          </cell>
          <cell r="HT159">
            <v>0.25</v>
          </cell>
          <cell r="HU159">
            <v>60</v>
          </cell>
          <cell r="HV159">
            <v>0.02</v>
          </cell>
          <cell r="HW159">
            <v>0.33</v>
          </cell>
          <cell r="HX159">
            <v>3300</v>
          </cell>
          <cell r="HY159">
            <v>-0.02</v>
          </cell>
          <cell r="HZ159">
            <v>0.13</v>
          </cell>
          <cell r="IA159">
            <v>290</v>
          </cell>
          <cell r="IB159">
            <v>-0.17</v>
          </cell>
          <cell r="IC159">
            <v>0.08</v>
          </cell>
          <cell r="ID159">
            <v>130</v>
          </cell>
          <cell r="IE159">
            <v>0.13</v>
          </cell>
          <cell r="IF159">
            <v>0.19</v>
          </cell>
          <cell r="IG159">
            <v>130</v>
          </cell>
          <cell r="IH159">
            <v>0.05</v>
          </cell>
          <cell r="II159">
            <v>0.22</v>
          </cell>
          <cell r="IJ159">
            <v>4510</v>
          </cell>
          <cell r="IK159">
            <v>-0.04</v>
          </cell>
          <cell r="IL159">
            <v>0.08</v>
          </cell>
          <cell r="IM159">
            <v>170</v>
          </cell>
          <cell r="IN159">
            <v>0.04</v>
          </cell>
          <cell r="IO159">
            <v>0.26</v>
          </cell>
          <cell r="IP159">
            <v>7660</v>
          </cell>
          <cell r="IQ159">
            <v>0</v>
          </cell>
          <cell r="IR159">
            <v>0.28999999999999998</v>
          </cell>
          <cell r="IS159">
            <v>1460</v>
          </cell>
          <cell r="IT159">
            <v>0.1</v>
          </cell>
          <cell r="IU159">
            <v>0.3</v>
          </cell>
          <cell r="IV159">
            <v>260</v>
          </cell>
          <cell r="IW159">
            <v>0</v>
          </cell>
          <cell r="IX159">
            <v>0.19</v>
          </cell>
          <cell r="IY159">
            <v>510</v>
          </cell>
          <cell r="IZ159">
            <v>-0.03</v>
          </cell>
          <cell r="JA159">
            <v>0.15</v>
          </cell>
          <cell r="JB159">
            <v>560</v>
          </cell>
          <cell r="JC159">
            <v>0.01</v>
          </cell>
          <cell r="JD159">
            <v>0.23</v>
          </cell>
          <cell r="JE159">
            <v>760</v>
          </cell>
          <cell r="JF159">
            <v>0.01</v>
          </cell>
          <cell r="JG159">
            <v>0.26</v>
          </cell>
          <cell r="JH159">
            <v>1060</v>
          </cell>
          <cell r="JI159">
            <v>7.0000000000000007E-2</v>
          </cell>
          <cell r="JJ159">
            <v>0.67</v>
          </cell>
          <cell r="JK159">
            <v>350</v>
          </cell>
          <cell r="JL159">
            <v>-0.02</v>
          </cell>
          <cell r="JM159">
            <v>0.27</v>
          </cell>
          <cell r="JN159">
            <v>240</v>
          </cell>
          <cell r="JO159">
            <v>0</v>
          </cell>
          <cell r="JP159">
            <v>0.28999999999999998</v>
          </cell>
          <cell r="JQ159">
            <v>560</v>
          </cell>
          <cell r="JR159">
            <v>0.18</v>
          </cell>
          <cell r="JS159">
            <v>0.37</v>
          </cell>
          <cell r="JT159">
            <v>170</v>
          </cell>
          <cell r="JU159">
            <v>-0.03</v>
          </cell>
          <cell r="JV159">
            <v>0.18</v>
          </cell>
          <cell r="JW159">
            <v>290</v>
          </cell>
          <cell r="JX159"/>
          <cell r="JY159"/>
          <cell r="JZ159"/>
          <cell r="KA159"/>
          <cell r="KB159"/>
          <cell r="KC159"/>
          <cell r="KD159"/>
          <cell r="KE159"/>
          <cell r="KF159"/>
          <cell r="KG159"/>
        </row>
        <row r="160">
          <cell r="C160">
            <v>201404</v>
          </cell>
          <cell r="D160">
            <v>0.08</v>
          </cell>
          <cell r="E160">
            <v>36700</v>
          </cell>
          <cell r="F160">
            <v>0.13</v>
          </cell>
          <cell r="G160">
            <v>470</v>
          </cell>
          <cell r="H160">
            <v>0.13</v>
          </cell>
          <cell r="I160">
            <v>17670</v>
          </cell>
          <cell r="J160">
            <v>0.06</v>
          </cell>
          <cell r="K160">
            <v>3310</v>
          </cell>
          <cell r="L160">
            <v>0.1</v>
          </cell>
          <cell r="M160">
            <v>70</v>
          </cell>
          <cell r="N160">
            <v>0.12</v>
          </cell>
          <cell r="O160">
            <v>3230</v>
          </cell>
          <cell r="P160">
            <v>0</v>
          </cell>
          <cell r="Q160">
            <v>12490</v>
          </cell>
          <cell r="R160">
            <v>0.13</v>
          </cell>
          <cell r="S160">
            <v>470</v>
          </cell>
          <cell r="T160">
            <v>0.13</v>
          </cell>
          <cell r="U160">
            <v>17670</v>
          </cell>
          <cell r="V160">
            <v>-0.09</v>
          </cell>
          <cell r="W160">
            <v>60</v>
          </cell>
          <cell r="X160">
            <v>0.05</v>
          </cell>
          <cell r="Y160">
            <v>3020</v>
          </cell>
          <cell r="Z160">
            <v>0.38</v>
          </cell>
          <cell r="AA160">
            <v>130</v>
          </cell>
          <cell r="AB160">
            <v>0</v>
          </cell>
          <cell r="AC160">
            <v>110</v>
          </cell>
          <cell r="AD160">
            <v>0.1</v>
          </cell>
          <cell r="AE160">
            <v>70</v>
          </cell>
          <cell r="AF160">
            <v>0.12</v>
          </cell>
          <cell r="AG160">
            <v>3230</v>
          </cell>
          <cell r="AH160">
            <v>-0.01</v>
          </cell>
          <cell r="AI160">
            <v>110</v>
          </cell>
          <cell r="AJ160">
            <v>-0.05</v>
          </cell>
          <cell r="AK160">
            <v>6980</v>
          </cell>
          <cell r="AL160">
            <v>0</v>
          </cell>
          <cell r="AM160">
            <v>1340</v>
          </cell>
          <cell r="AN160">
            <v>0.23</v>
          </cell>
          <cell r="AO160">
            <v>200</v>
          </cell>
          <cell r="AP160">
            <v>-0.14000000000000001</v>
          </cell>
          <cell r="AQ160">
            <v>380</v>
          </cell>
          <cell r="AR160">
            <v>0</v>
          </cell>
          <cell r="AS160">
            <v>390</v>
          </cell>
          <cell r="AT160">
            <v>0.05</v>
          </cell>
          <cell r="AU160">
            <v>650</v>
          </cell>
          <cell r="AV160">
            <v>7.0000000000000007E-2</v>
          </cell>
          <cell r="AW160">
            <v>950</v>
          </cell>
          <cell r="AX160">
            <v>0.02</v>
          </cell>
          <cell r="AY160">
            <v>340</v>
          </cell>
          <cell r="AZ160">
            <v>0.04</v>
          </cell>
          <cell r="BA160">
            <v>200</v>
          </cell>
          <cell r="BB160">
            <v>0.37</v>
          </cell>
          <cell r="BC160">
            <v>540</v>
          </cell>
          <cell r="BD160">
            <v>0.09</v>
          </cell>
          <cell r="BE160">
            <v>140</v>
          </cell>
          <cell r="BF160">
            <v>-0.03</v>
          </cell>
          <cell r="BG160">
            <v>270</v>
          </cell>
          <cell r="BH160">
            <v>0.02</v>
          </cell>
          <cell r="BI160">
            <v>-0.04</v>
          </cell>
          <cell r="BJ160">
            <v>38890</v>
          </cell>
          <cell r="BK160">
            <v>0.01</v>
          </cell>
          <cell r="BL160">
            <v>0.03</v>
          </cell>
          <cell r="BM160">
            <v>470</v>
          </cell>
          <cell r="BN160">
            <v>0.05</v>
          </cell>
          <cell r="BO160">
            <v>0.03</v>
          </cell>
          <cell r="BP160">
            <v>18050</v>
          </cell>
          <cell r="BQ160">
            <v>0.05</v>
          </cell>
          <cell r="BR160">
            <v>-0.12</v>
          </cell>
          <cell r="BS160">
            <v>3560</v>
          </cell>
          <cell r="BT160">
            <v>-7.0000000000000007E-2</v>
          </cell>
          <cell r="BU160">
            <v>-0.1</v>
          </cell>
          <cell r="BV160">
            <v>90</v>
          </cell>
          <cell r="BW160">
            <v>0</v>
          </cell>
          <cell r="BX160">
            <v>-0.11</v>
          </cell>
          <cell r="BY160">
            <v>3750</v>
          </cell>
          <cell r="BZ160">
            <v>0</v>
          </cell>
          <cell r="CA160">
            <v>-0.11</v>
          </cell>
          <cell r="CB160">
            <v>13530</v>
          </cell>
          <cell r="CC160">
            <v>0.01</v>
          </cell>
          <cell r="CD160">
            <v>0.03</v>
          </cell>
          <cell r="CE160">
            <v>470</v>
          </cell>
          <cell r="CF160">
            <v>0.05</v>
          </cell>
          <cell r="CG160">
            <v>0.03</v>
          </cell>
          <cell r="CH160">
            <v>18050</v>
          </cell>
          <cell r="CI160">
            <v>0.02</v>
          </cell>
          <cell r="CJ160">
            <v>-0.14000000000000001</v>
          </cell>
          <cell r="CK160">
            <v>60</v>
          </cell>
          <cell r="CL160">
            <v>0.04</v>
          </cell>
          <cell r="CM160">
            <v>-0.13</v>
          </cell>
          <cell r="CN160">
            <v>3230</v>
          </cell>
          <cell r="CO160">
            <v>0.02</v>
          </cell>
          <cell r="CP160">
            <v>0</v>
          </cell>
          <cell r="CQ160">
            <v>160</v>
          </cell>
          <cell r="CR160">
            <v>0.05</v>
          </cell>
          <cell r="CS160">
            <v>-0.01</v>
          </cell>
          <cell r="CT160">
            <v>120</v>
          </cell>
          <cell r="CU160">
            <v>-7.0000000000000007E-2</v>
          </cell>
          <cell r="CV160">
            <v>-0.1</v>
          </cell>
          <cell r="CW160">
            <v>90</v>
          </cell>
          <cell r="CX160">
            <v>0</v>
          </cell>
          <cell r="CY160">
            <v>-0.11</v>
          </cell>
          <cell r="CZ160">
            <v>3750</v>
          </cell>
          <cell r="DA160">
            <v>-0.06</v>
          </cell>
          <cell r="DB160">
            <v>-0.2</v>
          </cell>
          <cell r="DC160">
            <v>120</v>
          </cell>
          <cell r="DD160">
            <v>-0.03</v>
          </cell>
          <cell r="DE160">
            <v>-0.1</v>
          </cell>
          <cell r="DF160">
            <v>7500</v>
          </cell>
          <cell r="DG160">
            <v>-0.01</v>
          </cell>
          <cell r="DH160">
            <v>-0.17</v>
          </cell>
          <cell r="DI160">
            <v>1420</v>
          </cell>
          <cell r="DJ160">
            <v>-0.03</v>
          </cell>
          <cell r="DK160">
            <v>-0.15</v>
          </cell>
          <cell r="DL160">
            <v>250</v>
          </cell>
          <cell r="DM160">
            <v>-0.01</v>
          </cell>
          <cell r="DN160">
            <v>-0.2</v>
          </cell>
          <cell r="DO160">
            <v>440</v>
          </cell>
          <cell r="DP160">
            <v>0.05</v>
          </cell>
          <cell r="DQ160">
            <v>-0.15</v>
          </cell>
          <cell r="DR160">
            <v>460</v>
          </cell>
          <cell r="DS160">
            <v>0.05</v>
          </cell>
          <cell r="DT160">
            <v>-7.0000000000000007E-2</v>
          </cell>
          <cell r="DU160">
            <v>740</v>
          </cell>
          <cell r="DV160">
            <v>0.04</v>
          </cell>
          <cell r="DW160">
            <v>-0.05</v>
          </cell>
          <cell r="DX160">
            <v>1030</v>
          </cell>
          <cell r="DY160">
            <v>0.02</v>
          </cell>
          <cell r="DZ160">
            <v>-0.26</v>
          </cell>
          <cell r="EA160">
            <v>340</v>
          </cell>
          <cell r="EB160">
            <v>0</v>
          </cell>
          <cell r="EC160">
            <v>-0.14000000000000001</v>
          </cell>
          <cell r="ED160">
            <v>240</v>
          </cell>
          <cell r="EE160">
            <v>0.16</v>
          </cell>
          <cell r="EF160">
            <v>-7.0000000000000007E-2</v>
          </cell>
          <cell r="EG160">
            <v>550</v>
          </cell>
          <cell r="EH160">
            <v>-0.04</v>
          </cell>
          <cell r="EI160">
            <v>0.01</v>
          </cell>
          <cell r="EJ160">
            <v>150</v>
          </cell>
          <cell r="EK160">
            <v>0.08</v>
          </cell>
          <cell r="EL160">
            <v>-7.0000000000000007E-2</v>
          </cell>
          <cell r="EM160">
            <v>280</v>
          </cell>
          <cell r="EN160">
            <v>0.02</v>
          </cell>
          <cell r="EO160">
            <v>38260</v>
          </cell>
          <cell r="EP160">
            <v>0.14000000000000001</v>
          </cell>
          <cell r="EQ160">
            <v>500</v>
          </cell>
          <cell r="ER160">
            <v>0.05</v>
          </cell>
          <cell r="ES160">
            <v>18360</v>
          </cell>
          <cell r="ET160">
            <v>0</v>
          </cell>
          <cell r="EU160">
            <v>3380</v>
          </cell>
          <cell r="EV160">
            <v>-0.03</v>
          </cell>
          <cell r="EW160">
            <v>100</v>
          </cell>
          <cell r="EX160">
            <v>0.06</v>
          </cell>
          <cell r="EY160">
            <v>3770</v>
          </cell>
          <cell r="EZ160">
            <v>-0.04</v>
          </cell>
          <cell r="FA160">
            <v>12740</v>
          </cell>
          <cell r="FB160">
            <v>0.14000000000000001</v>
          </cell>
          <cell r="FC160">
            <v>500</v>
          </cell>
          <cell r="FD160">
            <v>0.05</v>
          </cell>
          <cell r="FE160">
            <v>18360</v>
          </cell>
          <cell r="FF160">
            <v>-7.0000000000000007E-2</v>
          </cell>
          <cell r="FG160">
            <v>60</v>
          </cell>
          <cell r="FH160">
            <v>0.02</v>
          </cell>
          <cell r="FI160">
            <v>3060</v>
          </cell>
          <cell r="FJ160">
            <v>-0.14000000000000001</v>
          </cell>
          <cell r="FK160">
            <v>150</v>
          </cell>
          <cell r="FL160">
            <v>-0.16</v>
          </cell>
          <cell r="FM160">
            <v>110</v>
          </cell>
          <cell r="FN160">
            <v>-0.03</v>
          </cell>
          <cell r="FO160">
            <v>100</v>
          </cell>
          <cell r="FP160">
            <v>0.06</v>
          </cell>
          <cell r="FQ160">
            <v>3770</v>
          </cell>
          <cell r="FR160">
            <v>0.11</v>
          </cell>
          <cell r="FS160">
            <v>120</v>
          </cell>
          <cell r="FT160">
            <v>-7.0000000000000007E-2</v>
          </cell>
          <cell r="FU160">
            <v>7060</v>
          </cell>
          <cell r="FV160">
            <v>-0.09</v>
          </cell>
          <cell r="FW160">
            <v>1350</v>
          </cell>
          <cell r="FX160">
            <v>0.04</v>
          </cell>
          <cell r="FY160">
            <v>190</v>
          </cell>
          <cell r="FZ160">
            <v>-0.12</v>
          </cell>
          <cell r="GA160">
            <v>420</v>
          </cell>
          <cell r="GB160">
            <v>0.06</v>
          </cell>
          <cell r="GC160">
            <v>460</v>
          </cell>
          <cell r="GD160">
            <v>0.02</v>
          </cell>
          <cell r="GE160">
            <v>680</v>
          </cell>
          <cell r="GF160">
            <v>0.05</v>
          </cell>
          <cell r="GG160">
            <v>950</v>
          </cell>
          <cell r="GH160">
            <v>0.09</v>
          </cell>
          <cell r="GI160">
            <v>340</v>
          </cell>
          <cell r="GJ160">
            <v>-0.17</v>
          </cell>
          <cell r="GK160">
            <v>210</v>
          </cell>
          <cell r="GL160">
            <v>0.1</v>
          </cell>
          <cell r="GM160">
            <v>540</v>
          </cell>
          <cell r="GN160">
            <v>-0.03</v>
          </cell>
          <cell r="GO160">
            <v>140</v>
          </cell>
          <cell r="GP160">
            <v>-0.05</v>
          </cell>
          <cell r="GQ160">
            <v>280</v>
          </cell>
          <cell r="GR160">
            <v>0</v>
          </cell>
          <cell r="GS160">
            <v>-7.0000000000000007E-2</v>
          </cell>
          <cell r="GT160">
            <v>40930</v>
          </cell>
          <cell r="GU160">
            <v>7.0000000000000007E-2</v>
          </cell>
          <cell r="GV160">
            <v>0.05</v>
          </cell>
          <cell r="GW160">
            <v>500</v>
          </cell>
          <cell r="GX160">
            <v>0</v>
          </cell>
          <cell r="GY160">
            <v>-0.03</v>
          </cell>
          <cell r="GZ160">
            <v>18740</v>
          </cell>
          <cell r="HA160">
            <v>0.01</v>
          </cell>
          <cell r="HB160">
            <v>-0.15</v>
          </cell>
          <cell r="HC160">
            <v>3750</v>
          </cell>
          <cell r="HD160">
            <v>7.0000000000000007E-2</v>
          </cell>
          <cell r="HE160">
            <v>7.0000000000000007E-2</v>
          </cell>
          <cell r="HF160">
            <v>120</v>
          </cell>
          <cell r="HG160">
            <v>0.02</v>
          </cell>
          <cell r="HH160">
            <v>-7.0000000000000007E-2</v>
          </cell>
          <cell r="HI160">
            <v>4540</v>
          </cell>
          <cell r="HJ160">
            <v>-0.02</v>
          </cell>
          <cell r="HK160">
            <v>-0.11</v>
          </cell>
          <cell r="HL160">
            <v>13910</v>
          </cell>
          <cell r="HM160">
            <v>7.0000000000000007E-2</v>
          </cell>
          <cell r="HN160">
            <v>0.05</v>
          </cell>
          <cell r="HO160">
            <v>500</v>
          </cell>
          <cell r="HP160">
            <v>0</v>
          </cell>
          <cell r="HQ160">
            <v>-0.03</v>
          </cell>
          <cell r="HR160">
            <v>18740</v>
          </cell>
          <cell r="HS160">
            <v>-0.11</v>
          </cell>
          <cell r="HT160">
            <v>-0.15</v>
          </cell>
          <cell r="HU160">
            <v>60</v>
          </cell>
          <cell r="HV160">
            <v>0.01</v>
          </cell>
          <cell r="HW160">
            <v>-0.15</v>
          </cell>
          <cell r="HX160">
            <v>3290</v>
          </cell>
          <cell r="HY160">
            <v>-0.12</v>
          </cell>
          <cell r="HZ160">
            <v>-0.24</v>
          </cell>
          <cell r="IA160">
            <v>270</v>
          </cell>
          <cell r="IB160">
            <v>0.05</v>
          </cell>
          <cell r="IC160">
            <v>-0.1</v>
          </cell>
          <cell r="ID160">
            <v>130</v>
          </cell>
          <cell r="IE160">
            <v>7.0000000000000007E-2</v>
          </cell>
          <cell r="IF160">
            <v>7.0000000000000007E-2</v>
          </cell>
          <cell r="IG160">
            <v>120</v>
          </cell>
          <cell r="IH160">
            <v>0.02</v>
          </cell>
          <cell r="II160">
            <v>-7.0000000000000007E-2</v>
          </cell>
          <cell r="IJ160">
            <v>4540</v>
          </cell>
          <cell r="IK160">
            <v>-7.0000000000000007E-2</v>
          </cell>
          <cell r="IL160">
            <v>-0.13</v>
          </cell>
          <cell r="IM160">
            <v>140</v>
          </cell>
          <cell r="IN160">
            <v>-0.03</v>
          </cell>
          <cell r="IO160">
            <v>-0.08</v>
          </cell>
          <cell r="IP160">
            <v>7640</v>
          </cell>
          <cell r="IQ160">
            <v>-0.03</v>
          </cell>
          <cell r="IR160">
            <v>-0.16</v>
          </cell>
          <cell r="IS160">
            <v>1440</v>
          </cell>
          <cell r="IT160">
            <v>-0.03</v>
          </cell>
          <cell r="IU160">
            <v>0.01</v>
          </cell>
          <cell r="IV160">
            <v>250</v>
          </cell>
          <cell r="IW160">
            <v>-0.05</v>
          </cell>
          <cell r="IX160">
            <v>-0.18</v>
          </cell>
          <cell r="IY160">
            <v>490</v>
          </cell>
          <cell r="IZ160">
            <v>-0.02</v>
          </cell>
          <cell r="JA160">
            <v>-0.1</v>
          </cell>
          <cell r="JB160">
            <v>550</v>
          </cell>
          <cell r="JC160">
            <v>0</v>
          </cell>
          <cell r="JD160">
            <v>-0.15</v>
          </cell>
          <cell r="JE160">
            <v>800</v>
          </cell>
          <cell r="JF160">
            <v>0.01</v>
          </cell>
          <cell r="JG160">
            <v>-7.0000000000000007E-2</v>
          </cell>
          <cell r="JH160">
            <v>1030</v>
          </cell>
          <cell r="JI160">
            <v>-7.0000000000000007E-2</v>
          </cell>
          <cell r="JJ160">
            <v>-0.31</v>
          </cell>
          <cell r="JK160">
            <v>340</v>
          </cell>
          <cell r="JL160">
            <v>0.01</v>
          </cell>
          <cell r="JM160">
            <v>-0.42</v>
          </cell>
          <cell r="JN160">
            <v>240</v>
          </cell>
          <cell r="JO160">
            <v>0.06</v>
          </cell>
          <cell r="JP160">
            <v>-0.15</v>
          </cell>
          <cell r="JQ160">
            <v>550</v>
          </cell>
          <cell r="JR160">
            <v>-0.11</v>
          </cell>
          <cell r="JS160">
            <v>-0.24</v>
          </cell>
          <cell r="JT160">
            <v>160</v>
          </cell>
          <cell r="JU160">
            <v>0.03</v>
          </cell>
          <cell r="JV160">
            <v>-0.08</v>
          </cell>
          <cell r="JW160">
            <v>290</v>
          </cell>
          <cell r="JX160"/>
          <cell r="JY160"/>
          <cell r="JZ160"/>
          <cell r="KA160"/>
          <cell r="KB160"/>
          <cell r="KC160"/>
          <cell r="KD160"/>
          <cell r="KE160"/>
          <cell r="KF160"/>
          <cell r="KG160"/>
        </row>
        <row r="161">
          <cell r="C161">
            <v>201405</v>
          </cell>
          <cell r="D161">
            <v>0.01</v>
          </cell>
          <cell r="E161">
            <v>36930</v>
          </cell>
          <cell r="F161">
            <v>0.11</v>
          </cell>
          <cell r="G161">
            <v>420</v>
          </cell>
          <cell r="H161">
            <v>0.05</v>
          </cell>
          <cell r="I161">
            <v>17580</v>
          </cell>
          <cell r="J161">
            <v>-0.02</v>
          </cell>
          <cell r="K161">
            <v>3360</v>
          </cell>
          <cell r="L161">
            <v>0.02</v>
          </cell>
          <cell r="M161">
            <v>60</v>
          </cell>
          <cell r="N161">
            <v>0.09</v>
          </cell>
          <cell r="O161">
            <v>3270</v>
          </cell>
          <cell r="P161">
            <v>-0.06</v>
          </cell>
          <cell r="Q161">
            <v>12710</v>
          </cell>
          <cell r="R161">
            <v>0.11</v>
          </cell>
          <cell r="S161">
            <v>420</v>
          </cell>
          <cell r="T161">
            <v>0.05</v>
          </cell>
          <cell r="U161">
            <v>17580</v>
          </cell>
          <cell r="V161">
            <v>-0.11</v>
          </cell>
          <cell r="W161">
            <v>50</v>
          </cell>
          <cell r="X161">
            <v>-0.04</v>
          </cell>
          <cell r="Y161">
            <v>3070</v>
          </cell>
          <cell r="Z161">
            <v>0.32</v>
          </cell>
          <cell r="AA161">
            <v>130</v>
          </cell>
          <cell r="AB161">
            <v>0.09</v>
          </cell>
          <cell r="AC161">
            <v>110</v>
          </cell>
          <cell r="AD161">
            <v>0.02</v>
          </cell>
          <cell r="AE161">
            <v>60</v>
          </cell>
          <cell r="AF161">
            <v>0.09</v>
          </cell>
          <cell r="AG161">
            <v>3270</v>
          </cell>
          <cell r="AH161">
            <v>-0.11</v>
          </cell>
          <cell r="AI161">
            <v>100</v>
          </cell>
          <cell r="AJ161">
            <v>-0.15</v>
          </cell>
          <cell r="AK161">
            <v>7120</v>
          </cell>
          <cell r="AL161">
            <v>-0.01</v>
          </cell>
          <cell r="AM161">
            <v>1360</v>
          </cell>
          <cell r="AN161">
            <v>0.15</v>
          </cell>
          <cell r="AO161">
            <v>200</v>
          </cell>
          <cell r="AP161">
            <v>-0.16</v>
          </cell>
          <cell r="AQ161">
            <v>390</v>
          </cell>
          <cell r="AR161">
            <v>0.12</v>
          </cell>
          <cell r="AS161">
            <v>420</v>
          </cell>
          <cell r="AT161">
            <v>7.0000000000000007E-2</v>
          </cell>
          <cell r="AU161">
            <v>640</v>
          </cell>
          <cell r="AV161">
            <v>0.05</v>
          </cell>
          <cell r="AW161">
            <v>930</v>
          </cell>
          <cell r="AX161">
            <v>0.02</v>
          </cell>
          <cell r="AY161">
            <v>340</v>
          </cell>
          <cell r="AZ161">
            <v>0.1</v>
          </cell>
          <cell r="BA161">
            <v>200</v>
          </cell>
          <cell r="BB161">
            <v>0.3</v>
          </cell>
          <cell r="BC161">
            <v>560</v>
          </cell>
          <cell r="BD161">
            <v>0.1</v>
          </cell>
          <cell r="BE161">
            <v>140</v>
          </cell>
          <cell r="BF161">
            <v>0</v>
          </cell>
          <cell r="BG161">
            <v>270</v>
          </cell>
          <cell r="BH161">
            <v>-0.01</v>
          </cell>
          <cell r="BI161">
            <v>-0.01</v>
          </cell>
          <cell r="BJ161">
            <v>38960</v>
          </cell>
          <cell r="BK161">
            <v>0</v>
          </cell>
          <cell r="BL161">
            <v>-0.05</v>
          </cell>
          <cell r="BM161">
            <v>420</v>
          </cell>
          <cell r="BN161">
            <v>-0.04</v>
          </cell>
          <cell r="BO161">
            <v>-0.09</v>
          </cell>
          <cell r="BP161">
            <v>17980</v>
          </cell>
          <cell r="BQ161">
            <v>-0.01</v>
          </cell>
          <cell r="BR161">
            <v>0</v>
          </cell>
          <cell r="BS161">
            <v>3620</v>
          </cell>
          <cell r="BT161">
            <v>-0.14000000000000001</v>
          </cell>
          <cell r="BU161">
            <v>-0.21</v>
          </cell>
          <cell r="BV161">
            <v>80</v>
          </cell>
          <cell r="BW161">
            <v>0</v>
          </cell>
          <cell r="BX161">
            <v>0.01</v>
          </cell>
          <cell r="BY161">
            <v>3730</v>
          </cell>
          <cell r="BZ161">
            <v>0.02</v>
          </cell>
          <cell r="CA161">
            <v>0.08</v>
          </cell>
          <cell r="CB161">
            <v>13630</v>
          </cell>
          <cell r="CC161">
            <v>0</v>
          </cell>
          <cell r="CD161">
            <v>-0.05</v>
          </cell>
          <cell r="CE161">
            <v>420</v>
          </cell>
          <cell r="CF161">
            <v>-0.04</v>
          </cell>
          <cell r="CG161">
            <v>-0.09</v>
          </cell>
          <cell r="CH161">
            <v>17980</v>
          </cell>
          <cell r="CI161">
            <v>-0.01</v>
          </cell>
          <cell r="CJ161">
            <v>-7.0000000000000007E-2</v>
          </cell>
          <cell r="CK161">
            <v>60</v>
          </cell>
          <cell r="CL161">
            <v>0</v>
          </cell>
          <cell r="CM161">
            <v>0</v>
          </cell>
          <cell r="CN161">
            <v>3270</v>
          </cell>
          <cell r="CO161">
            <v>0.04</v>
          </cell>
          <cell r="CP161">
            <v>-0.03</v>
          </cell>
          <cell r="CQ161">
            <v>180</v>
          </cell>
          <cell r="CR161">
            <v>0.03</v>
          </cell>
          <cell r="CS161">
            <v>0.06</v>
          </cell>
          <cell r="CT161">
            <v>120</v>
          </cell>
          <cell r="CU161">
            <v>-0.14000000000000001</v>
          </cell>
          <cell r="CV161">
            <v>-0.21</v>
          </cell>
          <cell r="CW161">
            <v>80</v>
          </cell>
          <cell r="CX161">
            <v>0</v>
          </cell>
          <cell r="CY161">
            <v>0.01</v>
          </cell>
          <cell r="CZ161">
            <v>3730</v>
          </cell>
          <cell r="DA161">
            <v>-0.04</v>
          </cell>
          <cell r="DB161">
            <v>-0.01</v>
          </cell>
          <cell r="DC161">
            <v>100</v>
          </cell>
          <cell r="DD161">
            <v>0.03</v>
          </cell>
          <cell r="DE161">
            <v>0.08</v>
          </cell>
          <cell r="DF161">
            <v>7580</v>
          </cell>
          <cell r="DG161">
            <v>0.08</v>
          </cell>
          <cell r="DH161">
            <v>0.25</v>
          </cell>
          <cell r="DI161">
            <v>1420</v>
          </cell>
          <cell r="DJ161">
            <v>0</v>
          </cell>
          <cell r="DK161">
            <v>0.32</v>
          </cell>
          <cell r="DL161">
            <v>250</v>
          </cell>
          <cell r="DM161">
            <v>0</v>
          </cell>
          <cell r="DN161">
            <v>0.02</v>
          </cell>
          <cell r="DO161">
            <v>430</v>
          </cell>
          <cell r="DP161">
            <v>-0.01</v>
          </cell>
          <cell r="DQ161">
            <v>-0.01</v>
          </cell>
          <cell r="DR161">
            <v>460</v>
          </cell>
          <cell r="DS161">
            <v>0.08</v>
          </cell>
          <cell r="DT161">
            <v>0.05</v>
          </cell>
          <cell r="DU161">
            <v>730</v>
          </cell>
          <cell r="DV161">
            <v>0.04</v>
          </cell>
          <cell r="DW161">
            <v>0.06</v>
          </cell>
          <cell r="DX161">
            <v>1020</v>
          </cell>
          <cell r="DY161">
            <v>0.06</v>
          </cell>
          <cell r="DZ161">
            <v>-0.19</v>
          </cell>
          <cell r="EA161">
            <v>360</v>
          </cell>
          <cell r="EB161">
            <v>0.02</v>
          </cell>
          <cell r="EC161">
            <v>0</v>
          </cell>
          <cell r="ED161">
            <v>230</v>
          </cell>
          <cell r="EE161">
            <v>-0.21</v>
          </cell>
          <cell r="EF161">
            <v>-0.02</v>
          </cell>
          <cell r="EG161">
            <v>570</v>
          </cell>
          <cell r="EH161">
            <v>0.01</v>
          </cell>
          <cell r="EI161">
            <v>-0.01</v>
          </cell>
          <cell r="EJ161">
            <v>150</v>
          </cell>
          <cell r="EK161">
            <v>0.08</v>
          </cell>
          <cell r="EL161">
            <v>0.12</v>
          </cell>
          <cell r="EM161">
            <v>280</v>
          </cell>
          <cell r="EN161">
            <v>-0.02</v>
          </cell>
          <cell r="EO161">
            <v>38620</v>
          </cell>
          <cell r="EP161">
            <v>0.1</v>
          </cell>
          <cell r="EQ161">
            <v>450</v>
          </cell>
          <cell r="ER161">
            <v>-0.01</v>
          </cell>
          <cell r="ES161">
            <v>18330</v>
          </cell>
          <cell r="ET161">
            <v>-0.03</v>
          </cell>
          <cell r="EU161">
            <v>3440</v>
          </cell>
          <cell r="EV161">
            <v>-0.03</v>
          </cell>
          <cell r="EW161">
            <v>90</v>
          </cell>
          <cell r="EX161">
            <v>0.05</v>
          </cell>
          <cell r="EY161">
            <v>3860</v>
          </cell>
          <cell r="EZ161">
            <v>-0.06</v>
          </cell>
          <cell r="FA161">
            <v>12990</v>
          </cell>
          <cell r="FB161">
            <v>0.1</v>
          </cell>
          <cell r="FC161">
            <v>450</v>
          </cell>
          <cell r="FD161">
            <v>-0.01</v>
          </cell>
          <cell r="FE161">
            <v>18330</v>
          </cell>
          <cell r="FF161">
            <v>-0.03</v>
          </cell>
          <cell r="FG161">
            <v>60</v>
          </cell>
          <cell r="FH161">
            <v>-0.03</v>
          </cell>
          <cell r="FI161">
            <v>3110</v>
          </cell>
          <cell r="FJ161">
            <v>-0.14000000000000001</v>
          </cell>
          <cell r="FK161">
            <v>150</v>
          </cell>
          <cell r="FL161">
            <v>-0.1</v>
          </cell>
          <cell r="FM161">
            <v>120</v>
          </cell>
          <cell r="FN161">
            <v>-0.03</v>
          </cell>
          <cell r="FO161">
            <v>90</v>
          </cell>
          <cell r="FP161">
            <v>0.05</v>
          </cell>
          <cell r="FQ161">
            <v>3860</v>
          </cell>
          <cell r="FR161">
            <v>-0.18</v>
          </cell>
          <cell r="FS161">
            <v>110</v>
          </cell>
          <cell r="FT161">
            <v>-0.08</v>
          </cell>
          <cell r="FU161">
            <v>7210</v>
          </cell>
          <cell r="FV161">
            <v>-0.08</v>
          </cell>
          <cell r="FW161">
            <v>1360</v>
          </cell>
          <cell r="FX161">
            <v>-0.12</v>
          </cell>
          <cell r="FY161">
            <v>200</v>
          </cell>
          <cell r="FZ161">
            <v>-0.17</v>
          </cell>
          <cell r="GA161">
            <v>420</v>
          </cell>
          <cell r="GB161">
            <v>-0.1</v>
          </cell>
          <cell r="GC161">
            <v>500</v>
          </cell>
          <cell r="GD161">
            <v>-0.02</v>
          </cell>
          <cell r="GE161">
            <v>680</v>
          </cell>
          <cell r="GF161">
            <v>0.01</v>
          </cell>
          <cell r="GG161">
            <v>930</v>
          </cell>
          <cell r="GH161">
            <v>0.03</v>
          </cell>
          <cell r="GI161">
            <v>350</v>
          </cell>
          <cell r="GJ161">
            <v>0.04</v>
          </cell>
          <cell r="GK161">
            <v>210</v>
          </cell>
          <cell r="GL161">
            <v>0.02</v>
          </cell>
          <cell r="GM161">
            <v>560</v>
          </cell>
          <cell r="GN161">
            <v>0</v>
          </cell>
          <cell r="GO161">
            <v>150</v>
          </cell>
          <cell r="GP161">
            <v>0.01</v>
          </cell>
          <cell r="GQ161">
            <v>280</v>
          </cell>
          <cell r="GR161">
            <v>0.01</v>
          </cell>
          <cell r="GS161">
            <v>-0.04</v>
          </cell>
          <cell r="GT161">
            <v>41140</v>
          </cell>
          <cell r="GU161">
            <v>0.05</v>
          </cell>
          <cell r="GV161">
            <v>0.05</v>
          </cell>
          <cell r="GW161">
            <v>450</v>
          </cell>
          <cell r="GX161">
            <v>0.01</v>
          </cell>
          <cell r="GY161">
            <v>-0.05</v>
          </cell>
          <cell r="GZ161">
            <v>18690</v>
          </cell>
          <cell r="HA161">
            <v>0.03</v>
          </cell>
          <cell r="HB161">
            <v>-0.02</v>
          </cell>
          <cell r="HC161">
            <v>3790</v>
          </cell>
          <cell r="HD161">
            <v>-0.2</v>
          </cell>
          <cell r="HE161">
            <v>-0.2</v>
          </cell>
          <cell r="HF161">
            <v>110</v>
          </cell>
          <cell r="HG161">
            <v>0</v>
          </cell>
          <cell r="HH161">
            <v>0</v>
          </cell>
          <cell r="HI161">
            <v>4590</v>
          </cell>
          <cell r="HJ161">
            <v>0.02</v>
          </cell>
          <cell r="HK161">
            <v>-0.04</v>
          </cell>
          <cell r="HL161">
            <v>14070</v>
          </cell>
          <cell r="HM161">
            <v>0.05</v>
          </cell>
          <cell r="HN161">
            <v>0.05</v>
          </cell>
          <cell r="HO161">
            <v>450</v>
          </cell>
          <cell r="HP161">
            <v>0.01</v>
          </cell>
          <cell r="HQ161">
            <v>-0.05</v>
          </cell>
          <cell r="HR161">
            <v>18690</v>
          </cell>
          <cell r="HS161">
            <v>0.03</v>
          </cell>
          <cell r="HT161">
            <v>0.03</v>
          </cell>
          <cell r="HU161">
            <v>60</v>
          </cell>
          <cell r="HV161">
            <v>0.02</v>
          </cell>
          <cell r="HW161">
            <v>-0.02</v>
          </cell>
          <cell r="HX161">
            <v>3330</v>
          </cell>
          <cell r="HY161">
            <v>0</v>
          </cell>
          <cell r="HZ161">
            <v>-0.08</v>
          </cell>
          <cell r="IA161">
            <v>270</v>
          </cell>
          <cell r="IB161">
            <v>0.03</v>
          </cell>
          <cell r="IC161">
            <v>0.03</v>
          </cell>
          <cell r="ID161">
            <v>130</v>
          </cell>
          <cell r="IE161">
            <v>-0.2</v>
          </cell>
          <cell r="IF161">
            <v>-0.2</v>
          </cell>
          <cell r="IG161">
            <v>110</v>
          </cell>
          <cell r="IH161">
            <v>0</v>
          </cell>
          <cell r="II161">
            <v>0</v>
          </cell>
          <cell r="IJ161">
            <v>4590</v>
          </cell>
          <cell r="IK161">
            <v>-0.01</v>
          </cell>
          <cell r="IL161">
            <v>0.01</v>
          </cell>
          <cell r="IM161">
            <v>110</v>
          </cell>
          <cell r="IN161">
            <v>0.03</v>
          </cell>
          <cell r="IO161">
            <v>-0.04</v>
          </cell>
          <cell r="IP161">
            <v>7720</v>
          </cell>
          <cell r="IQ161">
            <v>0.01</v>
          </cell>
          <cell r="IR161">
            <v>0.01</v>
          </cell>
          <cell r="IS161">
            <v>1440</v>
          </cell>
          <cell r="IT161">
            <v>0</v>
          </cell>
          <cell r="IU161">
            <v>-7.0000000000000007E-2</v>
          </cell>
          <cell r="IV161">
            <v>260</v>
          </cell>
          <cell r="IW161">
            <v>-0.01</v>
          </cell>
          <cell r="IX161">
            <v>-0.03</v>
          </cell>
          <cell r="IY161">
            <v>480</v>
          </cell>
          <cell r="IZ161">
            <v>-0.03</v>
          </cell>
          <cell r="JA161">
            <v>-7.0000000000000007E-2</v>
          </cell>
          <cell r="JB161">
            <v>570</v>
          </cell>
          <cell r="JC161">
            <v>-0.02</v>
          </cell>
          <cell r="JD161">
            <v>-0.08</v>
          </cell>
          <cell r="JE161">
            <v>800</v>
          </cell>
          <cell r="JF161">
            <v>7.0000000000000007E-2</v>
          </cell>
          <cell r="JG161">
            <v>0.03</v>
          </cell>
          <cell r="JH161">
            <v>1020</v>
          </cell>
          <cell r="JI161">
            <v>-7.0000000000000007E-2</v>
          </cell>
          <cell r="JJ161">
            <v>-0.28000000000000003</v>
          </cell>
          <cell r="JK161">
            <v>360</v>
          </cell>
          <cell r="JL161">
            <v>0.05</v>
          </cell>
          <cell r="JM161">
            <v>-0.02</v>
          </cell>
          <cell r="JN161">
            <v>240</v>
          </cell>
          <cell r="JO161">
            <v>-0.04</v>
          </cell>
          <cell r="JP161">
            <v>-0.11</v>
          </cell>
          <cell r="JQ161">
            <v>570</v>
          </cell>
          <cell r="JR161">
            <v>-0.02</v>
          </cell>
          <cell r="JS161">
            <v>-0.05</v>
          </cell>
          <cell r="JT161">
            <v>160</v>
          </cell>
          <cell r="JU161">
            <v>0</v>
          </cell>
          <cell r="JV161">
            <v>-0.03</v>
          </cell>
          <cell r="JW161">
            <v>290</v>
          </cell>
          <cell r="JX161"/>
          <cell r="JY161"/>
          <cell r="JZ161"/>
          <cell r="KA161"/>
          <cell r="KB161"/>
          <cell r="KC161"/>
          <cell r="KD161"/>
          <cell r="KE161"/>
          <cell r="KF161"/>
          <cell r="KG161"/>
        </row>
        <row r="162">
          <cell r="C162">
            <v>201406</v>
          </cell>
          <cell r="D162">
            <v>0.06</v>
          </cell>
          <cell r="E162">
            <v>38180</v>
          </cell>
          <cell r="F162">
            <v>0.09</v>
          </cell>
          <cell r="G162">
            <v>530</v>
          </cell>
          <cell r="H162">
            <v>0.09</v>
          </cell>
          <cell r="I162">
            <v>17860</v>
          </cell>
          <cell r="J162">
            <v>7.0000000000000007E-2</v>
          </cell>
          <cell r="K162">
            <v>3490</v>
          </cell>
          <cell r="L162">
            <v>0.1</v>
          </cell>
          <cell r="M162">
            <v>70</v>
          </cell>
          <cell r="N162">
            <v>0.13</v>
          </cell>
          <cell r="O162">
            <v>3550</v>
          </cell>
          <cell r="P162">
            <v>-0.01</v>
          </cell>
          <cell r="Q162">
            <v>13290</v>
          </cell>
          <cell r="R162">
            <v>0.09</v>
          </cell>
          <cell r="S162">
            <v>530</v>
          </cell>
          <cell r="T162">
            <v>0.09</v>
          </cell>
          <cell r="U162">
            <v>17860</v>
          </cell>
          <cell r="V162">
            <v>0.05</v>
          </cell>
          <cell r="W162">
            <v>60</v>
          </cell>
          <cell r="X162">
            <v>0.05</v>
          </cell>
          <cell r="Y162">
            <v>3180</v>
          </cell>
          <cell r="Z162">
            <v>0.23</v>
          </cell>
          <cell r="AA162">
            <v>140</v>
          </cell>
          <cell r="AB162">
            <v>0.25</v>
          </cell>
          <cell r="AC162">
            <v>110</v>
          </cell>
          <cell r="AD162">
            <v>0.1</v>
          </cell>
          <cell r="AE162">
            <v>70</v>
          </cell>
          <cell r="AF162">
            <v>0.13</v>
          </cell>
          <cell r="AG162">
            <v>3550</v>
          </cell>
          <cell r="AH162">
            <v>-0.19</v>
          </cell>
          <cell r="AI162">
            <v>140</v>
          </cell>
          <cell r="AJ162">
            <v>-0.08</v>
          </cell>
          <cell r="AK162">
            <v>7340</v>
          </cell>
          <cell r="AL162">
            <v>0.11</v>
          </cell>
          <cell r="AM162">
            <v>1370</v>
          </cell>
          <cell r="AN162">
            <v>-0.03</v>
          </cell>
          <cell r="AO162">
            <v>230</v>
          </cell>
          <cell r="AP162">
            <v>-0.05</v>
          </cell>
          <cell r="AQ162">
            <v>430</v>
          </cell>
          <cell r="AR162">
            <v>0.19</v>
          </cell>
          <cell r="AS162">
            <v>470</v>
          </cell>
          <cell r="AT162">
            <v>0.16</v>
          </cell>
          <cell r="AU162">
            <v>680</v>
          </cell>
          <cell r="AV162">
            <v>0.11</v>
          </cell>
          <cell r="AW162">
            <v>1000</v>
          </cell>
          <cell r="AX162">
            <v>0.18</v>
          </cell>
          <cell r="AY162">
            <v>380</v>
          </cell>
          <cell r="AZ162">
            <v>0.09</v>
          </cell>
          <cell r="BA162">
            <v>230</v>
          </cell>
          <cell r="BB162">
            <v>-0.15</v>
          </cell>
          <cell r="BC162">
            <v>600</v>
          </cell>
          <cell r="BD162">
            <v>-0.01</v>
          </cell>
          <cell r="BE162">
            <v>160</v>
          </cell>
          <cell r="BF162">
            <v>0.05</v>
          </cell>
          <cell r="BG162">
            <v>280</v>
          </cell>
          <cell r="BH162">
            <v>-0.01</v>
          </cell>
          <cell r="BI162">
            <v>-0.04</v>
          </cell>
          <cell r="BJ162">
            <v>40380</v>
          </cell>
          <cell r="BK162">
            <v>-0.15</v>
          </cell>
          <cell r="BL162">
            <v>-0.13</v>
          </cell>
          <cell r="BM162">
            <v>530</v>
          </cell>
          <cell r="BN162">
            <v>-0.03</v>
          </cell>
          <cell r="BO162">
            <v>-0.09</v>
          </cell>
          <cell r="BP162">
            <v>18310</v>
          </cell>
          <cell r="BQ162">
            <v>0.01</v>
          </cell>
          <cell r="BR162">
            <v>0.03</v>
          </cell>
          <cell r="BS162">
            <v>3740</v>
          </cell>
          <cell r="BT162">
            <v>-0.05</v>
          </cell>
          <cell r="BU162">
            <v>0.01</v>
          </cell>
          <cell r="BV162">
            <v>90</v>
          </cell>
          <cell r="BW162">
            <v>0</v>
          </cell>
          <cell r="BX162">
            <v>0.05</v>
          </cell>
          <cell r="BY162">
            <v>4010</v>
          </cell>
          <cell r="BZ162">
            <v>-0.01</v>
          </cell>
          <cell r="CA162">
            <v>-0.02</v>
          </cell>
          <cell r="CB162">
            <v>14310</v>
          </cell>
          <cell r="CC162">
            <v>-0.15</v>
          </cell>
          <cell r="CD162">
            <v>-0.13</v>
          </cell>
          <cell r="CE162">
            <v>530</v>
          </cell>
          <cell r="CF162">
            <v>-0.03</v>
          </cell>
          <cell r="CG162">
            <v>-0.09</v>
          </cell>
          <cell r="CH162">
            <v>18310</v>
          </cell>
          <cell r="CI162">
            <v>0.02</v>
          </cell>
          <cell r="CJ162">
            <v>7.0000000000000007E-2</v>
          </cell>
          <cell r="CK162">
            <v>60</v>
          </cell>
          <cell r="CL162">
            <v>0.01</v>
          </cell>
          <cell r="CM162">
            <v>0.03</v>
          </cell>
          <cell r="CN162">
            <v>3370</v>
          </cell>
          <cell r="CO162">
            <v>0.1</v>
          </cell>
          <cell r="CP162">
            <v>0.03</v>
          </cell>
          <cell r="CQ162">
            <v>200</v>
          </cell>
          <cell r="CR162">
            <v>0.02</v>
          </cell>
          <cell r="CS162">
            <v>-0.02</v>
          </cell>
          <cell r="CT162">
            <v>120</v>
          </cell>
          <cell r="CU162">
            <v>-0.05</v>
          </cell>
          <cell r="CV162">
            <v>0.01</v>
          </cell>
          <cell r="CW162">
            <v>90</v>
          </cell>
          <cell r="CX162">
            <v>0</v>
          </cell>
          <cell r="CY162">
            <v>0.05</v>
          </cell>
          <cell r="CZ162">
            <v>4010</v>
          </cell>
          <cell r="DA162">
            <v>-7.0000000000000007E-2</v>
          </cell>
          <cell r="DB162">
            <v>-0.1</v>
          </cell>
          <cell r="DC162">
            <v>150</v>
          </cell>
          <cell r="DD162">
            <v>-0.03</v>
          </cell>
          <cell r="DE162">
            <v>-0.14000000000000001</v>
          </cell>
          <cell r="DF162">
            <v>7840</v>
          </cell>
          <cell r="DG162">
            <v>0.03</v>
          </cell>
          <cell r="DH162">
            <v>0.18</v>
          </cell>
          <cell r="DI162">
            <v>1450</v>
          </cell>
          <cell r="DJ162">
            <v>-0.06</v>
          </cell>
          <cell r="DK162">
            <v>-0.25</v>
          </cell>
          <cell r="DL162">
            <v>290</v>
          </cell>
          <cell r="DM162">
            <v>0.02</v>
          </cell>
          <cell r="DN162">
            <v>0.08</v>
          </cell>
          <cell r="DO162">
            <v>470</v>
          </cell>
          <cell r="DP162">
            <v>0.03</v>
          </cell>
          <cell r="DQ162">
            <v>0.25</v>
          </cell>
          <cell r="DR162">
            <v>500</v>
          </cell>
          <cell r="DS162">
            <v>0</v>
          </cell>
          <cell r="DT162">
            <v>0.05</v>
          </cell>
          <cell r="DU162">
            <v>780</v>
          </cell>
          <cell r="DV162">
            <v>0.02</v>
          </cell>
          <cell r="DW162">
            <v>7.0000000000000007E-2</v>
          </cell>
          <cell r="DX162">
            <v>1090</v>
          </cell>
          <cell r="DY162">
            <v>0</v>
          </cell>
          <cell r="DZ162">
            <v>0.14000000000000001</v>
          </cell>
          <cell r="EA162">
            <v>410</v>
          </cell>
          <cell r="EB162">
            <v>0.01</v>
          </cell>
          <cell r="EC162">
            <v>0.08</v>
          </cell>
          <cell r="ED162">
            <v>260</v>
          </cell>
          <cell r="EE162">
            <v>-7.0000000000000007E-2</v>
          </cell>
          <cell r="EF162">
            <v>0.27</v>
          </cell>
          <cell r="EG162">
            <v>610</v>
          </cell>
          <cell r="EH162">
            <v>-0.1</v>
          </cell>
          <cell r="EI162">
            <v>-0.15</v>
          </cell>
          <cell r="EJ162">
            <v>180</v>
          </cell>
          <cell r="EK162">
            <v>0.05</v>
          </cell>
          <cell r="EL162">
            <v>0.04</v>
          </cell>
          <cell r="EM162">
            <v>290</v>
          </cell>
          <cell r="EN162">
            <v>0.02</v>
          </cell>
          <cell r="EO162">
            <v>39980</v>
          </cell>
          <cell r="EP162">
            <v>-0.05</v>
          </cell>
          <cell r="EQ162">
            <v>570</v>
          </cell>
          <cell r="ER162">
            <v>-0.03</v>
          </cell>
          <cell r="ES162">
            <v>18730</v>
          </cell>
          <cell r="ET162">
            <v>0.03</v>
          </cell>
          <cell r="EU162">
            <v>3560</v>
          </cell>
          <cell r="EV162">
            <v>7.0000000000000007E-2</v>
          </cell>
          <cell r="EW162">
            <v>100</v>
          </cell>
          <cell r="EX162">
            <v>0.12</v>
          </cell>
          <cell r="EY162">
            <v>4140</v>
          </cell>
          <cell r="EZ162">
            <v>7.0000000000000007E-2</v>
          </cell>
          <cell r="FA162">
            <v>13560</v>
          </cell>
          <cell r="FB162">
            <v>-0.05</v>
          </cell>
          <cell r="FC162">
            <v>570</v>
          </cell>
          <cell r="FD162">
            <v>-0.03</v>
          </cell>
          <cell r="FE162">
            <v>18730</v>
          </cell>
          <cell r="FF162">
            <v>0.05</v>
          </cell>
          <cell r="FG162">
            <v>60</v>
          </cell>
          <cell r="FH162">
            <v>0.03</v>
          </cell>
          <cell r="FI162">
            <v>3220</v>
          </cell>
          <cell r="FJ162">
            <v>-0.02</v>
          </cell>
          <cell r="FK162">
            <v>160</v>
          </cell>
          <cell r="FL162">
            <v>-0.01</v>
          </cell>
          <cell r="FM162">
            <v>110</v>
          </cell>
          <cell r="FN162">
            <v>7.0000000000000007E-2</v>
          </cell>
          <cell r="FO162">
            <v>100</v>
          </cell>
          <cell r="FP162">
            <v>0.12</v>
          </cell>
          <cell r="FQ162">
            <v>4140</v>
          </cell>
          <cell r="FR162">
            <v>-0.12</v>
          </cell>
          <cell r="FS162">
            <v>140</v>
          </cell>
          <cell r="FT162">
            <v>7.0000000000000007E-2</v>
          </cell>
          <cell r="FU162">
            <v>7420</v>
          </cell>
          <cell r="FV162">
            <v>0.06</v>
          </cell>
          <cell r="FW162">
            <v>1380</v>
          </cell>
          <cell r="FX162">
            <v>-7.0000000000000007E-2</v>
          </cell>
          <cell r="FY162">
            <v>230</v>
          </cell>
          <cell r="FZ162">
            <v>-0.06</v>
          </cell>
          <cell r="GA162">
            <v>460</v>
          </cell>
          <cell r="GB162">
            <v>-0.02</v>
          </cell>
          <cell r="GC162">
            <v>530</v>
          </cell>
          <cell r="GD162">
            <v>0.14000000000000001</v>
          </cell>
          <cell r="GE162">
            <v>710</v>
          </cell>
          <cell r="GF162">
            <v>0.06</v>
          </cell>
          <cell r="GG162">
            <v>1010</v>
          </cell>
          <cell r="GH162">
            <v>0.24</v>
          </cell>
          <cell r="GI162">
            <v>380</v>
          </cell>
          <cell r="GJ162">
            <v>0.15</v>
          </cell>
          <cell r="GK162">
            <v>230</v>
          </cell>
          <cell r="GL162">
            <v>0.2</v>
          </cell>
          <cell r="GM162">
            <v>600</v>
          </cell>
          <cell r="GN162">
            <v>7.0000000000000007E-2</v>
          </cell>
          <cell r="GO162">
            <v>170</v>
          </cell>
          <cell r="GP162">
            <v>0</v>
          </cell>
          <cell r="GQ162">
            <v>290</v>
          </cell>
          <cell r="GR162">
            <v>0</v>
          </cell>
          <cell r="GS162">
            <v>-0.02</v>
          </cell>
          <cell r="GT162">
            <v>42670</v>
          </cell>
          <cell r="GU162">
            <v>-7.0000000000000007E-2</v>
          </cell>
          <cell r="GV162">
            <v>-0.09</v>
          </cell>
          <cell r="GW162">
            <v>570</v>
          </cell>
          <cell r="GX162">
            <v>-0.02</v>
          </cell>
          <cell r="GY162">
            <v>-0.1</v>
          </cell>
          <cell r="GZ162">
            <v>19120</v>
          </cell>
          <cell r="HA162">
            <v>0.04</v>
          </cell>
          <cell r="HB162">
            <v>0.08</v>
          </cell>
          <cell r="HC162">
            <v>3940</v>
          </cell>
          <cell r="HD162">
            <v>-0.02</v>
          </cell>
          <cell r="HE162">
            <v>7.0000000000000007E-2</v>
          </cell>
          <cell r="HF162">
            <v>120</v>
          </cell>
          <cell r="HG162">
            <v>0.06</v>
          </cell>
          <cell r="HH162">
            <v>0.06</v>
          </cell>
          <cell r="HI162">
            <v>4870</v>
          </cell>
          <cell r="HJ162">
            <v>-0.02</v>
          </cell>
          <cell r="HK162">
            <v>0.02</v>
          </cell>
          <cell r="HL162">
            <v>14750</v>
          </cell>
          <cell r="HM162">
            <v>-7.0000000000000007E-2</v>
          </cell>
          <cell r="HN162">
            <v>-0.09</v>
          </cell>
          <cell r="HO162">
            <v>570</v>
          </cell>
          <cell r="HP162">
            <v>-0.02</v>
          </cell>
          <cell r="HQ162">
            <v>-0.1</v>
          </cell>
          <cell r="HR162">
            <v>19120</v>
          </cell>
          <cell r="HS162">
            <v>-0.05</v>
          </cell>
          <cell r="HT162">
            <v>0.03</v>
          </cell>
          <cell r="HU162">
            <v>70</v>
          </cell>
          <cell r="HV162">
            <v>0.03</v>
          </cell>
          <cell r="HW162">
            <v>0.09</v>
          </cell>
          <cell r="HX162">
            <v>3440</v>
          </cell>
          <cell r="HY162">
            <v>-0.04</v>
          </cell>
          <cell r="HZ162">
            <v>-0.03</v>
          </cell>
          <cell r="IA162">
            <v>300</v>
          </cell>
          <cell r="IB162">
            <v>0.26</v>
          </cell>
          <cell r="IC162">
            <v>0.22</v>
          </cell>
          <cell r="ID162">
            <v>130</v>
          </cell>
          <cell r="IE162">
            <v>-0.02</v>
          </cell>
          <cell r="IF162">
            <v>7.0000000000000007E-2</v>
          </cell>
          <cell r="IG162">
            <v>120</v>
          </cell>
          <cell r="IH162">
            <v>0.06</v>
          </cell>
          <cell r="II162">
            <v>0.06</v>
          </cell>
          <cell r="IJ162">
            <v>4870</v>
          </cell>
          <cell r="IK162">
            <v>-0.05</v>
          </cell>
          <cell r="IL162">
            <v>-0.05</v>
          </cell>
          <cell r="IM162">
            <v>150</v>
          </cell>
          <cell r="IN162">
            <v>0.02</v>
          </cell>
          <cell r="IO162">
            <v>-0.04</v>
          </cell>
          <cell r="IP162">
            <v>7980</v>
          </cell>
          <cell r="IQ162">
            <v>0.01</v>
          </cell>
          <cell r="IR162">
            <v>0.14000000000000001</v>
          </cell>
          <cell r="IS162">
            <v>1460</v>
          </cell>
          <cell r="IT162">
            <v>-0.15</v>
          </cell>
          <cell r="IU162">
            <v>-0.12</v>
          </cell>
          <cell r="IV162">
            <v>300</v>
          </cell>
          <cell r="IW162">
            <v>0</v>
          </cell>
          <cell r="IX162">
            <v>7.0000000000000007E-2</v>
          </cell>
          <cell r="IY162">
            <v>530</v>
          </cell>
          <cell r="IZ162">
            <v>-0.01</v>
          </cell>
          <cell r="JA162">
            <v>0.06</v>
          </cell>
          <cell r="JB162">
            <v>610</v>
          </cell>
          <cell r="JC162">
            <v>0.01</v>
          </cell>
          <cell r="JD162">
            <v>0.08</v>
          </cell>
          <cell r="JE162">
            <v>840</v>
          </cell>
          <cell r="JF162">
            <v>-0.02</v>
          </cell>
          <cell r="JG162">
            <v>0.03</v>
          </cell>
          <cell r="JH162">
            <v>1080</v>
          </cell>
          <cell r="JI162">
            <v>0.1</v>
          </cell>
          <cell r="JJ162">
            <v>0.17</v>
          </cell>
          <cell r="JK162">
            <v>410</v>
          </cell>
          <cell r="JL162">
            <v>7.0000000000000007E-2</v>
          </cell>
          <cell r="JM162">
            <v>0.23</v>
          </cell>
          <cell r="JN162">
            <v>260</v>
          </cell>
          <cell r="JO162">
            <v>0.13</v>
          </cell>
          <cell r="JP162">
            <v>0.24</v>
          </cell>
          <cell r="JQ162">
            <v>610</v>
          </cell>
          <cell r="JR162">
            <v>-0.01</v>
          </cell>
          <cell r="JS162">
            <v>-0.06</v>
          </cell>
          <cell r="JT162">
            <v>190</v>
          </cell>
          <cell r="JU162">
            <v>0.04</v>
          </cell>
          <cell r="JV162">
            <v>0.11</v>
          </cell>
          <cell r="JW162">
            <v>300</v>
          </cell>
          <cell r="JX162"/>
          <cell r="JY162"/>
          <cell r="JZ162"/>
          <cell r="KA162"/>
          <cell r="KB162"/>
          <cell r="KC162"/>
          <cell r="KD162"/>
          <cell r="KE162"/>
          <cell r="KF162"/>
          <cell r="KG162"/>
        </row>
        <row r="163">
          <cell r="C163">
            <v>201407</v>
          </cell>
          <cell r="D163">
            <v>0.04</v>
          </cell>
          <cell r="E163">
            <v>35680</v>
          </cell>
          <cell r="F163">
            <v>0.11</v>
          </cell>
          <cell r="G163">
            <v>530</v>
          </cell>
          <cell r="H163">
            <v>0.04</v>
          </cell>
          <cell r="I163">
            <v>16970</v>
          </cell>
          <cell r="J163">
            <v>0.02</v>
          </cell>
          <cell r="K163">
            <v>3280</v>
          </cell>
          <cell r="L163">
            <v>0.12</v>
          </cell>
          <cell r="M163">
            <v>90</v>
          </cell>
          <cell r="N163">
            <v>0.12</v>
          </cell>
          <cell r="O163">
            <v>3210</v>
          </cell>
          <cell r="P163">
            <v>0.02</v>
          </cell>
          <cell r="Q163">
            <v>12230</v>
          </cell>
          <cell r="R163">
            <v>0.11</v>
          </cell>
          <cell r="S163">
            <v>530</v>
          </cell>
          <cell r="T163">
            <v>0.04</v>
          </cell>
          <cell r="U163">
            <v>16970</v>
          </cell>
          <cell r="V163">
            <v>-0.02</v>
          </cell>
          <cell r="W163">
            <v>60</v>
          </cell>
          <cell r="X163">
            <v>0</v>
          </cell>
          <cell r="Y163">
            <v>2990</v>
          </cell>
          <cell r="Z163">
            <v>0.3</v>
          </cell>
          <cell r="AA163">
            <v>130</v>
          </cell>
          <cell r="AB163">
            <v>0.25</v>
          </cell>
          <cell r="AC163">
            <v>100</v>
          </cell>
          <cell r="AD163">
            <v>0.12</v>
          </cell>
          <cell r="AE163">
            <v>90</v>
          </cell>
          <cell r="AF163">
            <v>0.12</v>
          </cell>
          <cell r="AG163">
            <v>3210</v>
          </cell>
          <cell r="AH163">
            <v>-0.14000000000000001</v>
          </cell>
          <cell r="AI163">
            <v>150</v>
          </cell>
          <cell r="AJ163">
            <v>-0.01</v>
          </cell>
          <cell r="AK163">
            <v>6880</v>
          </cell>
          <cell r="AL163">
            <v>0</v>
          </cell>
          <cell r="AM163">
            <v>1290</v>
          </cell>
          <cell r="AN163">
            <v>0.22</v>
          </cell>
          <cell r="AO163">
            <v>180</v>
          </cell>
          <cell r="AP163">
            <v>-0.03</v>
          </cell>
          <cell r="AQ163">
            <v>380</v>
          </cell>
          <cell r="AR163">
            <v>0.03</v>
          </cell>
          <cell r="AS163">
            <v>380</v>
          </cell>
          <cell r="AT163">
            <v>0.11</v>
          </cell>
          <cell r="AU163">
            <v>620</v>
          </cell>
          <cell r="AV163">
            <v>0.03</v>
          </cell>
          <cell r="AW163">
            <v>890</v>
          </cell>
          <cell r="AX163">
            <v>0.12</v>
          </cell>
          <cell r="AY163">
            <v>360</v>
          </cell>
          <cell r="AZ163">
            <v>0.01</v>
          </cell>
          <cell r="BA163">
            <v>190</v>
          </cell>
          <cell r="BB163">
            <v>0.31</v>
          </cell>
          <cell r="BC163">
            <v>540</v>
          </cell>
          <cell r="BD163">
            <v>0.23</v>
          </cell>
          <cell r="BE163">
            <v>140</v>
          </cell>
          <cell r="BF163">
            <v>-0.03</v>
          </cell>
          <cell r="BG163">
            <v>260</v>
          </cell>
          <cell r="BH163">
            <v>0</v>
          </cell>
          <cell r="BI163">
            <v>0.02</v>
          </cell>
          <cell r="BJ163">
            <v>37880</v>
          </cell>
          <cell r="BK163">
            <v>-0.04</v>
          </cell>
          <cell r="BL163">
            <v>-0.11</v>
          </cell>
          <cell r="BM163">
            <v>530</v>
          </cell>
          <cell r="BN163">
            <v>-0.03</v>
          </cell>
          <cell r="BO163">
            <v>-0.03</v>
          </cell>
          <cell r="BP163">
            <v>17360</v>
          </cell>
          <cell r="BQ163">
            <v>0</v>
          </cell>
          <cell r="BR163">
            <v>0.03</v>
          </cell>
          <cell r="BS163">
            <v>3520</v>
          </cell>
          <cell r="BT163">
            <v>-0.08</v>
          </cell>
          <cell r="BU163">
            <v>-0.03</v>
          </cell>
          <cell r="BV163">
            <v>120</v>
          </cell>
          <cell r="BW163">
            <v>0.01</v>
          </cell>
          <cell r="BX163">
            <v>0.01</v>
          </cell>
          <cell r="BY163">
            <v>3720</v>
          </cell>
          <cell r="BZ163">
            <v>0.02</v>
          </cell>
          <cell r="CA163">
            <v>7.0000000000000007E-2</v>
          </cell>
          <cell r="CB163">
            <v>13280</v>
          </cell>
          <cell r="CC163">
            <v>-0.04</v>
          </cell>
          <cell r="CD163">
            <v>-0.11</v>
          </cell>
          <cell r="CE163">
            <v>530</v>
          </cell>
          <cell r="CF163">
            <v>-0.03</v>
          </cell>
          <cell r="CG163">
            <v>-0.03</v>
          </cell>
          <cell r="CH163">
            <v>17360</v>
          </cell>
          <cell r="CI163">
            <v>-0.01</v>
          </cell>
          <cell r="CJ163">
            <v>-0.11</v>
          </cell>
          <cell r="CK163">
            <v>60</v>
          </cell>
          <cell r="CL163">
            <v>0.01</v>
          </cell>
          <cell r="CM163">
            <v>0.03</v>
          </cell>
          <cell r="CN163">
            <v>3160</v>
          </cell>
          <cell r="CO163">
            <v>0.13</v>
          </cell>
          <cell r="CP163">
            <v>0.05</v>
          </cell>
          <cell r="CQ163">
            <v>180</v>
          </cell>
          <cell r="CR163">
            <v>-7.0000000000000007E-2</v>
          </cell>
          <cell r="CS163">
            <v>-0.03</v>
          </cell>
          <cell r="CT163">
            <v>120</v>
          </cell>
          <cell r="CU163">
            <v>-0.08</v>
          </cell>
          <cell r="CV163">
            <v>-0.03</v>
          </cell>
          <cell r="CW163">
            <v>120</v>
          </cell>
          <cell r="CX163">
            <v>0.01</v>
          </cell>
          <cell r="CY163">
            <v>0.01</v>
          </cell>
          <cell r="CZ163">
            <v>3720</v>
          </cell>
          <cell r="DA163">
            <v>-0.02</v>
          </cell>
          <cell r="DB163">
            <v>-0.11</v>
          </cell>
          <cell r="DC163">
            <v>160</v>
          </cell>
          <cell r="DD163">
            <v>0.03</v>
          </cell>
          <cell r="DE163">
            <v>0.12</v>
          </cell>
          <cell r="DF163">
            <v>7380</v>
          </cell>
          <cell r="DG163">
            <v>0.01</v>
          </cell>
          <cell r="DH163">
            <v>0.1</v>
          </cell>
          <cell r="DI163">
            <v>1380</v>
          </cell>
          <cell r="DJ163">
            <v>0.15</v>
          </cell>
          <cell r="DK163">
            <v>0.37</v>
          </cell>
          <cell r="DL163">
            <v>230</v>
          </cell>
          <cell r="DM163">
            <v>-0.01</v>
          </cell>
          <cell r="DN163">
            <v>-0.01</v>
          </cell>
          <cell r="DO163">
            <v>440</v>
          </cell>
          <cell r="DP163">
            <v>-0.05</v>
          </cell>
          <cell r="DQ163">
            <v>-0.2</v>
          </cell>
          <cell r="DR163">
            <v>440</v>
          </cell>
          <cell r="DS163">
            <v>-0.05</v>
          </cell>
          <cell r="DT163">
            <v>-0.03</v>
          </cell>
          <cell r="DU163">
            <v>720</v>
          </cell>
          <cell r="DV163">
            <v>-0.03</v>
          </cell>
          <cell r="DW163">
            <v>0.06</v>
          </cell>
          <cell r="DX163">
            <v>980</v>
          </cell>
          <cell r="DY163">
            <v>-0.06</v>
          </cell>
          <cell r="DZ163">
            <v>0</v>
          </cell>
          <cell r="EA163">
            <v>380</v>
          </cell>
          <cell r="EB163">
            <v>0.06</v>
          </cell>
          <cell r="EC163">
            <v>0.25</v>
          </cell>
          <cell r="ED163">
            <v>210</v>
          </cell>
          <cell r="EE163">
            <v>0.2</v>
          </cell>
          <cell r="EF163">
            <v>-0.22</v>
          </cell>
          <cell r="EG163">
            <v>550</v>
          </cell>
          <cell r="EH163">
            <v>-0.06</v>
          </cell>
          <cell r="EI163">
            <v>0.01</v>
          </cell>
          <cell r="EJ163">
            <v>150</v>
          </cell>
          <cell r="EK163">
            <v>0.04</v>
          </cell>
          <cell r="EL163">
            <v>0.08</v>
          </cell>
          <cell r="EM163">
            <v>270</v>
          </cell>
          <cell r="EN163">
            <v>-0.01</v>
          </cell>
          <cell r="EO163">
            <v>37360</v>
          </cell>
          <cell r="EP163">
            <v>0</v>
          </cell>
          <cell r="EQ163">
            <v>560</v>
          </cell>
          <cell r="ER163">
            <v>-0.04</v>
          </cell>
          <cell r="ES163">
            <v>17730</v>
          </cell>
          <cell r="ET163">
            <v>-0.03</v>
          </cell>
          <cell r="EU163">
            <v>3340</v>
          </cell>
          <cell r="EV163">
            <v>0.15</v>
          </cell>
          <cell r="EW163">
            <v>120</v>
          </cell>
          <cell r="EX163">
            <v>0.09</v>
          </cell>
          <cell r="EY163">
            <v>3800</v>
          </cell>
          <cell r="EZ163">
            <v>0</v>
          </cell>
          <cell r="FA163">
            <v>12500</v>
          </cell>
          <cell r="FB163">
            <v>0</v>
          </cell>
          <cell r="FC163">
            <v>560</v>
          </cell>
          <cell r="FD163">
            <v>-0.04</v>
          </cell>
          <cell r="FE163">
            <v>17730</v>
          </cell>
          <cell r="FF163">
            <v>-7.0000000000000007E-2</v>
          </cell>
          <cell r="FG163">
            <v>60</v>
          </cell>
          <cell r="FH163">
            <v>-0.02</v>
          </cell>
          <cell r="FI163">
            <v>3030</v>
          </cell>
          <cell r="FJ163">
            <v>-0.17</v>
          </cell>
          <cell r="FK163">
            <v>140</v>
          </cell>
          <cell r="FL163">
            <v>0.02</v>
          </cell>
          <cell r="FM163">
            <v>110</v>
          </cell>
          <cell r="FN163">
            <v>0.15</v>
          </cell>
          <cell r="FO163">
            <v>120</v>
          </cell>
          <cell r="FP163">
            <v>0.09</v>
          </cell>
          <cell r="FQ163">
            <v>3800</v>
          </cell>
          <cell r="FR163">
            <v>-0.19</v>
          </cell>
          <cell r="FS163">
            <v>160</v>
          </cell>
          <cell r="FT163">
            <v>-0.01</v>
          </cell>
          <cell r="FU163">
            <v>6970</v>
          </cell>
          <cell r="FV163">
            <v>-0.04</v>
          </cell>
          <cell r="FW163">
            <v>1300</v>
          </cell>
          <cell r="FX163">
            <v>0.01</v>
          </cell>
          <cell r="FY163">
            <v>180</v>
          </cell>
          <cell r="FZ163">
            <v>-0.15</v>
          </cell>
          <cell r="GA163">
            <v>420</v>
          </cell>
          <cell r="GB163">
            <v>-7.0000000000000007E-2</v>
          </cell>
          <cell r="GC163">
            <v>450</v>
          </cell>
          <cell r="GD163">
            <v>0.04</v>
          </cell>
          <cell r="GE163">
            <v>650</v>
          </cell>
          <cell r="GF163">
            <v>0.03</v>
          </cell>
          <cell r="GG163">
            <v>880</v>
          </cell>
          <cell r="GH163">
            <v>0.04</v>
          </cell>
          <cell r="GI163">
            <v>360</v>
          </cell>
          <cell r="GJ163">
            <v>0.01</v>
          </cell>
          <cell r="GK163">
            <v>200</v>
          </cell>
          <cell r="GL163">
            <v>0.1</v>
          </cell>
          <cell r="GM163">
            <v>540</v>
          </cell>
          <cell r="GN163">
            <v>0.03</v>
          </cell>
          <cell r="GO163">
            <v>140</v>
          </cell>
          <cell r="GP163">
            <v>-0.04</v>
          </cell>
          <cell r="GQ163">
            <v>270</v>
          </cell>
          <cell r="GR163">
            <v>0.01</v>
          </cell>
          <cell r="GS163">
            <v>0.02</v>
          </cell>
          <cell r="GT163">
            <v>40010</v>
          </cell>
          <cell r="GU163">
            <v>7.0000000000000007E-2</v>
          </cell>
          <cell r="GV163">
            <v>-0.01</v>
          </cell>
          <cell r="GW163">
            <v>570</v>
          </cell>
          <cell r="GX163">
            <v>0.02</v>
          </cell>
          <cell r="GY163">
            <v>-0.01</v>
          </cell>
          <cell r="GZ163">
            <v>18120</v>
          </cell>
          <cell r="HA163">
            <v>0</v>
          </cell>
          <cell r="HB163">
            <v>0</v>
          </cell>
          <cell r="HC163">
            <v>3700</v>
          </cell>
          <cell r="HD163">
            <v>0.03</v>
          </cell>
          <cell r="HE163">
            <v>0.09</v>
          </cell>
          <cell r="HF163">
            <v>160</v>
          </cell>
          <cell r="HG163">
            <v>0</v>
          </cell>
          <cell r="HH163">
            <v>0.03</v>
          </cell>
          <cell r="HI163">
            <v>4550</v>
          </cell>
          <cell r="HJ163">
            <v>0</v>
          </cell>
          <cell r="HK163">
            <v>0.06</v>
          </cell>
          <cell r="HL163">
            <v>13640</v>
          </cell>
          <cell r="HM163">
            <v>7.0000000000000007E-2</v>
          </cell>
          <cell r="HN163">
            <v>-0.01</v>
          </cell>
          <cell r="HO163">
            <v>570</v>
          </cell>
          <cell r="HP163">
            <v>0.02</v>
          </cell>
          <cell r="HQ163">
            <v>-0.01</v>
          </cell>
          <cell r="HR163">
            <v>18120</v>
          </cell>
          <cell r="HS163">
            <v>-0.12</v>
          </cell>
          <cell r="HT163">
            <v>-0.09</v>
          </cell>
          <cell r="HU163">
            <v>60</v>
          </cell>
          <cell r="HV163">
            <v>0.01</v>
          </cell>
          <cell r="HW163">
            <v>0.01</v>
          </cell>
          <cell r="HX163">
            <v>3240</v>
          </cell>
          <cell r="HY163">
            <v>-0.04</v>
          </cell>
          <cell r="HZ163">
            <v>-0.09</v>
          </cell>
          <cell r="IA163">
            <v>270</v>
          </cell>
          <cell r="IB163">
            <v>-0.06</v>
          </cell>
          <cell r="IC163">
            <v>-0.06</v>
          </cell>
          <cell r="ID163">
            <v>120</v>
          </cell>
          <cell r="IE163">
            <v>0.03</v>
          </cell>
          <cell r="IF163">
            <v>0.09</v>
          </cell>
          <cell r="IG163">
            <v>160</v>
          </cell>
          <cell r="IH163">
            <v>0</v>
          </cell>
          <cell r="II163">
            <v>0.03</v>
          </cell>
          <cell r="IJ163">
            <v>4550</v>
          </cell>
          <cell r="IK163">
            <v>-7.0000000000000007E-2</v>
          </cell>
          <cell r="IL163">
            <v>-0.09</v>
          </cell>
          <cell r="IM163">
            <v>170</v>
          </cell>
          <cell r="IN163">
            <v>0</v>
          </cell>
          <cell r="IO163">
            <v>0.11</v>
          </cell>
          <cell r="IP163">
            <v>7500</v>
          </cell>
          <cell r="IQ163">
            <v>0</v>
          </cell>
          <cell r="IR163">
            <v>0.02</v>
          </cell>
          <cell r="IS163">
            <v>1390</v>
          </cell>
          <cell r="IT163">
            <v>-0.01</v>
          </cell>
          <cell r="IU163">
            <v>0.09</v>
          </cell>
          <cell r="IV163">
            <v>230</v>
          </cell>
          <cell r="IW163">
            <v>-0.01</v>
          </cell>
          <cell r="IX163">
            <v>-0.06</v>
          </cell>
          <cell r="IY163">
            <v>490</v>
          </cell>
          <cell r="IZ163">
            <v>-0.04</v>
          </cell>
          <cell r="JA163">
            <v>-0.09</v>
          </cell>
          <cell r="JB163">
            <v>520</v>
          </cell>
          <cell r="JC163">
            <v>-0.01</v>
          </cell>
          <cell r="JD163">
            <v>-0.01</v>
          </cell>
          <cell r="JE163">
            <v>780</v>
          </cell>
          <cell r="JF163">
            <v>-0.02</v>
          </cell>
          <cell r="JG163">
            <v>0.02</v>
          </cell>
          <cell r="JH163">
            <v>970</v>
          </cell>
          <cell r="JI163">
            <v>0.02</v>
          </cell>
          <cell r="JJ163">
            <v>0.05</v>
          </cell>
          <cell r="JK163">
            <v>380</v>
          </cell>
          <cell r="JL163">
            <v>0.05</v>
          </cell>
          <cell r="JM163">
            <v>0.12</v>
          </cell>
          <cell r="JN163">
            <v>220</v>
          </cell>
          <cell r="JO163">
            <v>-0.06</v>
          </cell>
          <cell r="JP163">
            <v>0.03</v>
          </cell>
          <cell r="JQ163">
            <v>550</v>
          </cell>
          <cell r="JR163">
            <v>-0.03</v>
          </cell>
          <cell r="JS163">
            <v>0</v>
          </cell>
          <cell r="JT163">
            <v>160</v>
          </cell>
          <cell r="JU163">
            <v>0.01</v>
          </cell>
          <cell r="JV163">
            <v>0.05</v>
          </cell>
          <cell r="JW163">
            <v>280</v>
          </cell>
          <cell r="JX163"/>
          <cell r="JY163"/>
          <cell r="JZ163"/>
          <cell r="KA163"/>
          <cell r="KB163"/>
          <cell r="KC163"/>
          <cell r="KD163"/>
          <cell r="KE163"/>
          <cell r="KF163"/>
          <cell r="KG163"/>
        </row>
        <row r="164">
          <cell r="C164">
            <v>201408</v>
          </cell>
          <cell r="D164">
            <v>0.01</v>
          </cell>
          <cell r="E164">
            <v>36840</v>
          </cell>
          <cell r="F164">
            <v>0.09</v>
          </cell>
          <cell r="G164">
            <v>320</v>
          </cell>
          <cell r="H164">
            <v>0.04</v>
          </cell>
          <cell r="I164">
            <v>17510</v>
          </cell>
          <cell r="J164">
            <v>-7.0000000000000007E-2</v>
          </cell>
          <cell r="K164">
            <v>3320</v>
          </cell>
          <cell r="L164">
            <v>0.25</v>
          </cell>
          <cell r="M164">
            <v>40</v>
          </cell>
          <cell r="N164">
            <v>0.13</v>
          </cell>
          <cell r="O164">
            <v>3330</v>
          </cell>
          <cell r="P164">
            <v>-0.04</v>
          </cell>
          <cell r="Q164">
            <v>12680</v>
          </cell>
          <cell r="R164">
            <v>0.09</v>
          </cell>
          <cell r="S164">
            <v>320</v>
          </cell>
          <cell r="T164">
            <v>0.04</v>
          </cell>
          <cell r="U164">
            <v>17510</v>
          </cell>
          <cell r="V164">
            <v>0.16</v>
          </cell>
          <cell r="W164">
            <v>60</v>
          </cell>
          <cell r="X164">
            <v>-0.09</v>
          </cell>
          <cell r="Y164">
            <v>3020</v>
          </cell>
          <cell r="Z164">
            <v>0.23</v>
          </cell>
          <cell r="AA164">
            <v>130</v>
          </cell>
          <cell r="AB164">
            <v>0.04</v>
          </cell>
          <cell r="AC164">
            <v>100</v>
          </cell>
          <cell r="AD164">
            <v>0.25</v>
          </cell>
          <cell r="AE164">
            <v>40</v>
          </cell>
          <cell r="AF164">
            <v>0.13</v>
          </cell>
          <cell r="AG164">
            <v>3330</v>
          </cell>
          <cell r="AH164">
            <v>-0.05</v>
          </cell>
          <cell r="AI164">
            <v>80</v>
          </cell>
          <cell r="AJ164">
            <v>-0.09</v>
          </cell>
          <cell r="AK164">
            <v>7100</v>
          </cell>
          <cell r="AL164">
            <v>0.05</v>
          </cell>
          <cell r="AM164">
            <v>1340</v>
          </cell>
          <cell r="AN164">
            <v>0.06</v>
          </cell>
          <cell r="AO164">
            <v>220</v>
          </cell>
          <cell r="AP164">
            <v>-0.21</v>
          </cell>
          <cell r="AQ164">
            <v>400</v>
          </cell>
          <cell r="AR164">
            <v>0.02</v>
          </cell>
          <cell r="AS164">
            <v>400</v>
          </cell>
          <cell r="AT164">
            <v>0.05</v>
          </cell>
          <cell r="AU164">
            <v>640</v>
          </cell>
          <cell r="AV164">
            <v>0.04</v>
          </cell>
          <cell r="AW164">
            <v>940</v>
          </cell>
          <cell r="AX164">
            <v>-0.01</v>
          </cell>
          <cell r="AY164">
            <v>360</v>
          </cell>
          <cell r="AZ164">
            <v>0.04</v>
          </cell>
          <cell r="BA164">
            <v>200</v>
          </cell>
          <cell r="BB164">
            <v>0.08</v>
          </cell>
          <cell r="BC164">
            <v>550</v>
          </cell>
          <cell r="BD164">
            <v>0.02</v>
          </cell>
          <cell r="BE164">
            <v>130</v>
          </cell>
          <cell r="BF164">
            <v>-0.05</v>
          </cell>
          <cell r="BG164">
            <v>270</v>
          </cell>
          <cell r="BH164">
            <v>0.02</v>
          </cell>
          <cell r="BI164">
            <v>-0.08</v>
          </cell>
          <cell r="BJ164">
            <v>38990</v>
          </cell>
          <cell r="BK164">
            <v>-0.05</v>
          </cell>
          <cell r="BL164">
            <v>0.01</v>
          </cell>
          <cell r="BM164">
            <v>310</v>
          </cell>
          <cell r="BN164">
            <v>0.01</v>
          </cell>
          <cell r="BO164">
            <v>0.01</v>
          </cell>
          <cell r="BP164">
            <v>17890</v>
          </cell>
          <cell r="BQ164">
            <v>0.02</v>
          </cell>
          <cell r="BR164">
            <v>-0.23</v>
          </cell>
          <cell r="BS164">
            <v>3570</v>
          </cell>
          <cell r="BT164">
            <v>0</v>
          </cell>
          <cell r="BU164">
            <v>-0.02</v>
          </cell>
          <cell r="BV164">
            <v>50</v>
          </cell>
          <cell r="BW164">
            <v>0.01</v>
          </cell>
          <cell r="BX164">
            <v>-0.1</v>
          </cell>
          <cell r="BY164">
            <v>3800</v>
          </cell>
          <cell r="BZ164">
            <v>0.01</v>
          </cell>
          <cell r="CA164">
            <v>-0.16</v>
          </cell>
          <cell r="CB164">
            <v>13730</v>
          </cell>
          <cell r="CC164">
            <v>-0.05</v>
          </cell>
          <cell r="CD164">
            <v>0.01</v>
          </cell>
          <cell r="CE164">
            <v>310</v>
          </cell>
          <cell r="CF164">
            <v>0.01</v>
          </cell>
          <cell r="CG164">
            <v>0.01</v>
          </cell>
          <cell r="CH164">
            <v>17890</v>
          </cell>
          <cell r="CI164">
            <v>-0.13</v>
          </cell>
          <cell r="CJ164">
            <v>-0.21</v>
          </cell>
          <cell r="CK164">
            <v>60</v>
          </cell>
          <cell r="CL164">
            <v>0.02</v>
          </cell>
          <cell r="CM164">
            <v>-0.24</v>
          </cell>
          <cell r="CN164">
            <v>3200</v>
          </cell>
          <cell r="CO164">
            <v>-0.05</v>
          </cell>
          <cell r="CP164">
            <v>-0.11</v>
          </cell>
          <cell r="CQ164">
            <v>190</v>
          </cell>
          <cell r="CR164">
            <v>0</v>
          </cell>
          <cell r="CS164">
            <v>-0.26</v>
          </cell>
          <cell r="CT164">
            <v>120</v>
          </cell>
          <cell r="CU164">
            <v>0</v>
          </cell>
          <cell r="CV164">
            <v>-0.02</v>
          </cell>
          <cell r="CW164">
            <v>50</v>
          </cell>
          <cell r="CX164">
            <v>0.01</v>
          </cell>
          <cell r="CY164">
            <v>-0.1</v>
          </cell>
          <cell r="CZ164">
            <v>3800</v>
          </cell>
          <cell r="DA164">
            <v>-0.05</v>
          </cell>
          <cell r="DB164">
            <v>-0.08</v>
          </cell>
          <cell r="DC164">
            <v>70</v>
          </cell>
          <cell r="DD164">
            <v>0</v>
          </cell>
          <cell r="DE164">
            <v>-0.12</v>
          </cell>
          <cell r="DF164">
            <v>7600</v>
          </cell>
          <cell r="DG164">
            <v>0.05</v>
          </cell>
          <cell r="DH164">
            <v>-0.33</v>
          </cell>
          <cell r="DI164">
            <v>1420</v>
          </cell>
          <cell r="DJ164">
            <v>0.03</v>
          </cell>
          <cell r="DK164">
            <v>0.15</v>
          </cell>
          <cell r="DL164">
            <v>250</v>
          </cell>
          <cell r="DM164">
            <v>-0.03</v>
          </cell>
          <cell r="DN164">
            <v>-0.17</v>
          </cell>
          <cell r="DO164">
            <v>450</v>
          </cell>
          <cell r="DP164">
            <v>0.04</v>
          </cell>
          <cell r="DQ164">
            <v>-0.1</v>
          </cell>
          <cell r="DR164">
            <v>440</v>
          </cell>
          <cell r="DS164">
            <v>0.02</v>
          </cell>
          <cell r="DT164">
            <v>-0.12</v>
          </cell>
          <cell r="DU164">
            <v>750</v>
          </cell>
          <cell r="DV164">
            <v>0.03</v>
          </cell>
          <cell r="DW164">
            <v>-0.13</v>
          </cell>
          <cell r="DX164">
            <v>1050</v>
          </cell>
          <cell r="DY164">
            <v>-0.05</v>
          </cell>
          <cell r="DZ164">
            <v>-0.36</v>
          </cell>
          <cell r="EA164">
            <v>390</v>
          </cell>
          <cell r="EB164">
            <v>-0.1</v>
          </cell>
          <cell r="EC164">
            <v>-0.54</v>
          </cell>
          <cell r="ED164">
            <v>230</v>
          </cell>
          <cell r="EE164">
            <v>-0.22</v>
          </cell>
          <cell r="EF164">
            <v>-0.41</v>
          </cell>
          <cell r="EG164">
            <v>560</v>
          </cell>
          <cell r="EH164">
            <v>-0.15</v>
          </cell>
          <cell r="EI164">
            <v>-0.11</v>
          </cell>
          <cell r="EJ164">
            <v>150</v>
          </cell>
          <cell r="EK164">
            <v>0.01</v>
          </cell>
          <cell r="EL164">
            <v>-0.16</v>
          </cell>
          <cell r="EM164">
            <v>280</v>
          </cell>
          <cell r="EN164">
            <v>-0.03</v>
          </cell>
          <cell r="EO164">
            <v>38580</v>
          </cell>
          <cell r="EP164">
            <v>-0.04</v>
          </cell>
          <cell r="EQ164">
            <v>340</v>
          </cell>
          <cell r="ER164">
            <v>-0.02</v>
          </cell>
          <cell r="ES164">
            <v>18240</v>
          </cell>
          <cell r="ET164">
            <v>-0.12</v>
          </cell>
          <cell r="EU164">
            <v>3400</v>
          </cell>
          <cell r="EV164">
            <v>0.03</v>
          </cell>
          <cell r="EW164">
            <v>70</v>
          </cell>
          <cell r="EX164">
            <v>0.09</v>
          </cell>
          <cell r="EY164">
            <v>3950</v>
          </cell>
          <cell r="EZ164">
            <v>-0.05</v>
          </cell>
          <cell r="FA164">
            <v>12990</v>
          </cell>
          <cell r="FB164">
            <v>-0.04</v>
          </cell>
          <cell r="FC164">
            <v>340</v>
          </cell>
          <cell r="FD164">
            <v>-0.02</v>
          </cell>
          <cell r="FE164">
            <v>18240</v>
          </cell>
          <cell r="FF164">
            <v>-0.11</v>
          </cell>
          <cell r="FG164">
            <v>60</v>
          </cell>
          <cell r="FH164">
            <v>-0.11</v>
          </cell>
          <cell r="FI164">
            <v>3070</v>
          </cell>
          <cell r="FJ164">
            <v>-0.21</v>
          </cell>
          <cell r="FK164">
            <v>150</v>
          </cell>
          <cell r="FL164">
            <v>-0.15</v>
          </cell>
          <cell r="FM164">
            <v>110</v>
          </cell>
          <cell r="FN164">
            <v>0.03</v>
          </cell>
          <cell r="FO164">
            <v>70</v>
          </cell>
          <cell r="FP164">
            <v>0.09</v>
          </cell>
          <cell r="FQ164">
            <v>3950</v>
          </cell>
          <cell r="FR164">
            <v>0</v>
          </cell>
          <cell r="FS164">
            <v>80</v>
          </cell>
          <cell r="FT164">
            <v>-7.0000000000000007E-2</v>
          </cell>
          <cell r="FU164">
            <v>7190</v>
          </cell>
          <cell r="FV164">
            <v>-0.04</v>
          </cell>
          <cell r="FW164">
            <v>1350</v>
          </cell>
          <cell r="FX164">
            <v>-0.2</v>
          </cell>
          <cell r="FY164">
            <v>220</v>
          </cell>
          <cell r="FZ164">
            <v>-0.22</v>
          </cell>
          <cell r="GA164">
            <v>440</v>
          </cell>
          <cell r="GB164">
            <v>-0.04</v>
          </cell>
          <cell r="GC164">
            <v>480</v>
          </cell>
          <cell r="GD164">
            <v>-0.01</v>
          </cell>
          <cell r="GE164">
            <v>690</v>
          </cell>
          <cell r="GF164">
            <v>-0.01</v>
          </cell>
          <cell r="GG164">
            <v>940</v>
          </cell>
          <cell r="GH164">
            <v>-7.0000000000000007E-2</v>
          </cell>
          <cell r="GI164">
            <v>360</v>
          </cell>
          <cell r="GJ164">
            <v>0</v>
          </cell>
          <cell r="GK164">
            <v>210</v>
          </cell>
          <cell r="GL164">
            <v>0.25</v>
          </cell>
          <cell r="GM164">
            <v>550</v>
          </cell>
          <cell r="GN164">
            <v>0.1</v>
          </cell>
          <cell r="GO164">
            <v>150</v>
          </cell>
          <cell r="GP164">
            <v>-0.06</v>
          </cell>
          <cell r="GQ164">
            <v>280</v>
          </cell>
          <cell r="GR164">
            <v>0.01</v>
          </cell>
          <cell r="GS164">
            <v>-0.14000000000000001</v>
          </cell>
          <cell r="GT164">
            <v>41270</v>
          </cell>
          <cell r="GU164">
            <v>0.04</v>
          </cell>
          <cell r="GV164">
            <v>0.02</v>
          </cell>
          <cell r="GW164">
            <v>340</v>
          </cell>
          <cell r="GX164">
            <v>0.04</v>
          </cell>
          <cell r="GY164">
            <v>-0.04</v>
          </cell>
          <cell r="GZ164">
            <v>18640</v>
          </cell>
          <cell r="HA164">
            <v>-0.01</v>
          </cell>
          <cell r="HB164">
            <v>-0.23</v>
          </cell>
          <cell r="HC164">
            <v>3750</v>
          </cell>
          <cell r="HD164">
            <v>0.03</v>
          </cell>
          <cell r="HE164">
            <v>-0.08</v>
          </cell>
          <cell r="HF164">
            <v>90</v>
          </cell>
          <cell r="HG164">
            <v>-0.01</v>
          </cell>
          <cell r="HH164">
            <v>-0.16</v>
          </cell>
          <cell r="HI164">
            <v>4720</v>
          </cell>
          <cell r="HJ164">
            <v>-0.01</v>
          </cell>
          <cell r="HK164">
            <v>-0.24</v>
          </cell>
          <cell r="HL164">
            <v>14160</v>
          </cell>
          <cell r="HM164">
            <v>0.04</v>
          </cell>
          <cell r="HN164">
            <v>0.02</v>
          </cell>
          <cell r="HO164">
            <v>340</v>
          </cell>
          <cell r="HP164">
            <v>0.04</v>
          </cell>
          <cell r="HQ164">
            <v>-0.04</v>
          </cell>
          <cell r="HR164">
            <v>18640</v>
          </cell>
          <cell r="HS164">
            <v>0</v>
          </cell>
          <cell r="HT164">
            <v>-0.09</v>
          </cell>
          <cell r="HU164">
            <v>70</v>
          </cell>
          <cell r="HV164">
            <v>-0.01</v>
          </cell>
          <cell r="HW164">
            <v>-0.26</v>
          </cell>
          <cell r="HX164">
            <v>3270</v>
          </cell>
          <cell r="HY164">
            <v>-0.02</v>
          </cell>
          <cell r="HZ164">
            <v>-0.06</v>
          </cell>
          <cell r="IA164">
            <v>280</v>
          </cell>
          <cell r="IB164">
            <v>0.06</v>
          </cell>
          <cell r="IC164">
            <v>-0.12</v>
          </cell>
          <cell r="ID164">
            <v>130</v>
          </cell>
          <cell r="IE164">
            <v>0.03</v>
          </cell>
          <cell r="IF164">
            <v>-0.08</v>
          </cell>
          <cell r="IG164">
            <v>90</v>
          </cell>
          <cell r="IH164">
            <v>-0.01</v>
          </cell>
          <cell r="II164">
            <v>-0.16</v>
          </cell>
          <cell r="IJ164">
            <v>4720</v>
          </cell>
          <cell r="IK164">
            <v>0.21</v>
          </cell>
          <cell r="IL164">
            <v>0.14000000000000001</v>
          </cell>
          <cell r="IM164">
            <v>80</v>
          </cell>
          <cell r="IN164">
            <v>-0.02</v>
          </cell>
          <cell r="IO164">
            <v>-0.27</v>
          </cell>
          <cell r="IP164">
            <v>7730</v>
          </cell>
          <cell r="IQ164">
            <v>0</v>
          </cell>
          <cell r="IR164">
            <v>-0.24</v>
          </cell>
          <cell r="IS164">
            <v>1440</v>
          </cell>
          <cell r="IT164">
            <v>-0.1</v>
          </cell>
          <cell r="IU164">
            <v>-0.15</v>
          </cell>
          <cell r="IV164">
            <v>260</v>
          </cell>
          <cell r="IW164">
            <v>-7.0000000000000007E-2</v>
          </cell>
          <cell r="IX164">
            <v>-0.21</v>
          </cell>
          <cell r="IY164">
            <v>500</v>
          </cell>
          <cell r="IZ164">
            <v>-0.02</v>
          </cell>
          <cell r="JA164">
            <v>-0.14000000000000001</v>
          </cell>
          <cell r="JB164">
            <v>570</v>
          </cell>
          <cell r="JC164">
            <v>-0.01</v>
          </cell>
          <cell r="JD164">
            <v>-0.18</v>
          </cell>
          <cell r="JE164">
            <v>820</v>
          </cell>
          <cell r="JF164">
            <v>-0.01</v>
          </cell>
          <cell r="JG164">
            <v>-0.17</v>
          </cell>
          <cell r="JH164">
            <v>1040</v>
          </cell>
          <cell r="JI164">
            <v>-0.02</v>
          </cell>
          <cell r="JJ164">
            <v>-0.4</v>
          </cell>
          <cell r="JK164">
            <v>390</v>
          </cell>
          <cell r="JL164">
            <v>0.08</v>
          </cell>
          <cell r="JM164">
            <v>-0.15</v>
          </cell>
          <cell r="JN164">
            <v>240</v>
          </cell>
          <cell r="JO164">
            <v>0.05</v>
          </cell>
          <cell r="JP164">
            <v>-0.19</v>
          </cell>
          <cell r="JQ164">
            <v>560</v>
          </cell>
          <cell r="JR164">
            <v>-0.05</v>
          </cell>
          <cell r="JS164">
            <v>-0.11</v>
          </cell>
          <cell r="JT164">
            <v>170</v>
          </cell>
          <cell r="JU164">
            <v>-0.02</v>
          </cell>
          <cell r="JV164">
            <v>-0.18</v>
          </cell>
          <cell r="JW164">
            <v>290</v>
          </cell>
          <cell r="JX164"/>
          <cell r="JY164"/>
          <cell r="JZ164"/>
          <cell r="KA164"/>
          <cell r="KB164"/>
          <cell r="KC164"/>
          <cell r="KD164"/>
          <cell r="KE164"/>
          <cell r="KF164"/>
          <cell r="KG164"/>
        </row>
        <row r="165">
          <cell r="C165">
            <v>201409</v>
          </cell>
          <cell r="D165">
            <v>0.06</v>
          </cell>
          <cell r="E165">
            <v>38260</v>
          </cell>
          <cell r="F165">
            <v>0.01</v>
          </cell>
          <cell r="G165">
            <v>500</v>
          </cell>
          <cell r="H165">
            <v>0.03</v>
          </cell>
          <cell r="I165">
            <v>18190</v>
          </cell>
          <cell r="J165">
            <v>0.08</v>
          </cell>
          <cell r="K165">
            <v>3440</v>
          </cell>
          <cell r="L165">
            <v>0.13</v>
          </cell>
          <cell r="M165">
            <v>80</v>
          </cell>
          <cell r="N165">
            <v>0.15</v>
          </cell>
          <cell r="O165">
            <v>3510</v>
          </cell>
          <cell r="P165">
            <v>7.0000000000000007E-2</v>
          </cell>
          <cell r="Q165">
            <v>13110</v>
          </cell>
          <cell r="R165">
            <v>0.01</v>
          </cell>
          <cell r="S165">
            <v>500</v>
          </cell>
          <cell r="T165">
            <v>0.03</v>
          </cell>
          <cell r="U165">
            <v>18190</v>
          </cell>
          <cell r="V165">
            <v>-0.15</v>
          </cell>
          <cell r="W165">
            <v>60</v>
          </cell>
          <cell r="X165">
            <v>7.0000000000000007E-2</v>
          </cell>
          <cell r="Y165">
            <v>3140</v>
          </cell>
          <cell r="Z165">
            <v>0.37</v>
          </cell>
          <cell r="AA165">
            <v>140</v>
          </cell>
          <cell r="AB165">
            <v>0.16</v>
          </cell>
          <cell r="AC165">
            <v>110</v>
          </cell>
          <cell r="AD165">
            <v>0.13</v>
          </cell>
          <cell r="AE165">
            <v>80</v>
          </cell>
          <cell r="AF165">
            <v>0.15</v>
          </cell>
          <cell r="AG165">
            <v>3510</v>
          </cell>
          <cell r="AH165">
            <v>-0.15</v>
          </cell>
          <cell r="AI165">
            <v>130</v>
          </cell>
          <cell r="AJ165">
            <v>0.04</v>
          </cell>
          <cell r="AK165">
            <v>7310</v>
          </cell>
          <cell r="AL165">
            <v>0.11</v>
          </cell>
          <cell r="AM165">
            <v>1360</v>
          </cell>
          <cell r="AN165">
            <v>0.03</v>
          </cell>
          <cell r="AO165">
            <v>210</v>
          </cell>
          <cell r="AP165">
            <v>0.06</v>
          </cell>
          <cell r="AQ165">
            <v>410</v>
          </cell>
          <cell r="AR165">
            <v>0.1</v>
          </cell>
          <cell r="AS165">
            <v>450</v>
          </cell>
          <cell r="AT165">
            <v>0.19</v>
          </cell>
          <cell r="AU165">
            <v>680</v>
          </cell>
          <cell r="AV165">
            <v>0.09</v>
          </cell>
          <cell r="AW165">
            <v>1000</v>
          </cell>
          <cell r="AX165">
            <v>0.15</v>
          </cell>
          <cell r="AY165">
            <v>370</v>
          </cell>
          <cell r="AZ165">
            <v>-0.09</v>
          </cell>
          <cell r="BA165">
            <v>190</v>
          </cell>
          <cell r="BB165">
            <v>0.2</v>
          </cell>
          <cell r="BC165">
            <v>560</v>
          </cell>
          <cell r="BD165">
            <v>0.09</v>
          </cell>
          <cell r="BE165">
            <v>150</v>
          </cell>
          <cell r="BF165">
            <v>0.09</v>
          </cell>
          <cell r="BG165">
            <v>270</v>
          </cell>
          <cell r="BH165">
            <v>-0.01</v>
          </cell>
          <cell r="BI165">
            <v>0.15</v>
          </cell>
          <cell r="BJ165">
            <v>40390</v>
          </cell>
          <cell r="BK165">
            <v>-0.06</v>
          </cell>
          <cell r="BL165">
            <v>0.06</v>
          </cell>
          <cell r="BM165">
            <v>500</v>
          </cell>
          <cell r="BN165">
            <v>-0.03</v>
          </cell>
          <cell r="BO165">
            <v>0.11</v>
          </cell>
          <cell r="BP165">
            <v>18600</v>
          </cell>
          <cell r="BQ165">
            <v>0.01</v>
          </cell>
          <cell r="BR165">
            <v>0.3</v>
          </cell>
          <cell r="BS165">
            <v>3670</v>
          </cell>
          <cell r="BT165">
            <v>-0.11</v>
          </cell>
          <cell r="BU165">
            <v>-0.17</v>
          </cell>
          <cell r="BV165">
            <v>100</v>
          </cell>
          <cell r="BW165">
            <v>0</v>
          </cell>
          <cell r="BX165">
            <v>0.12</v>
          </cell>
          <cell r="BY165">
            <v>4010</v>
          </cell>
          <cell r="BZ165">
            <v>0.02</v>
          </cell>
          <cell r="CA165">
            <v>0.17</v>
          </cell>
          <cell r="CB165">
            <v>14110</v>
          </cell>
          <cell r="CC165">
            <v>-0.06</v>
          </cell>
          <cell r="CD165">
            <v>0.06</v>
          </cell>
          <cell r="CE165">
            <v>500</v>
          </cell>
          <cell r="CF165">
            <v>-0.03</v>
          </cell>
          <cell r="CG165">
            <v>0.11</v>
          </cell>
          <cell r="CH165">
            <v>18600</v>
          </cell>
          <cell r="CI165">
            <v>-0.06</v>
          </cell>
          <cell r="CJ165">
            <v>0.11</v>
          </cell>
          <cell r="CK165">
            <v>60</v>
          </cell>
          <cell r="CL165">
            <v>0.03</v>
          </cell>
          <cell r="CM165">
            <v>0.32</v>
          </cell>
          <cell r="CN165">
            <v>3300</v>
          </cell>
          <cell r="CO165">
            <v>0.1</v>
          </cell>
          <cell r="CP165">
            <v>0.16</v>
          </cell>
          <cell r="CQ165">
            <v>180</v>
          </cell>
          <cell r="CR165">
            <v>7.0000000000000007E-2</v>
          </cell>
          <cell r="CS165">
            <v>0.25</v>
          </cell>
          <cell r="CT165">
            <v>130</v>
          </cell>
          <cell r="CU165">
            <v>-0.11</v>
          </cell>
          <cell r="CV165">
            <v>-0.17</v>
          </cell>
          <cell r="CW165">
            <v>100</v>
          </cell>
          <cell r="CX165">
            <v>0</v>
          </cell>
          <cell r="CY165">
            <v>0.12</v>
          </cell>
          <cell r="CZ165">
            <v>4010</v>
          </cell>
          <cell r="DA165">
            <v>0.03</v>
          </cell>
          <cell r="DB165">
            <v>0.05</v>
          </cell>
          <cell r="DC165">
            <v>130</v>
          </cell>
          <cell r="DD165">
            <v>0.04</v>
          </cell>
          <cell r="DE165">
            <v>0.15</v>
          </cell>
          <cell r="DF165">
            <v>7790</v>
          </cell>
          <cell r="DG165">
            <v>0</v>
          </cell>
          <cell r="DH165">
            <v>0.24</v>
          </cell>
          <cell r="DI165">
            <v>1450</v>
          </cell>
          <cell r="DJ165">
            <v>-0.05</v>
          </cell>
          <cell r="DK165">
            <v>-0.37</v>
          </cell>
          <cell r="DL165">
            <v>260</v>
          </cell>
          <cell r="DM165">
            <v>0.11</v>
          </cell>
          <cell r="DN165">
            <v>0.32</v>
          </cell>
          <cell r="DO165">
            <v>470</v>
          </cell>
          <cell r="DP165">
            <v>0</v>
          </cell>
          <cell r="DQ165">
            <v>0.25</v>
          </cell>
          <cell r="DR165">
            <v>470</v>
          </cell>
          <cell r="DS165">
            <v>-0.02</v>
          </cell>
          <cell r="DT165">
            <v>0.16</v>
          </cell>
          <cell r="DU165">
            <v>790</v>
          </cell>
          <cell r="DV165">
            <v>-0.01</v>
          </cell>
          <cell r="DW165">
            <v>0.15</v>
          </cell>
          <cell r="DX165">
            <v>1080</v>
          </cell>
          <cell r="DY165">
            <v>0.11</v>
          </cell>
          <cell r="DZ165">
            <v>0.38</v>
          </cell>
          <cell r="EA165">
            <v>400</v>
          </cell>
          <cell r="EB165">
            <v>0.09</v>
          </cell>
          <cell r="EC165">
            <v>0.43</v>
          </cell>
          <cell r="ED165">
            <v>210</v>
          </cell>
          <cell r="EE165">
            <v>0.12</v>
          </cell>
          <cell r="EF165">
            <v>0.3</v>
          </cell>
          <cell r="EG165">
            <v>580</v>
          </cell>
          <cell r="EH165">
            <v>0.12</v>
          </cell>
          <cell r="EI165">
            <v>0.08</v>
          </cell>
          <cell r="EJ165">
            <v>170</v>
          </cell>
          <cell r="EK165">
            <v>7.0000000000000007E-2</v>
          </cell>
          <cell r="EL165">
            <v>0.16</v>
          </cell>
          <cell r="EM165">
            <v>280</v>
          </cell>
          <cell r="EN165">
            <v>0.04</v>
          </cell>
          <cell r="EO165">
            <v>39870</v>
          </cell>
          <cell r="EP165">
            <v>-0.08</v>
          </cell>
          <cell r="EQ165">
            <v>530</v>
          </cell>
          <cell r="ER165">
            <v>0.01</v>
          </cell>
          <cell r="ES165">
            <v>18880</v>
          </cell>
          <cell r="ET165">
            <v>0.06</v>
          </cell>
          <cell r="EU165">
            <v>3520</v>
          </cell>
          <cell r="EV165">
            <v>0.11</v>
          </cell>
          <cell r="EW165">
            <v>110</v>
          </cell>
          <cell r="EX165">
            <v>0.11</v>
          </cell>
          <cell r="EY165">
            <v>4100</v>
          </cell>
          <cell r="EZ165">
            <v>0.06</v>
          </cell>
          <cell r="FA165">
            <v>13370</v>
          </cell>
          <cell r="FB165">
            <v>-0.08</v>
          </cell>
          <cell r="FC165">
            <v>530</v>
          </cell>
          <cell r="FD165">
            <v>0.01</v>
          </cell>
          <cell r="FE165">
            <v>18880</v>
          </cell>
          <cell r="FF165">
            <v>-0.12</v>
          </cell>
          <cell r="FG165">
            <v>70</v>
          </cell>
          <cell r="FH165">
            <v>7.0000000000000007E-2</v>
          </cell>
          <cell r="FI165">
            <v>3170</v>
          </cell>
          <cell r="FJ165">
            <v>-0.06</v>
          </cell>
          <cell r="FK165">
            <v>160</v>
          </cell>
          <cell r="FL165">
            <v>0.02</v>
          </cell>
          <cell r="FM165">
            <v>120</v>
          </cell>
          <cell r="FN165">
            <v>0.11</v>
          </cell>
          <cell r="FO165">
            <v>110</v>
          </cell>
          <cell r="FP165">
            <v>0.11</v>
          </cell>
          <cell r="FQ165">
            <v>4100</v>
          </cell>
          <cell r="FR165">
            <v>-0.19</v>
          </cell>
          <cell r="FS165">
            <v>140</v>
          </cell>
          <cell r="FT165">
            <v>0.06</v>
          </cell>
          <cell r="FU165">
            <v>7400</v>
          </cell>
          <cell r="FV165">
            <v>0.05</v>
          </cell>
          <cell r="FW165">
            <v>1370</v>
          </cell>
          <cell r="FX165">
            <v>-0.06</v>
          </cell>
          <cell r="FY165">
            <v>220</v>
          </cell>
          <cell r="FZ165">
            <v>-7.0000000000000007E-2</v>
          </cell>
          <cell r="GA165">
            <v>440</v>
          </cell>
          <cell r="GB165">
            <v>0.01</v>
          </cell>
          <cell r="GC165">
            <v>500</v>
          </cell>
          <cell r="GD165">
            <v>0.12</v>
          </cell>
          <cell r="GE165">
            <v>720</v>
          </cell>
          <cell r="GF165">
            <v>0.01</v>
          </cell>
          <cell r="GG165">
            <v>990</v>
          </cell>
          <cell r="GH165">
            <v>0.16</v>
          </cell>
          <cell r="GI165">
            <v>370</v>
          </cell>
          <cell r="GJ165">
            <v>0.26</v>
          </cell>
          <cell r="GK165">
            <v>200</v>
          </cell>
          <cell r="GL165">
            <v>0.2</v>
          </cell>
          <cell r="GM165">
            <v>570</v>
          </cell>
          <cell r="GN165">
            <v>0.01</v>
          </cell>
          <cell r="GO165">
            <v>160</v>
          </cell>
          <cell r="GP165">
            <v>7.0000000000000007E-2</v>
          </cell>
          <cell r="GQ165">
            <v>280</v>
          </cell>
          <cell r="GR165">
            <v>0</v>
          </cell>
          <cell r="GS165">
            <v>0.22</v>
          </cell>
          <cell r="GT165">
            <v>42710</v>
          </cell>
          <cell r="GU165">
            <v>-0.02</v>
          </cell>
          <cell r="GV165">
            <v>0.15</v>
          </cell>
          <cell r="GW165">
            <v>530</v>
          </cell>
          <cell r="GX165">
            <v>-0.01</v>
          </cell>
          <cell r="GY165">
            <v>0.22</v>
          </cell>
          <cell r="GZ165">
            <v>19310</v>
          </cell>
          <cell r="HA165">
            <v>0.02</v>
          </cell>
          <cell r="HB165">
            <v>0.28000000000000003</v>
          </cell>
          <cell r="HC165">
            <v>3870</v>
          </cell>
          <cell r="HD165">
            <v>-0.05</v>
          </cell>
          <cell r="HE165">
            <v>0.01</v>
          </cell>
          <cell r="HF165">
            <v>140</v>
          </cell>
          <cell r="HG165">
            <v>0.02</v>
          </cell>
          <cell r="HH165">
            <v>0.14000000000000001</v>
          </cell>
          <cell r="HI165">
            <v>4940</v>
          </cell>
          <cell r="HJ165">
            <v>0</v>
          </cell>
          <cell r="HK165">
            <v>0.23</v>
          </cell>
          <cell r="HL165">
            <v>14580</v>
          </cell>
          <cell r="HM165">
            <v>-0.02</v>
          </cell>
          <cell r="HN165">
            <v>0.15</v>
          </cell>
          <cell r="HO165">
            <v>530</v>
          </cell>
          <cell r="HP165">
            <v>-0.01</v>
          </cell>
          <cell r="HQ165">
            <v>0.22</v>
          </cell>
          <cell r="HR165">
            <v>19310</v>
          </cell>
          <cell r="HS165">
            <v>-0.05</v>
          </cell>
          <cell r="HT165">
            <v>-0.04</v>
          </cell>
          <cell r="HU165">
            <v>70</v>
          </cell>
          <cell r="HV165">
            <v>0.02</v>
          </cell>
          <cell r="HW165">
            <v>0.31</v>
          </cell>
          <cell r="HX165">
            <v>3370</v>
          </cell>
          <cell r="HY165">
            <v>-0.01</v>
          </cell>
          <cell r="HZ165">
            <v>0.09</v>
          </cell>
          <cell r="IA165">
            <v>290</v>
          </cell>
          <cell r="IB165">
            <v>0.03</v>
          </cell>
          <cell r="IC165">
            <v>0.15</v>
          </cell>
          <cell r="ID165">
            <v>140</v>
          </cell>
          <cell r="IE165">
            <v>-0.05</v>
          </cell>
          <cell r="IF165">
            <v>0.01</v>
          </cell>
          <cell r="IG165">
            <v>140</v>
          </cell>
          <cell r="IH165">
            <v>0.02</v>
          </cell>
          <cell r="II165">
            <v>0.14000000000000001</v>
          </cell>
          <cell r="IJ165">
            <v>4940</v>
          </cell>
          <cell r="IK165">
            <v>0.03</v>
          </cell>
          <cell r="IL165">
            <v>0.06</v>
          </cell>
          <cell r="IM165">
            <v>140</v>
          </cell>
          <cell r="IN165">
            <v>-0.01</v>
          </cell>
          <cell r="IO165">
            <v>0.28000000000000003</v>
          </cell>
          <cell r="IP165">
            <v>7930</v>
          </cell>
          <cell r="IQ165">
            <v>-0.02</v>
          </cell>
          <cell r="IR165">
            <v>0.16</v>
          </cell>
          <cell r="IS165">
            <v>1460</v>
          </cell>
          <cell r="IT165">
            <v>0.04</v>
          </cell>
          <cell r="IU165">
            <v>0.05</v>
          </cell>
          <cell r="IV165">
            <v>270</v>
          </cell>
          <cell r="IW165">
            <v>0</v>
          </cell>
          <cell r="IX165">
            <v>0.2</v>
          </cell>
          <cell r="IY165">
            <v>520</v>
          </cell>
          <cell r="IZ165">
            <v>0.01</v>
          </cell>
          <cell r="JA165">
            <v>0.12</v>
          </cell>
          <cell r="JB165">
            <v>590</v>
          </cell>
          <cell r="JC165">
            <v>0.04</v>
          </cell>
          <cell r="JD165">
            <v>0.25</v>
          </cell>
          <cell r="JE165">
            <v>860</v>
          </cell>
          <cell r="JF165">
            <v>-0.01</v>
          </cell>
          <cell r="JG165">
            <v>0.14000000000000001</v>
          </cell>
          <cell r="JH165">
            <v>1080</v>
          </cell>
          <cell r="JI165">
            <v>7.0000000000000007E-2</v>
          </cell>
          <cell r="JJ165">
            <v>0.33</v>
          </cell>
          <cell r="JK165">
            <v>400</v>
          </cell>
          <cell r="JL165">
            <v>-7.0000000000000007E-2</v>
          </cell>
          <cell r="JM165">
            <v>0.25</v>
          </cell>
          <cell r="JN165">
            <v>220</v>
          </cell>
          <cell r="JO165">
            <v>-0.08</v>
          </cell>
          <cell r="JP165">
            <v>0.23</v>
          </cell>
          <cell r="JQ165">
            <v>580</v>
          </cell>
          <cell r="JR165">
            <v>0.06</v>
          </cell>
          <cell r="JS165">
            <v>0.13</v>
          </cell>
          <cell r="JT165">
            <v>180</v>
          </cell>
          <cell r="JU165">
            <v>-0.01</v>
          </cell>
          <cell r="JV165">
            <v>0.17</v>
          </cell>
          <cell r="JW165">
            <v>300</v>
          </cell>
          <cell r="JX165"/>
          <cell r="JY165"/>
          <cell r="JZ165"/>
          <cell r="KA165"/>
          <cell r="KB165"/>
          <cell r="KC165"/>
          <cell r="KD165"/>
          <cell r="KE165"/>
          <cell r="KF165"/>
          <cell r="KG165"/>
        </row>
        <row r="166">
          <cell r="C166">
            <v>201410</v>
          </cell>
          <cell r="D166">
            <v>0</v>
          </cell>
          <cell r="E166">
            <v>36010</v>
          </cell>
          <cell r="F166">
            <v>-0.05</v>
          </cell>
          <cell r="G166">
            <v>600</v>
          </cell>
          <cell r="H166">
            <v>-0.05</v>
          </cell>
          <cell r="I166">
            <v>17220</v>
          </cell>
          <cell r="J166">
            <v>0.04</v>
          </cell>
          <cell r="K166">
            <v>3290</v>
          </cell>
          <cell r="L166">
            <v>0.22</v>
          </cell>
          <cell r="M166">
            <v>80</v>
          </cell>
          <cell r="N166">
            <v>0.11</v>
          </cell>
          <cell r="O166">
            <v>3240</v>
          </cell>
          <cell r="P166">
            <v>0.04</v>
          </cell>
          <cell r="Q166">
            <v>12260</v>
          </cell>
          <cell r="R166">
            <v>-0.05</v>
          </cell>
          <cell r="S166">
            <v>600</v>
          </cell>
          <cell r="T166">
            <v>-0.05</v>
          </cell>
          <cell r="U166">
            <v>17220</v>
          </cell>
          <cell r="V166">
            <v>-0.15</v>
          </cell>
          <cell r="W166">
            <v>60</v>
          </cell>
          <cell r="X166">
            <v>0.03</v>
          </cell>
          <cell r="Y166">
            <v>2990</v>
          </cell>
          <cell r="Z166">
            <v>0.1</v>
          </cell>
          <cell r="AA166">
            <v>140</v>
          </cell>
          <cell r="AB166">
            <v>0.19</v>
          </cell>
          <cell r="AC166">
            <v>110</v>
          </cell>
          <cell r="AD166">
            <v>0.22</v>
          </cell>
          <cell r="AE166">
            <v>80</v>
          </cell>
          <cell r="AF166">
            <v>0.11</v>
          </cell>
          <cell r="AG166">
            <v>3240</v>
          </cell>
          <cell r="AH166">
            <v>-0.02</v>
          </cell>
          <cell r="AI166">
            <v>120</v>
          </cell>
          <cell r="AJ166">
            <v>0.03</v>
          </cell>
          <cell r="AK166">
            <v>6870</v>
          </cell>
          <cell r="AL166">
            <v>0.06</v>
          </cell>
          <cell r="AM166">
            <v>1300</v>
          </cell>
          <cell r="AN166">
            <v>0.09</v>
          </cell>
          <cell r="AO166">
            <v>180</v>
          </cell>
          <cell r="AP166">
            <v>-0.2</v>
          </cell>
          <cell r="AQ166">
            <v>380</v>
          </cell>
          <cell r="AR166">
            <v>0.08</v>
          </cell>
          <cell r="AS166">
            <v>400</v>
          </cell>
          <cell r="AT166">
            <v>0.09</v>
          </cell>
          <cell r="AU166">
            <v>620</v>
          </cell>
          <cell r="AV166">
            <v>0.01</v>
          </cell>
          <cell r="AW166">
            <v>930</v>
          </cell>
          <cell r="AX166">
            <v>0.02</v>
          </cell>
          <cell r="AY166">
            <v>340</v>
          </cell>
          <cell r="AZ166">
            <v>0</v>
          </cell>
          <cell r="BA166">
            <v>200</v>
          </cell>
          <cell r="BB166">
            <v>0.16</v>
          </cell>
          <cell r="BC166">
            <v>520</v>
          </cell>
          <cell r="BD166">
            <v>0.35</v>
          </cell>
          <cell r="BE166">
            <v>130</v>
          </cell>
          <cell r="BF166">
            <v>0.01</v>
          </cell>
          <cell r="BG166">
            <v>260</v>
          </cell>
          <cell r="BH166">
            <v>-0.03</v>
          </cell>
          <cell r="BI166">
            <v>0.04</v>
          </cell>
          <cell r="BJ166">
            <v>38170</v>
          </cell>
          <cell r="BK166">
            <v>0.01</v>
          </cell>
          <cell r="BL166">
            <v>0.08</v>
          </cell>
          <cell r="BM166">
            <v>610</v>
          </cell>
          <cell r="BN166">
            <v>-0.06</v>
          </cell>
          <cell r="BO166">
            <v>0.02</v>
          </cell>
          <cell r="BP166">
            <v>17590</v>
          </cell>
          <cell r="BQ166">
            <v>0.01</v>
          </cell>
          <cell r="BR166">
            <v>0.09</v>
          </cell>
          <cell r="BS166">
            <v>3520</v>
          </cell>
          <cell r="BT166">
            <v>0.04</v>
          </cell>
          <cell r="BU166">
            <v>7.0000000000000007E-2</v>
          </cell>
          <cell r="BV166">
            <v>90</v>
          </cell>
          <cell r="BW166">
            <v>-0.03</v>
          </cell>
          <cell r="BX166">
            <v>-0.01</v>
          </cell>
          <cell r="BY166">
            <v>3760</v>
          </cell>
          <cell r="BZ166">
            <v>-0.02</v>
          </cell>
          <cell r="CA166">
            <v>0.06</v>
          </cell>
          <cell r="CB166">
            <v>13290</v>
          </cell>
          <cell r="CC166">
            <v>0.01</v>
          </cell>
          <cell r="CD166">
            <v>0.08</v>
          </cell>
          <cell r="CE166">
            <v>610</v>
          </cell>
          <cell r="CF166">
            <v>-0.06</v>
          </cell>
          <cell r="CG166">
            <v>0.02</v>
          </cell>
          <cell r="CH166">
            <v>17590</v>
          </cell>
          <cell r="CI166">
            <v>-0.06</v>
          </cell>
          <cell r="CJ166">
            <v>-0.05</v>
          </cell>
          <cell r="CK166">
            <v>60</v>
          </cell>
          <cell r="CL166">
            <v>0.02</v>
          </cell>
          <cell r="CM166">
            <v>0.1</v>
          </cell>
          <cell r="CN166">
            <v>3150</v>
          </cell>
          <cell r="CO166">
            <v>-0.28999999999999998</v>
          </cell>
          <cell r="CP166">
            <v>-0.2</v>
          </cell>
          <cell r="CQ166">
            <v>180</v>
          </cell>
          <cell r="CR166">
            <v>0.03</v>
          </cell>
          <cell r="CS166">
            <v>0.18</v>
          </cell>
          <cell r="CT166">
            <v>120</v>
          </cell>
          <cell r="CU166">
            <v>0.04</v>
          </cell>
          <cell r="CV166">
            <v>7.0000000000000007E-2</v>
          </cell>
          <cell r="CW166">
            <v>90</v>
          </cell>
          <cell r="CX166">
            <v>-0.03</v>
          </cell>
          <cell r="CY166">
            <v>-0.01</v>
          </cell>
          <cell r="CZ166">
            <v>3760</v>
          </cell>
          <cell r="DA166">
            <v>0.12</v>
          </cell>
          <cell r="DB166">
            <v>0.16</v>
          </cell>
          <cell r="DC166">
            <v>130</v>
          </cell>
          <cell r="DD166">
            <v>-0.02</v>
          </cell>
          <cell r="DE166">
            <v>0.14000000000000001</v>
          </cell>
          <cell r="DF166">
            <v>7380</v>
          </cell>
          <cell r="DG166">
            <v>-0.03</v>
          </cell>
          <cell r="DH166">
            <v>-0.03</v>
          </cell>
          <cell r="DI166">
            <v>1380</v>
          </cell>
          <cell r="DJ166">
            <v>0.03</v>
          </cell>
          <cell r="DK166">
            <v>0.01</v>
          </cell>
          <cell r="DL166">
            <v>220</v>
          </cell>
          <cell r="DM166">
            <v>-0.14000000000000001</v>
          </cell>
          <cell r="DN166">
            <v>-0.03</v>
          </cell>
          <cell r="DO166">
            <v>440</v>
          </cell>
          <cell r="DP166">
            <v>-0.05</v>
          </cell>
          <cell r="DQ166">
            <v>-0.16</v>
          </cell>
          <cell r="DR166">
            <v>450</v>
          </cell>
          <cell r="DS166">
            <v>-0.08</v>
          </cell>
          <cell r="DT166">
            <v>-0.06</v>
          </cell>
          <cell r="DU166">
            <v>720</v>
          </cell>
          <cell r="DV166">
            <v>-0.02</v>
          </cell>
          <cell r="DW166">
            <v>0.01</v>
          </cell>
          <cell r="DX166">
            <v>1020</v>
          </cell>
          <cell r="DY166">
            <v>-0.09</v>
          </cell>
          <cell r="DZ166">
            <v>0.01</v>
          </cell>
          <cell r="EA166">
            <v>370</v>
          </cell>
          <cell r="EB166">
            <v>-0.01</v>
          </cell>
          <cell r="EC166">
            <v>-0.03</v>
          </cell>
          <cell r="ED166">
            <v>220</v>
          </cell>
          <cell r="EE166">
            <v>0.04</v>
          </cell>
          <cell r="EF166">
            <v>-0.06</v>
          </cell>
          <cell r="EG166">
            <v>550</v>
          </cell>
          <cell r="EH166">
            <v>0.12</v>
          </cell>
          <cell r="EI166">
            <v>0.12</v>
          </cell>
          <cell r="EJ166">
            <v>140</v>
          </cell>
          <cell r="EK166">
            <v>-0.05</v>
          </cell>
          <cell r="EL166">
            <v>0.03</v>
          </cell>
          <cell r="EM166">
            <v>270</v>
          </cell>
          <cell r="EN166">
            <v>-0.01</v>
          </cell>
          <cell r="EO166">
            <v>37430</v>
          </cell>
          <cell r="EP166">
            <v>-0.01</v>
          </cell>
          <cell r="EQ166">
            <v>630</v>
          </cell>
          <cell r="ER166">
            <v>-0.03</v>
          </cell>
          <cell r="ES166">
            <v>17720</v>
          </cell>
          <cell r="ET166">
            <v>-0.03</v>
          </cell>
          <cell r="EU166">
            <v>3360</v>
          </cell>
          <cell r="EV166">
            <v>0.04</v>
          </cell>
          <cell r="EW166">
            <v>110</v>
          </cell>
          <cell r="EX166">
            <v>7.0000000000000007E-2</v>
          </cell>
          <cell r="EY166">
            <v>3840</v>
          </cell>
          <cell r="EZ166">
            <v>-0.02</v>
          </cell>
          <cell r="FA166">
            <v>12510</v>
          </cell>
          <cell r="FB166">
            <v>-0.01</v>
          </cell>
          <cell r="FC166">
            <v>630</v>
          </cell>
          <cell r="FD166">
            <v>-0.03</v>
          </cell>
          <cell r="FE166">
            <v>17720</v>
          </cell>
          <cell r="FF166">
            <v>-0.1</v>
          </cell>
          <cell r="FG166">
            <v>60</v>
          </cell>
          <cell r="FH166">
            <v>-0.02</v>
          </cell>
          <cell r="FI166">
            <v>3030</v>
          </cell>
          <cell r="FJ166">
            <v>-0.12</v>
          </cell>
          <cell r="FK166">
            <v>160</v>
          </cell>
          <cell r="FL166">
            <v>-0.15</v>
          </cell>
          <cell r="FM166">
            <v>110</v>
          </cell>
          <cell r="FN166">
            <v>0.04</v>
          </cell>
          <cell r="FO166">
            <v>110</v>
          </cell>
          <cell r="FP166">
            <v>7.0000000000000007E-2</v>
          </cell>
          <cell r="FQ166">
            <v>3840</v>
          </cell>
          <cell r="FR166">
            <v>-0.19</v>
          </cell>
          <cell r="FS166">
            <v>130</v>
          </cell>
          <cell r="FT166">
            <v>-0.04</v>
          </cell>
          <cell r="FU166">
            <v>6940</v>
          </cell>
          <cell r="FV166">
            <v>0</v>
          </cell>
          <cell r="FW166">
            <v>1310</v>
          </cell>
          <cell r="FX166">
            <v>-0.04</v>
          </cell>
          <cell r="FY166">
            <v>180</v>
          </cell>
          <cell r="FZ166">
            <v>-0.06</v>
          </cell>
          <cell r="GA166">
            <v>410</v>
          </cell>
          <cell r="GB166">
            <v>0.02</v>
          </cell>
          <cell r="GC166">
            <v>460</v>
          </cell>
          <cell r="GD166">
            <v>0.02</v>
          </cell>
          <cell r="GE166">
            <v>660</v>
          </cell>
          <cell r="GF166">
            <v>0.03</v>
          </cell>
          <cell r="GG166">
            <v>920</v>
          </cell>
          <cell r="GH166">
            <v>0.06</v>
          </cell>
          <cell r="GI166">
            <v>340</v>
          </cell>
          <cell r="GJ166">
            <v>-0.12</v>
          </cell>
          <cell r="GK166">
            <v>210</v>
          </cell>
          <cell r="GL166">
            <v>0.08</v>
          </cell>
          <cell r="GM166">
            <v>530</v>
          </cell>
          <cell r="GN166">
            <v>-0.01</v>
          </cell>
          <cell r="GO166">
            <v>140</v>
          </cell>
          <cell r="GP166">
            <v>0.15</v>
          </cell>
          <cell r="GQ166">
            <v>270</v>
          </cell>
          <cell r="GR166">
            <v>-0.03</v>
          </cell>
          <cell r="GS166">
            <v>0.02</v>
          </cell>
          <cell r="GT166">
            <v>40260</v>
          </cell>
          <cell r="GU166">
            <v>0.03</v>
          </cell>
          <cell r="GV166">
            <v>7.0000000000000007E-2</v>
          </cell>
          <cell r="GW166">
            <v>640</v>
          </cell>
          <cell r="GX166">
            <v>-0.03</v>
          </cell>
          <cell r="GY166">
            <v>0</v>
          </cell>
          <cell r="GZ166">
            <v>18150</v>
          </cell>
          <cell r="HA166">
            <v>-0.03</v>
          </cell>
          <cell r="HB166">
            <v>0.03</v>
          </cell>
          <cell r="HC166">
            <v>3720</v>
          </cell>
          <cell r="HD166">
            <v>0.06</v>
          </cell>
          <cell r="HE166">
            <v>0.19</v>
          </cell>
          <cell r="HF166">
            <v>140</v>
          </cell>
          <cell r="HG166">
            <v>-0.03</v>
          </cell>
          <cell r="HH166">
            <v>0.06</v>
          </cell>
          <cell r="HI166">
            <v>4660</v>
          </cell>
          <cell r="HJ166">
            <v>-0.02</v>
          </cell>
          <cell r="HK166">
            <v>0.04</v>
          </cell>
          <cell r="HL166">
            <v>13730</v>
          </cell>
          <cell r="HM166">
            <v>0.03</v>
          </cell>
          <cell r="HN166">
            <v>7.0000000000000007E-2</v>
          </cell>
          <cell r="HO166">
            <v>640</v>
          </cell>
          <cell r="HP166">
            <v>-0.03</v>
          </cell>
          <cell r="HQ166">
            <v>0</v>
          </cell>
          <cell r="HR166">
            <v>18150</v>
          </cell>
          <cell r="HS166">
            <v>7.0000000000000007E-2</v>
          </cell>
          <cell r="HT166">
            <v>0.18</v>
          </cell>
          <cell r="HU166">
            <v>70</v>
          </cell>
          <cell r="HV166">
            <v>-0.03</v>
          </cell>
          <cell r="HW166">
            <v>0.02</v>
          </cell>
          <cell r="HX166">
            <v>3230</v>
          </cell>
          <cell r="HY166">
            <v>-0.03</v>
          </cell>
          <cell r="HZ166">
            <v>0.01</v>
          </cell>
          <cell r="IA166">
            <v>290</v>
          </cell>
          <cell r="IB166">
            <v>0.03</v>
          </cell>
          <cell r="IC166">
            <v>0.15</v>
          </cell>
          <cell r="ID166">
            <v>130</v>
          </cell>
          <cell r="IE166">
            <v>0.06</v>
          </cell>
          <cell r="IF166">
            <v>0.19</v>
          </cell>
          <cell r="IG166">
            <v>140</v>
          </cell>
          <cell r="IH166">
            <v>-0.03</v>
          </cell>
          <cell r="II166">
            <v>0.06</v>
          </cell>
          <cell r="IJ166">
            <v>4660</v>
          </cell>
          <cell r="IK166">
            <v>0.02</v>
          </cell>
          <cell r="IL166">
            <v>7.0000000000000007E-2</v>
          </cell>
          <cell r="IM166">
            <v>130</v>
          </cell>
          <cell r="IN166">
            <v>-0.02</v>
          </cell>
          <cell r="IO166">
            <v>0.08</v>
          </cell>
          <cell r="IP166">
            <v>7500</v>
          </cell>
          <cell r="IQ166">
            <v>-0.08</v>
          </cell>
          <cell r="IR166">
            <v>-0.04</v>
          </cell>
          <cell r="IS166">
            <v>1390</v>
          </cell>
          <cell r="IT166">
            <v>-0.05</v>
          </cell>
          <cell r="IU166">
            <v>-0.03</v>
          </cell>
          <cell r="IV166">
            <v>230</v>
          </cell>
          <cell r="IW166">
            <v>0.02</v>
          </cell>
          <cell r="IX166">
            <v>7.0000000000000007E-2</v>
          </cell>
          <cell r="IY166">
            <v>500</v>
          </cell>
          <cell r="IZ166">
            <v>-0.03</v>
          </cell>
          <cell r="JA166">
            <v>-0.02</v>
          </cell>
          <cell r="JB166">
            <v>550</v>
          </cell>
          <cell r="JC166">
            <v>-0.1</v>
          </cell>
          <cell r="JD166">
            <v>-7.0000000000000007E-2</v>
          </cell>
          <cell r="JE166">
            <v>780</v>
          </cell>
          <cell r="JF166">
            <v>-0.01</v>
          </cell>
          <cell r="JG166">
            <v>0.02</v>
          </cell>
          <cell r="JH166">
            <v>1030</v>
          </cell>
          <cell r="JI166">
            <v>-0.06</v>
          </cell>
          <cell r="JJ166">
            <v>0.14000000000000001</v>
          </cell>
          <cell r="JK166">
            <v>370</v>
          </cell>
          <cell r="JL166">
            <v>0.01</v>
          </cell>
          <cell r="JM166">
            <v>-0.17</v>
          </cell>
          <cell r="JN166">
            <v>230</v>
          </cell>
          <cell r="JO166">
            <v>-0.02</v>
          </cell>
          <cell r="JP166">
            <v>-0.16</v>
          </cell>
          <cell r="JQ166">
            <v>550</v>
          </cell>
          <cell r="JR166">
            <v>-0.06</v>
          </cell>
          <cell r="JS166">
            <v>0.08</v>
          </cell>
          <cell r="JT166">
            <v>160</v>
          </cell>
          <cell r="JU166">
            <v>0.04</v>
          </cell>
          <cell r="JV166">
            <v>0.06</v>
          </cell>
          <cell r="JW166">
            <v>280</v>
          </cell>
          <cell r="JX166"/>
          <cell r="JY166"/>
          <cell r="JZ166"/>
          <cell r="KA166"/>
          <cell r="KB166"/>
          <cell r="KC166"/>
          <cell r="KD166"/>
          <cell r="KE166"/>
          <cell r="KF166"/>
          <cell r="KG166"/>
        </row>
        <row r="167">
          <cell r="C167">
            <v>201411</v>
          </cell>
          <cell r="D167">
            <v>-0.08</v>
          </cell>
          <cell r="E167">
            <v>37760</v>
          </cell>
          <cell r="F167">
            <v>-0.1</v>
          </cell>
          <cell r="G167">
            <v>310</v>
          </cell>
          <cell r="H167">
            <v>-0.11</v>
          </cell>
          <cell r="I167">
            <v>17650</v>
          </cell>
          <cell r="J167">
            <v>-0.06</v>
          </cell>
          <cell r="K167">
            <v>3450</v>
          </cell>
          <cell r="L167">
            <v>0.06</v>
          </cell>
          <cell r="M167">
            <v>50</v>
          </cell>
          <cell r="N167">
            <v>0.06</v>
          </cell>
          <cell r="O167">
            <v>3550</v>
          </cell>
          <cell r="P167">
            <v>-7.0000000000000007E-2</v>
          </cell>
          <cell r="Q167">
            <v>13120</v>
          </cell>
          <cell r="R167">
            <v>-0.1</v>
          </cell>
          <cell r="S167">
            <v>310</v>
          </cell>
          <cell r="T167">
            <v>-0.11</v>
          </cell>
          <cell r="U167">
            <v>17650</v>
          </cell>
          <cell r="V167">
            <v>-0.2</v>
          </cell>
          <cell r="W167">
            <v>60</v>
          </cell>
          <cell r="X167">
            <v>-0.08</v>
          </cell>
          <cell r="Y167">
            <v>3120</v>
          </cell>
          <cell r="Z167">
            <v>0.31</v>
          </cell>
          <cell r="AA167">
            <v>160</v>
          </cell>
          <cell r="AB167">
            <v>0.09</v>
          </cell>
          <cell r="AC167">
            <v>110</v>
          </cell>
          <cell r="AD167">
            <v>0.06</v>
          </cell>
          <cell r="AE167">
            <v>50</v>
          </cell>
          <cell r="AF167">
            <v>0.06</v>
          </cell>
          <cell r="AG167">
            <v>3550</v>
          </cell>
          <cell r="AH167">
            <v>-0.09</v>
          </cell>
          <cell r="AI167">
            <v>80</v>
          </cell>
          <cell r="AJ167">
            <v>-0.15</v>
          </cell>
          <cell r="AK167">
            <v>7280</v>
          </cell>
          <cell r="AL167">
            <v>-0.02</v>
          </cell>
          <cell r="AM167">
            <v>1360</v>
          </cell>
          <cell r="AN167">
            <v>-0.01</v>
          </cell>
          <cell r="AO167">
            <v>230</v>
          </cell>
          <cell r="AP167">
            <v>-0.18</v>
          </cell>
          <cell r="AQ167">
            <v>400</v>
          </cell>
          <cell r="AR167">
            <v>0.05</v>
          </cell>
          <cell r="AS167">
            <v>430</v>
          </cell>
          <cell r="AT167">
            <v>0</v>
          </cell>
          <cell r="AU167">
            <v>670</v>
          </cell>
          <cell r="AV167">
            <v>0.01</v>
          </cell>
          <cell r="AW167">
            <v>970</v>
          </cell>
          <cell r="AX167">
            <v>0</v>
          </cell>
          <cell r="AY167">
            <v>390</v>
          </cell>
          <cell r="AZ167">
            <v>0.17</v>
          </cell>
          <cell r="BA167">
            <v>230</v>
          </cell>
          <cell r="BB167">
            <v>0.2</v>
          </cell>
          <cell r="BC167">
            <v>580</v>
          </cell>
          <cell r="BD167">
            <v>0.09</v>
          </cell>
          <cell r="BE167">
            <v>150</v>
          </cell>
          <cell r="BF167">
            <v>-0.01</v>
          </cell>
          <cell r="BG167">
            <v>290</v>
          </cell>
          <cell r="BH167">
            <v>-0.02</v>
          </cell>
          <cell r="BI167">
            <v>-0.15</v>
          </cell>
          <cell r="BJ167">
            <v>39860</v>
          </cell>
          <cell r="BK167">
            <v>-0.09</v>
          </cell>
          <cell r="BL167">
            <v>-0.13</v>
          </cell>
          <cell r="BM167">
            <v>310</v>
          </cell>
          <cell r="BN167">
            <v>-0.04</v>
          </cell>
          <cell r="BO167">
            <v>-0.14000000000000001</v>
          </cell>
          <cell r="BP167">
            <v>18090</v>
          </cell>
          <cell r="BQ167">
            <v>-0.04</v>
          </cell>
          <cell r="BR167">
            <v>-0.23</v>
          </cell>
          <cell r="BS167">
            <v>3680</v>
          </cell>
          <cell r="BT167">
            <v>-0.08</v>
          </cell>
          <cell r="BU167">
            <v>-0.14000000000000001</v>
          </cell>
          <cell r="BV167">
            <v>70</v>
          </cell>
          <cell r="BW167">
            <v>-0.01</v>
          </cell>
          <cell r="BX167">
            <v>-0.1</v>
          </cell>
          <cell r="BY167">
            <v>4020</v>
          </cell>
          <cell r="BZ167">
            <v>-0.03</v>
          </cell>
          <cell r="CA167">
            <v>-0.16</v>
          </cell>
          <cell r="CB167">
            <v>14080</v>
          </cell>
          <cell r="CC167">
            <v>-0.09</v>
          </cell>
          <cell r="CD167">
            <v>-0.13</v>
          </cell>
          <cell r="CE167">
            <v>310</v>
          </cell>
          <cell r="CF167">
            <v>-0.04</v>
          </cell>
          <cell r="CG167">
            <v>-0.14000000000000001</v>
          </cell>
          <cell r="CH167">
            <v>18090</v>
          </cell>
          <cell r="CI167">
            <v>-0.04</v>
          </cell>
          <cell r="CJ167">
            <v>0.03</v>
          </cell>
          <cell r="CK167">
            <v>60</v>
          </cell>
          <cell r="CL167">
            <v>-0.05</v>
          </cell>
          <cell r="CM167">
            <v>-0.26</v>
          </cell>
          <cell r="CN167">
            <v>3280</v>
          </cell>
          <cell r="CO167">
            <v>0.1</v>
          </cell>
          <cell r="CP167">
            <v>0.2</v>
          </cell>
          <cell r="CQ167">
            <v>210</v>
          </cell>
          <cell r="CR167">
            <v>0.02</v>
          </cell>
          <cell r="CS167">
            <v>-0.18</v>
          </cell>
          <cell r="CT167">
            <v>130</v>
          </cell>
          <cell r="CU167">
            <v>-0.08</v>
          </cell>
          <cell r="CV167">
            <v>-0.14000000000000001</v>
          </cell>
          <cell r="CW167">
            <v>70</v>
          </cell>
          <cell r="CX167">
            <v>-0.01</v>
          </cell>
          <cell r="CY167">
            <v>-0.1</v>
          </cell>
          <cell r="CZ167">
            <v>4020</v>
          </cell>
          <cell r="DA167">
            <v>0.04</v>
          </cell>
          <cell r="DB167">
            <v>0.06</v>
          </cell>
          <cell r="DC167">
            <v>70</v>
          </cell>
          <cell r="DD167">
            <v>-0.05</v>
          </cell>
          <cell r="DE167">
            <v>-0.15</v>
          </cell>
          <cell r="DF167">
            <v>7710</v>
          </cell>
          <cell r="DG167">
            <v>-0.03</v>
          </cell>
          <cell r="DH167">
            <v>-0.28000000000000003</v>
          </cell>
          <cell r="DI167">
            <v>1450</v>
          </cell>
          <cell r="DJ167">
            <v>-0.01</v>
          </cell>
          <cell r="DK167">
            <v>-0.28999999999999998</v>
          </cell>
          <cell r="DL167">
            <v>280</v>
          </cell>
          <cell r="DM167">
            <v>0.01</v>
          </cell>
          <cell r="DN167">
            <v>-0.06</v>
          </cell>
          <cell r="DO167">
            <v>460</v>
          </cell>
          <cell r="DP167">
            <v>7.0000000000000007E-2</v>
          </cell>
          <cell r="DQ167">
            <v>-0.06</v>
          </cell>
          <cell r="DR167">
            <v>460</v>
          </cell>
          <cell r="DS167">
            <v>-0.04</v>
          </cell>
          <cell r="DT167">
            <v>-0.12</v>
          </cell>
          <cell r="DU167">
            <v>760</v>
          </cell>
          <cell r="DV167">
            <v>7.0000000000000007E-2</v>
          </cell>
          <cell r="DW167">
            <v>-0.13</v>
          </cell>
          <cell r="DX167">
            <v>1060</v>
          </cell>
          <cell r="DY167">
            <v>-0.03</v>
          </cell>
          <cell r="DZ167">
            <v>-0.4</v>
          </cell>
          <cell r="EA167">
            <v>430</v>
          </cell>
          <cell r="EB167">
            <v>-0.08</v>
          </cell>
          <cell r="EC167">
            <v>-0.2</v>
          </cell>
          <cell r="ED167">
            <v>250</v>
          </cell>
          <cell r="EE167">
            <v>0.03</v>
          </cell>
          <cell r="EF167">
            <v>0.06</v>
          </cell>
          <cell r="EG167">
            <v>600</v>
          </cell>
          <cell r="EH167">
            <v>-0.11</v>
          </cell>
          <cell r="EI167">
            <v>-0.26</v>
          </cell>
          <cell r="EJ167">
            <v>170</v>
          </cell>
          <cell r="EK167">
            <v>-0.02</v>
          </cell>
          <cell r="EL167">
            <v>-0.17</v>
          </cell>
          <cell r="EM167">
            <v>290</v>
          </cell>
          <cell r="EN167">
            <v>-0.06</v>
          </cell>
          <cell r="EO167">
            <v>39360</v>
          </cell>
          <cell r="EP167">
            <v>-0.02</v>
          </cell>
          <cell r="EQ167">
            <v>330</v>
          </cell>
          <cell r="ER167">
            <v>-7.0000000000000007E-2</v>
          </cell>
          <cell r="ES167">
            <v>18220</v>
          </cell>
          <cell r="ET167">
            <v>-0.08</v>
          </cell>
          <cell r="EU167">
            <v>3520</v>
          </cell>
          <cell r="EV167">
            <v>0.03</v>
          </cell>
          <cell r="EW167">
            <v>70</v>
          </cell>
          <cell r="EX167">
            <v>0.06</v>
          </cell>
          <cell r="EY167">
            <v>4200</v>
          </cell>
          <cell r="EZ167">
            <v>-0.1</v>
          </cell>
          <cell r="FA167">
            <v>13420</v>
          </cell>
          <cell r="FB167">
            <v>-0.02</v>
          </cell>
          <cell r="FC167">
            <v>330</v>
          </cell>
          <cell r="FD167">
            <v>-7.0000000000000007E-2</v>
          </cell>
          <cell r="FE167">
            <v>18220</v>
          </cell>
          <cell r="FF167">
            <v>-0.15</v>
          </cell>
          <cell r="FG167">
            <v>60</v>
          </cell>
          <cell r="FH167">
            <v>-0.08</v>
          </cell>
          <cell r="FI167">
            <v>3160</v>
          </cell>
          <cell r="FJ167">
            <v>-0.09</v>
          </cell>
          <cell r="FK167">
            <v>180</v>
          </cell>
          <cell r="FL167">
            <v>-7.0000000000000007E-2</v>
          </cell>
          <cell r="FM167">
            <v>120</v>
          </cell>
          <cell r="FN167">
            <v>0.03</v>
          </cell>
          <cell r="FO167">
            <v>70</v>
          </cell>
          <cell r="FP167">
            <v>0.06</v>
          </cell>
          <cell r="FQ167">
            <v>4200</v>
          </cell>
          <cell r="FR167">
            <v>0.03</v>
          </cell>
          <cell r="FS167">
            <v>80</v>
          </cell>
          <cell r="FT167">
            <v>-0.15</v>
          </cell>
          <cell r="FU167">
            <v>7370</v>
          </cell>
          <cell r="FV167">
            <v>-0.04</v>
          </cell>
          <cell r="FW167">
            <v>1360</v>
          </cell>
          <cell r="FX167">
            <v>-0.11</v>
          </cell>
          <cell r="FY167">
            <v>230</v>
          </cell>
          <cell r="FZ167">
            <v>-0.19</v>
          </cell>
          <cell r="GA167">
            <v>440</v>
          </cell>
          <cell r="GB167">
            <v>-0.09</v>
          </cell>
          <cell r="GC167">
            <v>500</v>
          </cell>
          <cell r="GD167">
            <v>-0.02</v>
          </cell>
          <cell r="GE167">
            <v>730</v>
          </cell>
          <cell r="GF167">
            <v>0.01</v>
          </cell>
          <cell r="GG167">
            <v>970</v>
          </cell>
          <cell r="GH167">
            <v>0.05</v>
          </cell>
          <cell r="GI167">
            <v>400</v>
          </cell>
          <cell r="GJ167">
            <v>0.02</v>
          </cell>
          <cell r="GK167">
            <v>230</v>
          </cell>
          <cell r="GL167">
            <v>0.08</v>
          </cell>
          <cell r="GM167">
            <v>590</v>
          </cell>
          <cell r="GN167">
            <v>-0.06</v>
          </cell>
          <cell r="GO167">
            <v>160</v>
          </cell>
          <cell r="GP167">
            <v>-0.01</v>
          </cell>
          <cell r="GQ167">
            <v>300</v>
          </cell>
          <cell r="GR167">
            <v>-0.03</v>
          </cell>
          <cell r="GS167">
            <v>-0.21</v>
          </cell>
          <cell r="GT167">
            <v>42160</v>
          </cell>
          <cell r="GU167">
            <v>0.04</v>
          </cell>
          <cell r="GV167">
            <v>-0.06</v>
          </cell>
          <cell r="GW167">
            <v>320</v>
          </cell>
          <cell r="GX167">
            <v>-0.04</v>
          </cell>
          <cell r="GY167">
            <v>-0.22</v>
          </cell>
          <cell r="GZ167">
            <v>18630</v>
          </cell>
          <cell r="HA167">
            <v>-0.04</v>
          </cell>
          <cell r="HB167">
            <v>-0.19</v>
          </cell>
          <cell r="HC167">
            <v>3880</v>
          </cell>
          <cell r="HD167">
            <v>0.03</v>
          </cell>
          <cell r="HE167">
            <v>-0.08</v>
          </cell>
          <cell r="HF167">
            <v>80</v>
          </cell>
          <cell r="HG167">
            <v>0.01</v>
          </cell>
          <cell r="HH167">
            <v>-0.11</v>
          </cell>
          <cell r="HI167">
            <v>5050</v>
          </cell>
          <cell r="HJ167">
            <v>-0.05</v>
          </cell>
          <cell r="HK167">
            <v>-0.25</v>
          </cell>
          <cell r="HL167">
            <v>14600</v>
          </cell>
          <cell r="HM167">
            <v>0.04</v>
          </cell>
          <cell r="HN167">
            <v>-0.06</v>
          </cell>
          <cell r="HO167">
            <v>320</v>
          </cell>
          <cell r="HP167">
            <v>-0.04</v>
          </cell>
          <cell r="HQ167">
            <v>-0.22</v>
          </cell>
          <cell r="HR167">
            <v>18630</v>
          </cell>
          <cell r="HS167">
            <v>-0.09</v>
          </cell>
          <cell r="HT167">
            <v>-0.36</v>
          </cell>
          <cell r="HU167">
            <v>70</v>
          </cell>
          <cell r="HV167">
            <v>-0.01</v>
          </cell>
          <cell r="HW167">
            <v>-0.19</v>
          </cell>
          <cell r="HX167">
            <v>3350</v>
          </cell>
          <cell r="HY167">
            <v>-0.18</v>
          </cell>
          <cell r="HZ167">
            <v>-0.16</v>
          </cell>
          <cell r="IA167">
            <v>330</v>
          </cell>
          <cell r="IB167">
            <v>-0.03</v>
          </cell>
          <cell r="IC167">
            <v>-0.16</v>
          </cell>
          <cell r="ID167">
            <v>130</v>
          </cell>
          <cell r="IE167">
            <v>0.03</v>
          </cell>
          <cell r="IF167">
            <v>-0.08</v>
          </cell>
          <cell r="IG167">
            <v>80</v>
          </cell>
          <cell r="IH167">
            <v>0.01</v>
          </cell>
          <cell r="II167">
            <v>-0.11</v>
          </cell>
          <cell r="IJ167">
            <v>5050</v>
          </cell>
          <cell r="IK167">
            <v>0.14000000000000001</v>
          </cell>
          <cell r="IL167">
            <v>0.12</v>
          </cell>
          <cell r="IM167">
            <v>80</v>
          </cell>
          <cell r="IN167">
            <v>-0.05</v>
          </cell>
          <cell r="IO167">
            <v>-0.28999999999999998</v>
          </cell>
          <cell r="IP167">
            <v>7860</v>
          </cell>
          <cell r="IQ167">
            <v>-0.06</v>
          </cell>
          <cell r="IR167">
            <v>-0.24</v>
          </cell>
          <cell r="IS167">
            <v>1460</v>
          </cell>
          <cell r="IT167">
            <v>0.01</v>
          </cell>
          <cell r="IU167">
            <v>-0.21</v>
          </cell>
          <cell r="IV167">
            <v>290</v>
          </cell>
          <cell r="IW167">
            <v>-0.09</v>
          </cell>
          <cell r="IX167">
            <v>-0.21</v>
          </cell>
          <cell r="IY167">
            <v>530</v>
          </cell>
          <cell r="IZ167">
            <v>-0.08</v>
          </cell>
          <cell r="JA167">
            <v>-0.17</v>
          </cell>
          <cell r="JB167">
            <v>610</v>
          </cell>
          <cell r="JC167">
            <v>-0.04</v>
          </cell>
          <cell r="JD167">
            <v>-0.17</v>
          </cell>
          <cell r="JE167">
            <v>830</v>
          </cell>
          <cell r="JF167">
            <v>-0.02</v>
          </cell>
          <cell r="JG167">
            <v>-0.2</v>
          </cell>
          <cell r="JH167">
            <v>1060</v>
          </cell>
          <cell r="JI167">
            <v>0</v>
          </cell>
          <cell r="JJ167">
            <v>-0.34</v>
          </cell>
          <cell r="JK167">
            <v>430</v>
          </cell>
          <cell r="JL167">
            <v>-0.05</v>
          </cell>
          <cell r="JM167">
            <v>0</v>
          </cell>
          <cell r="JN167">
            <v>260</v>
          </cell>
          <cell r="JO167">
            <v>-0.06</v>
          </cell>
          <cell r="JP167">
            <v>-0.13</v>
          </cell>
          <cell r="JQ167">
            <v>610</v>
          </cell>
          <cell r="JR167">
            <v>-0.06</v>
          </cell>
          <cell r="JS167">
            <v>-0.17</v>
          </cell>
          <cell r="JT167">
            <v>180</v>
          </cell>
          <cell r="JU167">
            <v>-0.04</v>
          </cell>
          <cell r="JV167">
            <v>-0.17</v>
          </cell>
          <cell r="JW167">
            <v>310</v>
          </cell>
          <cell r="JX167"/>
          <cell r="JY167"/>
          <cell r="JZ167"/>
          <cell r="KA167"/>
          <cell r="KB167"/>
          <cell r="KC167"/>
          <cell r="KD167"/>
          <cell r="KE167"/>
          <cell r="KF167"/>
          <cell r="KG167"/>
        </row>
        <row r="168">
          <cell r="C168">
            <v>201412</v>
          </cell>
          <cell r="D168">
            <v>-0.02</v>
          </cell>
          <cell r="E168">
            <v>37500</v>
          </cell>
          <cell r="F168">
            <v>-0.17</v>
          </cell>
          <cell r="G168">
            <v>480</v>
          </cell>
          <cell r="H168">
            <v>-0.15</v>
          </cell>
          <cell r="I168">
            <v>17900</v>
          </cell>
          <cell r="J168">
            <v>0.1</v>
          </cell>
          <cell r="K168">
            <v>3390</v>
          </cell>
          <cell r="L168">
            <v>0.01</v>
          </cell>
          <cell r="M168">
            <v>90</v>
          </cell>
          <cell r="N168">
            <v>0.1</v>
          </cell>
          <cell r="O168">
            <v>3480</v>
          </cell>
          <cell r="P168">
            <v>0.08</v>
          </cell>
          <cell r="Q168">
            <v>12740</v>
          </cell>
          <cell r="R168">
            <v>-0.17</v>
          </cell>
          <cell r="S168">
            <v>480</v>
          </cell>
          <cell r="T168">
            <v>-0.15</v>
          </cell>
          <cell r="U168">
            <v>17900</v>
          </cell>
          <cell r="V168">
            <v>-0.3</v>
          </cell>
          <cell r="W168">
            <v>60</v>
          </cell>
          <cell r="X168">
            <v>0.1</v>
          </cell>
          <cell r="Y168">
            <v>3060</v>
          </cell>
          <cell r="Z168">
            <v>0.28999999999999998</v>
          </cell>
          <cell r="AA168">
            <v>150</v>
          </cell>
          <cell r="AB168">
            <v>0.1</v>
          </cell>
          <cell r="AC168">
            <v>120</v>
          </cell>
          <cell r="AD168">
            <v>0.01</v>
          </cell>
          <cell r="AE168">
            <v>90</v>
          </cell>
          <cell r="AF168">
            <v>0.1</v>
          </cell>
          <cell r="AG168">
            <v>3480</v>
          </cell>
          <cell r="AH168">
            <v>0.02</v>
          </cell>
          <cell r="AI168">
            <v>170</v>
          </cell>
          <cell r="AJ168">
            <v>7.0000000000000007E-2</v>
          </cell>
          <cell r="AK168">
            <v>7130</v>
          </cell>
          <cell r="AL168">
            <v>0.12</v>
          </cell>
          <cell r="AM168">
            <v>1340</v>
          </cell>
          <cell r="AN168">
            <v>0.02</v>
          </cell>
          <cell r="AO168">
            <v>200</v>
          </cell>
          <cell r="AP168">
            <v>0.01</v>
          </cell>
          <cell r="AQ168">
            <v>390</v>
          </cell>
          <cell r="AR168">
            <v>0</v>
          </cell>
          <cell r="AS168">
            <v>430</v>
          </cell>
          <cell r="AT168">
            <v>0.08</v>
          </cell>
          <cell r="AU168">
            <v>650</v>
          </cell>
          <cell r="AV168">
            <v>0.08</v>
          </cell>
          <cell r="AW168">
            <v>920</v>
          </cell>
          <cell r="AX168">
            <v>0.15</v>
          </cell>
          <cell r="AY168">
            <v>370</v>
          </cell>
          <cell r="AZ168">
            <v>0.22</v>
          </cell>
          <cell r="BA168">
            <v>210</v>
          </cell>
          <cell r="BB168">
            <v>0.11</v>
          </cell>
          <cell r="BC168">
            <v>560</v>
          </cell>
          <cell r="BD168">
            <v>0.01</v>
          </cell>
          <cell r="BE168">
            <v>140</v>
          </cell>
          <cell r="BF168">
            <v>0.03</v>
          </cell>
          <cell r="BG168">
            <v>260</v>
          </cell>
          <cell r="BH168">
            <v>-0.01</v>
          </cell>
          <cell r="BI168">
            <v>0.18</v>
          </cell>
          <cell r="BJ168">
            <v>39540</v>
          </cell>
          <cell r="BK168">
            <v>0.04</v>
          </cell>
          <cell r="BL168">
            <v>0.28999999999999998</v>
          </cell>
          <cell r="BM168">
            <v>490</v>
          </cell>
          <cell r="BN168">
            <v>-0.01</v>
          </cell>
          <cell r="BO168">
            <v>0.33</v>
          </cell>
          <cell r="BP168">
            <v>18340</v>
          </cell>
          <cell r="BQ168">
            <v>-0.02</v>
          </cell>
          <cell r="BR168">
            <v>-0.06</v>
          </cell>
          <cell r="BS168">
            <v>3610</v>
          </cell>
          <cell r="BT168">
            <v>7.0000000000000007E-2</v>
          </cell>
          <cell r="BU168">
            <v>-0.02</v>
          </cell>
          <cell r="BV168">
            <v>100</v>
          </cell>
          <cell r="BW168">
            <v>-0.01</v>
          </cell>
          <cell r="BX168">
            <v>-0.02</v>
          </cell>
          <cell r="BY168">
            <v>3930</v>
          </cell>
          <cell r="BZ168">
            <v>0.02</v>
          </cell>
          <cell r="CA168">
            <v>0.09</v>
          </cell>
          <cell r="CB168">
            <v>13660</v>
          </cell>
          <cell r="CC168">
            <v>0.04</v>
          </cell>
          <cell r="CD168">
            <v>0.28999999999999998</v>
          </cell>
          <cell r="CE168">
            <v>490</v>
          </cell>
          <cell r="CF168">
            <v>-0.01</v>
          </cell>
          <cell r="CG168">
            <v>0.33</v>
          </cell>
          <cell r="CH168">
            <v>18340</v>
          </cell>
          <cell r="CI168">
            <v>-0.09</v>
          </cell>
          <cell r="CJ168">
            <v>0.02</v>
          </cell>
          <cell r="CK168">
            <v>60</v>
          </cell>
          <cell r="CL168">
            <v>-0.01</v>
          </cell>
          <cell r="CM168">
            <v>-0.05</v>
          </cell>
          <cell r="CN168">
            <v>3230</v>
          </cell>
          <cell r="CO168">
            <v>-0.14000000000000001</v>
          </cell>
          <cell r="CP168">
            <v>-0.13</v>
          </cell>
          <cell r="CQ168">
            <v>200</v>
          </cell>
          <cell r="CR168">
            <v>0.08</v>
          </cell>
          <cell r="CS168">
            <v>-0.1</v>
          </cell>
          <cell r="CT168">
            <v>130</v>
          </cell>
          <cell r="CU168">
            <v>7.0000000000000007E-2</v>
          </cell>
          <cell r="CV168">
            <v>-0.02</v>
          </cell>
          <cell r="CW168">
            <v>100</v>
          </cell>
          <cell r="CX168">
            <v>-0.01</v>
          </cell>
          <cell r="CY168">
            <v>-0.02</v>
          </cell>
          <cell r="CZ168">
            <v>3930</v>
          </cell>
          <cell r="DA168">
            <v>0.13</v>
          </cell>
          <cell r="DB168">
            <v>0.21</v>
          </cell>
          <cell r="DC168">
            <v>180</v>
          </cell>
          <cell r="DD168">
            <v>0.04</v>
          </cell>
          <cell r="DE168">
            <v>0.15</v>
          </cell>
          <cell r="DF168">
            <v>7550</v>
          </cell>
          <cell r="DG168">
            <v>0</v>
          </cell>
          <cell r="DH168">
            <v>-0.14000000000000001</v>
          </cell>
          <cell r="DI168">
            <v>1430</v>
          </cell>
          <cell r="DJ168">
            <v>0.11</v>
          </cell>
          <cell r="DK168">
            <v>0.23</v>
          </cell>
          <cell r="DL168">
            <v>240</v>
          </cell>
          <cell r="DM168">
            <v>0.04</v>
          </cell>
          <cell r="DN168">
            <v>0.03</v>
          </cell>
          <cell r="DO168">
            <v>440</v>
          </cell>
          <cell r="DP168">
            <v>-0.12</v>
          </cell>
          <cell r="DQ168">
            <v>0.09</v>
          </cell>
          <cell r="DR168">
            <v>460</v>
          </cell>
          <cell r="DS168">
            <v>-0.01</v>
          </cell>
          <cell r="DT168">
            <v>0</v>
          </cell>
          <cell r="DU168">
            <v>750</v>
          </cell>
          <cell r="DV168">
            <v>-0.01</v>
          </cell>
          <cell r="DW168">
            <v>-0.01</v>
          </cell>
          <cell r="DX168">
            <v>1010</v>
          </cell>
          <cell r="DY168">
            <v>0.06</v>
          </cell>
          <cell r="DZ168">
            <v>0.19</v>
          </cell>
          <cell r="EA168">
            <v>400</v>
          </cell>
          <cell r="EB168">
            <v>0.09</v>
          </cell>
          <cell r="EC168">
            <v>-0.09</v>
          </cell>
          <cell r="ED168">
            <v>230</v>
          </cell>
          <cell r="EE168">
            <v>-0.03</v>
          </cell>
          <cell r="EF168">
            <v>0.3</v>
          </cell>
          <cell r="EG168">
            <v>580</v>
          </cell>
          <cell r="EH168">
            <v>-0.05</v>
          </cell>
          <cell r="EI168">
            <v>-0.13</v>
          </cell>
          <cell r="EJ168">
            <v>150</v>
          </cell>
          <cell r="EK168">
            <v>-0.03</v>
          </cell>
          <cell r="EL168">
            <v>-0.06</v>
          </cell>
          <cell r="EM168">
            <v>270</v>
          </cell>
          <cell r="EN168">
            <v>0</v>
          </cell>
          <cell r="EO168">
            <v>38960</v>
          </cell>
          <cell r="EP168">
            <v>-0.09</v>
          </cell>
          <cell r="EQ168">
            <v>500</v>
          </cell>
          <cell r="ER168">
            <v>-0.05</v>
          </cell>
          <cell r="ES168">
            <v>18390</v>
          </cell>
          <cell r="ET168">
            <v>0.01</v>
          </cell>
          <cell r="EU168">
            <v>3470</v>
          </cell>
          <cell r="EV168">
            <v>0.03</v>
          </cell>
          <cell r="EW168">
            <v>120</v>
          </cell>
          <cell r="EX168">
            <v>7.0000000000000007E-2</v>
          </cell>
          <cell r="EY168">
            <v>4080</v>
          </cell>
          <cell r="EZ168">
            <v>0.05</v>
          </cell>
          <cell r="FA168">
            <v>13010</v>
          </cell>
          <cell r="FB168">
            <v>-0.09</v>
          </cell>
          <cell r="FC168">
            <v>500</v>
          </cell>
          <cell r="FD168">
            <v>-0.05</v>
          </cell>
          <cell r="FE168">
            <v>18390</v>
          </cell>
          <cell r="FF168">
            <v>-0.12</v>
          </cell>
          <cell r="FG168">
            <v>60</v>
          </cell>
          <cell r="FH168">
            <v>0.03</v>
          </cell>
          <cell r="FI168">
            <v>3110</v>
          </cell>
          <cell r="FJ168">
            <v>-0.2</v>
          </cell>
          <cell r="FK168">
            <v>180</v>
          </cell>
          <cell r="FL168">
            <v>-0.15</v>
          </cell>
          <cell r="FM168">
            <v>120</v>
          </cell>
          <cell r="FN168">
            <v>0.03</v>
          </cell>
          <cell r="FO168">
            <v>120</v>
          </cell>
          <cell r="FP168">
            <v>7.0000000000000007E-2</v>
          </cell>
          <cell r="FQ168">
            <v>4080</v>
          </cell>
          <cell r="FR168">
            <v>0.13</v>
          </cell>
          <cell r="FS168">
            <v>180</v>
          </cell>
          <cell r="FT168">
            <v>0.06</v>
          </cell>
          <cell r="FU168">
            <v>7230</v>
          </cell>
          <cell r="FV168">
            <v>0</v>
          </cell>
          <cell r="FW168">
            <v>1350</v>
          </cell>
          <cell r="FX168">
            <v>0.04</v>
          </cell>
          <cell r="FY168">
            <v>200</v>
          </cell>
          <cell r="FZ168">
            <v>-0.12</v>
          </cell>
          <cell r="GA168">
            <v>420</v>
          </cell>
          <cell r="GB168">
            <v>-0.01</v>
          </cell>
          <cell r="GC168">
            <v>490</v>
          </cell>
          <cell r="GD168">
            <v>7.0000000000000007E-2</v>
          </cell>
          <cell r="GE168">
            <v>700</v>
          </cell>
          <cell r="GF168">
            <v>0.03</v>
          </cell>
          <cell r="GG168">
            <v>920</v>
          </cell>
          <cell r="GH168">
            <v>0.21</v>
          </cell>
          <cell r="GI168">
            <v>370</v>
          </cell>
          <cell r="GJ168">
            <v>0</v>
          </cell>
          <cell r="GK168">
            <v>210</v>
          </cell>
          <cell r="GL168">
            <v>0.16</v>
          </cell>
          <cell r="GM168">
            <v>560</v>
          </cell>
          <cell r="GN168">
            <v>-0.06</v>
          </cell>
          <cell r="GO168">
            <v>150</v>
          </cell>
          <cell r="GP168">
            <v>0.08</v>
          </cell>
          <cell r="GQ168">
            <v>270</v>
          </cell>
          <cell r="GR168">
            <v>0</v>
          </cell>
          <cell r="GS168">
            <v>0.01</v>
          </cell>
          <cell r="GT168">
            <v>41750</v>
          </cell>
          <cell r="GU168">
            <v>0</v>
          </cell>
          <cell r="GV168">
            <v>-0.06</v>
          </cell>
          <cell r="GW168">
            <v>520</v>
          </cell>
          <cell r="GX168">
            <v>-0.01</v>
          </cell>
          <cell r="GY168">
            <v>-0.04</v>
          </cell>
          <cell r="GZ168">
            <v>18840</v>
          </cell>
          <cell r="HA168">
            <v>-0.02</v>
          </cell>
          <cell r="HB168">
            <v>-0.05</v>
          </cell>
          <cell r="HC168">
            <v>3830</v>
          </cell>
          <cell r="HD168">
            <v>-7.0000000000000007E-2</v>
          </cell>
          <cell r="HE168">
            <v>-0.18</v>
          </cell>
          <cell r="HF168">
            <v>150</v>
          </cell>
          <cell r="HG168">
            <v>-0.02</v>
          </cell>
          <cell r="HH168">
            <v>-0.16</v>
          </cell>
          <cell r="HI168">
            <v>4900</v>
          </cell>
          <cell r="HJ168">
            <v>0.01</v>
          </cell>
          <cell r="HK168">
            <v>0.13</v>
          </cell>
          <cell r="HL168">
            <v>14190</v>
          </cell>
          <cell r="HM168">
            <v>0</v>
          </cell>
          <cell r="HN168">
            <v>-0.06</v>
          </cell>
          <cell r="HO168">
            <v>520</v>
          </cell>
          <cell r="HP168">
            <v>-0.01</v>
          </cell>
          <cell r="HQ168">
            <v>-0.04</v>
          </cell>
          <cell r="HR168">
            <v>18840</v>
          </cell>
          <cell r="HS168">
            <v>0.05</v>
          </cell>
          <cell r="HT168">
            <v>0.19</v>
          </cell>
          <cell r="HU168">
            <v>60</v>
          </cell>
          <cell r="HV168">
            <v>-0.04</v>
          </cell>
          <cell r="HW168">
            <v>-0.06</v>
          </cell>
          <cell r="HX168">
            <v>3310</v>
          </cell>
          <cell r="HY168">
            <v>-0.02</v>
          </cell>
          <cell r="HZ168">
            <v>-0.01</v>
          </cell>
          <cell r="IA168">
            <v>320</v>
          </cell>
          <cell r="IB168">
            <v>0.03</v>
          </cell>
          <cell r="IC168">
            <v>-7.0000000000000007E-2</v>
          </cell>
          <cell r="ID168">
            <v>130</v>
          </cell>
          <cell r="IE168">
            <v>-7.0000000000000007E-2</v>
          </cell>
          <cell r="IF168">
            <v>-0.18</v>
          </cell>
          <cell r="IG168">
            <v>150</v>
          </cell>
          <cell r="IH168">
            <v>-0.02</v>
          </cell>
          <cell r="II168">
            <v>-0.16</v>
          </cell>
          <cell r="IJ168">
            <v>4900</v>
          </cell>
          <cell r="IK168">
            <v>7.0000000000000007E-2</v>
          </cell>
          <cell r="IL168">
            <v>0.1</v>
          </cell>
          <cell r="IM168">
            <v>200</v>
          </cell>
          <cell r="IN168">
            <v>0.02</v>
          </cell>
          <cell r="IO168">
            <v>0.21</v>
          </cell>
          <cell r="IP168">
            <v>7700</v>
          </cell>
          <cell r="IQ168">
            <v>-0.02</v>
          </cell>
          <cell r="IR168">
            <v>-7.0000000000000007E-2</v>
          </cell>
          <cell r="IS168">
            <v>1450</v>
          </cell>
          <cell r="IT168">
            <v>0.02</v>
          </cell>
          <cell r="IU168">
            <v>0.21</v>
          </cell>
          <cell r="IV168">
            <v>260</v>
          </cell>
          <cell r="IW168">
            <v>-0.06</v>
          </cell>
          <cell r="IX168">
            <v>-0.01</v>
          </cell>
          <cell r="IY168">
            <v>510</v>
          </cell>
          <cell r="IZ168">
            <v>-0.01</v>
          </cell>
          <cell r="JA168">
            <v>7.0000000000000007E-2</v>
          </cell>
          <cell r="JB168">
            <v>600</v>
          </cell>
          <cell r="JC168">
            <v>0</v>
          </cell>
          <cell r="JD168">
            <v>0.06</v>
          </cell>
          <cell r="JE168">
            <v>820</v>
          </cell>
          <cell r="JF168">
            <v>-0.01</v>
          </cell>
          <cell r="JG168">
            <v>0</v>
          </cell>
          <cell r="JH168">
            <v>1020</v>
          </cell>
          <cell r="JI168">
            <v>0.12</v>
          </cell>
          <cell r="JJ168">
            <v>0.24</v>
          </cell>
          <cell r="JK168">
            <v>400</v>
          </cell>
          <cell r="JL168">
            <v>-0.02</v>
          </cell>
          <cell r="JM168">
            <v>-0.24</v>
          </cell>
          <cell r="JN168">
            <v>240</v>
          </cell>
          <cell r="JO168">
            <v>0.03</v>
          </cell>
          <cell r="JP168">
            <v>0.31</v>
          </cell>
          <cell r="JQ168">
            <v>580</v>
          </cell>
          <cell r="JR168">
            <v>0.03</v>
          </cell>
          <cell r="JS168">
            <v>0.02</v>
          </cell>
          <cell r="JT168">
            <v>180</v>
          </cell>
          <cell r="JU168">
            <v>0.03</v>
          </cell>
          <cell r="JV168">
            <v>-0.02</v>
          </cell>
          <cell r="JW168">
            <v>280</v>
          </cell>
          <cell r="JX168"/>
          <cell r="JY168"/>
          <cell r="JZ168"/>
          <cell r="KA168"/>
          <cell r="KB168"/>
          <cell r="KC168"/>
          <cell r="KD168"/>
          <cell r="KE168"/>
          <cell r="KF168"/>
          <cell r="KG168"/>
        </row>
        <row r="169">
          <cell r="C169">
            <v>201501</v>
          </cell>
          <cell r="D169">
            <v>-0.04</v>
          </cell>
          <cell r="E169">
            <v>35580</v>
          </cell>
          <cell r="F169">
            <v>-0.06</v>
          </cell>
          <cell r="G169">
            <v>410</v>
          </cell>
          <cell r="H169">
            <v>-0.09</v>
          </cell>
          <cell r="I169">
            <v>16860</v>
          </cell>
          <cell r="J169">
            <v>-0.02</v>
          </cell>
          <cell r="K169">
            <v>3250</v>
          </cell>
          <cell r="L169">
            <v>-7.0000000000000007E-2</v>
          </cell>
          <cell r="M169">
            <v>60</v>
          </cell>
          <cell r="N169">
            <v>0.05</v>
          </cell>
          <cell r="O169">
            <v>3300</v>
          </cell>
          <cell r="P169">
            <v>0</v>
          </cell>
          <cell r="Q169">
            <v>12160</v>
          </cell>
          <cell r="R169">
            <v>-0.06</v>
          </cell>
          <cell r="S169">
            <v>410</v>
          </cell>
          <cell r="T169">
            <v>-0.09</v>
          </cell>
          <cell r="U169">
            <v>16860</v>
          </cell>
          <cell r="V169">
            <v>0.02</v>
          </cell>
          <cell r="W169">
            <v>50</v>
          </cell>
          <cell r="X169">
            <v>-0.05</v>
          </cell>
          <cell r="Y169">
            <v>2900</v>
          </cell>
          <cell r="Z169">
            <v>0.4</v>
          </cell>
          <cell r="AA169">
            <v>190</v>
          </cell>
          <cell r="AB169">
            <v>-0.02</v>
          </cell>
          <cell r="AC169">
            <v>110</v>
          </cell>
          <cell r="AD169">
            <v>-7.0000000000000007E-2</v>
          </cell>
          <cell r="AE169">
            <v>60</v>
          </cell>
          <cell r="AF169">
            <v>0.05</v>
          </cell>
          <cell r="AG169">
            <v>3300</v>
          </cell>
          <cell r="AH169">
            <v>0.03</v>
          </cell>
          <cell r="AI169">
            <v>100</v>
          </cell>
          <cell r="AJ169">
            <v>-0.02</v>
          </cell>
          <cell r="AK169">
            <v>6840</v>
          </cell>
          <cell r="AL169">
            <v>0.03</v>
          </cell>
          <cell r="AM169">
            <v>1280</v>
          </cell>
          <cell r="AN169">
            <v>0.19</v>
          </cell>
          <cell r="AO169">
            <v>190</v>
          </cell>
          <cell r="AP169">
            <v>-0.08</v>
          </cell>
          <cell r="AQ169">
            <v>370</v>
          </cell>
          <cell r="AR169">
            <v>0.02</v>
          </cell>
          <cell r="AS169">
            <v>390</v>
          </cell>
          <cell r="AT169">
            <v>0.01</v>
          </cell>
          <cell r="AU169">
            <v>630</v>
          </cell>
          <cell r="AV169">
            <v>-0.02</v>
          </cell>
          <cell r="AW169">
            <v>880</v>
          </cell>
          <cell r="AX169">
            <v>-0.04</v>
          </cell>
          <cell r="AY169">
            <v>340</v>
          </cell>
          <cell r="AZ169">
            <v>0.11</v>
          </cell>
          <cell r="BA169">
            <v>220</v>
          </cell>
          <cell r="BB169">
            <v>0.19</v>
          </cell>
          <cell r="BC169">
            <v>520</v>
          </cell>
          <cell r="BD169">
            <v>7.0000000000000007E-2</v>
          </cell>
          <cell r="BE169">
            <v>120</v>
          </cell>
          <cell r="BF169">
            <v>0</v>
          </cell>
          <cell r="BG169">
            <v>240</v>
          </cell>
          <cell r="BH169">
            <v>-0.02</v>
          </cell>
          <cell r="BI169">
            <v>-0.26</v>
          </cell>
          <cell r="BJ169">
            <v>37980</v>
          </cell>
          <cell r="BK169">
            <v>-0.09</v>
          </cell>
          <cell r="BL169">
            <v>-0.37</v>
          </cell>
          <cell r="BM169">
            <v>420</v>
          </cell>
          <cell r="BN169">
            <v>-0.05</v>
          </cell>
          <cell r="BO169">
            <v>-0.39</v>
          </cell>
          <cell r="BP169">
            <v>17420</v>
          </cell>
          <cell r="BQ169">
            <v>0.01</v>
          </cell>
          <cell r="BR169">
            <v>-7.0000000000000007E-2</v>
          </cell>
          <cell r="BS169">
            <v>3510</v>
          </cell>
          <cell r="BT169">
            <v>0.08</v>
          </cell>
          <cell r="BU169">
            <v>0.04</v>
          </cell>
          <cell r="BV169">
            <v>70</v>
          </cell>
          <cell r="BW169">
            <v>-0.02</v>
          </cell>
          <cell r="BX169">
            <v>-0.21</v>
          </cell>
          <cell r="BY169">
            <v>3820</v>
          </cell>
          <cell r="BZ169">
            <v>-0.03</v>
          </cell>
          <cell r="CA169">
            <v>-0.16</v>
          </cell>
          <cell r="CB169">
            <v>13220</v>
          </cell>
          <cell r="CC169">
            <v>-0.09</v>
          </cell>
          <cell r="CD169">
            <v>-0.37</v>
          </cell>
          <cell r="CE169">
            <v>420</v>
          </cell>
          <cell r="CF169">
            <v>-0.05</v>
          </cell>
          <cell r="CG169">
            <v>-0.39</v>
          </cell>
          <cell r="CH169">
            <v>17420</v>
          </cell>
          <cell r="CI169">
            <v>-0.08</v>
          </cell>
          <cell r="CJ169">
            <v>-0.28999999999999998</v>
          </cell>
          <cell r="CK169">
            <v>60</v>
          </cell>
          <cell r="CL169">
            <v>-0.01</v>
          </cell>
          <cell r="CM169">
            <v>-0.09</v>
          </cell>
          <cell r="CN169">
            <v>3060</v>
          </cell>
          <cell r="CO169">
            <v>0.04</v>
          </cell>
          <cell r="CP169">
            <v>0.09</v>
          </cell>
          <cell r="CQ169">
            <v>270</v>
          </cell>
          <cell r="CR169">
            <v>0</v>
          </cell>
          <cell r="CS169">
            <v>0.13</v>
          </cell>
          <cell r="CT169">
            <v>120</v>
          </cell>
          <cell r="CU169">
            <v>0.08</v>
          </cell>
          <cell r="CV169">
            <v>0.04</v>
          </cell>
          <cell r="CW169">
            <v>70</v>
          </cell>
          <cell r="CX169">
            <v>-0.02</v>
          </cell>
          <cell r="CY169">
            <v>-0.21</v>
          </cell>
          <cell r="CZ169">
            <v>3820</v>
          </cell>
          <cell r="DA169">
            <v>-7.0000000000000007E-2</v>
          </cell>
          <cell r="DB169">
            <v>-0.22</v>
          </cell>
          <cell r="DC169">
            <v>100</v>
          </cell>
          <cell r="DD169">
            <v>-0.05</v>
          </cell>
          <cell r="DE169">
            <v>-0.2</v>
          </cell>
          <cell r="DF169">
            <v>7320</v>
          </cell>
          <cell r="DG169">
            <v>0.03</v>
          </cell>
          <cell r="DH169">
            <v>-0.05</v>
          </cell>
          <cell r="DI169">
            <v>1380</v>
          </cell>
          <cell r="DJ169">
            <v>-0.03</v>
          </cell>
          <cell r="DK169">
            <v>-0.45</v>
          </cell>
          <cell r="DL169">
            <v>240</v>
          </cell>
          <cell r="DM169">
            <v>-0.05</v>
          </cell>
          <cell r="DN169">
            <v>-0.14000000000000001</v>
          </cell>
          <cell r="DO169">
            <v>420</v>
          </cell>
          <cell r="DP169">
            <v>0</v>
          </cell>
          <cell r="DQ169">
            <v>-0.2</v>
          </cell>
          <cell r="DR169">
            <v>470</v>
          </cell>
          <cell r="DS169">
            <v>0.01</v>
          </cell>
          <cell r="DT169">
            <v>-0.09</v>
          </cell>
          <cell r="DU169">
            <v>730</v>
          </cell>
          <cell r="DV169">
            <v>0.01</v>
          </cell>
          <cell r="DW169">
            <v>-0.13</v>
          </cell>
          <cell r="DX169">
            <v>970</v>
          </cell>
          <cell r="DY169">
            <v>-0.03</v>
          </cell>
          <cell r="DZ169">
            <v>0.05</v>
          </cell>
          <cell r="EA169">
            <v>360</v>
          </cell>
          <cell r="EB169">
            <v>-7.0000000000000007E-2</v>
          </cell>
          <cell r="EC169">
            <v>0.22</v>
          </cell>
          <cell r="ED169">
            <v>250</v>
          </cell>
          <cell r="EE169">
            <v>-0.06</v>
          </cell>
          <cell r="EF169">
            <v>-0.33</v>
          </cell>
          <cell r="EG169">
            <v>540</v>
          </cell>
          <cell r="EH169">
            <v>0.04</v>
          </cell>
          <cell r="EI169">
            <v>0.02</v>
          </cell>
          <cell r="EJ169">
            <v>140</v>
          </cell>
          <cell r="EK169">
            <v>0.02</v>
          </cell>
          <cell r="EL169">
            <v>0.02</v>
          </cell>
          <cell r="EM169">
            <v>260</v>
          </cell>
          <cell r="EN169">
            <v>-7.0000000000000007E-2</v>
          </cell>
          <cell r="EO169">
            <v>37220</v>
          </cell>
          <cell r="EP169">
            <v>-7.0000000000000007E-2</v>
          </cell>
          <cell r="EQ169">
            <v>440</v>
          </cell>
          <cell r="ER169">
            <v>-0.08</v>
          </cell>
          <cell r="ES169">
            <v>17480</v>
          </cell>
          <cell r="ET169">
            <v>-0.08</v>
          </cell>
          <cell r="EU169">
            <v>3330</v>
          </cell>
          <cell r="EV169">
            <v>0.06</v>
          </cell>
          <cell r="EW169">
            <v>80</v>
          </cell>
          <cell r="EX169">
            <v>0.05</v>
          </cell>
          <cell r="EY169">
            <v>3940</v>
          </cell>
          <cell r="EZ169">
            <v>-0.1</v>
          </cell>
          <cell r="FA169">
            <v>12470</v>
          </cell>
          <cell r="FB169">
            <v>-7.0000000000000007E-2</v>
          </cell>
          <cell r="FC169">
            <v>440</v>
          </cell>
          <cell r="FD169">
            <v>-0.08</v>
          </cell>
          <cell r="FE169">
            <v>17480</v>
          </cell>
          <cell r="FF169">
            <v>-7.0000000000000007E-2</v>
          </cell>
          <cell r="FG169">
            <v>60</v>
          </cell>
          <cell r="FH169">
            <v>-0.08</v>
          </cell>
          <cell r="FI169">
            <v>2940</v>
          </cell>
          <cell r="FJ169">
            <v>-0.05</v>
          </cell>
          <cell r="FK169">
            <v>220</v>
          </cell>
          <cell r="FL169">
            <v>-0.06</v>
          </cell>
          <cell r="FM169">
            <v>110</v>
          </cell>
          <cell r="FN169">
            <v>0.06</v>
          </cell>
          <cell r="FO169">
            <v>80</v>
          </cell>
          <cell r="FP169">
            <v>0.05</v>
          </cell>
          <cell r="FQ169">
            <v>3940</v>
          </cell>
          <cell r="FR169">
            <v>-0.21</v>
          </cell>
          <cell r="FS169">
            <v>100</v>
          </cell>
          <cell r="FT169">
            <v>-0.13</v>
          </cell>
          <cell r="FU169">
            <v>6940</v>
          </cell>
          <cell r="FV169">
            <v>-0.1</v>
          </cell>
          <cell r="FW169">
            <v>1300</v>
          </cell>
          <cell r="FX169">
            <v>-0.06</v>
          </cell>
          <cell r="FY169">
            <v>190</v>
          </cell>
          <cell r="FZ169">
            <v>-0.17</v>
          </cell>
          <cell r="GA169">
            <v>400</v>
          </cell>
          <cell r="GB169">
            <v>0</v>
          </cell>
          <cell r="GC169">
            <v>470</v>
          </cell>
          <cell r="GD169">
            <v>-0.09</v>
          </cell>
          <cell r="GE169">
            <v>680</v>
          </cell>
          <cell r="GF169">
            <v>-0.05</v>
          </cell>
          <cell r="GG169">
            <v>870</v>
          </cell>
          <cell r="GH169">
            <v>-0.05</v>
          </cell>
          <cell r="GI169">
            <v>340</v>
          </cell>
          <cell r="GJ169">
            <v>-0.01</v>
          </cell>
          <cell r="GK169">
            <v>220</v>
          </cell>
          <cell r="GL169">
            <v>0</v>
          </cell>
          <cell r="GM169">
            <v>520</v>
          </cell>
          <cell r="GN169">
            <v>-0.18</v>
          </cell>
          <cell r="GO169">
            <v>130</v>
          </cell>
          <cell r="GP169">
            <v>-0.04</v>
          </cell>
          <cell r="GQ169">
            <v>260</v>
          </cell>
          <cell r="GR169">
            <v>-0.02</v>
          </cell>
          <cell r="GS169">
            <v>-0.08</v>
          </cell>
          <cell r="GT169">
            <v>40100</v>
          </cell>
          <cell r="GU169">
            <v>-0.02</v>
          </cell>
          <cell r="GV169">
            <v>-0.08</v>
          </cell>
          <cell r="GW169">
            <v>440</v>
          </cell>
          <cell r="GX169">
            <v>-0.01</v>
          </cell>
          <cell r="GY169">
            <v>-0.04</v>
          </cell>
          <cell r="GZ169">
            <v>17920</v>
          </cell>
          <cell r="HA169">
            <v>-0.03</v>
          </cell>
          <cell r="HB169">
            <v>-0.04</v>
          </cell>
          <cell r="HC169">
            <v>3720</v>
          </cell>
          <cell r="HD169">
            <v>-0.03</v>
          </cell>
          <cell r="HE169">
            <v>-0.14000000000000001</v>
          </cell>
          <cell r="HF169">
            <v>100</v>
          </cell>
          <cell r="HG169">
            <v>-0.02</v>
          </cell>
          <cell r="HH169">
            <v>-0.03</v>
          </cell>
          <cell r="HI169">
            <v>4770</v>
          </cell>
          <cell r="HJ169">
            <v>-0.04</v>
          </cell>
          <cell r="HK169">
            <v>-0.17</v>
          </cell>
          <cell r="HL169">
            <v>13680</v>
          </cell>
          <cell r="HM169">
            <v>-0.02</v>
          </cell>
          <cell r="HN169">
            <v>-0.08</v>
          </cell>
          <cell r="HO169">
            <v>440</v>
          </cell>
          <cell r="HP169">
            <v>-0.01</v>
          </cell>
          <cell r="HQ169">
            <v>-0.04</v>
          </cell>
          <cell r="HR169">
            <v>17920</v>
          </cell>
          <cell r="HS169">
            <v>-0.03</v>
          </cell>
          <cell r="HT169">
            <v>-0.2</v>
          </cell>
          <cell r="HU169">
            <v>60</v>
          </cell>
          <cell r="HV169">
            <v>-0.04</v>
          </cell>
          <cell r="HW169">
            <v>-0.06</v>
          </cell>
          <cell r="HX169">
            <v>3140</v>
          </cell>
          <cell r="HY169">
            <v>0.05</v>
          </cell>
          <cell r="HZ169">
            <v>7.0000000000000007E-2</v>
          </cell>
          <cell r="IA169">
            <v>390</v>
          </cell>
          <cell r="IB169">
            <v>0.08</v>
          </cell>
          <cell r="IC169">
            <v>0.06</v>
          </cell>
          <cell r="ID169">
            <v>130</v>
          </cell>
          <cell r="IE169">
            <v>-0.03</v>
          </cell>
          <cell r="IF169">
            <v>-0.14000000000000001</v>
          </cell>
          <cell r="IG169">
            <v>100</v>
          </cell>
          <cell r="IH169">
            <v>-0.02</v>
          </cell>
          <cell r="II169">
            <v>-0.03</v>
          </cell>
          <cell r="IJ169">
            <v>4770</v>
          </cell>
          <cell r="IK169">
            <v>0.03</v>
          </cell>
          <cell r="IL169">
            <v>-0.06</v>
          </cell>
          <cell r="IM169">
            <v>110</v>
          </cell>
          <cell r="IN169">
            <v>-0.06</v>
          </cell>
          <cell r="IO169">
            <v>-0.22</v>
          </cell>
          <cell r="IP169">
            <v>7450</v>
          </cell>
          <cell r="IQ169">
            <v>0</v>
          </cell>
          <cell r="IR169">
            <v>-0.1</v>
          </cell>
          <cell r="IS169">
            <v>1400</v>
          </cell>
          <cell r="IT169">
            <v>0.09</v>
          </cell>
          <cell r="IU169">
            <v>-0.22</v>
          </cell>
          <cell r="IV169">
            <v>250</v>
          </cell>
          <cell r="IW169">
            <v>-0.04</v>
          </cell>
          <cell r="IX169">
            <v>-0.13</v>
          </cell>
          <cell r="IY169">
            <v>490</v>
          </cell>
          <cell r="IZ169">
            <v>-0.01</v>
          </cell>
          <cell r="JA169">
            <v>-0.13</v>
          </cell>
          <cell r="JB169">
            <v>580</v>
          </cell>
          <cell r="JC169">
            <v>-0.08</v>
          </cell>
          <cell r="JD169">
            <v>-0.15</v>
          </cell>
          <cell r="JE169">
            <v>800</v>
          </cell>
          <cell r="JF169">
            <v>-0.03</v>
          </cell>
          <cell r="JG169">
            <v>-0.1</v>
          </cell>
          <cell r="JH169">
            <v>970</v>
          </cell>
          <cell r="JI169">
            <v>-0.08</v>
          </cell>
          <cell r="JJ169">
            <v>-0.16</v>
          </cell>
          <cell r="JK169">
            <v>370</v>
          </cell>
          <cell r="JL169">
            <v>-0.1</v>
          </cell>
          <cell r="JM169">
            <v>0.05</v>
          </cell>
          <cell r="JN169">
            <v>250</v>
          </cell>
          <cell r="JO169">
            <v>-0.08</v>
          </cell>
          <cell r="JP169">
            <v>-0.24</v>
          </cell>
          <cell r="JQ169">
            <v>540</v>
          </cell>
          <cell r="JR169">
            <v>-0.08</v>
          </cell>
          <cell r="JS169">
            <v>-0.11</v>
          </cell>
          <cell r="JT169">
            <v>150</v>
          </cell>
          <cell r="JU169">
            <v>-0.03</v>
          </cell>
          <cell r="JV169">
            <v>-0.03</v>
          </cell>
          <cell r="JW169">
            <v>270</v>
          </cell>
          <cell r="JX169"/>
          <cell r="JY169"/>
          <cell r="JZ169"/>
          <cell r="KA169"/>
          <cell r="KB169"/>
          <cell r="KC169"/>
          <cell r="KD169"/>
          <cell r="KE169"/>
          <cell r="KF169"/>
          <cell r="KG169"/>
        </row>
        <row r="170">
          <cell r="C170">
            <v>201502</v>
          </cell>
          <cell r="D170">
            <v>-0.04</v>
          </cell>
          <cell r="E170">
            <v>38610</v>
          </cell>
          <cell r="F170">
            <v>-0.06</v>
          </cell>
          <cell r="G170">
            <v>310</v>
          </cell>
          <cell r="H170">
            <v>-0.11</v>
          </cell>
          <cell r="I170">
            <v>17970</v>
          </cell>
          <cell r="J170">
            <v>0.01</v>
          </cell>
          <cell r="K170">
            <v>3530</v>
          </cell>
          <cell r="L170">
            <v>-0.26</v>
          </cell>
          <cell r="M170">
            <v>60</v>
          </cell>
          <cell r="N170">
            <v>0.09</v>
          </cell>
          <cell r="O170">
            <v>3670</v>
          </cell>
          <cell r="P170">
            <v>0</v>
          </cell>
          <cell r="Q170">
            <v>13440</v>
          </cell>
          <cell r="R170">
            <v>-0.06</v>
          </cell>
          <cell r="S170">
            <v>310</v>
          </cell>
          <cell r="T170">
            <v>-0.11</v>
          </cell>
          <cell r="U170">
            <v>17970</v>
          </cell>
          <cell r="V170">
            <v>-0.38</v>
          </cell>
          <cell r="W170">
            <v>60</v>
          </cell>
          <cell r="X170">
            <v>0.01</v>
          </cell>
          <cell r="Y170">
            <v>3170</v>
          </cell>
          <cell r="Z170">
            <v>0.1</v>
          </cell>
          <cell r="AA170">
            <v>190</v>
          </cell>
          <cell r="AB170">
            <v>0.03</v>
          </cell>
          <cell r="AC170">
            <v>110</v>
          </cell>
          <cell r="AD170">
            <v>-0.26</v>
          </cell>
          <cell r="AE170">
            <v>60</v>
          </cell>
          <cell r="AF170">
            <v>0.09</v>
          </cell>
          <cell r="AG170">
            <v>3670</v>
          </cell>
          <cell r="AH170">
            <v>0</v>
          </cell>
          <cell r="AI170">
            <v>100</v>
          </cell>
          <cell r="AJ170">
            <v>-0.04</v>
          </cell>
          <cell r="AK170">
            <v>7460</v>
          </cell>
          <cell r="AL170">
            <v>0.05</v>
          </cell>
          <cell r="AM170">
            <v>1370</v>
          </cell>
          <cell r="AN170">
            <v>0.08</v>
          </cell>
          <cell r="AO170">
            <v>240</v>
          </cell>
          <cell r="AP170">
            <v>-0.12</v>
          </cell>
          <cell r="AQ170">
            <v>420</v>
          </cell>
          <cell r="AR170">
            <v>0.01</v>
          </cell>
          <cell r="AS170">
            <v>440</v>
          </cell>
          <cell r="AT170">
            <v>0.02</v>
          </cell>
          <cell r="AU170">
            <v>710</v>
          </cell>
          <cell r="AV170">
            <v>0.08</v>
          </cell>
          <cell r="AW170">
            <v>1010</v>
          </cell>
          <cell r="AX170">
            <v>0.09</v>
          </cell>
          <cell r="AY170">
            <v>390</v>
          </cell>
          <cell r="AZ170">
            <v>0.13</v>
          </cell>
          <cell r="BA170">
            <v>240</v>
          </cell>
          <cell r="BB170">
            <v>0.14000000000000001</v>
          </cell>
          <cell r="BC170">
            <v>600</v>
          </cell>
          <cell r="BD170">
            <v>7.0000000000000007E-2</v>
          </cell>
          <cell r="BE170">
            <v>150</v>
          </cell>
          <cell r="BF170">
            <v>7.0000000000000007E-2</v>
          </cell>
          <cell r="BG170">
            <v>260</v>
          </cell>
          <cell r="BH170">
            <v>-0.02</v>
          </cell>
          <cell r="BI170">
            <v>-0.08</v>
          </cell>
          <cell r="BJ170">
            <v>40950</v>
          </cell>
          <cell r="BK170">
            <v>-7.0000000000000007E-2</v>
          </cell>
          <cell r="BL170">
            <v>-0.12</v>
          </cell>
          <cell r="BM170">
            <v>320</v>
          </cell>
          <cell r="BN170">
            <v>-0.03</v>
          </cell>
          <cell r="BO170">
            <v>-0.13</v>
          </cell>
          <cell r="BP170">
            <v>18520</v>
          </cell>
          <cell r="BQ170">
            <v>0.03</v>
          </cell>
          <cell r="BR170">
            <v>0.02</v>
          </cell>
          <cell r="BS170">
            <v>3800</v>
          </cell>
          <cell r="BT170">
            <v>0.01</v>
          </cell>
          <cell r="BU170">
            <v>0.08</v>
          </cell>
          <cell r="BV170">
            <v>60</v>
          </cell>
          <cell r="BW170">
            <v>0.02</v>
          </cell>
          <cell r="BX170">
            <v>0.08</v>
          </cell>
          <cell r="BY170">
            <v>4140</v>
          </cell>
          <cell r="BZ170">
            <v>-0.02</v>
          </cell>
          <cell r="CA170">
            <v>-0.1</v>
          </cell>
          <cell r="CB170">
            <v>14490</v>
          </cell>
          <cell r="CC170">
            <v>-7.0000000000000007E-2</v>
          </cell>
          <cell r="CD170">
            <v>-0.12</v>
          </cell>
          <cell r="CE170">
            <v>320</v>
          </cell>
          <cell r="CF170">
            <v>-0.03</v>
          </cell>
          <cell r="CG170">
            <v>-0.13</v>
          </cell>
          <cell r="CH170">
            <v>18520</v>
          </cell>
          <cell r="CI170">
            <v>-7.0000000000000007E-2</v>
          </cell>
          <cell r="CJ170">
            <v>-0.08</v>
          </cell>
          <cell r="CK170">
            <v>70</v>
          </cell>
          <cell r="CL170">
            <v>0.04</v>
          </cell>
          <cell r="CM170">
            <v>0.02</v>
          </cell>
          <cell r="CN170">
            <v>3340</v>
          </cell>
          <cell r="CO170">
            <v>0.02</v>
          </cell>
          <cell r="CP170">
            <v>0.04</v>
          </cell>
          <cell r="CQ170">
            <v>270</v>
          </cell>
          <cell r="CR170">
            <v>-0.04</v>
          </cell>
          <cell r="CS170">
            <v>-7.0000000000000007E-2</v>
          </cell>
          <cell r="CT170">
            <v>130</v>
          </cell>
          <cell r="CU170">
            <v>0.01</v>
          </cell>
          <cell r="CV170">
            <v>0.08</v>
          </cell>
          <cell r="CW170">
            <v>60</v>
          </cell>
          <cell r="CX170">
            <v>0.02</v>
          </cell>
          <cell r="CY170">
            <v>0.08</v>
          </cell>
          <cell r="CZ170">
            <v>4140</v>
          </cell>
          <cell r="DA170">
            <v>0.01</v>
          </cell>
          <cell r="DB170">
            <v>0.09</v>
          </cell>
          <cell r="DC170">
            <v>110</v>
          </cell>
          <cell r="DD170">
            <v>-0.05</v>
          </cell>
          <cell r="DE170">
            <v>-0.11</v>
          </cell>
          <cell r="DF170">
            <v>7920</v>
          </cell>
          <cell r="DG170">
            <v>0.01</v>
          </cell>
          <cell r="DH170">
            <v>-0.06</v>
          </cell>
          <cell r="DI170">
            <v>1470</v>
          </cell>
          <cell r="DJ170">
            <v>-0.15</v>
          </cell>
          <cell r="DK170">
            <v>0.03</v>
          </cell>
          <cell r="DL170">
            <v>290</v>
          </cell>
          <cell r="DM170">
            <v>0</v>
          </cell>
          <cell r="DN170">
            <v>-0.08</v>
          </cell>
          <cell r="DO170">
            <v>470</v>
          </cell>
          <cell r="DP170">
            <v>0.02</v>
          </cell>
          <cell r="DQ170">
            <v>-0.03</v>
          </cell>
          <cell r="DR170">
            <v>490</v>
          </cell>
          <cell r="DS170">
            <v>-0.02</v>
          </cell>
          <cell r="DT170">
            <v>-0.03</v>
          </cell>
          <cell r="DU170">
            <v>820</v>
          </cell>
          <cell r="DV170">
            <v>0</v>
          </cell>
          <cell r="DW170">
            <v>-0.03</v>
          </cell>
          <cell r="DX170">
            <v>1120</v>
          </cell>
          <cell r="DY170">
            <v>0.03</v>
          </cell>
          <cell r="DZ170">
            <v>-0.18</v>
          </cell>
          <cell r="EA170">
            <v>420</v>
          </cell>
          <cell r="EB170">
            <v>-0.06</v>
          </cell>
          <cell r="EC170">
            <v>-0.32</v>
          </cell>
          <cell r="ED170">
            <v>280</v>
          </cell>
          <cell r="EE170">
            <v>-0.05</v>
          </cell>
          <cell r="EF170">
            <v>-0.24</v>
          </cell>
          <cell r="EG170">
            <v>620</v>
          </cell>
          <cell r="EH170">
            <v>-0.05</v>
          </cell>
          <cell r="EI170">
            <v>-0.08</v>
          </cell>
          <cell r="EJ170">
            <v>160</v>
          </cell>
          <cell r="EK170">
            <v>0.03</v>
          </cell>
          <cell r="EL170">
            <v>0.05</v>
          </cell>
          <cell r="EM170">
            <v>270</v>
          </cell>
          <cell r="EN170">
            <v>-0.03</v>
          </cell>
          <cell r="EO170">
            <v>40550</v>
          </cell>
          <cell r="EP170">
            <v>-0.05</v>
          </cell>
          <cell r="EQ170">
            <v>340</v>
          </cell>
          <cell r="ER170">
            <v>-0.05</v>
          </cell>
          <cell r="ES170">
            <v>18810</v>
          </cell>
          <cell r="ET170">
            <v>-0.01</v>
          </cell>
          <cell r="EU170">
            <v>3620</v>
          </cell>
          <cell r="EV170">
            <v>0.06</v>
          </cell>
          <cell r="EW170">
            <v>70</v>
          </cell>
          <cell r="EX170">
            <v>0.06</v>
          </cell>
          <cell r="EY170">
            <v>4350</v>
          </cell>
          <cell r="EZ170">
            <v>-0.02</v>
          </cell>
          <cell r="FA170">
            <v>13770</v>
          </cell>
          <cell r="FB170">
            <v>-0.05</v>
          </cell>
          <cell r="FC170">
            <v>340</v>
          </cell>
          <cell r="FD170">
            <v>-0.05</v>
          </cell>
          <cell r="FE170">
            <v>18810</v>
          </cell>
          <cell r="FF170">
            <v>-0.25</v>
          </cell>
          <cell r="FG170">
            <v>60</v>
          </cell>
          <cell r="FH170">
            <v>0.01</v>
          </cell>
          <cell r="FI170">
            <v>3210</v>
          </cell>
          <cell r="FJ170">
            <v>-0.12</v>
          </cell>
          <cell r="FK170">
            <v>220</v>
          </cell>
          <cell r="FL170">
            <v>-0.19</v>
          </cell>
          <cell r="FM170">
            <v>120</v>
          </cell>
          <cell r="FN170">
            <v>0.06</v>
          </cell>
          <cell r="FO170">
            <v>70</v>
          </cell>
          <cell r="FP170">
            <v>0.06</v>
          </cell>
          <cell r="FQ170">
            <v>4350</v>
          </cell>
          <cell r="FR170">
            <v>0.02</v>
          </cell>
          <cell r="FS170">
            <v>100</v>
          </cell>
          <cell r="FT170">
            <v>-0.04</v>
          </cell>
          <cell r="FU170">
            <v>7560</v>
          </cell>
          <cell r="FV170">
            <v>-7.0000000000000007E-2</v>
          </cell>
          <cell r="FW170">
            <v>1390</v>
          </cell>
          <cell r="FX170">
            <v>0.02</v>
          </cell>
          <cell r="FY170">
            <v>240</v>
          </cell>
          <cell r="FZ170">
            <v>-0.01</v>
          </cell>
          <cell r="GA170">
            <v>460</v>
          </cell>
          <cell r="GB170">
            <v>-0.05</v>
          </cell>
          <cell r="GC170">
            <v>520</v>
          </cell>
          <cell r="GD170">
            <v>-0.06</v>
          </cell>
          <cell r="GE170">
            <v>760</v>
          </cell>
          <cell r="GF170">
            <v>-0.01</v>
          </cell>
          <cell r="GG170">
            <v>1010</v>
          </cell>
          <cell r="GH170">
            <v>0.14000000000000001</v>
          </cell>
          <cell r="GI170">
            <v>390</v>
          </cell>
          <cell r="GJ170">
            <v>0.14000000000000001</v>
          </cell>
          <cell r="GK170">
            <v>250</v>
          </cell>
          <cell r="GL170">
            <v>0.13</v>
          </cell>
          <cell r="GM170">
            <v>600</v>
          </cell>
          <cell r="GN170">
            <v>0.06</v>
          </cell>
          <cell r="GO170">
            <v>160</v>
          </cell>
          <cell r="GP170">
            <v>-0.1</v>
          </cell>
          <cell r="GQ170">
            <v>270</v>
          </cell>
          <cell r="GR170">
            <v>0.02</v>
          </cell>
          <cell r="GS170">
            <v>-0.06</v>
          </cell>
          <cell r="GT170">
            <v>43560</v>
          </cell>
          <cell r="GU170">
            <v>0.06</v>
          </cell>
          <cell r="GV170">
            <v>0.05</v>
          </cell>
          <cell r="GW170">
            <v>340</v>
          </cell>
          <cell r="GX170">
            <v>0</v>
          </cell>
          <cell r="GY170">
            <v>-0.06</v>
          </cell>
          <cell r="GZ170">
            <v>19260</v>
          </cell>
          <cell r="HA170">
            <v>7.0000000000000007E-2</v>
          </cell>
          <cell r="HB170">
            <v>-0.01</v>
          </cell>
          <cell r="HC170">
            <v>4010</v>
          </cell>
          <cell r="HD170">
            <v>0.03</v>
          </cell>
          <cell r="HE170">
            <v>0.02</v>
          </cell>
          <cell r="HF170">
            <v>80</v>
          </cell>
          <cell r="HG170">
            <v>0.01</v>
          </cell>
          <cell r="HH170">
            <v>0.05</v>
          </cell>
          <cell r="HI170">
            <v>5250</v>
          </cell>
          <cell r="HJ170">
            <v>0.03</v>
          </cell>
          <cell r="HK170">
            <v>-0.1</v>
          </cell>
          <cell r="HL170">
            <v>15040</v>
          </cell>
          <cell r="HM170">
            <v>0.06</v>
          </cell>
          <cell r="HN170">
            <v>0.05</v>
          </cell>
          <cell r="HO170">
            <v>340</v>
          </cell>
          <cell r="HP170">
            <v>0</v>
          </cell>
          <cell r="HQ170">
            <v>-0.06</v>
          </cell>
          <cell r="HR170">
            <v>19260</v>
          </cell>
          <cell r="HS170">
            <v>-0.05</v>
          </cell>
          <cell r="HT170">
            <v>-0.09</v>
          </cell>
          <cell r="HU170">
            <v>70</v>
          </cell>
          <cell r="HV170">
            <v>0.11</v>
          </cell>
          <cell r="HW170">
            <v>0.01</v>
          </cell>
          <cell r="HX170">
            <v>3420</v>
          </cell>
          <cell r="HY170">
            <v>-0.04</v>
          </cell>
          <cell r="HZ170">
            <v>-0.1</v>
          </cell>
          <cell r="IA170">
            <v>380</v>
          </cell>
          <cell r="IB170">
            <v>-0.17</v>
          </cell>
          <cell r="IC170">
            <v>-0.21</v>
          </cell>
          <cell r="ID170">
            <v>140</v>
          </cell>
          <cell r="IE170">
            <v>0.03</v>
          </cell>
          <cell r="IF170">
            <v>0.02</v>
          </cell>
          <cell r="IG170">
            <v>80</v>
          </cell>
          <cell r="IH170">
            <v>0.01</v>
          </cell>
          <cell r="II170">
            <v>0.05</v>
          </cell>
          <cell r="IJ170">
            <v>5250</v>
          </cell>
          <cell r="IK170">
            <v>0.05</v>
          </cell>
          <cell r="IL170">
            <v>0.03</v>
          </cell>
          <cell r="IM170">
            <v>110</v>
          </cell>
          <cell r="IN170">
            <v>0.02</v>
          </cell>
          <cell r="IO170">
            <v>-0.17</v>
          </cell>
          <cell r="IP170">
            <v>8060</v>
          </cell>
          <cell r="IQ170">
            <v>0.02</v>
          </cell>
          <cell r="IR170">
            <v>-0.03</v>
          </cell>
          <cell r="IS170">
            <v>1500</v>
          </cell>
          <cell r="IT170">
            <v>-0.02</v>
          </cell>
          <cell r="IU170">
            <v>-0.05</v>
          </cell>
          <cell r="IV170">
            <v>310</v>
          </cell>
          <cell r="IW170">
            <v>0.03</v>
          </cell>
          <cell r="IX170">
            <v>0</v>
          </cell>
          <cell r="IY170">
            <v>580</v>
          </cell>
          <cell r="IZ170">
            <v>-0.01</v>
          </cell>
          <cell r="JA170">
            <v>-0.02</v>
          </cell>
          <cell r="JB170">
            <v>630</v>
          </cell>
          <cell r="JC170">
            <v>0.04</v>
          </cell>
          <cell r="JD170">
            <v>-0.03</v>
          </cell>
          <cell r="JE170">
            <v>880</v>
          </cell>
          <cell r="JF170">
            <v>-0.02</v>
          </cell>
          <cell r="JG170">
            <v>-7.0000000000000007E-2</v>
          </cell>
          <cell r="JH170">
            <v>1120</v>
          </cell>
          <cell r="JI170">
            <v>0.14000000000000001</v>
          </cell>
          <cell r="JJ170">
            <v>0</v>
          </cell>
          <cell r="JK170">
            <v>420</v>
          </cell>
          <cell r="JL170">
            <v>0.14000000000000001</v>
          </cell>
          <cell r="JM170">
            <v>0.18</v>
          </cell>
          <cell r="JN170">
            <v>280</v>
          </cell>
          <cell r="JO170">
            <v>0.18</v>
          </cell>
          <cell r="JP170">
            <v>-0.08</v>
          </cell>
          <cell r="JQ170">
            <v>620</v>
          </cell>
          <cell r="JR170">
            <v>0.18</v>
          </cell>
          <cell r="JS170">
            <v>0.12</v>
          </cell>
          <cell r="JT170">
            <v>180</v>
          </cell>
          <cell r="JU170">
            <v>-0.02</v>
          </cell>
          <cell r="JV170">
            <v>-0.08</v>
          </cell>
          <cell r="JW170">
            <v>280</v>
          </cell>
          <cell r="JX170"/>
          <cell r="JY170"/>
          <cell r="JZ170"/>
          <cell r="KA170"/>
          <cell r="KB170"/>
          <cell r="KC170"/>
          <cell r="KD170"/>
          <cell r="KE170"/>
          <cell r="KF170"/>
          <cell r="KG170"/>
        </row>
        <row r="171">
          <cell r="C171">
            <v>201503</v>
          </cell>
          <cell r="D171">
            <v>-0.02</v>
          </cell>
          <cell r="E171">
            <v>37520</v>
          </cell>
          <cell r="F171">
            <v>-0.11</v>
          </cell>
          <cell r="G171">
            <v>530</v>
          </cell>
          <cell r="H171">
            <v>-0.12</v>
          </cell>
          <cell r="I171">
            <v>17480</v>
          </cell>
          <cell r="J171">
            <v>7.0000000000000007E-2</v>
          </cell>
          <cell r="K171">
            <v>3450</v>
          </cell>
          <cell r="L171">
            <v>0.03</v>
          </cell>
          <cell r="M171">
            <v>100</v>
          </cell>
          <cell r="N171">
            <v>0.13</v>
          </cell>
          <cell r="O171">
            <v>3660</v>
          </cell>
          <cell r="P171">
            <v>0.03</v>
          </cell>
          <cell r="Q171">
            <v>12930</v>
          </cell>
          <cell r="R171">
            <v>-0.11</v>
          </cell>
          <cell r="S171">
            <v>530</v>
          </cell>
          <cell r="T171">
            <v>-0.12</v>
          </cell>
          <cell r="U171">
            <v>17480</v>
          </cell>
          <cell r="V171">
            <v>-0.38</v>
          </cell>
          <cell r="W171">
            <v>60</v>
          </cell>
          <cell r="X171">
            <v>7.0000000000000007E-2</v>
          </cell>
          <cell r="Y171">
            <v>3100</v>
          </cell>
          <cell r="Z171">
            <v>0.19</v>
          </cell>
          <cell r="AA171">
            <v>180</v>
          </cell>
          <cell r="AB171">
            <v>0.17</v>
          </cell>
          <cell r="AC171">
            <v>120</v>
          </cell>
          <cell r="AD171">
            <v>0.03</v>
          </cell>
          <cell r="AE171">
            <v>100</v>
          </cell>
          <cell r="AF171">
            <v>0.13</v>
          </cell>
          <cell r="AG171">
            <v>3660</v>
          </cell>
          <cell r="AH171">
            <v>-0.02</v>
          </cell>
          <cell r="AI171">
            <v>140</v>
          </cell>
          <cell r="AJ171">
            <v>0</v>
          </cell>
          <cell r="AK171">
            <v>7230</v>
          </cell>
          <cell r="AL171">
            <v>0.12</v>
          </cell>
          <cell r="AM171">
            <v>1350</v>
          </cell>
          <cell r="AN171">
            <v>-0.24</v>
          </cell>
          <cell r="AO171">
            <v>210</v>
          </cell>
          <cell r="AP171">
            <v>-0.04</v>
          </cell>
          <cell r="AQ171">
            <v>400</v>
          </cell>
          <cell r="AR171">
            <v>0.09</v>
          </cell>
          <cell r="AS171">
            <v>460</v>
          </cell>
          <cell r="AT171">
            <v>0.04</v>
          </cell>
          <cell r="AU171">
            <v>690</v>
          </cell>
          <cell r="AV171">
            <v>0.1</v>
          </cell>
          <cell r="AW171">
            <v>930</v>
          </cell>
          <cell r="AX171">
            <v>0.18</v>
          </cell>
          <cell r="AY171">
            <v>330</v>
          </cell>
          <cell r="AZ171">
            <v>0.11</v>
          </cell>
          <cell r="BA171">
            <v>230</v>
          </cell>
          <cell r="BB171">
            <v>0.02</v>
          </cell>
          <cell r="BC171">
            <v>570</v>
          </cell>
          <cell r="BD171">
            <v>0.17</v>
          </cell>
          <cell r="BE171">
            <v>130</v>
          </cell>
          <cell r="BF171">
            <v>0.15</v>
          </cell>
          <cell r="BG171">
            <v>250</v>
          </cell>
          <cell r="BH171">
            <v>-0.02</v>
          </cell>
          <cell r="BI171">
            <v>0.17</v>
          </cell>
          <cell r="BJ171">
            <v>39580</v>
          </cell>
          <cell r="BK171">
            <v>-0.01</v>
          </cell>
          <cell r="BL171">
            <v>-0.05</v>
          </cell>
          <cell r="BM171">
            <v>550</v>
          </cell>
          <cell r="BN171">
            <v>-0.03</v>
          </cell>
          <cell r="BO171">
            <v>0.09</v>
          </cell>
          <cell r="BP171">
            <v>17810</v>
          </cell>
          <cell r="BQ171">
            <v>-0.01</v>
          </cell>
          <cell r="BR171">
            <v>0.37</v>
          </cell>
          <cell r="BS171">
            <v>3720</v>
          </cell>
          <cell r="BT171">
            <v>0</v>
          </cell>
          <cell r="BU171">
            <v>0.15</v>
          </cell>
          <cell r="BV171">
            <v>100</v>
          </cell>
          <cell r="BW171">
            <v>0</v>
          </cell>
          <cell r="BX171">
            <v>0.26</v>
          </cell>
          <cell r="BY171">
            <v>4100</v>
          </cell>
          <cell r="BZ171">
            <v>-0.01</v>
          </cell>
          <cell r="CA171">
            <v>0.2</v>
          </cell>
          <cell r="CB171">
            <v>13950</v>
          </cell>
          <cell r="CC171">
            <v>-0.01</v>
          </cell>
          <cell r="CD171">
            <v>-0.05</v>
          </cell>
          <cell r="CE171">
            <v>550</v>
          </cell>
          <cell r="CF171">
            <v>-0.03</v>
          </cell>
          <cell r="CG171">
            <v>0.09</v>
          </cell>
          <cell r="CH171">
            <v>17810</v>
          </cell>
          <cell r="CI171">
            <v>-0.04</v>
          </cell>
          <cell r="CJ171">
            <v>0.15</v>
          </cell>
          <cell r="CK171">
            <v>70</v>
          </cell>
          <cell r="CL171">
            <v>-0.02</v>
          </cell>
          <cell r="CM171">
            <v>0.41</v>
          </cell>
          <cell r="CN171">
            <v>3280</v>
          </cell>
          <cell r="CO171">
            <v>-0.01</v>
          </cell>
          <cell r="CP171">
            <v>-0.04</v>
          </cell>
          <cell r="CQ171">
            <v>240</v>
          </cell>
          <cell r="CR171">
            <v>0.09</v>
          </cell>
          <cell r="CS171">
            <v>0.32</v>
          </cell>
          <cell r="CT171">
            <v>130</v>
          </cell>
          <cell r="CU171">
            <v>0</v>
          </cell>
          <cell r="CV171">
            <v>0.15</v>
          </cell>
          <cell r="CW171">
            <v>100</v>
          </cell>
          <cell r="CX171">
            <v>0</v>
          </cell>
          <cell r="CY171">
            <v>0.26</v>
          </cell>
          <cell r="CZ171">
            <v>4100</v>
          </cell>
          <cell r="DA171">
            <v>7.0000000000000007E-2</v>
          </cell>
          <cell r="DB171">
            <v>0.25</v>
          </cell>
          <cell r="DC171">
            <v>160</v>
          </cell>
          <cell r="DD171">
            <v>-0.01</v>
          </cell>
          <cell r="DE171">
            <v>0.09</v>
          </cell>
          <cell r="DF171">
            <v>7700</v>
          </cell>
          <cell r="DG171">
            <v>-0.03</v>
          </cell>
          <cell r="DH171">
            <v>0.43</v>
          </cell>
          <cell r="DI171">
            <v>1460</v>
          </cell>
          <cell r="DJ171">
            <v>0.08</v>
          </cell>
          <cell r="DK171">
            <v>0.45</v>
          </cell>
          <cell r="DL171">
            <v>260</v>
          </cell>
          <cell r="DM171">
            <v>0.01</v>
          </cell>
          <cell r="DN171">
            <v>0.19</v>
          </cell>
          <cell r="DO171">
            <v>440</v>
          </cell>
          <cell r="DP171">
            <v>0.05</v>
          </cell>
          <cell r="DQ171">
            <v>0.37</v>
          </cell>
          <cell r="DR171">
            <v>520</v>
          </cell>
          <cell r="DS171">
            <v>0.02</v>
          </cell>
          <cell r="DT171">
            <v>0.25</v>
          </cell>
          <cell r="DU171">
            <v>800</v>
          </cell>
          <cell r="DV171">
            <v>-0.03</v>
          </cell>
          <cell r="DW171">
            <v>0.26</v>
          </cell>
          <cell r="DX171">
            <v>1030</v>
          </cell>
          <cell r="DY171">
            <v>-0.06</v>
          </cell>
          <cell r="DZ171">
            <v>0.62</v>
          </cell>
          <cell r="EA171">
            <v>350</v>
          </cell>
          <cell r="EB171">
            <v>0.08</v>
          </cell>
          <cell r="EC171">
            <v>0.37</v>
          </cell>
          <cell r="ED171">
            <v>250</v>
          </cell>
          <cell r="EE171">
            <v>-0.06</v>
          </cell>
          <cell r="EF171">
            <v>0.22</v>
          </cell>
          <cell r="EG171">
            <v>590</v>
          </cell>
          <cell r="EH171">
            <v>0.14000000000000001</v>
          </cell>
          <cell r="EI171">
            <v>0.36</v>
          </cell>
          <cell r="EJ171">
            <v>140</v>
          </cell>
          <cell r="EK171">
            <v>0.02</v>
          </cell>
          <cell r="EL171">
            <v>0.26</v>
          </cell>
          <cell r="EM171">
            <v>260</v>
          </cell>
          <cell r="EN171">
            <v>0</v>
          </cell>
          <cell r="EO171">
            <v>39140</v>
          </cell>
          <cell r="EP171">
            <v>-0.05</v>
          </cell>
          <cell r="EQ171">
            <v>580</v>
          </cell>
          <cell r="ER171">
            <v>-0.04</v>
          </cell>
          <cell r="ES171">
            <v>18150</v>
          </cell>
          <cell r="ET171">
            <v>-0.01</v>
          </cell>
          <cell r="EU171">
            <v>3540</v>
          </cell>
          <cell r="EV171">
            <v>-0.01</v>
          </cell>
          <cell r="EW171">
            <v>120</v>
          </cell>
          <cell r="EX171">
            <v>7.0000000000000007E-2</v>
          </cell>
          <cell r="EY171">
            <v>4260</v>
          </cell>
          <cell r="EZ171">
            <v>0.03</v>
          </cell>
          <cell r="FA171">
            <v>13200</v>
          </cell>
          <cell r="FB171">
            <v>-0.05</v>
          </cell>
          <cell r="FC171">
            <v>580</v>
          </cell>
          <cell r="FD171">
            <v>-0.04</v>
          </cell>
          <cell r="FE171">
            <v>18150</v>
          </cell>
          <cell r="FF171">
            <v>-0.36</v>
          </cell>
          <cell r="FG171">
            <v>60</v>
          </cell>
          <cell r="FH171">
            <v>0.01</v>
          </cell>
          <cell r="FI171">
            <v>3140</v>
          </cell>
          <cell r="FJ171">
            <v>-0.12</v>
          </cell>
          <cell r="FK171">
            <v>220</v>
          </cell>
          <cell r="FL171">
            <v>-0.06</v>
          </cell>
          <cell r="FM171">
            <v>120</v>
          </cell>
          <cell r="FN171">
            <v>-0.01</v>
          </cell>
          <cell r="FO171">
            <v>120</v>
          </cell>
          <cell r="FP171">
            <v>7.0000000000000007E-2</v>
          </cell>
          <cell r="FQ171">
            <v>4260</v>
          </cell>
          <cell r="FR171">
            <v>-0.12</v>
          </cell>
          <cell r="FS171">
            <v>150</v>
          </cell>
          <cell r="FT171">
            <v>0.03</v>
          </cell>
          <cell r="FU171">
            <v>7320</v>
          </cell>
          <cell r="FV171">
            <v>0.03</v>
          </cell>
          <cell r="FW171">
            <v>1360</v>
          </cell>
          <cell r="FX171">
            <v>-0.09</v>
          </cell>
          <cell r="FY171">
            <v>210</v>
          </cell>
          <cell r="FZ171">
            <v>-0.05</v>
          </cell>
          <cell r="GA171">
            <v>430</v>
          </cell>
          <cell r="GB171">
            <v>-0.01</v>
          </cell>
          <cell r="GC171">
            <v>520</v>
          </cell>
          <cell r="GD171">
            <v>0.02</v>
          </cell>
          <cell r="GE171">
            <v>740</v>
          </cell>
          <cell r="GF171">
            <v>0.02</v>
          </cell>
          <cell r="GG171">
            <v>930</v>
          </cell>
          <cell r="GH171">
            <v>0.11</v>
          </cell>
          <cell r="GI171">
            <v>330</v>
          </cell>
          <cell r="GJ171">
            <v>0.1</v>
          </cell>
          <cell r="GK171">
            <v>230</v>
          </cell>
          <cell r="GL171">
            <v>0.1</v>
          </cell>
          <cell r="GM171">
            <v>580</v>
          </cell>
          <cell r="GN171">
            <v>-0.19</v>
          </cell>
          <cell r="GO171">
            <v>140</v>
          </cell>
          <cell r="GP171">
            <v>0.11</v>
          </cell>
          <cell r="GQ171">
            <v>270</v>
          </cell>
          <cell r="GR171">
            <v>-0.02</v>
          </cell>
          <cell r="GS171">
            <v>0.3</v>
          </cell>
          <cell r="GT171">
            <v>42130</v>
          </cell>
          <cell r="GU171">
            <v>0.06</v>
          </cell>
          <cell r="GV171">
            <v>0.18</v>
          </cell>
          <cell r="GW171">
            <v>590</v>
          </cell>
          <cell r="GX171">
            <v>0</v>
          </cell>
          <cell r="GY171">
            <v>0.31</v>
          </cell>
          <cell r="GZ171">
            <v>18570</v>
          </cell>
          <cell r="HA171">
            <v>0</v>
          </cell>
          <cell r="HB171">
            <v>0.31</v>
          </cell>
          <cell r="HC171">
            <v>3930</v>
          </cell>
          <cell r="HD171">
            <v>7.0000000000000007E-2</v>
          </cell>
          <cell r="HE171">
            <v>0.16</v>
          </cell>
          <cell r="HF171">
            <v>140</v>
          </cell>
          <cell r="HG171">
            <v>0.01</v>
          </cell>
          <cell r="HH171">
            <v>0.23</v>
          </cell>
          <cell r="HI171">
            <v>5120</v>
          </cell>
          <cell r="HJ171">
            <v>-0.04</v>
          </cell>
          <cell r="HK171">
            <v>0.3</v>
          </cell>
          <cell r="HL171">
            <v>14510</v>
          </cell>
          <cell r="HM171">
            <v>0.06</v>
          </cell>
          <cell r="HN171">
            <v>0.18</v>
          </cell>
          <cell r="HO171">
            <v>590</v>
          </cell>
          <cell r="HP171">
            <v>0</v>
          </cell>
          <cell r="HQ171">
            <v>0.31</v>
          </cell>
          <cell r="HR171">
            <v>18570</v>
          </cell>
          <cell r="HS171">
            <v>-0.12</v>
          </cell>
          <cell r="HT171">
            <v>0.18</v>
          </cell>
          <cell r="HU171">
            <v>70</v>
          </cell>
          <cell r="HV171">
            <v>-0.01</v>
          </cell>
          <cell r="HW171">
            <v>0.34</v>
          </cell>
          <cell r="HX171">
            <v>3350</v>
          </cell>
          <cell r="HY171">
            <v>-0.06</v>
          </cell>
          <cell r="HZ171">
            <v>0.09</v>
          </cell>
          <cell r="IA171">
            <v>380</v>
          </cell>
          <cell r="IB171">
            <v>0.02</v>
          </cell>
          <cell r="IC171">
            <v>0.36</v>
          </cell>
          <cell r="ID171">
            <v>140</v>
          </cell>
          <cell r="IE171">
            <v>7.0000000000000007E-2</v>
          </cell>
          <cell r="IF171">
            <v>0.16</v>
          </cell>
          <cell r="IG171">
            <v>140</v>
          </cell>
          <cell r="IH171">
            <v>0.01</v>
          </cell>
          <cell r="II171">
            <v>0.23</v>
          </cell>
          <cell r="IJ171">
            <v>5120</v>
          </cell>
          <cell r="IK171">
            <v>0.12</v>
          </cell>
          <cell r="IL171">
            <v>0.28999999999999998</v>
          </cell>
          <cell r="IM171">
            <v>170</v>
          </cell>
          <cell r="IN171">
            <v>-0.05</v>
          </cell>
          <cell r="IO171">
            <v>0.3</v>
          </cell>
          <cell r="IP171">
            <v>7840</v>
          </cell>
          <cell r="IQ171">
            <v>0</v>
          </cell>
          <cell r="IR171">
            <v>0.37</v>
          </cell>
          <cell r="IS171">
            <v>1470</v>
          </cell>
          <cell r="IT171">
            <v>-0.03</v>
          </cell>
          <cell r="IU171">
            <v>0.23</v>
          </cell>
          <cell r="IV171">
            <v>290</v>
          </cell>
          <cell r="IW171">
            <v>-0.03</v>
          </cell>
          <cell r="IX171">
            <v>0.15</v>
          </cell>
          <cell r="IY171">
            <v>530</v>
          </cell>
          <cell r="IZ171">
            <v>0.01</v>
          </cell>
          <cell r="JA171">
            <v>0.26</v>
          </cell>
          <cell r="JB171">
            <v>640</v>
          </cell>
          <cell r="JC171">
            <v>-0.06</v>
          </cell>
          <cell r="JD171">
            <v>0.25</v>
          </cell>
          <cell r="JE171">
            <v>870</v>
          </cell>
          <cell r="JF171">
            <v>-0.02</v>
          </cell>
          <cell r="JG171">
            <v>0.3</v>
          </cell>
          <cell r="JH171">
            <v>1040</v>
          </cell>
          <cell r="JI171">
            <v>0.01</v>
          </cell>
          <cell r="JJ171">
            <v>0.71</v>
          </cell>
          <cell r="JK171">
            <v>350</v>
          </cell>
          <cell r="JL171">
            <v>-0.01</v>
          </cell>
          <cell r="JM171">
            <v>0.28999999999999998</v>
          </cell>
          <cell r="JN171">
            <v>260</v>
          </cell>
          <cell r="JO171">
            <v>-0.1</v>
          </cell>
          <cell r="JP171">
            <v>0.22</v>
          </cell>
          <cell r="JQ171">
            <v>600</v>
          </cell>
          <cell r="JR171">
            <v>0.02</v>
          </cell>
          <cell r="JS171">
            <v>0.25</v>
          </cell>
          <cell r="JT171">
            <v>160</v>
          </cell>
          <cell r="JU171">
            <v>0.06</v>
          </cell>
          <cell r="JV171">
            <v>0.32</v>
          </cell>
          <cell r="JW171">
            <v>280</v>
          </cell>
          <cell r="JX171"/>
          <cell r="JY171"/>
          <cell r="JZ171"/>
          <cell r="KA171"/>
          <cell r="KB171"/>
          <cell r="KC171"/>
          <cell r="KD171"/>
          <cell r="KE171"/>
          <cell r="KF171"/>
          <cell r="KG171"/>
        </row>
        <row r="172">
          <cell r="C172">
            <v>201504</v>
          </cell>
          <cell r="D172">
            <v>-7.0000000000000007E-2</v>
          </cell>
          <cell r="E172">
            <v>35550</v>
          </cell>
          <cell r="F172">
            <v>-0.22</v>
          </cell>
          <cell r="G172">
            <v>460</v>
          </cell>
          <cell r="H172">
            <v>-0.18</v>
          </cell>
          <cell r="I172">
            <v>16680</v>
          </cell>
          <cell r="J172">
            <v>0</v>
          </cell>
          <cell r="K172">
            <v>3330</v>
          </cell>
          <cell r="L172">
            <v>0.27</v>
          </cell>
          <cell r="M172">
            <v>70</v>
          </cell>
          <cell r="N172">
            <v>0.12</v>
          </cell>
          <cell r="O172">
            <v>3330</v>
          </cell>
          <cell r="P172">
            <v>0.01</v>
          </cell>
          <cell r="Q172">
            <v>12220</v>
          </cell>
          <cell r="R172">
            <v>-0.22</v>
          </cell>
          <cell r="S172">
            <v>460</v>
          </cell>
          <cell r="T172">
            <v>-0.18</v>
          </cell>
          <cell r="U172">
            <v>16680</v>
          </cell>
          <cell r="V172">
            <v>-0.34</v>
          </cell>
          <cell r="W172">
            <v>50</v>
          </cell>
          <cell r="X172">
            <v>-0.02</v>
          </cell>
          <cell r="Y172">
            <v>2980</v>
          </cell>
          <cell r="Z172">
            <v>0.44</v>
          </cell>
          <cell r="AA172">
            <v>180</v>
          </cell>
          <cell r="AB172">
            <v>-0.05</v>
          </cell>
          <cell r="AC172">
            <v>110</v>
          </cell>
          <cell r="AD172">
            <v>0.27</v>
          </cell>
          <cell r="AE172">
            <v>70</v>
          </cell>
          <cell r="AF172">
            <v>0.12</v>
          </cell>
          <cell r="AG172">
            <v>3330</v>
          </cell>
          <cell r="AH172">
            <v>0.03</v>
          </cell>
          <cell r="AI172">
            <v>120</v>
          </cell>
          <cell r="AJ172">
            <v>0</v>
          </cell>
          <cell r="AK172">
            <v>6920</v>
          </cell>
          <cell r="AL172">
            <v>0.06</v>
          </cell>
          <cell r="AM172">
            <v>1270</v>
          </cell>
          <cell r="AN172">
            <v>0.03</v>
          </cell>
          <cell r="AO172">
            <v>180</v>
          </cell>
          <cell r="AP172">
            <v>-0.03</v>
          </cell>
          <cell r="AQ172">
            <v>380</v>
          </cell>
          <cell r="AR172">
            <v>0.1</v>
          </cell>
          <cell r="AS172">
            <v>390</v>
          </cell>
          <cell r="AT172">
            <v>0.01</v>
          </cell>
          <cell r="AU172">
            <v>640</v>
          </cell>
          <cell r="AV172">
            <v>0.01</v>
          </cell>
          <cell r="AW172">
            <v>880</v>
          </cell>
          <cell r="AX172">
            <v>0.05</v>
          </cell>
          <cell r="AY172">
            <v>310</v>
          </cell>
          <cell r="AZ172">
            <v>0.26</v>
          </cell>
          <cell r="BA172">
            <v>220</v>
          </cell>
          <cell r="BB172">
            <v>-0.05</v>
          </cell>
          <cell r="BC172">
            <v>530</v>
          </cell>
          <cell r="BD172">
            <v>-0.01</v>
          </cell>
          <cell r="BE172">
            <v>130</v>
          </cell>
          <cell r="BF172">
            <v>0.01</v>
          </cell>
          <cell r="BG172">
            <v>240</v>
          </cell>
          <cell r="BH172">
            <v>-0.01</v>
          </cell>
          <cell r="BI172">
            <v>-0.1</v>
          </cell>
          <cell r="BJ172">
            <v>37880</v>
          </cell>
          <cell r="BK172">
            <v>-7.0000000000000007E-2</v>
          </cell>
          <cell r="BL172">
            <v>-0.06</v>
          </cell>
          <cell r="BM172">
            <v>460</v>
          </cell>
          <cell r="BN172">
            <v>-0.03</v>
          </cell>
          <cell r="BO172">
            <v>-0.05</v>
          </cell>
          <cell r="BP172">
            <v>17080</v>
          </cell>
          <cell r="BQ172">
            <v>0</v>
          </cell>
          <cell r="BR172">
            <v>-0.22</v>
          </cell>
          <cell r="BS172">
            <v>3630</v>
          </cell>
          <cell r="BT172">
            <v>0.09</v>
          </cell>
          <cell r="BU172">
            <v>0.06</v>
          </cell>
          <cell r="BV172">
            <v>80</v>
          </cell>
          <cell r="BW172">
            <v>0.01</v>
          </cell>
          <cell r="BX172">
            <v>-0.14000000000000001</v>
          </cell>
          <cell r="BY172">
            <v>3870</v>
          </cell>
          <cell r="BZ172">
            <v>0.01</v>
          </cell>
          <cell r="CA172">
            <v>-0.13</v>
          </cell>
          <cell r="CB172">
            <v>13290</v>
          </cell>
          <cell r="CC172">
            <v>-7.0000000000000007E-2</v>
          </cell>
          <cell r="CD172">
            <v>-0.06</v>
          </cell>
          <cell r="CE172">
            <v>460</v>
          </cell>
          <cell r="CF172">
            <v>-0.03</v>
          </cell>
          <cell r="CG172">
            <v>-0.05</v>
          </cell>
          <cell r="CH172">
            <v>17080</v>
          </cell>
          <cell r="CI172">
            <v>-0.21</v>
          </cell>
          <cell r="CJ172">
            <v>-0.31</v>
          </cell>
          <cell r="CK172">
            <v>60</v>
          </cell>
          <cell r="CL172">
            <v>-0.02</v>
          </cell>
          <cell r="CM172">
            <v>-0.26</v>
          </cell>
          <cell r="CN172">
            <v>3180</v>
          </cell>
          <cell r="CO172">
            <v>0.26</v>
          </cell>
          <cell r="CP172">
            <v>0.23</v>
          </cell>
          <cell r="CQ172">
            <v>270</v>
          </cell>
          <cell r="CR172">
            <v>-0.12</v>
          </cell>
          <cell r="CS172">
            <v>-0.18</v>
          </cell>
          <cell r="CT172">
            <v>130</v>
          </cell>
          <cell r="CU172">
            <v>0.09</v>
          </cell>
          <cell r="CV172">
            <v>0.06</v>
          </cell>
          <cell r="CW172">
            <v>80</v>
          </cell>
          <cell r="CX172">
            <v>0.01</v>
          </cell>
          <cell r="CY172">
            <v>-0.14000000000000001</v>
          </cell>
          <cell r="CZ172">
            <v>3870</v>
          </cell>
          <cell r="DA172">
            <v>0.17</v>
          </cell>
          <cell r="DB172">
            <v>0.02</v>
          </cell>
          <cell r="DC172">
            <v>130</v>
          </cell>
          <cell r="DD172">
            <v>0.03</v>
          </cell>
          <cell r="DE172">
            <v>-0.08</v>
          </cell>
          <cell r="DF172">
            <v>7390</v>
          </cell>
          <cell r="DG172">
            <v>-0.01</v>
          </cell>
          <cell r="DH172">
            <v>-0.24</v>
          </cell>
          <cell r="DI172">
            <v>1370</v>
          </cell>
          <cell r="DJ172">
            <v>0.16</v>
          </cell>
          <cell r="DK172">
            <v>0.11</v>
          </cell>
          <cell r="DL172">
            <v>230</v>
          </cell>
          <cell r="DM172">
            <v>-0.02</v>
          </cell>
          <cell r="DN172">
            <v>-0.2</v>
          </cell>
          <cell r="DO172">
            <v>440</v>
          </cell>
          <cell r="DP172">
            <v>-0.02</v>
          </cell>
          <cell r="DQ172">
            <v>-0.21</v>
          </cell>
          <cell r="DR172">
            <v>470</v>
          </cell>
          <cell r="DS172">
            <v>-0.02</v>
          </cell>
          <cell r="DT172">
            <v>-0.17</v>
          </cell>
          <cell r="DU172">
            <v>740</v>
          </cell>
          <cell r="DV172">
            <v>-0.02</v>
          </cell>
          <cell r="DW172">
            <v>-0.17</v>
          </cell>
          <cell r="DX172">
            <v>990</v>
          </cell>
          <cell r="DY172">
            <v>-7.0000000000000007E-2</v>
          </cell>
          <cell r="DZ172">
            <v>-0.39</v>
          </cell>
          <cell r="EA172">
            <v>330</v>
          </cell>
          <cell r="EB172">
            <v>-0.06</v>
          </cell>
          <cell r="EC172">
            <v>-0.19</v>
          </cell>
          <cell r="ED172">
            <v>250</v>
          </cell>
          <cell r="EE172">
            <v>0.04</v>
          </cell>
          <cell r="EF172">
            <v>-0.17</v>
          </cell>
          <cell r="EG172">
            <v>560</v>
          </cell>
          <cell r="EH172">
            <v>-7.0000000000000007E-2</v>
          </cell>
          <cell r="EI172">
            <v>-0.01</v>
          </cell>
          <cell r="EJ172">
            <v>140</v>
          </cell>
          <cell r="EK172">
            <v>-0.04</v>
          </cell>
          <cell r="EL172">
            <v>-0.17</v>
          </cell>
          <cell r="EM172">
            <v>250</v>
          </cell>
          <cell r="EN172">
            <v>-0.06</v>
          </cell>
          <cell r="EO172">
            <v>37230</v>
          </cell>
          <cell r="EP172">
            <v>-0.17</v>
          </cell>
          <cell r="EQ172">
            <v>490</v>
          </cell>
          <cell r="ER172">
            <v>-0.11</v>
          </cell>
          <cell r="ES172">
            <v>17320</v>
          </cell>
          <cell r="ET172">
            <v>-7.0000000000000007E-2</v>
          </cell>
          <cell r="EU172">
            <v>3420</v>
          </cell>
          <cell r="EV172">
            <v>0.05</v>
          </cell>
          <cell r="EW172">
            <v>100</v>
          </cell>
          <cell r="EX172">
            <v>0.05</v>
          </cell>
          <cell r="EY172">
            <v>4000</v>
          </cell>
          <cell r="EZ172">
            <v>-0.03</v>
          </cell>
          <cell r="FA172">
            <v>12490</v>
          </cell>
          <cell r="FB172">
            <v>-0.17</v>
          </cell>
          <cell r="FC172">
            <v>490</v>
          </cell>
          <cell r="FD172">
            <v>-0.11</v>
          </cell>
          <cell r="FE172">
            <v>17320</v>
          </cell>
          <cell r="FF172">
            <v>-0.23</v>
          </cell>
          <cell r="FG172">
            <v>50</v>
          </cell>
          <cell r="FH172">
            <v>-7.0000000000000007E-2</v>
          </cell>
          <cell r="FI172">
            <v>3030</v>
          </cell>
          <cell r="FJ172">
            <v>-0.1</v>
          </cell>
          <cell r="FK172">
            <v>220</v>
          </cell>
          <cell r="FL172">
            <v>-0.03</v>
          </cell>
          <cell r="FM172">
            <v>120</v>
          </cell>
          <cell r="FN172">
            <v>0.05</v>
          </cell>
          <cell r="FO172">
            <v>100</v>
          </cell>
          <cell r="FP172">
            <v>0.05</v>
          </cell>
          <cell r="FQ172">
            <v>4000</v>
          </cell>
          <cell r="FR172">
            <v>0.02</v>
          </cell>
          <cell r="FS172">
            <v>120</v>
          </cell>
          <cell r="FT172">
            <v>-0.05</v>
          </cell>
          <cell r="FU172">
            <v>7000</v>
          </cell>
          <cell r="FV172">
            <v>0</v>
          </cell>
          <cell r="FW172">
            <v>1290</v>
          </cell>
          <cell r="FX172">
            <v>0.08</v>
          </cell>
          <cell r="FY172">
            <v>180</v>
          </cell>
          <cell r="FZ172">
            <v>-0.03</v>
          </cell>
          <cell r="GA172">
            <v>410</v>
          </cell>
          <cell r="GB172">
            <v>-0.08</v>
          </cell>
          <cell r="GC172">
            <v>450</v>
          </cell>
          <cell r="GD172">
            <v>-0.04</v>
          </cell>
          <cell r="GE172">
            <v>680</v>
          </cell>
          <cell r="GF172">
            <v>-0.02</v>
          </cell>
          <cell r="GG172">
            <v>880</v>
          </cell>
          <cell r="GH172">
            <v>7.0000000000000007E-2</v>
          </cell>
          <cell r="GI172">
            <v>310</v>
          </cell>
          <cell r="GJ172">
            <v>-0.05</v>
          </cell>
          <cell r="GK172">
            <v>220</v>
          </cell>
          <cell r="GL172">
            <v>0.06</v>
          </cell>
          <cell r="GM172">
            <v>540</v>
          </cell>
          <cell r="GN172">
            <v>-0.17</v>
          </cell>
          <cell r="GO172">
            <v>140</v>
          </cell>
          <cell r="GP172">
            <v>-0.04</v>
          </cell>
          <cell r="GQ172">
            <v>250</v>
          </cell>
          <cell r="GR172">
            <v>-0.01</v>
          </cell>
          <cell r="GS172">
            <v>-0.13</v>
          </cell>
          <cell r="GT172">
            <v>40200</v>
          </cell>
          <cell r="GU172">
            <v>0.04</v>
          </cell>
          <cell r="GV172">
            <v>7.0000000000000007E-2</v>
          </cell>
          <cell r="GW172">
            <v>500</v>
          </cell>
          <cell r="GX172">
            <v>-0.01</v>
          </cell>
          <cell r="GY172">
            <v>-0.06</v>
          </cell>
          <cell r="GZ172">
            <v>17740</v>
          </cell>
          <cell r="HA172">
            <v>-0.05</v>
          </cell>
          <cell r="HB172">
            <v>-0.23</v>
          </cell>
          <cell r="HC172">
            <v>3840</v>
          </cell>
          <cell r="HD172">
            <v>-0.03</v>
          </cell>
          <cell r="HE172">
            <v>-0.03</v>
          </cell>
          <cell r="HF172">
            <v>120</v>
          </cell>
          <cell r="HG172">
            <v>-0.01</v>
          </cell>
          <cell r="HH172">
            <v>-0.13</v>
          </cell>
          <cell r="HI172">
            <v>4880</v>
          </cell>
          <cell r="HJ172">
            <v>-0.01</v>
          </cell>
          <cell r="HK172">
            <v>-0.18</v>
          </cell>
          <cell r="HL172">
            <v>13740</v>
          </cell>
          <cell r="HM172">
            <v>0.04</v>
          </cell>
          <cell r="HN172">
            <v>7.0000000000000007E-2</v>
          </cell>
          <cell r="HO172">
            <v>500</v>
          </cell>
          <cell r="HP172">
            <v>-0.01</v>
          </cell>
          <cell r="HQ172">
            <v>-0.06</v>
          </cell>
          <cell r="HR172">
            <v>17740</v>
          </cell>
          <cell r="HS172">
            <v>0.03</v>
          </cell>
          <cell r="HT172">
            <v>0</v>
          </cell>
          <cell r="HU172">
            <v>60</v>
          </cell>
          <cell r="HV172">
            <v>-7.0000000000000007E-2</v>
          </cell>
          <cell r="HW172">
            <v>-0.25</v>
          </cell>
          <cell r="HX172">
            <v>3250</v>
          </cell>
          <cell r="HY172">
            <v>-0.04</v>
          </cell>
          <cell r="HZ172">
            <v>-0.16</v>
          </cell>
          <cell r="IA172">
            <v>400</v>
          </cell>
          <cell r="IB172">
            <v>-0.03</v>
          </cell>
          <cell r="IC172">
            <v>-0.17</v>
          </cell>
          <cell r="ID172">
            <v>130</v>
          </cell>
          <cell r="IE172">
            <v>-0.03</v>
          </cell>
          <cell r="IF172">
            <v>-0.03</v>
          </cell>
          <cell r="IG172">
            <v>120</v>
          </cell>
          <cell r="IH172">
            <v>-0.01</v>
          </cell>
          <cell r="II172">
            <v>-0.13</v>
          </cell>
          <cell r="IJ172">
            <v>4880</v>
          </cell>
          <cell r="IK172">
            <v>0.05</v>
          </cell>
          <cell r="IL172">
            <v>-0.01</v>
          </cell>
          <cell r="IM172">
            <v>140</v>
          </cell>
          <cell r="IN172">
            <v>-0.01</v>
          </cell>
          <cell r="IO172">
            <v>-0.16</v>
          </cell>
          <cell r="IP172">
            <v>7500</v>
          </cell>
          <cell r="IQ172">
            <v>0</v>
          </cell>
          <cell r="IR172">
            <v>-0.17</v>
          </cell>
          <cell r="IS172">
            <v>1390</v>
          </cell>
          <cell r="IT172">
            <v>-0.04</v>
          </cell>
          <cell r="IU172">
            <v>0</v>
          </cell>
          <cell r="IV172">
            <v>250</v>
          </cell>
          <cell r="IW172">
            <v>0</v>
          </cell>
          <cell r="IX172">
            <v>-0.13</v>
          </cell>
          <cell r="IY172">
            <v>510</v>
          </cell>
          <cell r="IZ172">
            <v>-0.02</v>
          </cell>
          <cell r="JA172">
            <v>-0.16</v>
          </cell>
          <cell r="JB172">
            <v>560</v>
          </cell>
          <cell r="JC172">
            <v>-0.05</v>
          </cell>
          <cell r="JD172">
            <v>-0.25</v>
          </cell>
          <cell r="JE172">
            <v>800</v>
          </cell>
          <cell r="JF172">
            <v>-0.03</v>
          </cell>
          <cell r="JG172">
            <v>-0.18</v>
          </cell>
          <cell r="JH172">
            <v>990</v>
          </cell>
          <cell r="JI172">
            <v>-0.18</v>
          </cell>
          <cell r="JJ172">
            <v>-0.41</v>
          </cell>
          <cell r="JK172">
            <v>330</v>
          </cell>
          <cell r="JL172">
            <v>-0.04</v>
          </cell>
          <cell r="JM172">
            <v>-0.5</v>
          </cell>
          <cell r="JN172">
            <v>250</v>
          </cell>
          <cell r="JO172">
            <v>-0.02</v>
          </cell>
          <cell r="JP172">
            <v>-0.25</v>
          </cell>
          <cell r="JQ172">
            <v>560</v>
          </cell>
          <cell r="JR172">
            <v>-0.08</v>
          </cell>
          <cell r="JS172">
            <v>-0.2</v>
          </cell>
          <cell r="JT172">
            <v>160</v>
          </cell>
          <cell r="JU172">
            <v>-0.03</v>
          </cell>
          <cell r="JV172">
            <v>-0.12</v>
          </cell>
          <cell r="JW172">
            <v>270</v>
          </cell>
          <cell r="JX172"/>
          <cell r="JY172"/>
          <cell r="JZ172"/>
          <cell r="KA172"/>
          <cell r="KB172"/>
          <cell r="KC172"/>
          <cell r="KD172"/>
          <cell r="KE172"/>
          <cell r="KF172"/>
          <cell r="KG172"/>
        </row>
        <row r="173">
          <cell r="C173">
            <v>201505</v>
          </cell>
          <cell r="D173">
            <v>-0.11</v>
          </cell>
          <cell r="E173">
            <v>37160</v>
          </cell>
          <cell r="F173">
            <v>-0.27</v>
          </cell>
          <cell r="G173">
            <v>300</v>
          </cell>
          <cell r="H173">
            <v>-0.19</v>
          </cell>
          <cell r="I173">
            <v>17400</v>
          </cell>
          <cell r="J173">
            <v>-0.11</v>
          </cell>
          <cell r="K173">
            <v>3460</v>
          </cell>
          <cell r="L173">
            <v>-0.08</v>
          </cell>
          <cell r="M173">
            <v>60</v>
          </cell>
          <cell r="N173">
            <v>0.05</v>
          </cell>
          <cell r="O173">
            <v>3500</v>
          </cell>
          <cell r="P173">
            <v>-0.05</v>
          </cell>
          <cell r="Q173">
            <v>12810</v>
          </cell>
          <cell r="R173">
            <v>-0.27</v>
          </cell>
          <cell r="S173">
            <v>300</v>
          </cell>
          <cell r="T173">
            <v>-0.19</v>
          </cell>
          <cell r="U173">
            <v>17400</v>
          </cell>
          <cell r="V173">
            <v>-0.31</v>
          </cell>
          <cell r="W173">
            <v>60</v>
          </cell>
          <cell r="X173">
            <v>-0.13</v>
          </cell>
          <cell r="Y173">
            <v>3080</v>
          </cell>
          <cell r="Z173">
            <v>0.33</v>
          </cell>
          <cell r="AA173">
            <v>210</v>
          </cell>
          <cell r="AB173">
            <v>-0.17</v>
          </cell>
          <cell r="AC173">
            <v>110</v>
          </cell>
          <cell r="AD173">
            <v>-0.08</v>
          </cell>
          <cell r="AE173">
            <v>60</v>
          </cell>
          <cell r="AF173">
            <v>0.05</v>
          </cell>
          <cell r="AG173">
            <v>3500</v>
          </cell>
          <cell r="AH173">
            <v>-7.0000000000000007E-2</v>
          </cell>
          <cell r="AI173">
            <v>90</v>
          </cell>
          <cell r="AJ173">
            <v>-0.08</v>
          </cell>
          <cell r="AK173">
            <v>7170</v>
          </cell>
          <cell r="AL173">
            <v>-0.04</v>
          </cell>
          <cell r="AM173">
            <v>1320</v>
          </cell>
          <cell r="AN173">
            <v>0.03</v>
          </cell>
          <cell r="AO173">
            <v>210</v>
          </cell>
          <cell r="AP173">
            <v>-0.1</v>
          </cell>
          <cell r="AQ173">
            <v>410</v>
          </cell>
          <cell r="AR173">
            <v>0.1</v>
          </cell>
          <cell r="AS173">
            <v>390</v>
          </cell>
          <cell r="AT173">
            <v>-0.06</v>
          </cell>
          <cell r="AU173">
            <v>710</v>
          </cell>
          <cell r="AV173">
            <v>-0.03</v>
          </cell>
          <cell r="AW173">
            <v>960</v>
          </cell>
          <cell r="AX173">
            <v>0.01</v>
          </cell>
          <cell r="AY173">
            <v>350</v>
          </cell>
          <cell r="AZ173">
            <v>0.24</v>
          </cell>
          <cell r="BA173">
            <v>220</v>
          </cell>
          <cell r="BB173">
            <v>0.1</v>
          </cell>
          <cell r="BC173">
            <v>540</v>
          </cell>
          <cell r="BD173">
            <v>0.15</v>
          </cell>
          <cell r="BE173">
            <v>140</v>
          </cell>
          <cell r="BF173">
            <v>-0.13</v>
          </cell>
          <cell r="BG173">
            <v>260</v>
          </cell>
          <cell r="BH173">
            <v>0</v>
          </cell>
          <cell r="BI173">
            <v>-0.05</v>
          </cell>
          <cell r="BJ173">
            <v>39470</v>
          </cell>
          <cell r="BK173">
            <v>-0.08</v>
          </cell>
          <cell r="BL173">
            <v>-0.12</v>
          </cell>
          <cell r="BM173">
            <v>300</v>
          </cell>
          <cell r="BN173">
            <v>0.01</v>
          </cell>
          <cell r="BO173">
            <v>-0.08</v>
          </cell>
          <cell r="BP173">
            <v>17810</v>
          </cell>
          <cell r="BQ173">
            <v>0.01</v>
          </cell>
          <cell r="BR173">
            <v>-0.09</v>
          </cell>
          <cell r="BS173">
            <v>3760</v>
          </cell>
          <cell r="BT173">
            <v>-0.03</v>
          </cell>
          <cell r="BU173">
            <v>-0.12</v>
          </cell>
          <cell r="BV173">
            <v>80</v>
          </cell>
          <cell r="BW173">
            <v>0.01</v>
          </cell>
          <cell r="BX173">
            <v>-0.01</v>
          </cell>
          <cell r="BY173">
            <v>3980</v>
          </cell>
          <cell r="BZ173">
            <v>0</v>
          </cell>
          <cell r="CA173">
            <v>0</v>
          </cell>
          <cell r="CB173">
            <v>13910</v>
          </cell>
          <cell r="CC173">
            <v>-0.08</v>
          </cell>
          <cell r="CD173">
            <v>-0.12</v>
          </cell>
          <cell r="CE173">
            <v>300</v>
          </cell>
          <cell r="CF173">
            <v>0.01</v>
          </cell>
          <cell r="CG173">
            <v>-0.08</v>
          </cell>
          <cell r="CH173">
            <v>17810</v>
          </cell>
          <cell r="CI173">
            <v>0.13</v>
          </cell>
          <cell r="CJ173">
            <v>0.03</v>
          </cell>
          <cell r="CK173">
            <v>70</v>
          </cell>
          <cell r="CL173">
            <v>-0.01</v>
          </cell>
          <cell r="CM173">
            <v>-0.1</v>
          </cell>
          <cell r="CN173">
            <v>3270</v>
          </cell>
          <cell r="CO173">
            <v>0.14000000000000001</v>
          </cell>
          <cell r="CP173">
            <v>-0.01</v>
          </cell>
          <cell r="CQ173">
            <v>300</v>
          </cell>
          <cell r="CR173">
            <v>0.02</v>
          </cell>
          <cell r="CS173">
            <v>-0.04</v>
          </cell>
          <cell r="CT173">
            <v>130</v>
          </cell>
          <cell r="CU173">
            <v>-0.03</v>
          </cell>
          <cell r="CV173">
            <v>-0.12</v>
          </cell>
          <cell r="CW173">
            <v>80</v>
          </cell>
          <cell r="CX173">
            <v>0.01</v>
          </cell>
          <cell r="CY173">
            <v>-0.01</v>
          </cell>
          <cell r="CZ173">
            <v>3980</v>
          </cell>
          <cell r="DA173">
            <v>-0.04</v>
          </cell>
          <cell r="DB173">
            <v>-0.01</v>
          </cell>
          <cell r="DC173">
            <v>90</v>
          </cell>
          <cell r="DD173">
            <v>0.01</v>
          </cell>
          <cell r="DE173">
            <v>-0.01</v>
          </cell>
          <cell r="DF173">
            <v>7650</v>
          </cell>
          <cell r="DG173">
            <v>-0.03</v>
          </cell>
          <cell r="DH173">
            <v>0.08</v>
          </cell>
          <cell r="DI173">
            <v>1430</v>
          </cell>
          <cell r="DJ173">
            <v>-0.04</v>
          </cell>
          <cell r="DK173">
            <v>0.24</v>
          </cell>
          <cell r="DL173">
            <v>270</v>
          </cell>
          <cell r="DM173">
            <v>0.01</v>
          </cell>
          <cell r="DN173">
            <v>-0.02</v>
          </cell>
          <cell r="DO173">
            <v>480</v>
          </cell>
          <cell r="DP173">
            <v>-7.0000000000000007E-2</v>
          </cell>
          <cell r="DQ173">
            <v>-0.1</v>
          </cell>
          <cell r="DR173">
            <v>460</v>
          </cell>
          <cell r="DS173">
            <v>0</v>
          </cell>
          <cell r="DT173">
            <v>-7.0000000000000007E-2</v>
          </cell>
          <cell r="DU173">
            <v>830</v>
          </cell>
          <cell r="DV173">
            <v>-0.03</v>
          </cell>
          <cell r="DW173">
            <v>-0.03</v>
          </cell>
          <cell r="DX173">
            <v>1060</v>
          </cell>
          <cell r="DY173">
            <v>7.0000000000000007E-2</v>
          </cell>
          <cell r="DZ173">
            <v>-0.22</v>
          </cell>
          <cell r="EA173">
            <v>360</v>
          </cell>
          <cell r="EB173">
            <v>-7.0000000000000007E-2</v>
          </cell>
          <cell r="EC173">
            <v>-0.06</v>
          </cell>
          <cell r="ED173">
            <v>250</v>
          </cell>
          <cell r="EE173">
            <v>-0.01</v>
          </cell>
          <cell r="EF173">
            <v>0.21</v>
          </cell>
          <cell r="EG173">
            <v>550</v>
          </cell>
          <cell r="EH173">
            <v>-7.0000000000000007E-2</v>
          </cell>
          <cell r="EI173">
            <v>-0.09</v>
          </cell>
          <cell r="EJ173">
            <v>150</v>
          </cell>
          <cell r="EK173">
            <v>0</v>
          </cell>
          <cell r="EL173">
            <v>-0.03</v>
          </cell>
          <cell r="EM173">
            <v>260</v>
          </cell>
          <cell r="EN173">
            <v>-0.12</v>
          </cell>
          <cell r="EO173">
            <v>39030</v>
          </cell>
          <cell r="EP173">
            <v>-0.12</v>
          </cell>
          <cell r="EQ173">
            <v>320</v>
          </cell>
          <cell r="ER173">
            <v>-0.15</v>
          </cell>
          <cell r="ES173">
            <v>18170</v>
          </cell>
          <cell r="ET173">
            <v>-0.13</v>
          </cell>
          <cell r="EU173">
            <v>3540</v>
          </cell>
          <cell r="EV173">
            <v>-0.12</v>
          </cell>
          <cell r="EW173">
            <v>80</v>
          </cell>
          <cell r="EX173">
            <v>0.02</v>
          </cell>
          <cell r="EY173">
            <v>4190</v>
          </cell>
          <cell r="EZ173">
            <v>-0.13</v>
          </cell>
          <cell r="FA173">
            <v>13130</v>
          </cell>
          <cell r="FB173">
            <v>-0.12</v>
          </cell>
          <cell r="FC173">
            <v>320</v>
          </cell>
          <cell r="FD173">
            <v>-0.15</v>
          </cell>
          <cell r="FE173">
            <v>18170</v>
          </cell>
          <cell r="FF173">
            <v>-0.33</v>
          </cell>
          <cell r="FG173">
            <v>60</v>
          </cell>
          <cell r="FH173">
            <v>-0.12</v>
          </cell>
          <cell r="FI173">
            <v>3130</v>
          </cell>
          <cell r="FJ173">
            <v>-0.16</v>
          </cell>
          <cell r="FK173">
            <v>240</v>
          </cell>
          <cell r="FL173">
            <v>-0.03</v>
          </cell>
          <cell r="FM173">
            <v>120</v>
          </cell>
          <cell r="FN173">
            <v>-0.12</v>
          </cell>
          <cell r="FO173">
            <v>80</v>
          </cell>
          <cell r="FP173">
            <v>0.02</v>
          </cell>
          <cell r="FQ173">
            <v>4190</v>
          </cell>
          <cell r="FR173">
            <v>-7.0000000000000007E-2</v>
          </cell>
          <cell r="FS173">
            <v>90</v>
          </cell>
          <cell r="FT173">
            <v>-0.2</v>
          </cell>
          <cell r="FU173">
            <v>7260</v>
          </cell>
          <cell r="FV173">
            <v>-7.0000000000000007E-2</v>
          </cell>
          <cell r="FW173">
            <v>1340</v>
          </cell>
          <cell r="FX173">
            <v>-0.13</v>
          </cell>
          <cell r="FY173">
            <v>210</v>
          </cell>
          <cell r="FZ173">
            <v>-0.09</v>
          </cell>
          <cell r="GA173">
            <v>450</v>
          </cell>
          <cell r="GB173">
            <v>-7.0000000000000007E-2</v>
          </cell>
          <cell r="GC173">
            <v>470</v>
          </cell>
          <cell r="GD173">
            <v>-0.09</v>
          </cell>
          <cell r="GE173">
            <v>760</v>
          </cell>
          <cell r="GF173">
            <v>-0.09</v>
          </cell>
          <cell r="GG173">
            <v>960</v>
          </cell>
          <cell r="GH173">
            <v>0.09</v>
          </cell>
          <cell r="GI173">
            <v>350</v>
          </cell>
          <cell r="GJ173">
            <v>-0.05</v>
          </cell>
          <cell r="GK173">
            <v>220</v>
          </cell>
          <cell r="GL173">
            <v>0.14000000000000001</v>
          </cell>
          <cell r="GM173">
            <v>540</v>
          </cell>
          <cell r="GN173">
            <v>-0.17</v>
          </cell>
          <cell r="GO173">
            <v>150</v>
          </cell>
          <cell r="GP173">
            <v>-0.06</v>
          </cell>
          <cell r="GQ173">
            <v>260</v>
          </cell>
          <cell r="GR173">
            <v>-0.01</v>
          </cell>
          <cell r="GS173">
            <v>-0.1</v>
          </cell>
          <cell r="GT173">
            <v>42130</v>
          </cell>
          <cell r="GU173">
            <v>-0.08</v>
          </cell>
          <cell r="GV173">
            <v>-0.1</v>
          </cell>
          <cell r="GW173">
            <v>320</v>
          </cell>
          <cell r="GX173">
            <v>-0.01</v>
          </cell>
          <cell r="GY173">
            <v>-0.09</v>
          </cell>
          <cell r="GZ173">
            <v>18560</v>
          </cell>
          <cell r="HA173">
            <v>-0.02</v>
          </cell>
          <cell r="HB173">
            <v>-0.13</v>
          </cell>
          <cell r="HC173">
            <v>3980</v>
          </cell>
          <cell r="HD173">
            <v>-0.02</v>
          </cell>
          <cell r="HE173">
            <v>-0.06</v>
          </cell>
          <cell r="HF173">
            <v>100</v>
          </cell>
          <cell r="HG173">
            <v>0.01</v>
          </cell>
          <cell r="HH173">
            <v>-0.03</v>
          </cell>
          <cell r="HI173">
            <v>5100</v>
          </cell>
          <cell r="HJ173">
            <v>-0.02</v>
          </cell>
          <cell r="HK173">
            <v>-0.13</v>
          </cell>
          <cell r="HL173">
            <v>14490</v>
          </cell>
          <cell r="HM173">
            <v>-0.08</v>
          </cell>
          <cell r="HN173">
            <v>-0.1</v>
          </cell>
          <cell r="HO173">
            <v>320</v>
          </cell>
          <cell r="HP173">
            <v>-0.01</v>
          </cell>
          <cell r="HQ173">
            <v>-0.09</v>
          </cell>
          <cell r="HR173">
            <v>18560</v>
          </cell>
          <cell r="HS173">
            <v>0</v>
          </cell>
          <cell r="HT173">
            <v>-0.13</v>
          </cell>
          <cell r="HU173">
            <v>70</v>
          </cell>
          <cell r="HV173">
            <v>-0.03</v>
          </cell>
          <cell r="HW173">
            <v>-0.13</v>
          </cell>
          <cell r="HX173">
            <v>3360</v>
          </cell>
          <cell r="HY173">
            <v>-0.05</v>
          </cell>
          <cell r="HZ173">
            <v>-0.12</v>
          </cell>
          <cell r="IA173">
            <v>420</v>
          </cell>
          <cell r="IB173">
            <v>-0.03</v>
          </cell>
          <cell r="IC173">
            <v>-0.12</v>
          </cell>
          <cell r="ID173">
            <v>130</v>
          </cell>
          <cell r="IE173">
            <v>-0.02</v>
          </cell>
          <cell r="IF173">
            <v>-0.06</v>
          </cell>
          <cell r="IG173">
            <v>100</v>
          </cell>
          <cell r="IH173">
            <v>0.01</v>
          </cell>
          <cell r="II173">
            <v>-0.03</v>
          </cell>
          <cell r="IJ173">
            <v>5100</v>
          </cell>
          <cell r="IK173">
            <v>0</v>
          </cell>
          <cell r="IL173">
            <v>-0.03</v>
          </cell>
          <cell r="IM173">
            <v>100</v>
          </cell>
          <cell r="IN173">
            <v>-0.02</v>
          </cell>
          <cell r="IO173">
            <v>-0.18</v>
          </cell>
          <cell r="IP173">
            <v>7780</v>
          </cell>
          <cell r="IQ173">
            <v>-0.01</v>
          </cell>
          <cell r="IR173">
            <v>-0.04</v>
          </cell>
          <cell r="IS173">
            <v>1450</v>
          </cell>
          <cell r="IT173">
            <v>-7.0000000000000007E-2</v>
          </cell>
          <cell r="IU173">
            <v>-0.2</v>
          </cell>
          <cell r="IV173">
            <v>280</v>
          </cell>
          <cell r="IW173">
            <v>-0.04</v>
          </cell>
          <cell r="IX173">
            <v>-0.09</v>
          </cell>
          <cell r="IY173">
            <v>570</v>
          </cell>
          <cell r="IZ173">
            <v>-0.02</v>
          </cell>
          <cell r="JA173">
            <v>-0.05</v>
          </cell>
          <cell r="JB173">
            <v>600</v>
          </cell>
          <cell r="JC173">
            <v>-0.01</v>
          </cell>
          <cell r="JD173">
            <v>-0.12</v>
          </cell>
          <cell r="JE173">
            <v>910</v>
          </cell>
          <cell r="JF173">
            <v>0.01</v>
          </cell>
          <cell r="JG173">
            <v>-0.03</v>
          </cell>
          <cell r="JH173">
            <v>1080</v>
          </cell>
          <cell r="JI173">
            <v>0.1</v>
          </cell>
          <cell r="JJ173">
            <v>-0.21</v>
          </cell>
          <cell r="JK173">
            <v>360</v>
          </cell>
          <cell r="JL173">
            <v>-0.01</v>
          </cell>
          <cell r="JM173">
            <v>-0.1</v>
          </cell>
          <cell r="JN173">
            <v>260</v>
          </cell>
          <cell r="JO173">
            <v>0.06</v>
          </cell>
          <cell r="JP173">
            <v>0</v>
          </cell>
          <cell r="JQ173">
            <v>560</v>
          </cell>
          <cell r="JR173">
            <v>-0.06</v>
          </cell>
          <cell r="JS173">
            <v>-0.12</v>
          </cell>
          <cell r="JT173">
            <v>180</v>
          </cell>
          <cell r="JU173">
            <v>0.06</v>
          </cell>
          <cell r="JV173">
            <v>-0.02</v>
          </cell>
          <cell r="JW173">
            <v>280</v>
          </cell>
          <cell r="JX173"/>
          <cell r="JY173"/>
          <cell r="JZ173"/>
          <cell r="KA173"/>
          <cell r="KB173"/>
          <cell r="KC173"/>
          <cell r="KD173"/>
          <cell r="KE173"/>
          <cell r="KF173"/>
          <cell r="KG173"/>
        </row>
        <row r="174">
          <cell r="C174">
            <v>201506</v>
          </cell>
          <cell r="D174">
            <v>-0.02</v>
          </cell>
          <cell r="E174">
            <v>38860</v>
          </cell>
          <cell r="F174">
            <v>-0.14000000000000001</v>
          </cell>
          <cell r="G174">
            <v>480</v>
          </cell>
          <cell r="H174">
            <v>-0.12</v>
          </cell>
          <cell r="I174">
            <v>18090</v>
          </cell>
          <cell r="J174">
            <v>0.08</v>
          </cell>
          <cell r="K174">
            <v>3580</v>
          </cell>
          <cell r="L174">
            <v>0.01</v>
          </cell>
          <cell r="M174">
            <v>90</v>
          </cell>
          <cell r="N174">
            <v>0.09</v>
          </cell>
          <cell r="O174">
            <v>3780</v>
          </cell>
          <cell r="P174">
            <v>7.0000000000000007E-2</v>
          </cell>
          <cell r="Q174">
            <v>13420</v>
          </cell>
          <cell r="R174">
            <v>-0.14000000000000001</v>
          </cell>
          <cell r="S174">
            <v>480</v>
          </cell>
          <cell r="T174">
            <v>-0.12</v>
          </cell>
          <cell r="U174">
            <v>18090</v>
          </cell>
          <cell r="V174">
            <v>-0.15</v>
          </cell>
          <cell r="W174">
            <v>60</v>
          </cell>
          <cell r="X174">
            <v>0.06</v>
          </cell>
          <cell r="Y174">
            <v>3190</v>
          </cell>
          <cell r="Z174">
            <v>0.46</v>
          </cell>
          <cell r="AA174">
            <v>210</v>
          </cell>
          <cell r="AB174">
            <v>-0.17</v>
          </cell>
          <cell r="AC174">
            <v>120</v>
          </cell>
          <cell r="AD174">
            <v>0.01</v>
          </cell>
          <cell r="AE174">
            <v>90</v>
          </cell>
          <cell r="AF174">
            <v>0.09</v>
          </cell>
          <cell r="AG174">
            <v>3780</v>
          </cell>
          <cell r="AH174">
            <v>0.04</v>
          </cell>
          <cell r="AI174">
            <v>130</v>
          </cell>
          <cell r="AJ174">
            <v>7.0000000000000007E-2</v>
          </cell>
          <cell r="AK174">
            <v>7420</v>
          </cell>
          <cell r="AL174">
            <v>0.1</v>
          </cell>
          <cell r="AM174">
            <v>1380</v>
          </cell>
          <cell r="AN174">
            <v>0.09</v>
          </cell>
          <cell r="AO174">
            <v>240</v>
          </cell>
          <cell r="AP174">
            <v>-0.01</v>
          </cell>
          <cell r="AQ174">
            <v>420</v>
          </cell>
          <cell r="AR174">
            <v>0.08</v>
          </cell>
          <cell r="AS174">
            <v>450</v>
          </cell>
          <cell r="AT174">
            <v>0.03</v>
          </cell>
          <cell r="AU174">
            <v>720</v>
          </cell>
          <cell r="AV174">
            <v>0.05</v>
          </cell>
          <cell r="AW174">
            <v>1010</v>
          </cell>
          <cell r="AX174">
            <v>7.0000000000000007E-2</v>
          </cell>
          <cell r="AY174">
            <v>390</v>
          </cell>
          <cell r="AZ174">
            <v>0.13</v>
          </cell>
          <cell r="BA174">
            <v>240</v>
          </cell>
          <cell r="BB174">
            <v>0.02</v>
          </cell>
          <cell r="BC174">
            <v>580</v>
          </cell>
          <cell r="BD174">
            <v>0.09</v>
          </cell>
          <cell r="BE174">
            <v>160</v>
          </cell>
          <cell r="BF174">
            <v>0.08</v>
          </cell>
          <cell r="BG174">
            <v>270</v>
          </cell>
          <cell r="BH174">
            <v>0.01</v>
          </cell>
          <cell r="BI174">
            <v>7.0000000000000007E-2</v>
          </cell>
          <cell r="BJ174">
            <v>41170</v>
          </cell>
          <cell r="BK174">
            <v>0</v>
          </cell>
          <cell r="BL174">
            <v>0.02</v>
          </cell>
          <cell r="BM174">
            <v>490</v>
          </cell>
          <cell r="BN174">
            <v>0.01</v>
          </cell>
          <cell r="BO174">
            <v>-0.01</v>
          </cell>
          <cell r="BP174">
            <v>18480</v>
          </cell>
          <cell r="BQ174">
            <v>0.04</v>
          </cell>
          <cell r="BR174">
            <v>0.2</v>
          </cell>
          <cell r="BS174">
            <v>3920</v>
          </cell>
          <cell r="BT174">
            <v>0.03</v>
          </cell>
          <cell r="BU174">
            <v>0.1</v>
          </cell>
          <cell r="BV174">
            <v>100</v>
          </cell>
          <cell r="BW174">
            <v>0.01</v>
          </cell>
          <cell r="BX174">
            <v>0.12</v>
          </cell>
          <cell r="BY174">
            <v>4260</v>
          </cell>
          <cell r="BZ174">
            <v>0.03</v>
          </cell>
          <cell r="CA174">
            <v>0.11</v>
          </cell>
          <cell r="CB174">
            <v>14510</v>
          </cell>
          <cell r="CC174">
            <v>0</v>
          </cell>
          <cell r="CD174">
            <v>0.02</v>
          </cell>
          <cell r="CE174">
            <v>490</v>
          </cell>
          <cell r="CF174">
            <v>0.01</v>
          </cell>
          <cell r="CG174">
            <v>-0.01</v>
          </cell>
          <cell r="CH174">
            <v>18480</v>
          </cell>
          <cell r="CI174">
            <v>-0.02</v>
          </cell>
          <cell r="CJ174">
            <v>0.01</v>
          </cell>
          <cell r="CK174">
            <v>70</v>
          </cell>
          <cell r="CL174">
            <v>0.05</v>
          </cell>
          <cell r="CM174">
            <v>0.22</v>
          </cell>
          <cell r="CN174">
            <v>3400</v>
          </cell>
          <cell r="CO174">
            <v>0.16</v>
          </cell>
          <cell r="CP174">
            <v>0.13</v>
          </cell>
          <cell r="CQ174">
            <v>320</v>
          </cell>
          <cell r="CR174">
            <v>-0.06</v>
          </cell>
          <cell r="CS174">
            <v>0</v>
          </cell>
          <cell r="CT174">
            <v>140</v>
          </cell>
          <cell r="CU174">
            <v>0.03</v>
          </cell>
          <cell r="CV174">
            <v>0.1</v>
          </cell>
          <cell r="CW174">
            <v>100</v>
          </cell>
          <cell r="CX174">
            <v>0.01</v>
          </cell>
          <cell r="CY174">
            <v>0.12</v>
          </cell>
          <cell r="CZ174">
            <v>4260</v>
          </cell>
          <cell r="DA174">
            <v>7.0000000000000007E-2</v>
          </cell>
          <cell r="DB174">
            <v>0.04</v>
          </cell>
          <cell r="DC174">
            <v>140</v>
          </cell>
          <cell r="DD174">
            <v>0.04</v>
          </cell>
          <cell r="DE174">
            <v>0.04</v>
          </cell>
          <cell r="DF174">
            <v>7910</v>
          </cell>
          <cell r="DG174">
            <v>0.04</v>
          </cell>
          <cell r="DH174">
            <v>0.31</v>
          </cell>
          <cell r="DI174">
            <v>1470</v>
          </cell>
          <cell r="DJ174">
            <v>0.01</v>
          </cell>
          <cell r="DK174">
            <v>-0.21</v>
          </cell>
          <cell r="DL174">
            <v>280</v>
          </cell>
          <cell r="DM174">
            <v>0</v>
          </cell>
          <cell r="DN174">
            <v>0.11</v>
          </cell>
          <cell r="DO174">
            <v>490</v>
          </cell>
          <cell r="DP174">
            <v>0.01</v>
          </cell>
          <cell r="DQ174">
            <v>0.26</v>
          </cell>
          <cell r="DR174">
            <v>510</v>
          </cell>
          <cell r="DS174">
            <v>0.02</v>
          </cell>
          <cell r="DT174">
            <v>0.16</v>
          </cell>
          <cell r="DU174">
            <v>840</v>
          </cell>
          <cell r="DV174">
            <v>-0.01</v>
          </cell>
          <cell r="DW174">
            <v>0.12</v>
          </cell>
          <cell r="DX174">
            <v>1120</v>
          </cell>
          <cell r="DY174">
            <v>-0.05</v>
          </cell>
          <cell r="DZ174">
            <v>0.19</v>
          </cell>
          <cell r="EA174">
            <v>400</v>
          </cell>
          <cell r="EB174">
            <v>0.06</v>
          </cell>
          <cell r="EC174">
            <v>0.13</v>
          </cell>
          <cell r="ED174">
            <v>270</v>
          </cell>
          <cell r="EE174">
            <v>0.02</v>
          </cell>
          <cell r="EF174">
            <v>0.34</v>
          </cell>
          <cell r="EG174">
            <v>600</v>
          </cell>
          <cell r="EH174">
            <v>0.01</v>
          </cell>
          <cell r="EI174">
            <v>-0.06</v>
          </cell>
          <cell r="EJ174">
            <v>170</v>
          </cell>
          <cell r="EK174">
            <v>0.05</v>
          </cell>
          <cell r="EL174">
            <v>0.12</v>
          </cell>
          <cell r="EM174">
            <v>280</v>
          </cell>
          <cell r="EN174">
            <v>-0.02</v>
          </cell>
          <cell r="EO174">
            <v>40730</v>
          </cell>
          <cell r="EP174">
            <v>-0.04</v>
          </cell>
          <cell r="EQ174">
            <v>520</v>
          </cell>
          <cell r="ER174">
            <v>-7.0000000000000007E-2</v>
          </cell>
          <cell r="ES174">
            <v>18880</v>
          </cell>
          <cell r="ET174">
            <v>-0.03</v>
          </cell>
          <cell r="EU174">
            <v>3690</v>
          </cell>
          <cell r="EV174">
            <v>-0.03</v>
          </cell>
          <cell r="EW174">
            <v>130</v>
          </cell>
          <cell r="EX174">
            <v>0.04</v>
          </cell>
          <cell r="EY174">
            <v>4460</v>
          </cell>
          <cell r="EZ174">
            <v>0.02</v>
          </cell>
          <cell r="FA174">
            <v>13700</v>
          </cell>
          <cell r="FB174">
            <v>-0.04</v>
          </cell>
          <cell r="FC174">
            <v>520</v>
          </cell>
          <cell r="FD174">
            <v>-7.0000000000000007E-2</v>
          </cell>
          <cell r="FE174">
            <v>18880</v>
          </cell>
          <cell r="FF174">
            <v>-0.46</v>
          </cell>
          <cell r="FG174">
            <v>70</v>
          </cell>
          <cell r="FH174">
            <v>-0.01</v>
          </cell>
          <cell r="FI174">
            <v>3240</v>
          </cell>
          <cell r="FJ174">
            <v>-0.1</v>
          </cell>
          <cell r="FK174">
            <v>260</v>
          </cell>
          <cell r="FL174">
            <v>-0.15</v>
          </cell>
          <cell r="FM174">
            <v>120</v>
          </cell>
          <cell r="FN174">
            <v>-0.03</v>
          </cell>
          <cell r="FO174">
            <v>130</v>
          </cell>
          <cell r="FP174">
            <v>0.04</v>
          </cell>
          <cell r="FQ174">
            <v>4460</v>
          </cell>
          <cell r="FR174">
            <v>-0.1</v>
          </cell>
          <cell r="FS174">
            <v>130</v>
          </cell>
          <cell r="FT174">
            <v>0.02</v>
          </cell>
          <cell r="FU174">
            <v>7510</v>
          </cell>
          <cell r="FV174">
            <v>-0.01</v>
          </cell>
          <cell r="FW174">
            <v>1390</v>
          </cell>
          <cell r="FX174">
            <v>0</v>
          </cell>
          <cell r="FY174">
            <v>240</v>
          </cell>
          <cell r="FZ174">
            <v>-0.09</v>
          </cell>
          <cell r="GA174">
            <v>460</v>
          </cell>
          <cell r="GB174">
            <v>-0.05</v>
          </cell>
          <cell r="GC174">
            <v>520</v>
          </cell>
          <cell r="GD174">
            <v>0.04</v>
          </cell>
          <cell r="GE174">
            <v>760</v>
          </cell>
          <cell r="GF174">
            <v>-0.01</v>
          </cell>
          <cell r="GG174">
            <v>1000</v>
          </cell>
          <cell r="GH174">
            <v>0.13</v>
          </cell>
          <cell r="GI174">
            <v>390</v>
          </cell>
          <cell r="GJ174">
            <v>0.17</v>
          </cell>
          <cell r="GK174">
            <v>240</v>
          </cell>
          <cell r="GL174">
            <v>0.09</v>
          </cell>
          <cell r="GM174">
            <v>580</v>
          </cell>
          <cell r="GN174">
            <v>0.02</v>
          </cell>
          <cell r="GO174">
            <v>170</v>
          </cell>
          <cell r="GP174">
            <v>-0.02</v>
          </cell>
          <cell r="GQ174">
            <v>280</v>
          </cell>
          <cell r="GR174">
            <v>0</v>
          </cell>
          <cell r="GS174">
            <v>7.0000000000000007E-2</v>
          </cell>
          <cell r="GT174">
            <v>43870</v>
          </cell>
          <cell r="GU174">
            <v>-0.1</v>
          </cell>
          <cell r="GV174">
            <v>-0.1</v>
          </cell>
          <cell r="GW174">
            <v>530</v>
          </cell>
          <cell r="GX174">
            <v>-0.01</v>
          </cell>
          <cell r="GY174">
            <v>-0.05</v>
          </cell>
          <cell r="GZ174">
            <v>19280</v>
          </cell>
          <cell r="HA174">
            <v>-0.02</v>
          </cell>
          <cell r="HB174">
            <v>0.16</v>
          </cell>
          <cell r="HC174">
            <v>4150</v>
          </cell>
          <cell r="HD174">
            <v>7.0000000000000007E-2</v>
          </cell>
          <cell r="HE174">
            <v>0.19</v>
          </cell>
          <cell r="HF174">
            <v>150</v>
          </cell>
          <cell r="HG174">
            <v>0</v>
          </cell>
          <cell r="HH174">
            <v>0.08</v>
          </cell>
          <cell r="HI174">
            <v>5380</v>
          </cell>
          <cell r="HJ174">
            <v>0.01</v>
          </cell>
          <cell r="HK174">
            <v>0.18</v>
          </cell>
          <cell r="HL174">
            <v>15060</v>
          </cell>
          <cell r="HM174">
            <v>-0.1</v>
          </cell>
          <cell r="HN174">
            <v>-0.1</v>
          </cell>
          <cell r="HO174">
            <v>530</v>
          </cell>
          <cell r="HP174">
            <v>-0.01</v>
          </cell>
          <cell r="HQ174">
            <v>-0.05</v>
          </cell>
          <cell r="HR174">
            <v>19280</v>
          </cell>
          <cell r="HS174">
            <v>-0.25</v>
          </cell>
          <cell r="HT174">
            <v>-0.05</v>
          </cell>
          <cell r="HU174">
            <v>80</v>
          </cell>
          <cell r="HV174">
            <v>-0.01</v>
          </cell>
          <cell r="HW174">
            <v>0.19</v>
          </cell>
          <cell r="HX174">
            <v>3490</v>
          </cell>
          <cell r="HY174">
            <v>0.04</v>
          </cell>
          <cell r="HZ174">
            <v>0.04</v>
          </cell>
          <cell r="IA174">
            <v>440</v>
          </cell>
          <cell r="IB174">
            <v>-0.14000000000000001</v>
          </cell>
          <cell r="IC174">
            <v>-0.08</v>
          </cell>
          <cell r="ID174">
            <v>140</v>
          </cell>
          <cell r="IE174">
            <v>7.0000000000000007E-2</v>
          </cell>
          <cell r="IF174">
            <v>0.19</v>
          </cell>
          <cell r="IG174">
            <v>150</v>
          </cell>
          <cell r="IH174">
            <v>0</v>
          </cell>
          <cell r="II174">
            <v>0.08</v>
          </cell>
          <cell r="IJ174">
            <v>5380</v>
          </cell>
          <cell r="IK174">
            <v>0.05</v>
          </cell>
          <cell r="IL174">
            <v>0.1</v>
          </cell>
          <cell r="IM174">
            <v>150</v>
          </cell>
          <cell r="IN174">
            <v>7.0000000000000007E-2</v>
          </cell>
          <cell r="IO174">
            <v>0.21</v>
          </cell>
          <cell r="IP174">
            <v>8050</v>
          </cell>
          <cell r="IQ174">
            <v>-0.02</v>
          </cell>
          <cell r="IR174">
            <v>0.18</v>
          </cell>
          <cell r="IS174">
            <v>1490</v>
          </cell>
          <cell r="IT174">
            <v>0.01</v>
          </cell>
          <cell r="IU174">
            <v>0.1</v>
          </cell>
          <cell r="IV174">
            <v>300</v>
          </cell>
          <cell r="IW174">
            <v>-0.04</v>
          </cell>
          <cell r="IX174">
            <v>0.1</v>
          </cell>
          <cell r="IY174">
            <v>580</v>
          </cell>
          <cell r="IZ174">
            <v>0</v>
          </cell>
          <cell r="JA174">
            <v>0.12</v>
          </cell>
          <cell r="JB174">
            <v>640</v>
          </cell>
          <cell r="JC174">
            <v>-0.01</v>
          </cell>
          <cell r="JD174">
            <v>0.16</v>
          </cell>
          <cell r="JE174">
            <v>910</v>
          </cell>
          <cell r="JF174">
            <v>0.05</v>
          </cell>
          <cell r="JG174">
            <v>0.17</v>
          </cell>
          <cell r="JH174">
            <v>1120</v>
          </cell>
          <cell r="JI174">
            <v>0.06</v>
          </cell>
          <cell r="JJ174">
            <v>0.23</v>
          </cell>
          <cell r="JK174">
            <v>400</v>
          </cell>
          <cell r="JL174">
            <v>0.09</v>
          </cell>
          <cell r="JM174">
            <v>0.38</v>
          </cell>
          <cell r="JN174">
            <v>280</v>
          </cell>
          <cell r="JO174">
            <v>-0.04</v>
          </cell>
          <cell r="JP174">
            <v>0.13</v>
          </cell>
          <cell r="JQ174">
            <v>600</v>
          </cell>
          <cell r="JR174">
            <v>0.11</v>
          </cell>
          <cell r="JS174">
            <v>0.1</v>
          </cell>
          <cell r="JT174">
            <v>190</v>
          </cell>
          <cell r="JU174">
            <v>0.01</v>
          </cell>
          <cell r="JV174">
            <v>0.13</v>
          </cell>
          <cell r="JW174">
            <v>300</v>
          </cell>
          <cell r="JX174"/>
          <cell r="JY174"/>
          <cell r="JZ174"/>
          <cell r="KA174"/>
          <cell r="KB174"/>
          <cell r="KC174"/>
          <cell r="KD174"/>
          <cell r="KE174"/>
          <cell r="KF174"/>
          <cell r="KG174"/>
        </row>
        <row r="175">
          <cell r="C175">
            <v>201507</v>
          </cell>
          <cell r="D175">
            <v>-0.05</v>
          </cell>
          <cell r="E175">
            <v>35550</v>
          </cell>
          <cell r="F175">
            <v>-0.22</v>
          </cell>
          <cell r="G175">
            <v>590</v>
          </cell>
          <cell r="H175">
            <v>-0.12</v>
          </cell>
          <cell r="I175">
            <v>16600</v>
          </cell>
          <cell r="J175">
            <v>-0.04</v>
          </cell>
          <cell r="K175">
            <v>3340</v>
          </cell>
          <cell r="L175">
            <v>0.12</v>
          </cell>
          <cell r="M175">
            <v>90</v>
          </cell>
          <cell r="N175">
            <v>0.06</v>
          </cell>
          <cell r="O175">
            <v>3360</v>
          </cell>
          <cell r="P175">
            <v>0.02</v>
          </cell>
          <cell r="Q175">
            <v>12250</v>
          </cell>
          <cell r="R175">
            <v>-0.22</v>
          </cell>
          <cell r="S175">
            <v>590</v>
          </cell>
          <cell r="T175">
            <v>-0.12</v>
          </cell>
          <cell r="U175">
            <v>16600</v>
          </cell>
          <cell r="V175">
            <v>-0.28000000000000003</v>
          </cell>
          <cell r="W175">
            <v>50</v>
          </cell>
          <cell r="X175">
            <v>-0.06</v>
          </cell>
          <cell r="Y175">
            <v>2980</v>
          </cell>
          <cell r="Z175">
            <v>0.39</v>
          </cell>
          <cell r="AA175">
            <v>200</v>
          </cell>
          <cell r="AB175">
            <v>-0.14000000000000001</v>
          </cell>
          <cell r="AC175">
            <v>110</v>
          </cell>
          <cell r="AD175">
            <v>0.12</v>
          </cell>
          <cell r="AE175">
            <v>90</v>
          </cell>
          <cell r="AF175">
            <v>0.06</v>
          </cell>
          <cell r="AG175">
            <v>3360</v>
          </cell>
          <cell r="AH175">
            <v>-7.0000000000000007E-2</v>
          </cell>
          <cell r="AI175">
            <v>160</v>
          </cell>
          <cell r="AJ175">
            <v>0.03</v>
          </cell>
          <cell r="AK175">
            <v>6850</v>
          </cell>
          <cell r="AL175">
            <v>0</v>
          </cell>
          <cell r="AM175">
            <v>1280</v>
          </cell>
          <cell r="AN175">
            <v>0.03</v>
          </cell>
          <cell r="AO175">
            <v>190</v>
          </cell>
          <cell r="AP175">
            <v>-7.0000000000000007E-2</v>
          </cell>
          <cell r="AQ175">
            <v>410</v>
          </cell>
          <cell r="AR175">
            <v>0.09</v>
          </cell>
          <cell r="AS175">
            <v>390</v>
          </cell>
          <cell r="AT175">
            <v>-0.05</v>
          </cell>
          <cell r="AU175">
            <v>650</v>
          </cell>
          <cell r="AV175">
            <v>0.01</v>
          </cell>
          <cell r="AW175">
            <v>900</v>
          </cell>
          <cell r="AX175">
            <v>0.06</v>
          </cell>
          <cell r="AY175">
            <v>350</v>
          </cell>
          <cell r="AZ175">
            <v>-0.02</v>
          </cell>
          <cell r="BA175">
            <v>200</v>
          </cell>
          <cell r="BB175">
            <v>-0.08</v>
          </cell>
          <cell r="BC175">
            <v>530</v>
          </cell>
          <cell r="BD175">
            <v>0.18</v>
          </cell>
          <cell r="BE175">
            <v>130</v>
          </cell>
          <cell r="BF175">
            <v>-0.02</v>
          </cell>
          <cell r="BG175">
            <v>240</v>
          </cell>
          <cell r="BH175">
            <v>-0.02</v>
          </cell>
          <cell r="BI175">
            <v>-0.02</v>
          </cell>
          <cell r="BJ175">
            <v>37730</v>
          </cell>
          <cell r="BK175">
            <v>-0.01</v>
          </cell>
          <cell r="BL175">
            <v>-0.08</v>
          </cell>
          <cell r="BM175">
            <v>600</v>
          </cell>
          <cell r="BN175">
            <v>-0.02</v>
          </cell>
          <cell r="BO175">
            <v>-0.02</v>
          </cell>
          <cell r="BP175">
            <v>16930</v>
          </cell>
          <cell r="BQ175">
            <v>-0.06</v>
          </cell>
          <cell r="BR175">
            <v>-0.1</v>
          </cell>
          <cell r="BS175">
            <v>3640</v>
          </cell>
          <cell r="BT175">
            <v>0.03</v>
          </cell>
          <cell r="BU175">
            <v>0.09</v>
          </cell>
          <cell r="BV175">
            <v>100</v>
          </cell>
          <cell r="BW175">
            <v>0</v>
          </cell>
          <cell r="BX175">
            <v>-0.02</v>
          </cell>
          <cell r="BY175">
            <v>3860</v>
          </cell>
          <cell r="BZ175">
            <v>-0.03</v>
          </cell>
          <cell r="CA175">
            <v>0.01</v>
          </cell>
          <cell r="CB175">
            <v>13300</v>
          </cell>
          <cell r="CC175">
            <v>-0.01</v>
          </cell>
          <cell r="CD175">
            <v>-0.08</v>
          </cell>
          <cell r="CE175">
            <v>600</v>
          </cell>
          <cell r="CF175">
            <v>-0.02</v>
          </cell>
          <cell r="CG175">
            <v>-0.02</v>
          </cell>
          <cell r="CH175">
            <v>16930</v>
          </cell>
          <cell r="CI175">
            <v>-0.27</v>
          </cell>
          <cell r="CJ175">
            <v>-0.33</v>
          </cell>
          <cell r="CK175">
            <v>60</v>
          </cell>
          <cell r="CL175">
            <v>-0.04</v>
          </cell>
          <cell r="CM175">
            <v>-0.09</v>
          </cell>
          <cell r="CN175">
            <v>3180</v>
          </cell>
          <cell r="CO175">
            <v>-0.09</v>
          </cell>
          <cell r="CP175">
            <v>-0.15</v>
          </cell>
          <cell r="CQ175">
            <v>280</v>
          </cell>
          <cell r="CR175">
            <v>-0.11</v>
          </cell>
          <cell r="CS175">
            <v>-7.0000000000000007E-2</v>
          </cell>
          <cell r="CT175">
            <v>120</v>
          </cell>
          <cell r="CU175">
            <v>0.03</v>
          </cell>
          <cell r="CV175">
            <v>0.09</v>
          </cell>
          <cell r="CW175">
            <v>100</v>
          </cell>
          <cell r="CX175">
            <v>0</v>
          </cell>
          <cell r="CY175">
            <v>-0.02</v>
          </cell>
          <cell r="CZ175">
            <v>3860</v>
          </cell>
          <cell r="DA175">
            <v>-0.01</v>
          </cell>
          <cell r="DB175">
            <v>-0.12</v>
          </cell>
          <cell r="DC175">
            <v>180</v>
          </cell>
          <cell r="DD175">
            <v>-0.05</v>
          </cell>
          <cell r="DE175">
            <v>0.04</v>
          </cell>
          <cell r="DF175">
            <v>7300</v>
          </cell>
          <cell r="DG175">
            <v>-0.02</v>
          </cell>
          <cell r="DH175">
            <v>0.01</v>
          </cell>
          <cell r="DI175">
            <v>1370</v>
          </cell>
          <cell r="DJ175">
            <v>-0.01</v>
          </cell>
          <cell r="DK175">
            <v>0.27</v>
          </cell>
          <cell r="DL175">
            <v>240</v>
          </cell>
          <cell r="DM175">
            <v>-7.0000000000000007E-2</v>
          </cell>
          <cell r="DN175">
            <v>-7.0000000000000007E-2</v>
          </cell>
          <cell r="DO175">
            <v>470</v>
          </cell>
          <cell r="DP175">
            <v>-0.05</v>
          </cell>
          <cell r="DQ175">
            <v>-0.19</v>
          </cell>
          <cell r="DR175">
            <v>490</v>
          </cell>
          <cell r="DS175">
            <v>-0.01</v>
          </cell>
          <cell r="DT175">
            <v>-0.01</v>
          </cell>
          <cell r="DU175">
            <v>760</v>
          </cell>
          <cell r="DV175">
            <v>-0.01</v>
          </cell>
          <cell r="DW175">
            <v>0.06</v>
          </cell>
          <cell r="DX175">
            <v>980</v>
          </cell>
          <cell r="DY175">
            <v>0.04</v>
          </cell>
          <cell r="DZ175">
            <v>7.0000000000000007E-2</v>
          </cell>
          <cell r="EA175">
            <v>360</v>
          </cell>
          <cell r="EB175">
            <v>-0.05</v>
          </cell>
          <cell r="EC175">
            <v>0.12</v>
          </cell>
          <cell r="ED175">
            <v>220</v>
          </cell>
          <cell r="EE175">
            <v>-0.08</v>
          </cell>
          <cell r="EF175">
            <v>-0.48</v>
          </cell>
          <cell r="EG175">
            <v>550</v>
          </cell>
          <cell r="EH175">
            <v>-0.05</v>
          </cell>
          <cell r="EI175">
            <v>0.02</v>
          </cell>
          <cell r="EJ175">
            <v>150</v>
          </cell>
          <cell r="EK175">
            <v>-0.11</v>
          </cell>
          <cell r="EL175">
            <v>-0.09</v>
          </cell>
          <cell r="EM175">
            <v>260</v>
          </cell>
          <cell r="EN175">
            <v>-0.08</v>
          </cell>
          <cell r="EO175">
            <v>37340</v>
          </cell>
          <cell r="EP175">
            <v>-0.13</v>
          </cell>
          <cell r="EQ175">
            <v>630</v>
          </cell>
          <cell r="ER175">
            <v>-0.11</v>
          </cell>
          <cell r="ES175">
            <v>17300</v>
          </cell>
          <cell r="ET175">
            <v>-0.1</v>
          </cell>
          <cell r="EU175">
            <v>3440</v>
          </cell>
          <cell r="EV175">
            <v>0.02</v>
          </cell>
          <cell r="EW175">
            <v>120</v>
          </cell>
          <cell r="EX175">
            <v>0</v>
          </cell>
          <cell r="EY175">
            <v>4050</v>
          </cell>
          <cell r="EZ175">
            <v>-0.05</v>
          </cell>
          <cell r="FA175">
            <v>12550</v>
          </cell>
          <cell r="FB175">
            <v>-0.13</v>
          </cell>
          <cell r="FC175">
            <v>630</v>
          </cell>
          <cell r="FD175">
            <v>-0.11</v>
          </cell>
          <cell r="FE175">
            <v>17300</v>
          </cell>
          <cell r="FF175">
            <v>-0.31</v>
          </cell>
          <cell r="FG175">
            <v>60</v>
          </cell>
          <cell r="FH175">
            <v>-0.1</v>
          </cell>
          <cell r="FI175">
            <v>3040</v>
          </cell>
          <cell r="FJ175">
            <v>-0.09</v>
          </cell>
          <cell r="FK175">
            <v>230</v>
          </cell>
          <cell r="FL175">
            <v>-0.15</v>
          </cell>
          <cell r="FM175">
            <v>120</v>
          </cell>
          <cell r="FN175">
            <v>0.02</v>
          </cell>
          <cell r="FO175">
            <v>120</v>
          </cell>
          <cell r="FP175">
            <v>0</v>
          </cell>
          <cell r="FQ175">
            <v>4050</v>
          </cell>
          <cell r="FR175">
            <v>0.02</v>
          </cell>
          <cell r="FS175">
            <v>160</v>
          </cell>
          <cell r="FT175">
            <v>-0.06</v>
          </cell>
          <cell r="FU175">
            <v>6930</v>
          </cell>
          <cell r="FV175">
            <v>-0.06</v>
          </cell>
          <cell r="FW175">
            <v>1290</v>
          </cell>
          <cell r="FX175">
            <v>0.09</v>
          </cell>
          <cell r="FY175">
            <v>200</v>
          </cell>
          <cell r="FZ175">
            <v>-0.09</v>
          </cell>
          <cell r="GA175">
            <v>440</v>
          </cell>
          <cell r="GB175">
            <v>-7.0000000000000007E-2</v>
          </cell>
          <cell r="GC175">
            <v>480</v>
          </cell>
          <cell r="GD175">
            <v>-0.05</v>
          </cell>
          <cell r="GE175">
            <v>700</v>
          </cell>
          <cell r="GF175">
            <v>-0.04</v>
          </cell>
          <cell r="GG175">
            <v>890</v>
          </cell>
          <cell r="GH175">
            <v>0.18</v>
          </cell>
          <cell r="GI175">
            <v>350</v>
          </cell>
          <cell r="GJ175">
            <v>-0.09</v>
          </cell>
          <cell r="GK175">
            <v>210</v>
          </cell>
          <cell r="GL175">
            <v>-0.01</v>
          </cell>
          <cell r="GM175">
            <v>540</v>
          </cell>
          <cell r="GN175">
            <v>-0.04</v>
          </cell>
          <cell r="GO175">
            <v>140</v>
          </cell>
          <cell r="GP175">
            <v>0</v>
          </cell>
          <cell r="GQ175">
            <v>250</v>
          </cell>
          <cell r="GR175">
            <v>-0.03</v>
          </cell>
          <cell r="GS175">
            <v>-0.04</v>
          </cell>
          <cell r="GT175">
            <v>40220</v>
          </cell>
          <cell r="GU175">
            <v>0.06</v>
          </cell>
          <cell r="GV175">
            <v>-0.02</v>
          </cell>
          <cell r="GW175">
            <v>640</v>
          </cell>
          <cell r="GX175">
            <v>-0.01</v>
          </cell>
          <cell r="GY175">
            <v>-0.05</v>
          </cell>
          <cell r="GZ175">
            <v>17670</v>
          </cell>
          <cell r="HA175">
            <v>-0.05</v>
          </cell>
          <cell r="HB175">
            <v>-0.09</v>
          </cell>
          <cell r="HC175">
            <v>3860</v>
          </cell>
          <cell r="HD175">
            <v>0.03</v>
          </cell>
          <cell r="HE175">
            <v>0.09</v>
          </cell>
          <cell r="HF175">
            <v>160</v>
          </cell>
          <cell r="HG175">
            <v>-0.02</v>
          </cell>
          <cell r="HH175">
            <v>0.01</v>
          </cell>
          <cell r="HI175">
            <v>4890</v>
          </cell>
          <cell r="HJ175">
            <v>-0.06</v>
          </cell>
          <cell r="HK175">
            <v>-0.04</v>
          </cell>
          <cell r="HL175">
            <v>13800</v>
          </cell>
          <cell r="HM175">
            <v>0.06</v>
          </cell>
          <cell r="HN175">
            <v>-0.02</v>
          </cell>
          <cell r="HO175">
            <v>640</v>
          </cell>
          <cell r="HP175">
            <v>-0.01</v>
          </cell>
          <cell r="HQ175">
            <v>-0.05</v>
          </cell>
          <cell r="HR175">
            <v>17670</v>
          </cell>
          <cell r="HS175">
            <v>-0.04</v>
          </cell>
          <cell r="HT175">
            <v>-0.01</v>
          </cell>
          <cell r="HU175">
            <v>70</v>
          </cell>
          <cell r="HV175">
            <v>-0.06</v>
          </cell>
          <cell r="HW175">
            <v>-0.1</v>
          </cell>
          <cell r="HX175">
            <v>3270</v>
          </cell>
          <cell r="HY175">
            <v>-7.0000000000000007E-2</v>
          </cell>
          <cell r="HZ175">
            <v>-0.1</v>
          </cell>
          <cell r="IA175">
            <v>390</v>
          </cell>
          <cell r="IB175">
            <v>0</v>
          </cell>
          <cell r="IC175">
            <v>0.02</v>
          </cell>
          <cell r="ID175">
            <v>130</v>
          </cell>
          <cell r="IE175">
            <v>0.03</v>
          </cell>
          <cell r="IF175">
            <v>0.09</v>
          </cell>
          <cell r="IG175">
            <v>160</v>
          </cell>
          <cell r="IH175">
            <v>-0.02</v>
          </cell>
          <cell r="II175">
            <v>0.01</v>
          </cell>
          <cell r="IJ175">
            <v>4890</v>
          </cell>
          <cell r="IK175">
            <v>-0.05</v>
          </cell>
          <cell r="IL175">
            <v>-7.0000000000000007E-2</v>
          </cell>
          <cell r="IM175">
            <v>190</v>
          </cell>
          <cell r="IN175">
            <v>-7.0000000000000007E-2</v>
          </cell>
          <cell r="IO175">
            <v>-0.03</v>
          </cell>
          <cell r="IP175">
            <v>7420</v>
          </cell>
          <cell r="IQ175">
            <v>-0.01</v>
          </cell>
          <cell r="IR175">
            <v>-0.01</v>
          </cell>
          <cell r="IS175">
            <v>1390</v>
          </cell>
          <cell r="IT175">
            <v>-0.04</v>
          </cell>
          <cell r="IU175">
            <v>0.05</v>
          </cell>
          <cell r="IV175">
            <v>260</v>
          </cell>
          <cell r="IW175">
            <v>-0.05</v>
          </cell>
          <cell r="IX175">
            <v>-0.09</v>
          </cell>
          <cell r="IY175">
            <v>560</v>
          </cell>
          <cell r="IZ175">
            <v>-0.03</v>
          </cell>
          <cell r="JA175">
            <v>-0.09</v>
          </cell>
          <cell r="JB175">
            <v>610</v>
          </cell>
          <cell r="JC175">
            <v>-0.06</v>
          </cell>
          <cell r="JD175">
            <v>-0.1</v>
          </cell>
          <cell r="JE175">
            <v>830</v>
          </cell>
          <cell r="JF175">
            <v>-0.03</v>
          </cell>
          <cell r="JG175">
            <v>0</v>
          </cell>
          <cell r="JH175">
            <v>980</v>
          </cell>
          <cell r="JI175">
            <v>-0.03</v>
          </cell>
          <cell r="JJ175">
            <v>0.01</v>
          </cell>
          <cell r="JK175">
            <v>360</v>
          </cell>
          <cell r="JL175">
            <v>-0.14000000000000001</v>
          </cell>
          <cell r="JM175">
            <v>-0.18</v>
          </cell>
          <cell r="JN175">
            <v>230</v>
          </cell>
          <cell r="JO175">
            <v>0.03</v>
          </cell>
          <cell r="JP175">
            <v>0.01</v>
          </cell>
          <cell r="JQ175">
            <v>550</v>
          </cell>
          <cell r="JR175">
            <v>-0.11</v>
          </cell>
          <cell r="JS175">
            <v>-0.08</v>
          </cell>
          <cell r="JT175">
            <v>170</v>
          </cell>
          <cell r="JU175">
            <v>-0.2</v>
          </cell>
          <cell r="JV175">
            <v>-0.16</v>
          </cell>
          <cell r="JW175">
            <v>280</v>
          </cell>
          <cell r="JX175"/>
          <cell r="JY175"/>
          <cell r="JZ175"/>
          <cell r="KA175"/>
          <cell r="KB175"/>
          <cell r="KC175"/>
          <cell r="KD175"/>
          <cell r="KE175"/>
          <cell r="KF175"/>
          <cell r="KG175"/>
        </row>
        <row r="176">
          <cell r="C176">
            <v>201508</v>
          </cell>
          <cell r="D176">
            <v>-0.11</v>
          </cell>
          <cell r="E176">
            <v>37080</v>
          </cell>
          <cell r="F176">
            <v>-0.32</v>
          </cell>
          <cell r="G176">
            <v>260</v>
          </cell>
          <cell r="H176">
            <v>-0.2</v>
          </cell>
          <cell r="I176">
            <v>17310</v>
          </cell>
          <cell r="J176">
            <v>-0.04</v>
          </cell>
          <cell r="K176">
            <v>3450</v>
          </cell>
          <cell r="L176">
            <v>-0.06</v>
          </cell>
          <cell r="M176">
            <v>50</v>
          </cell>
          <cell r="N176">
            <v>0.04</v>
          </cell>
          <cell r="O176">
            <v>3600</v>
          </cell>
          <cell r="P176">
            <v>-0.05</v>
          </cell>
          <cell r="Q176">
            <v>12710</v>
          </cell>
          <cell r="R176">
            <v>-0.32</v>
          </cell>
          <cell r="S176">
            <v>260</v>
          </cell>
          <cell r="T176">
            <v>-0.2</v>
          </cell>
          <cell r="U176">
            <v>17310</v>
          </cell>
          <cell r="V176">
            <v>-0.35</v>
          </cell>
          <cell r="W176">
            <v>60</v>
          </cell>
          <cell r="X176">
            <v>-0.06</v>
          </cell>
          <cell r="Y176">
            <v>3090</v>
          </cell>
          <cell r="Z176">
            <v>0.43</v>
          </cell>
          <cell r="AA176">
            <v>190</v>
          </cell>
          <cell r="AB176">
            <v>-0.15</v>
          </cell>
          <cell r="AC176">
            <v>110</v>
          </cell>
          <cell r="AD176">
            <v>-0.06</v>
          </cell>
          <cell r="AE176">
            <v>50</v>
          </cell>
          <cell r="AF176">
            <v>0.04</v>
          </cell>
          <cell r="AG176">
            <v>3600</v>
          </cell>
          <cell r="AH176">
            <v>-0.1</v>
          </cell>
          <cell r="AI176">
            <v>80</v>
          </cell>
          <cell r="AJ176">
            <v>-7.0000000000000007E-2</v>
          </cell>
          <cell r="AK176">
            <v>7080</v>
          </cell>
          <cell r="AL176">
            <v>-0.13</v>
          </cell>
          <cell r="AM176">
            <v>1330</v>
          </cell>
          <cell r="AN176">
            <v>0.02</v>
          </cell>
          <cell r="AO176">
            <v>200</v>
          </cell>
          <cell r="AP176">
            <v>-0.11</v>
          </cell>
          <cell r="AQ176">
            <v>420</v>
          </cell>
          <cell r="AR176">
            <v>0.1</v>
          </cell>
          <cell r="AS176">
            <v>410</v>
          </cell>
          <cell r="AT176">
            <v>-7.0000000000000007E-2</v>
          </cell>
          <cell r="AU176">
            <v>680</v>
          </cell>
          <cell r="AV176">
            <v>-0.06</v>
          </cell>
          <cell r="AW176">
            <v>960</v>
          </cell>
          <cell r="AX176">
            <v>0.02</v>
          </cell>
          <cell r="AY176">
            <v>360</v>
          </cell>
          <cell r="AZ176">
            <v>0.17</v>
          </cell>
          <cell r="BA176">
            <v>210</v>
          </cell>
          <cell r="BB176">
            <v>0.17</v>
          </cell>
          <cell r="BC176">
            <v>550</v>
          </cell>
          <cell r="BD176">
            <v>0.15</v>
          </cell>
          <cell r="BE176">
            <v>140</v>
          </cell>
          <cell r="BF176">
            <v>0.06</v>
          </cell>
          <cell r="BG176">
            <v>260</v>
          </cell>
          <cell r="BH176">
            <v>-0.05</v>
          </cell>
          <cell r="BI176">
            <v>-0.14000000000000001</v>
          </cell>
          <cell r="BJ176">
            <v>39170</v>
          </cell>
          <cell r="BK176">
            <v>-0.05</v>
          </cell>
          <cell r="BL176">
            <v>0.01</v>
          </cell>
          <cell r="BM176">
            <v>260</v>
          </cell>
          <cell r="BN176">
            <v>-0.08</v>
          </cell>
          <cell r="BO176">
            <v>-7.0000000000000007E-2</v>
          </cell>
          <cell r="BP176">
            <v>17640</v>
          </cell>
          <cell r="BQ176">
            <v>-0.06</v>
          </cell>
          <cell r="BR176">
            <v>-0.27</v>
          </cell>
          <cell r="BS176">
            <v>3750</v>
          </cell>
          <cell r="BT176">
            <v>0.01</v>
          </cell>
          <cell r="BU176">
            <v>0</v>
          </cell>
          <cell r="BV176">
            <v>50</v>
          </cell>
          <cell r="BW176">
            <v>-0.02</v>
          </cell>
          <cell r="BX176">
            <v>-0.12</v>
          </cell>
          <cell r="BY176">
            <v>4050</v>
          </cell>
          <cell r="BZ176">
            <v>-0.02</v>
          </cell>
          <cell r="CA176">
            <v>-0.19</v>
          </cell>
          <cell r="CB176">
            <v>13740</v>
          </cell>
          <cell r="CC176">
            <v>-0.05</v>
          </cell>
          <cell r="CD176">
            <v>0.01</v>
          </cell>
          <cell r="CE176">
            <v>260</v>
          </cell>
          <cell r="CF176">
            <v>-0.08</v>
          </cell>
          <cell r="CG176">
            <v>-7.0000000000000007E-2</v>
          </cell>
          <cell r="CH176">
            <v>17640</v>
          </cell>
          <cell r="CI176">
            <v>-0.06</v>
          </cell>
          <cell r="CJ176">
            <v>-0.03</v>
          </cell>
          <cell r="CK176">
            <v>70</v>
          </cell>
          <cell r="CL176">
            <v>-0.05</v>
          </cell>
          <cell r="CM176">
            <v>-0.28999999999999998</v>
          </cell>
          <cell r="CN176">
            <v>3300</v>
          </cell>
          <cell r="CO176">
            <v>0.1</v>
          </cell>
          <cell r="CP176">
            <v>0.06</v>
          </cell>
          <cell r="CQ176">
            <v>260</v>
          </cell>
          <cell r="CR176">
            <v>-0.09</v>
          </cell>
          <cell r="CS176">
            <v>-0.34</v>
          </cell>
          <cell r="CT176">
            <v>120</v>
          </cell>
          <cell r="CU176">
            <v>0.01</v>
          </cell>
          <cell r="CV176">
            <v>0</v>
          </cell>
          <cell r="CW176">
            <v>50</v>
          </cell>
          <cell r="CX176">
            <v>-0.02</v>
          </cell>
          <cell r="CY176">
            <v>-0.12</v>
          </cell>
          <cell r="CZ176">
            <v>4050</v>
          </cell>
          <cell r="DA176">
            <v>-0.21</v>
          </cell>
          <cell r="DB176">
            <v>-0.22</v>
          </cell>
          <cell r="DC176">
            <v>80</v>
          </cell>
          <cell r="DD176">
            <v>-0.01</v>
          </cell>
          <cell r="DE176">
            <v>-0.16</v>
          </cell>
          <cell r="DF176">
            <v>7530</v>
          </cell>
          <cell r="DG176">
            <v>-0.02</v>
          </cell>
          <cell r="DH176">
            <v>-0.37</v>
          </cell>
          <cell r="DI176">
            <v>1410</v>
          </cell>
          <cell r="DJ176">
            <v>0.1</v>
          </cell>
          <cell r="DK176">
            <v>0.11</v>
          </cell>
          <cell r="DL176">
            <v>250</v>
          </cell>
          <cell r="DM176">
            <v>-0.04</v>
          </cell>
          <cell r="DN176">
            <v>-0.16</v>
          </cell>
          <cell r="DO176">
            <v>470</v>
          </cell>
          <cell r="DP176">
            <v>0.01</v>
          </cell>
          <cell r="DQ176">
            <v>-0.14000000000000001</v>
          </cell>
          <cell r="DR176">
            <v>480</v>
          </cell>
          <cell r="DS176">
            <v>-0.06</v>
          </cell>
          <cell r="DT176">
            <v>-0.19</v>
          </cell>
          <cell r="DU176">
            <v>800</v>
          </cell>
          <cell r="DV176">
            <v>-0.05</v>
          </cell>
          <cell r="DW176">
            <v>-0.19</v>
          </cell>
          <cell r="DX176">
            <v>1050</v>
          </cell>
          <cell r="DY176">
            <v>0</v>
          </cell>
          <cell r="DZ176">
            <v>-0.3</v>
          </cell>
          <cell r="EA176">
            <v>360</v>
          </cell>
          <cell r="EB176">
            <v>-0.04</v>
          </cell>
          <cell r="EC176">
            <v>-0.52</v>
          </cell>
          <cell r="ED176">
            <v>230</v>
          </cell>
          <cell r="EE176">
            <v>-0.05</v>
          </cell>
          <cell r="EF176">
            <v>-0.23</v>
          </cell>
          <cell r="EG176">
            <v>560</v>
          </cell>
          <cell r="EH176">
            <v>0.03</v>
          </cell>
          <cell r="EI176">
            <v>0.08</v>
          </cell>
          <cell r="EJ176">
            <v>160</v>
          </cell>
          <cell r="EK176">
            <v>-0.02</v>
          </cell>
          <cell r="EL176">
            <v>-0.16</v>
          </cell>
          <cell r="EM176">
            <v>280</v>
          </cell>
          <cell r="EN176">
            <v>-0.11</v>
          </cell>
          <cell r="EO176">
            <v>39050</v>
          </cell>
          <cell r="EP176">
            <v>-0.02</v>
          </cell>
          <cell r="EQ176">
            <v>270</v>
          </cell>
          <cell r="ER176">
            <v>-0.15</v>
          </cell>
          <cell r="ES176">
            <v>18080</v>
          </cell>
          <cell r="ET176">
            <v>-0.08</v>
          </cell>
          <cell r="EU176">
            <v>3560</v>
          </cell>
          <cell r="EV176">
            <v>-0.08</v>
          </cell>
          <cell r="EW176">
            <v>70</v>
          </cell>
          <cell r="EX176">
            <v>-0.01</v>
          </cell>
          <cell r="EY176">
            <v>4350</v>
          </cell>
          <cell r="EZ176">
            <v>-0.08</v>
          </cell>
          <cell r="FA176">
            <v>13060</v>
          </cell>
          <cell r="FB176">
            <v>-0.02</v>
          </cell>
          <cell r="FC176">
            <v>270</v>
          </cell>
          <cell r="FD176">
            <v>-0.15</v>
          </cell>
          <cell r="FE176">
            <v>18080</v>
          </cell>
          <cell r="FF176">
            <v>-0.48</v>
          </cell>
          <cell r="FG176">
            <v>70</v>
          </cell>
          <cell r="FH176">
            <v>-0.06</v>
          </cell>
          <cell r="FI176">
            <v>3140</v>
          </cell>
          <cell r="FJ176">
            <v>-0.09</v>
          </cell>
          <cell r="FK176">
            <v>230</v>
          </cell>
          <cell r="FL176">
            <v>-0.37</v>
          </cell>
          <cell r="FM176">
            <v>120</v>
          </cell>
          <cell r="FN176">
            <v>-0.08</v>
          </cell>
          <cell r="FO176">
            <v>70</v>
          </cell>
          <cell r="FP176">
            <v>-0.01</v>
          </cell>
          <cell r="FQ176">
            <v>4350</v>
          </cell>
          <cell r="FR176">
            <v>-0.1</v>
          </cell>
          <cell r="FS176">
            <v>80</v>
          </cell>
          <cell r="FT176">
            <v>-0.12</v>
          </cell>
          <cell r="FU176">
            <v>7160</v>
          </cell>
          <cell r="FV176">
            <v>-0.11</v>
          </cell>
          <cell r="FW176">
            <v>1340</v>
          </cell>
          <cell r="FX176">
            <v>-0.04</v>
          </cell>
          <cell r="FY176">
            <v>200</v>
          </cell>
          <cell r="FZ176">
            <v>-0.12</v>
          </cell>
          <cell r="GA176">
            <v>460</v>
          </cell>
          <cell r="GB176">
            <v>-0.06</v>
          </cell>
          <cell r="GC176">
            <v>500</v>
          </cell>
          <cell r="GD176">
            <v>-0.03</v>
          </cell>
          <cell r="GE176">
            <v>740</v>
          </cell>
          <cell r="GF176">
            <v>-0.05</v>
          </cell>
          <cell r="GG176">
            <v>960</v>
          </cell>
          <cell r="GH176">
            <v>0.15</v>
          </cell>
          <cell r="GI176">
            <v>360</v>
          </cell>
          <cell r="GJ176">
            <v>-0.02</v>
          </cell>
          <cell r="GK176">
            <v>220</v>
          </cell>
          <cell r="GL176">
            <v>7.0000000000000007E-2</v>
          </cell>
          <cell r="GM176">
            <v>550</v>
          </cell>
          <cell r="GN176">
            <v>-0.17</v>
          </cell>
          <cell r="GO176">
            <v>160</v>
          </cell>
          <cell r="GP176">
            <v>-0.04</v>
          </cell>
          <cell r="GQ176">
            <v>270</v>
          </cell>
          <cell r="GR176">
            <v>-0.03</v>
          </cell>
          <cell r="GS176">
            <v>-0.17</v>
          </cell>
          <cell r="GT176">
            <v>42000</v>
          </cell>
          <cell r="GU176">
            <v>0.06</v>
          </cell>
          <cell r="GV176">
            <v>0.03</v>
          </cell>
          <cell r="GW176">
            <v>280</v>
          </cell>
          <cell r="GX176">
            <v>-0.02</v>
          </cell>
          <cell r="GY176">
            <v>-0.09</v>
          </cell>
          <cell r="GZ176">
            <v>18440</v>
          </cell>
          <cell r="HA176">
            <v>-0.04</v>
          </cell>
          <cell r="HB176">
            <v>-0.25</v>
          </cell>
          <cell r="HC176">
            <v>3980</v>
          </cell>
          <cell r="HD176">
            <v>0.01</v>
          </cell>
          <cell r="HE176">
            <v>-0.1</v>
          </cell>
          <cell r="HF176">
            <v>80</v>
          </cell>
          <cell r="HG176">
            <v>-0.03</v>
          </cell>
          <cell r="HH176">
            <v>-0.18</v>
          </cell>
          <cell r="HI176">
            <v>5210</v>
          </cell>
          <cell r="HJ176">
            <v>-0.03</v>
          </cell>
          <cell r="HK176">
            <v>-0.24</v>
          </cell>
          <cell r="HL176">
            <v>14360</v>
          </cell>
          <cell r="HM176">
            <v>0.06</v>
          </cell>
          <cell r="HN176">
            <v>0.03</v>
          </cell>
          <cell r="HO176">
            <v>280</v>
          </cell>
          <cell r="HP176">
            <v>-0.02</v>
          </cell>
          <cell r="HQ176">
            <v>-0.09</v>
          </cell>
          <cell r="HR176">
            <v>18440</v>
          </cell>
          <cell r="HS176">
            <v>-0.14000000000000001</v>
          </cell>
          <cell r="HT176">
            <v>-0.23</v>
          </cell>
          <cell r="HU176">
            <v>80</v>
          </cell>
          <cell r="HV176">
            <v>-0.04</v>
          </cell>
          <cell r="HW176">
            <v>-0.26</v>
          </cell>
          <cell r="HX176">
            <v>3390</v>
          </cell>
          <cell r="HY176">
            <v>-0.09</v>
          </cell>
          <cell r="HZ176">
            <v>-0.14000000000000001</v>
          </cell>
          <cell r="IA176">
            <v>380</v>
          </cell>
          <cell r="IB176">
            <v>-7.0000000000000007E-2</v>
          </cell>
          <cell r="IC176">
            <v>-0.27</v>
          </cell>
          <cell r="ID176">
            <v>130</v>
          </cell>
          <cell r="IE176">
            <v>0.01</v>
          </cell>
          <cell r="IF176">
            <v>-0.1</v>
          </cell>
          <cell r="IG176">
            <v>80</v>
          </cell>
          <cell r="IH176">
            <v>-0.03</v>
          </cell>
          <cell r="II176">
            <v>-0.18</v>
          </cell>
          <cell r="IJ176">
            <v>5210</v>
          </cell>
          <cell r="IK176">
            <v>0.01</v>
          </cell>
          <cell r="IL176">
            <v>-7.0000000000000007E-2</v>
          </cell>
          <cell r="IM176">
            <v>90</v>
          </cell>
          <cell r="IN176">
            <v>-0.04</v>
          </cell>
          <cell r="IO176">
            <v>-0.28000000000000003</v>
          </cell>
          <cell r="IP176">
            <v>7680</v>
          </cell>
          <cell r="IQ176">
            <v>-0.02</v>
          </cell>
          <cell r="IR176">
            <v>-0.25</v>
          </cell>
          <cell r="IS176">
            <v>1420</v>
          </cell>
          <cell r="IT176">
            <v>-0.01</v>
          </cell>
          <cell r="IU176">
            <v>-7.0000000000000007E-2</v>
          </cell>
          <cell r="IV176">
            <v>260</v>
          </cell>
          <cell r="IW176">
            <v>-0.13</v>
          </cell>
          <cell r="IX176">
            <v>-0.24</v>
          </cell>
          <cell r="IY176">
            <v>580</v>
          </cell>
          <cell r="IZ176">
            <v>-0.02</v>
          </cell>
          <cell r="JA176">
            <v>-0.15</v>
          </cell>
          <cell r="JB176">
            <v>650</v>
          </cell>
          <cell r="JC176">
            <v>0</v>
          </cell>
          <cell r="JD176">
            <v>-0.15</v>
          </cell>
          <cell r="JE176">
            <v>890</v>
          </cell>
          <cell r="JF176">
            <v>0</v>
          </cell>
          <cell r="JG176">
            <v>-0.18</v>
          </cell>
          <cell r="JH176">
            <v>1060</v>
          </cell>
          <cell r="JI176">
            <v>-0.01</v>
          </cell>
          <cell r="JJ176">
            <v>-0.38</v>
          </cell>
          <cell r="JK176">
            <v>370</v>
          </cell>
          <cell r="JL176">
            <v>-0.04</v>
          </cell>
          <cell r="JM176">
            <v>-0.23</v>
          </cell>
          <cell r="JN176">
            <v>240</v>
          </cell>
          <cell r="JO176">
            <v>-0.08</v>
          </cell>
          <cell r="JP176">
            <v>-0.22</v>
          </cell>
          <cell r="JQ176">
            <v>570</v>
          </cell>
          <cell r="JR176">
            <v>0</v>
          </cell>
          <cell r="JS176">
            <v>-0.06</v>
          </cell>
          <cell r="JT176">
            <v>180</v>
          </cell>
          <cell r="JU176">
            <v>0.02</v>
          </cell>
          <cell r="JV176">
            <v>-0.12</v>
          </cell>
          <cell r="JW176">
            <v>290</v>
          </cell>
          <cell r="JX176"/>
          <cell r="JY176"/>
          <cell r="JZ176"/>
          <cell r="KA176"/>
          <cell r="KB176"/>
          <cell r="KC176"/>
          <cell r="KD176"/>
          <cell r="KE176"/>
          <cell r="KF176"/>
          <cell r="KG176"/>
        </row>
        <row r="177">
          <cell r="C177">
            <v>201509</v>
          </cell>
          <cell r="D177">
            <v>-0.06</v>
          </cell>
          <cell r="E177">
            <v>37600</v>
          </cell>
          <cell r="F177">
            <v>-0.15</v>
          </cell>
          <cell r="G177">
            <v>450</v>
          </cell>
          <cell r="H177">
            <v>-0.13</v>
          </cell>
          <cell r="I177">
            <v>17520</v>
          </cell>
          <cell r="J177">
            <v>-0.02</v>
          </cell>
          <cell r="K177">
            <v>3520</v>
          </cell>
          <cell r="L177">
            <v>-0.06</v>
          </cell>
          <cell r="M177">
            <v>80</v>
          </cell>
          <cell r="N177">
            <v>0.06</v>
          </cell>
          <cell r="O177">
            <v>3730</v>
          </cell>
          <cell r="P177">
            <v>0</v>
          </cell>
          <cell r="Q177">
            <v>12840</v>
          </cell>
          <cell r="R177">
            <v>-0.15</v>
          </cell>
          <cell r="S177">
            <v>450</v>
          </cell>
          <cell r="T177">
            <v>-0.13</v>
          </cell>
          <cell r="U177">
            <v>17520</v>
          </cell>
          <cell r="V177">
            <v>-0.27</v>
          </cell>
          <cell r="W177">
            <v>60</v>
          </cell>
          <cell r="X177">
            <v>-0.03</v>
          </cell>
          <cell r="Y177">
            <v>3130</v>
          </cell>
          <cell r="Z177">
            <v>0.19</v>
          </cell>
          <cell r="AA177">
            <v>210</v>
          </cell>
          <cell r="AB177">
            <v>-0.06</v>
          </cell>
          <cell r="AC177">
            <v>120</v>
          </cell>
          <cell r="AD177">
            <v>-0.06</v>
          </cell>
          <cell r="AE177">
            <v>80</v>
          </cell>
          <cell r="AF177">
            <v>0.06</v>
          </cell>
          <cell r="AG177">
            <v>3730</v>
          </cell>
          <cell r="AH177">
            <v>-0.04</v>
          </cell>
          <cell r="AI177">
            <v>120</v>
          </cell>
          <cell r="AJ177">
            <v>0.01</v>
          </cell>
          <cell r="AK177">
            <v>7140</v>
          </cell>
          <cell r="AL177">
            <v>-0.02</v>
          </cell>
          <cell r="AM177">
            <v>1360</v>
          </cell>
          <cell r="AN177">
            <v>7.0000000000000007E-2</v>
          </cell>
          <cell r="AO177">
            <v>200</v>
          </cell>
          <cell r="AP177">
            <v>-0.08</v>
          </cell>
          <cell r="AQ177">
            <v>420</v>
          </cell>
          <cell r="AR177">
            <v>0.11</v>
          </cell>
          <cell r="AS177">
            <v>430</v>
          </cell>
          <cell r="AT177">
            <v>-7.0000000000000007E-2</v>
          </cell>
          <cell r="AU177">
            <v>720</v>
          </cell>
          <cell r="AV177">
            <v>-0.02</v>
          </cell>
          <cell r="AW177">
            <v>920</v>
          </cell>
          <cell r="AX177">
            <v>0.05</v>
          </cell>
          <cell r="AY177">
            <v>370</v>
          </cell>
          <cell r="AZ177">
            <v>-0.17</v>
          </cell>
          <cell r="BA177">
            <v>210</v>
          </cell>
          <cell r="BB177">
            <v>0.11</v>
          </cell>
          <cell r="BC177">
            <v>540</v>
          </cell>
          <cell r="BD177">
            <v>0.21</v>
          </cell>
          <cell r="BE177">
            <v>140</v>
          </cell>
          <cell r="BF177">
            <v>0</v>
          </cell>
          <cell r="BG177">
            <v>250</v>
          </cell>
          <cell r="BH177">
            <v>0</v>
          </cell>
          <cell r="BI177">
            <v>0.17</v>
          </cell>
          <cell r="BJ177">
            <v>39660</v>
          </cell>
          <cell r="BK177">
            <v>-0.02</v>
          </cell>
          <cell r="BL177">
            <v>0.09</v>
          </cell>
          <cell r="BM177">
            <v>450</v>
          </cell>
          <cell r="BN177">
            <v>0.01</v>
          </cell>
          <cell r="BO177">
            <v>0.15</v>
          </cell>
          <cell r="BP177">
            <v>17800</v>
          </cell>
          <cell r="BQ177">
            <v>0.02</v>
          </cell>
          <cell r="BR177">
            <v>0.31</v>
          </cell>
          <cell r="BS177">
            <v>3810</v>
          </cell>
          <cell r="BT177">
            <v>0.1</v>
          </cell>
          <cell r="BU177">
            <v>0.03</v>
          </cell>
          <cell r="BV177">
            <v>90</v>
          </cell>
          <cell r="BW177">
            <v>0</v>
          </cell>
          <cell r="BX177">
            <v>0.13</v>
          </cell>
          <cell r="BY177">
            <v>4180</v>
          </cell>
          <cell r="BZ177">
            <v>0.01</v>
          </cell>
          <cell r="CA177">
            <v>0.18</v>
          </cell>
          <cell r="CB177">
            <v>13870</v>
          </cell>
          <cell r="CC177">
            <v>-0.02</v>
          </cell>
          <cell r="CD177">
            <v>0.09</v>
          </cell>
          <cell r="CE177">
            <v>450</v>
          </cell>
          <cell r="CF177">
            <v>0.01</v>
          </cell>
          <cell r="CG177">
            <v>0.15</v>
          </cell>
          <cell r="CH177">
            <v>17800</v>
          </cell>
          <cell r="CI177">
            <v>-0.09</v>
          </cell>
          <cell r="CJ177">
            <v>0.03</v>
          </cell>
          <cell r="CK177">
            <v>70</v>
          </cell>
          <cell r="CL177">
            <v>0.03</v>
          </cell>
          <cell r="CM177">
            <v>0.34</v>
          </cell>
          <cell r="CN177">
            <v>3340</v>
          </cell>
          <cell r="CO177">
            <v>-0.05</v>
          </cell>
          <cell r="CP177">
            <v>0</v>
          </cell>
          <cell r="CQ177">
            <v>280</v>
          </cell>
          <cell r="CR177">
            <v>0.02</v>
          </cell>
          <cell r="CS177">
            <v>0.2</v>
          </cell>
          <cell r="CT177">
            <v>120</v>
          </cell>
          <cell r="CU177">
            <v>0.1</v>
          </cell>
          <cell r="CV177">
            <v>0.03</v>
          </cell>
          <cell r="CW177">
            <v>90</v>
          </cell>
          <cell r="CX177">
            <v>0</v>
          </cell>
          <cell r="CY177">
            <v>0.13</v>
          </cell>
          <cell r="CZ177">
            <v>4180</v>
          </cell>
          <cell r="DA177">
            <v>0</v>
          </cell>
          <cell r="DB177">
            <v>0.02</v>
          </cell>
          <cell r="DC177">
            <v>130</v>
          </cell>
          <cell r="DD177">
            <v>0</v>
          </cell>
          <cell r="DE177">
            <v>0.17</v>
          </cell>
          <cell r="DF177">
            <v>7600</v>
          </cell>
          <cell r="DG177">
            <v>0.01</v>
          </cell>
          <cell r="DH177">
            <v>0.25</v>
          </cell>
          <cell r="DI177">
            <v>1450</v>
          </cell>
          <cell r="DJ177">
            <v>0.02</v>
          </cell>
          <cell r="DK177">
            <v>-0.28000000000000003</v>
          </cell>
          <cell r="DL177">
            <v>250</v>
          </cell>
          <cell r="DM177">
            <v>0.03</v>
          </cell>
          <cell r="DN177">
            <v>0.23</v>
          </cell>
          <cell r="DO177">
            <v>480</v>
          </cell>
          <cell r="DP177">
            <v>-0.03</v>
          </cell>
          <cell r="DQ177">
            <v>0.21</v>
          </cell>
          <cell r="DR177">
            <v>500</v>
          </cell>
          <cell r="DS177">
            <v>0.02</v>
          </cell>
          <cell r="DT177">
            <v>0.18</v>
          </cell>
          <cell r="DU177">
            <v>820</v>
          </cell>
          <cell r="DV177">
            <v>-0.02</v>
          </cell>
          <cell r="DW177">
            <v>0.14000000000000001</v>
          </cell>
          <cell r="DX177">
            <v>1030</v>
          </cell>
          <cell r="DY177">
            <v>-0.02</v>
          </cell>
          <cell r="DZ177">
            <v>0.25</v>
          </cell>
          <cell r="EA177">
            <v>380</v>
          </cell>
          <cell r="EB177">
            <v>-0.11</v>
          </cell>
          <cell r="EC177">
            <v>0.22</v>
          </cell>
          <cell r="ED177">
            <v>220</v>
          </cell>
          <cell r="EE177">
            <v>0.03</v>
          </cell>
          <cell r="EF177">
            <v>0.19</v>
          </cell>
          <cell r="EG177">
            <v>550</v>
          </cell>
          <cell r="EH177">
            <v>0.13</v>
          </cell>
          <cell r="EI177">
            <v>0.09</v>
          </cell>
          <cell r="EJ177">
            <v>150</v>
          </cell>
          <cell r="EK177">
            <v>0.16</v>
          </cell>
          <cell r="EL177">
            <v>0.23</v>
          </cell>
          <cell r="EM177">
            <v>280</v>
          </cell>
          <cell r="EN177">
            <v>-0.1</v>
          </cell>
          <cell r="EO177">
            <v>39400</v>
          </cell>
          <cell r="EP177">
            <v>-0.17</v>
          </cell>
          <cell r="EQ177">
            <v>480</v>
          </cell>
          <cell r="ER177">
            <v>-0.16</v>
          </cell>
          <cell r="ES177">
            <v>18170</v>
          </cell>
          <cell r="ET177">
            <v>-0.1</v>
          </cell>
          <cell r="EU177">
            <v>3620</v>
          </cell>
          <cell r="EV177">
            <v>-0.19</v>
          </cell>
          <cell r="EW177">
            <v>110</v>
          </cell>
          <cell r="EX177">
            <v>0</v>
          </cell>
          <cell r="EY177">
            <v>4450</v>
          </cell>
          <cell r="EZ177">
            <v>-0.05</v>
          </cell>
          <cell r="FA177">
            <v>13160</v>
          </cell>
          <cell r="FB177">
            <v>-0.17</v>
          </cell>
          <cell r="FC177">
            <v>480</v>
          </cell>
          <cell r="FD177">
            <v>-0.16</v>
          </cell>
          <cell r="FE177">
            <v>18170</v>
          </cell>
          <cell r="FF177">
            <v>-0.19</v>
          </cell>
          <cell r="FG177">
            <v>70</v>
          </cell>
          <cell r="FH177">
            <v>-0.1</v>
          </cell>
          <cell r="FI177">
            <v>3180</v>
          </cell>
          <cell r="FJ177">
            <v>-0.13</v>
          </cell>
          <cell r="FK177">
            <v>250</v>
          </cell>
          <cell r="FL177">
            <v>-0.16</v>
          </cell>
          <cell r="FM177">
            <v>120</v>
          </cell>
          <cell r="FN177">
            <v>-0.19</v>
          </cell>
          <cell r="FO177">
            <v>110</v>
          </cell>
          <cell r="FP177">
            <v>0</v>
          </cell>
          <cell r="FQ177">
            <v>4450</v>
          </cell>
          <cell r="FR177">
            <v>-7.0000000000000007E-2</v>
          </cell>
          <cell r="FS177">
            <v>130</v>
          </cell>
          <cell r="FT177">
            <v>-0.06</v>
          </cell>
          <cell r="FU177">
            <v>7230</v>
          </cell>
          <cell r="FV177">
            <v>-0.09</v>
          </cell>
          <cell r="FW177">
            <v>1360</v>
          </cell>
          <cell r="FX177">
            <v>0.03</v>
          </cell>
          <cell r="FY177">
            <v>210</v>
          </cell>
          <cell r="FZ177">
            <v>-7.0000000000000007E-2</v>
          </cell>
          <cell r="GA177">
            <v>480</v>
          </cell>
          <cell r="GB177">
            <v>-0.03</v>
          </cell>
          <cell r="GC177">
            <v>500</v>
          </cell>
          <cell r="GD177">
            <v>-0.1</v>
          </cell>
          <cell r="GE177">
            <v>760</v>
          </cell>
          <cell r="GF177">
            <v>-0.03</v>
          </cell>
          <cell r="GG177">
            <v>930</v>
          </cell>
          <cell r="GH177">
            <v>0.06</v>
          </cell>
          <cell r="GI177">
            <v>370</v>
          </cell>
          <cell r="GJ177">
            <v>-0.09</v>
          </cell>
          <cell r="GK177">
            <v>210</v>
          </cell>
          <cell r="GL177">
            <v>0.11</v>
          </cell>
          <cell r="GM177">
            <v>540</v>
          </cell>
          <cell r="GN177">
            <v>0.1</v>
          </cell>
          <cell r="GO177">
            <v>150</v>
          </cell>
          <cell r="GP177">
            <v>-0.05</v>
          </cell>
          <cell r="GQ177">
            <v>260</v>
          </cell>
          <cell r="GR177">
            <v>0</v>
          </cell>
          <cell r="GS177">
            <v>0.23</v>
          </cell>
          <cell r="GT177">
            <v>42400</v>
          </cell>
          <cell r="GU177">
            <v>0.06</v>
          </cell>
          <cell r="GV177">
            <v>0.23</v>
          </cell>
          <cell r="GW177">
            <v>490</v>
          </cell>
          <cell r="GX177">
            <v>-0.02</v>
          </cell>
          <cell r="GY177">
            <v>0.22</v>
          </cell>
          <cell r="GZ177">
            <v>18560</v>
          </cell>
          <cell r="HA177">
            <v>-0.02</v>
          </cell>
          <cell r="HB177">
            <v>0.24</v>
          </cell>
          <cell r="HC177">
            <v>4050</v>
          </cell>
          <cell r="HD177">
            <v>0.1</v>
          </cell>
          <cell r="HE177">
            <v>0.16</v>
          </cell>
          <cell r="HF177">
            <v>130</v>
          </cell>
          <cell r="HG177">
            <v>0</v>
          </cell>
          <cell r="HH177">
            <v>0.13</v>
          </cell>
          <cell r="HI177">
            <v>5290</v>
          </cell>
          <cell r="HJ177">
            <v>0.02</v>
          </cell>
          <cell r="HK177">
            <v>0.26</v>
          </cell>
          <cell r="HL177">
            <v>14500</v>
          </cell>
          <cell r="HM177">
            <v>0.06</v>
          </cell>
          <cell r="HN177">
            <v>0.23</v>
          </cell>
          <cell r="HO177">
            <v>490</v>
          </cell>
          <cell r="HP177">
            <v>-0.02</v>
          </cell>
          <cell r="HQ177">
            <v>0.22</v>
          </cell>
          <cell r="HR177">
            <v>18560</v>
          </cell>
          <cell r="HS177">
            <v>0.19</v>
          </cell>
          <cell r="HT177">
            <v>0.21</v>
          </cell>
          <cell r="HU177">
            <v>80</v>
          </cell>
          <cell r="HV177">
            <v>-0.02</v>
          </cell>
          <cell r="HW177">
            <v>0.27</v>
          </cell>
          <cell r="HX177">
            <v>3440</v>
          </cell>
          <cell r="HY177">
            <v>-0.04</v>
          </cell>
          <cell r="HZ177">
            <v>0.06</v>
          </cell>
          <cell r="IA177">
            <v>400</v>
          </cell>
          <cell r="IB177">
            <v>0.03</v>
          </cell>
          <cell r="IC177">
            <v>0.13</v>
          </cell>
          <cell r="ID177">
            <v>130</v>
          </cell>
          <cell r="IE177">
            <v>0.1</v>
          </cell>
          <cell r="IF177">
            <v>0.16</v>
          </cell>
          <cell r="IG177">
            <v>130</v>
          </cell>
          <cell r="IH177">
            <v>0</v>
          </cell>
          <cell r="II177">
            <v>0.13</v>
          </cell>
          <cell r="IJ177">
            <v>5290</v>
          </cell>
          <cell r="IK177">
            <v>0.22</v>
          </cell>
          <cell r="IL177">
            <v>0.25</v>
          </cell>
          <cell r="IM177">
            <v>140</v>
          </cell>
          <cell r="IN177">
            <v>0.02</v>
          </cell>
          <cell r="IO177">
            <v>0.34</v>
          </cell>
          <cell r="IP177">
            <v>7760</v>
          </cell>
          <cell r="IQ177">
            <v>0.02</v>
          </cell>
          <cell r="IR177">
            <v>0.18</v>
          </cell>
          <cell r="IS177">
            <v>1470</v>
          </cell>
          <cell r="IT177">
            <v>0.01</v>
          </cell>
          <cell r="IU177">
            <v>0.02</v>
          </cell>
          <cell r="IV177">
            <v>270</v>
          </cell>
          <cell r="IW177">
            <v>-0.02</v>
          </cell>
          <cell r="IX177">
            <v>0.16</v>
          </cell>
          <cell r="IY177">
            <v>590</v>
          </cell>
          <cell r="IZ177">
            <v>-0.04</v>
          </cell>
          <cell r="JA177">
            <v>7.0000000000000007E-2</v>
          </cell>
          <cell r="JB177">
            <v>650</v>
          </cell>
          <cell r="JC177">
            <v>0.01</v>
          </cell>
          <cell r="JD177">
            <v>0.2</v>
          </cell>
          <cell r="JE177">
            <v>910</v>
          </cell>
          <cell r="JF177">
            <v>0.01</v>
          </cell>
          <cell r="JG177">
            <v>0.16</v>
          </cell>
          <cell r="JH177">
            <v>1050</v>
          </cell>
          <cell r="JI177">
            <v>0.05</v>
          </cell>
          <cell r="JJ177">
            <v>0.28000000000000003</v>
          </cell>
          <cell r="JK177">
            <v>380</v>
          </cell>
          <cell r="JL177">
            <v>-0.05</v>
          </cell>
          <cell r="JM177">
            <v>0.22</v>
          </cell>
          <cell r="JN177">
            <v>230</v>
          </cell>
          <cell r="JO177">
            <v>0.04</v>
          </cell>
          <cell r="JP177">
            <v>0.31</v>
          </cell>
          <cell r="JQ177">
            <v>550</v>
          </cell>
          <cell r="JR177">
            <v>7.0000000000000007E-2</v>
          </cell>
          <cell r="JS177">
            <v>0.14000000000000001</v>
          </cell>
          <cell r="JT177">
            <v>170</v>
          </cell>
          <cell r="JU177">
            <v>7.0000000000000007E-2</v>
          </cell>
          <cell r="JV177">
            <v>0.24</v>
          </cell>
          <cell r="JW177">
            <v>290</v>
          </cell>
          <cell r="JX177"/>
          <cell r="JY177"/>
          <cell r="JZ177"/>
          <cell r="KA177"/>
          <cell r="KB177"/>
          <cell r="KC177"/>
          <cell r="KD177"/>
          <cell r="KE177"/>
          <cell r="KF177"/>
          <cell r="KG177"/>
        </row>
        <row r="178">
          <cell r="C178">
            <v>201510</v>
          </cell>
          <cell r="D178">
            <v>-0.08</v>
          </cell>
          <cell r="E178">
            <v>37480</v>
          </cell>
          <cell r="F178">
            <v>-0.09</v>
          </cell>
          <cell r="G178">
            <v>440</v>
          </cell>
          <cell r="H178">
            <v>-0.13</v>
          </cell>
          <cell r="I178">
            <v>17760</v>
          </cell>
          <cell r="J178">
            <v>-0.12</v>
          </cell>
          <cell r="K178">
            <v>3440</v>
          </cell>
          <cell r="L178">
            <v>-0.03</v>
          </cell>
          <cell r="M178">
            <v>70</v>
          </cell>
          <cell r="N178">
            <v>7.0000000000000007E-2</v>
          </cell>
          <cell r="O178">
            <v>3610</v>
          </cell>
          <cell r="P178">
            <v>-0.03</v>
          </cell>
          <cell r="Q178">
            <v>12670</v>
          </cell>
          <cell r="R178">
            <v>-0.09</v>
          </cell>
          <cell r="S178">
            <v>440</v>
          </cell>
          <cell r="T178">
            <v>-0.13</v>
          </cell>
          <cell r="U178">
            <v>17760</v>
          </cell>
          <cell r="V178">
            <v>-0.52</v>
          </cell>
          <cell r="W178">
            <v>60</v>
          </cell>
          <cell r="X178">
            <v>-0.13</v>
          </cell>
          <cell r="Y178">
            <v>3070</v>
          </cell>
          <cell r="Z178">
            <v>0.28999999999999998</v>
          </cell>
          <cell r="AA178">
            <v>190</v>
          </cell>
          <cell r="AB178">
            <v>-0.23</v>
          </cell>
          <cell r="AC178">
            <v>120</v>
          </cell>
          <cell r="AD178">
            <v>-0.03</v>
          </cell>
          <cell r="AE178">
            <v>70</v>
          </cell>
          <cell r="AF178">
            <v>7.0000000000000007E-2</v>
          </cell>
          <cell r="AG178">
            <v>3610</v>
          </cell>
          <cell r="AH178">
            <v>-0.14000000000000001</v>
          </cell>
          <cell r="AI178">
            <v>120</v>
          </cell>
          <cell r="AJ178">
            <v>-0.06</v>
          </cell>
          <cell r="AK178">
            <v>7080</v>
          </cell>
          <cell r="AL178">
            <v>-0.06</v>
          </cell>
          <cell r="AM178">
            <v>1310</v>
          </cell>
          <cell r="AN178">
            <v>0.13</v>
          </cell>
          <cell r="AO178">
            <v>200</v>
          </cell>
          <cell r="AP178">
            <v>-0.03</v>
          </cell>
          <cell r="AQ178">
            <v>420</v>
          </cell>
          <cell r="AR178">
            <v>0.14000000000000001</v>
          </cell>
          <cell r="AS178">
            <v>420</v>
          </cell>
          <cell r="AT178">
            <v>-0.1</v>
          </cell>
          <cell r="AU178">
            <v>680</v>
          </cell>
          <cell r="AV178">
            <v>0.01</v>
          </cell>
          <cell r="AW178">
            <v>930</v>
          </cell>
          <cell r="AX178">
            <v>0.08</v>
          </cell>
          <cell r="AY178">
            <v>360</v>
          </cell>
          <cell r="AZ178">
            <v>-0.08</v>
          </cell>
          <cell r="BA178">
            <v>210</v>
          </cell>
          <cell r="BB178">
            <v>0.1</v>
          </cell>
          <cell r="BC178">
            <v>530</v>
          </cell>
          <cell r="BD178">
            <v>0.11</v>
          </cell>
          <cell r="BE178">
            <v>150</v>
          </cell>
          <cell r="BF178">
            <v>0.01</v>
          </cell>
          <cell r="BG178">
            <v>240</v>
          </cell>
          <cell r="BH178">
            <v>0</v>
          </cell>
          <cell r="BI178">
            <v>0.01</v>
          </cell>
          <cell r="BJ178">
            <v>39650</v>
          </cell>
          <cell r="BK178">
            <v>-0.12</v>
          </cell>
          <cell r="BL178">
            <v>-0.03</v>
          </cell>
          <cell r="BM178">
            <v>440</v>
          </cell>
          <cell r="BN178">
            <v>-0.03</v>
          </cell>
          <cell r="BO178">
            <v>0.02</v>
          </cell>
          <cell r="BP178">
            <v>18050</v>
          </cell>
          <cell r="BQ178">
            <v>0.01</v>
          </cell>
          <cell r="BR178">
            <v>-0.01</v>
          </cell>
          <cell r="BS178">
            <v>3740</v>
          </cell>
          <cell r="BT178">
            <v>-0.09</v>
          </cell>
          <cell r="BU178">
            <v>-7.0000000000000007E-2</v>
          </cell>
          <cell r="BV178">
            <v>80</v>
          </cell>
          <cell r="BW178">
            <v>0.02</v>
          </cell>
          <cell r="BX178">
            <v>-0.01</v>
          </cell>
          <cell r="BY178">
            <v>4100</v>
          </cell>
          <cell r="BZ178">
            <v>0</v>
          </cell>
          <cell r="CA178">
            <v>0.01</v>
          </cell>
          <cell r="CB178">
            <v>13760</v>
          </cell>
          <cell r="CC178">
            <v>-0.12</v>
          </cell>
          <cell r="CD178">
            <v>-0.03</v>
          </cell>
          <cell r="CE178">
            <v>440</v>
          </cell>
          <cell r="CF178">
            <v>-0.03</v>
          </cell>
          <cell r="CG178">
            <v>0.02</v>
          </cell>
          <cell r="CH178">
            <v>18050</v>
          </cell>
          <cell r="CI178">
            <v>-0.12</v>
          </cell>
          <cell r="CJ178">
            <v>-0.21</v>
          </cell>
          <cell r="CK178">
            <v>70</v>
          </cell>
          <cell r="CL178">
            <v>0.03</v>
          </cell>
          <cell r="CM178">
            <v>0</v>
          </cell>
          <cell r="CN178">
            <v>3290</v>
          </cell>
          <cell r="CO178">
            <v>-0.15</v>
          </cell>
          <cell r="CP178">
            <v>-0.1</v>
          </cell>
          <cell r="CQ178">
            <v>260</v>
          </cell>
          <cell r="CR178">
            <v>-0.01</v>
          </cell>
          <cell r="CS178">
            <v>0.03</v>
          </cell>
          <cell r="CT178">
            <v>120</v>
          </cell>
          <cell r="CU178">
            <v>-0.09</v>
          </cell>
          <cell r="CV178">
            <v>-7.0000000000000007E-2</v>
          </cell>
          <cell r="CW178">
            <v>80</v>
          </cell>
          <cell r="CX178">
            <v>0.02</v>
          </cell>
          <cell r="CY178">
            <v>-0.01</v>
          </cell>
          <cell r="CZ178">
            <v>4100</v>
          </cell>
          <cell r="DA178">
            <v>-0.08</v>
          </cell>
          <cell r="DB178">
            <v>-0.04</v>
          </cell>
          <cell r="DC178">
            <v>120</v>
          </cell>
          <cell r="DD178">
            <v>-0.01</v>
          </cell>
          <cell r="DE178">
            <v>0.06</v>
          </cell>
          <cell r="DF178">
            <v>7540</v>
          </cell>
          <cell r="DG178">
            <v>-0.01</v>
          </cell>
          <cell r="DH178">
            <v>-0.08</v>
          </cell>
          <cell r="DI178">
            <v>1400</v>
          </cell>
          <cell r="DJ178">
            <v>0.01</v>
          </cell>
          <cell r="DK178">
            <v>7.0000000000000007E-2</v>
          </cell>
          <cell r="DL178">
            <v>260</v>
          </cell>
          <cell r="DM178">
            <v>-0.01</v>
          </cell>
          <cell r="DN178">
            <v>0.03</v>
          </cell>
          <cell r="DO178">
            <v>490</v>
          </cell>
          <cell r="DP178">
            <v>-0.02</v>
          </cell>
          <cell r="DQ178">
            <v>-0.17</v>
          </cell>
          <cell r="DR178">
            <v>500</v>
          </cell>
          <cell r="DS178">
            <v>0.01</v>
          </cell>
          <cell r="DT178">
            <v>-0.03</v>
          </cell>
          <cell r="DU178">
            <v>820</v>
          </cell>
          <cell r="DV178">
            <v>0.02</v>
          </cell>
          <cell r="DW178">
            <v>-0.01</v>
          </cell>
          <cell r="DX178">
            <v>1020</v>
          </cell>
          <cell r="DY178">
            <v>0.03</v>
          </cell>
          <cell r="DZ178">
            <v>7.0000000000000007E-2</v>
          </cell>
          <cell r="EA178">
            <v>370</v>
          </cell>
          <cell r="EB178">
            <v>0.05</v>
          </cell>
          <cell r="EC178">
            <v>0.06</v>
          </cell>
          <cell r="ED178">
            <v>240</v>
          </cell>
          <cell r="EE178">
            <v>-0.03</v>
          </cell>
          <cell r="EF178">
            <v>-0.12</v>
          </cell>
          <cell r="EG178">
            <v>540</v>
          </cell>
          <cell r="EH178">
            <v>-0.09</v>
          </cell>
          <cell r="EI178">
            <v>-0.08</v>
          </cell>
          <cell r="EJ178">
            <v>160</v>
          </cell>
          <cell r="EK178">
            <v>-0.04</v>
          </cell>
          <cell r="EL178">
            <v>-0.03</v>
          </cell>
          <cell r="EM178">
            <v>270</v>
          </cell>
          <cell r="EN178">
            <v>-0.12</v>
          </cell>
          <cell r="EO178">
            <v>39240</v>
          </cell>
          <cell r="EP178">
            <v>-0.19</v>
          </cell>
          <cell r="EQ178">
            <v>470</v>
          </cell>
          <cell r="ER178">
            <v>-0.14000000000000001</v>
          </cell>
          <cell r="ES178">
            <v>18300</v>
          </cell>
          <cell r="ET178">
            <v>-0.16</v>
          </cell>
          <cell r="EU178">
            <v>3560</v>
          </cell>
          <cell r="EV178">
            <v>-0.16</v>
          </cell>
          <cell r="EW178">
            <v>90</v>
          </cell>
          <cell r="EX178">
            <v>-0.02</v>
          </cell>
          <cell r="EY178">
            <v>4350</v>
          </cell>
          <cell r="EZ178">
            <v>-0.13</v>
          </cell>
          <cell r="FA178">
            <v>13040</v>
          </cell>
          <cell r="FB178">
            <v>-0.19</v>
          </cell>
          <cell r="FC178">
            <v>470</v>
          </cell>
          <cell r="FD178">
            <v>-0.14000000000000001</v>
          </cell>
          <cell r="FE178">
            <v>18300</v>
          </cell>
          <cell r="FF178">
            <v>-0.59</v>
          </cell>
          <cell r="FG178">
            <v>60</v>
          </cell>
          <cell r="FH178">
            <v>-0.14000000000000001</v>
          </cell>
          <cell r="FI178">
            <v>3120</v>
          </cell>
          <cell r="FJ178">
            <v>-0.12</v>
          </cell>
          <cell r="FK178">
            <v>240</v>
          </cell>
          <cell r="FL178">
            <v>-0.3</v>
          </cell>
          <cell r="FM178">
            <v>120</v>
          </cell>
          <cell r="FN178">
            <v>-0.16</v>
          </cell>
          <cell r="FO178">
            <v>90</v>
          </cell>
          <cell r="FP178">
            <v>-0.02</v>
          </cell>
          <cell r="FQ178">
            <v>4350</v>
          </cell>
          <cell r="FR178">
            <v>-0.14000000000000001</v>
          </cell>
          <cell r="FS178">
            <v>120</v>
          </cell>
          <cell r="FT178">
            <v>-0.18</v>
          </cell>
          <cell r="FU178">
            <v>7170</v>
          </cell>
          <cell r="FV178">
            <v>-0.08</v>
          </cell>
          <cell r="FW178">
            <v>1330</v>
          </cell>
          <cell r="FX178">
            <v>-0.06</v>
          </cell>
          <cell r="FY178">
            <v>210</v>
          </cell>
          <cell r="FZ178">
            <v>-0.11</v>
          </cell>
          <cell r="GA178">
            <v>480</v>
          </cell>
          <cell r="GB178">
            <v>-0.09</v>
          </cell>
          <cell r="GC178">
            <v>520</v>
          </cell>
          <cell r="GD178">
            <v>-0.11</v>
          </cell>
          <cell r="GE178">
            <v>730</v>
          </cell>
          <cell r="GF178">
            <v>-7.0000000000000007E-2</v>
          </cell>
          <cell r="GG178">
            <v>930</v>
          </cell>
          <cell r="GH178">
            <v>-0.03</v>
          </cell>
          <cell r="GI178">
            <v>360</v>
          </cell>
          <cell r="GJ178">
            <v>-0.15</v>
          </cell>
          <cell r="GK178">
            <v>220</v>
          </cell>
          <cell r="GL178">
            <v>-0.05</v>
          </cell>
          <cell r="GM178">
            <v>530</v>
          </cell>
          <cell r="GN178">
            <v>-7.0000000000000007E-2</v>
          </cell>
          <cell r="GO178">
            <v>160</v>
          </cell>
          <cell r="GP178">
            <v>-0.09</v>
          </cell>
          <cell r="GQ178">
            <v>260</v>
          </cell>
          <cell r="GR178">
            <v>0</v>
          </cell>
          <cell r="GS178">
            <v>-0.01</v>
          </cell>
          <cell r="GT178">
            <v>42220</v>
          </cell>
          <cell r="GU178">
            <v>0.05</v>
          </cell>
          <cell r="GV178">
            <v>7.0000000000000007E-2</v>
          </cell>
          <cell r="GW178">
            <v>470</v>
          </cell>
          <cell r="GX178">
            <v>0.02</v>
          </cell>
          <cell r="GY178">
            <v>0.01</v>
          </cell>
          <cell r="GZ178">
            <v>18650</v>
          </cell>
          <cell r="HA178">
            <v>0</v>
          </cell>
          <cell r="HB178">
            <v>-0.01</v>
          </cell>
          <cell r="HC178">
            <v>3980</v>
          </cell>
          <cell r="HD178">
            <v>0.15</v>
          </cell>
          <cell r="HE178">
            <v>0.24</v>
          </cell>
          <cell r="HF178">
            <v>120</v>
          </cell>
          <cell r="HG178">
            <v>0</v>
          </cell>
          <cell r="HH178">
            <v>0.04</v>
          </cell>
          <cell r="HI178">
            <v>5220</v>
          </cell>
          <cell r="HJ178">
            <v>-0.03</v>
          </cell>
          <cell r="HK178">
            <v>-0.06</v>
          </cell>
          <cell r="HL178">
            <v>14370</v>
          </cell>
          <cell r="HM178">
            <v>0.05</v>
          </cell>
          <cell r="HN178">
            <v>7.0000000000000007E-2</v>
          </cell>
          <cell r="HO178">
            <v>470</v>
          </cell>
          <cell r="HP178">
            <v>0.02</v>
          </cell>
          <cell r="HQ178">
            <v>0.01</v>
          </cell>
          <cell r="HR178">
            <v>18650</v>
          </cell>
          <cell r="HS178">
            <v>0.05</v>
          </cell>
          <cell r="HT178">
            <v>0.03</v>
          </cell>
          <cell r="HU178">
            <v>80</v>
          </cell>
          <cell r="HV178">
            <v>0.01</v>
          </cell>
          <cell r="HW178">
            <v>-0.02</v>
          </cell>
          <cell r="HX178">
            <v>3390</v>
          </cell>
          <cell r="HY178">
            <v>0</v>
          </cell>
          <cell r="HZ178">
            <v>0.03</v>
          </cell>
          <cell r="IA178">
            <v>380</v>
          </cell>
          <cell r="IB178">
            <v>0.09</v>
          </cell>
          <cell r="IC178">
            <v>0.1</v>
          </cell>
          <cell r="ID178">
            <v>130</v>
          </cell>
          <cell r="IE178">
            <v>0.15</v>
          </cell>
          <cell r="IF178">
            <v>0.24</v>
          </cell>
          <cell r="IG178">
            <v>120</v>
          </cell>
          <cell r="IH178">
            <v>0</v>
          </cell>
          <cell r="II178">
            <v>0.04</v>
          </cell>
          <cell r="IJ178">
            <v>5220</v>
          </cell>
          <cell r="IK178">
            <v>0</v>
          </cell>
          <cell r="IL178">
            <v>0.01</v>
          </cell>
          <cell r="IM178">
            <v>130</v>
          </cell>
          <cell r="IN178">
            <v>-0.06</v>
          </cell>
          <cell r="IO178">
            <v>-0.08</v>
          </cell>
          <cell r="IP178">
            <v>7690</v>
          </cell>
          <cell r="IQ178">
            <v>0.01</v>
          </cell>
          <cell r="IR178">
            <v>0</v>
          </cell>
          <cell r="IS178">
            <v>1420</v>
          </cell>
          <cell r="IT178">
            <v>-0.03</v>
          </cell>
          <cell r="IU178">
            <v>-0.06</v>
          </cell>
          <cell r="IV178">
            <v>280</v>
          </cell>
          <cell r="IW178">
            <v>-0.03</v>
          </cell>
          <cell r="IX178">
            <v>-0.02</v>
          </cell>
          <cell r="IY178">
            <v>590</v>
          </cell>
          <cell r="IZ178">
            <v>0.01</v>
          </cell>
          <cell r="JA178">
            <v>-0.02</v>
          </cell>
          <cell r="JB178">
            <v>640</v>
          </cell>
          <cell r="JC178">
            <v>-0.01</v>
          </cell>
          <cell r="JD178">
            <v>-0.04</v>
          </cell>
          <cell r="JE178">
            <v>890</v>
          </cell>
          <cell r="JF178">
            <v>0</v>
          </cell>
          <cell r="JG178">
            <v>-0.03</v>
          </cell>
          <cell r="JH178">
            <v>1030</v>
          </cell>
          <cell r="JI178">
            <v>0.05</v>
          </cell>
          <cell r="JJ178">
            <v>0.14000000000000001</v>
          </cell>
          <cell r="JK178">
            <v>370</v>
          </cell>
          <cell r="JL178">
            <v>-0.01</v>
          </cell>
          <cell r="JM178">
            <v>-0.16</v>
          </cell>
          <cell r="JN178">
            <v>240</v>
          </cell>
          <cell r="JO178">
            <v>-7.0000000000000007E-2</v>
          </cell>
          <cell r="JP178">
            <v>-0.22</v>
          </cell>
          <cell r="JQ178">
            <v>550</v>
          </cell>
          <cell r="JR178">
            <v>-0.16</v>
          </cell>
          <cell r="JS178">
            <v>-0.06</v>
          </cell>
          <cell r="JT178">
            <v>190</v>
          </cell>
          <cell r="JU178">
            <v>-0.01</v>
          </cell>
          <cell r="JV178">
            <v>-0.06</v>
          </cell>
          <cell r="JW178">
            <v>280</v>
          </cell>
          <cell r="JX178"/>
          <cell r="JY178"/>
          <cell r="JZ178"/>
          <cell r="KA178"/>
          <cell r="KB178"/>
          <cell r="KC178"/>
          <cell r="KD178"/>
          <cell r="KE178"/>
          <cell r="KF178"/>
          <cell r="KG178"/>
        </row>
        <row r="179">
          <cell r="C179">
            <v>201511</v>
          </cell>
          <cell r="D179">
            <v>-0.01</v>
          </cell>
          <cell r="E179">
            <v>37750</v>
          </cell>
          <cell r="F179">
            <v>-0.08</v>
          </cell>
          <cell r="G179">
            <v>550</v>
          </cell>
          <cell r="H179">
            <v>-0.03</v>
          </cell>
          <cell r="I179">
            <v>17500</v>
          </cell>
          <cell r="J179">
            <v>-0.01</v>
          </cell>
          <cell r="K179">
            <v>3500</v>
          </cell>
          <cell r="L179">
            <v>-0.1</v>
          </cell>
          <cell r="M179">
            <v>90</v>
          </cell>
          <cell r="N179">
            <v>0.11</v>
          </cell>
          <cell r="O179">
            <v>3740</v>
          </cell>
          <cell r="P179">
            <v>-0.03</v>
          </cell>
          <cell r="Q179">
            <v>13000</v>
          </cell>
          <cell r="R179">
            <v>-0.08</v>
          </cell>
          <cell r="S179">
            <v>550</v>
          </cell>
          <cell r="T179">
            <v>-0.03</v>
          </cell>
          <cell r="U179">
            <v>17500</v>
          </cell>
          <cell r="V179">
            <v>-0.23</v>
          </cell>
          <cell r="W179">
            <v>60</v>
          </cell>
          <cell r="X179">
            <v>-0.02</v>
          </cell>
          <cell r="Y179">
            <v>3080</v>
          </cell>
          <cell r="Z179">
            <v>0.2</v>
          </cell>
          <cell r="AA179">
            <v>240</v>
          </cell>
          <cell r="AB179">
            <v>-0.09</v>
          </cell>
          <cell r="AC179">
            <v>110</v>
          </cell>
          <cell r="AD179">
            <v>-0.1</v>
          </cell>
          <cell r="AE179">
            <v>90</v>
          </cell>
          <cell r="AF179">
            <v>0.11</v>
          </cell>
          <cell r="AG179">
            <v>3740</v>
          </cell>
          <cell r="AH179">
            <v>7.0000000000000007E-2</v>
          </cell>
          <cell r="AI179">
            <v>130</v>
          </cell>
          <cell r="AJ179">
            <v>-7.0000000000000007E-2</v>
          </cell>
          <cell r="AK179">
            <v>7200</v>
          </cell>
          <cell r="AL179">
            <v>0.02</v>
          </cell>
          <cell r="AM179">
            <v>1360</v>
          </cell>
          <cell r="AN179">
            <v>-0.05</v>
          </cell>
          <cell r="AO179">
            <v>210</v>
          </cell>
          <cell r="AP179">
            <v>-0.09</v>
          </cell>
          <cell r="AQ179">
            <v>440</v>
          </cell>
          <cell r="AR179">
            <v>0.11</v>
          </cell>
          <cell r="AS179">
            <v>430</v>
          </cell>
          <cell r="AT179">
            <v>-0.06</v>
          </cell>
          <cell r="AU179">
            <v>710</v>
          </cell>
          <cell r="AV179">
            <v>0</v>
          </cell>
          <cell r="AW179">
            <v>960</v>
          </cell>
          <cell r="AX179">
            <v>0.09</v>
          </cell>
          <cell r="AY179">
            <v>380</v>
          </cell>
          <cell r="AZ179">
            <v>0.1</v>
          </cell>
          <cell r="BA179">
            <v>230</v>
          </cell>
          <cell r="BB179">
            <v>0.03</v>
          </cell>
          <cell r="BC179">
            <v>550</v>
          </cell>
          <cell r="BD179">
            <v>0.13</v>
          </cell>
          <cell r="BE179">
            <v>140</v>
          </cell>
          <cell r="BF179">
            <v>-0.01</v>
          </cell>
          <cell r="BG179">
            <v>250</v>
          </cell>
          <cell r="BH179">
            <v>0.01</v>
          </cell>
          <cell r="BI179">
            <v>-0.08</v>
          </cell>
          <cell r="BJ179">
            <v>40020</v>
          </cell>
          <cell r="BK179">
            <v>7.0000000000000007E-2</v>
          </cell>
          <cell r="BL179">
            <v>0.03</v>
          </cell>
          <cell r="BM179">
            <v>560</v>
          </cell>
          <cell r="BN179">
            <v>0.01</v>
          </cell>
          <cell r="BO179">
            <v>-0.05</v>
          </cell>
          <cell r="BP179">
            <v>17840</v>
          </cell>
          <cell r="BQ179">
            <v>-0.01</v>
          </cell>
          <cell r="BR179">
            <v>-0.11</v>
          </cell>
          <cell r="BS179">
            <v>3830</v>
          </cell>
          <cell r="BT179">
            <v>-7.0000000000000007E-2</v>
          </cell>
          <cell r="BU179">
            <v>-0.12</v>
          </cell>
          <cell r="BV179">
            <v>110</v>
          </cell>
          <cell r="BW179">
            <v>-0.01</v>
          </cell>
          <cell r="BX179">
            <v>-0.05</v>
          </cell>
          <cell r="BY179">
            <v>4240</v>
          </cell>
          <cell r="BZ179">
            <v>-0.01</v>
          </cell>
          <cell r="CA179">
            <v>-0.1</v>
          </cell>
          <cell r="CB179">
            <v>14120</v>
          </cell>
          <cell r="CC179">
            <v>7.0000000000000007E-2</v>
          </cell>
          <cell r="CD179">
            <v>0.03</v>
          </cell>
          <cell r="CE179">
            <v>560</v>
          </cell>
          <cell r="CF179">
            <v>0.01</v>
          </cell>
          <cell r="CG179">
            <v>-0.05</v>
          </cell>
          <cell r="CH179">
            <v>17840</v>
          </cell>
          <cell r="CI179">
            <v>0.04</v>
          </cell>
          <cell r="CJ179">
            <v>0.26</v>
          </cell>
          <cell r="CK179">
            <v>70</v>
          </cell>
          <cell r="CL179">
            <v>-0.01</v>
          </cell>
          <cell r="CM179">
            <v>-0.13</v>
          </cell>
          <cell r="CN179">
            <v>3320</v>
          </cell>
          <cell r="CO179">
            <v>-0.13</v>
          </cell>
          <cell r="CP179">
            <v>0.04</v>
          </cell>
          <cell r="CQ179">
            <v>310</v>
          </cell>
          <cell r="CR179">
            <v>-0.2</v>
          </cell>
          <cell r="CS179">
            <v>-0.3</v>
          </cell>
          <cell r="CT179">
            <v>120</v>
          </cell>
          <cell r="CU179">
            <v>-7.0000000000000007E-2</v>
          </cell>
          <cell r="CV179">
            <v>-0.12</v>
          </cell>
          <cell r="CW179">
            <v>110</v>
          </cell>
          <cell r="CX179">
            <v>-0.01</v>
          </cell>
          <cell r="CY179">
            <v>-0.05</v>
          </cell>
          <cell r="CZ179">
            <v>4240</v>
          </cell>
          <cell r="DA179">
            <v>-0.02</v>
          </cell>
          <cell r="DB179">
            <v>0.01</v>
          </cell>
          <cell r="DC179">
            <v>140</v>
          </cell>
          <cell r="DD179">
            <v>-0.02</v>
          </cell>
          <cell r="DE179">
            <v>-0.09</v>
          </cell>
          <cell r="DF179">
            <v>7670</v>
          </cell>
          <cell r="DG179">
            <v>0</v>
          </cell>
          <cell r="DH179">
            <v>-0.17</v>
          </cell>
          <cell r="DI179">
            <v>1430</v>
          </cell>
          <cell r="DJ179">
            <v>-0.02</v>
          </cell>
          <cell r="DK179">
            <v>-0.43</v>
          </cell>
          <cell r="DL179">
            <v>270</v>
          </cell>
          <cell r="DM179">
            <v>-0.02</v>
          </cell>
          <cell r="DN179">
            <v>-0.03</v>
          </cell>
          <cell r="DO179">
            <v>510</v>
          </cell>
          <cell r="DP179">
            <v>-0.01</v>
          </cell>
          <cell r="DQ179">
            <v>-0.1</v>
          </cell>
          <cell r="DR179">
            <v>510</v>
          </cell>
          <cell r="DS179">
            <v>0</v>
          </cell>
          <cell r="DT179">
            <v>-0.02</v>
          </cell>
          <cell r="DU179">
            <v>830</v>
          </cell>
          <cell r="DV179">
            <v>0.01</v>
          </cell>
          <cell r="DW179">
            <v>-0.11</v>
          </cell>
          <cell r="DX179">
            <v>1060</v>
          </cell>
          <cell r="DY179">
            <v>-0.03</v>
          </cell>
          <cell r="DZ179">
            <v>-0.34</v>
          </cell>
          <cell r="EA179">
            <v>390</v>
          </cell>
          <cell r="EB179">
            <v>0.06</v>
          </cell>
          <cell r="EC179">
            <v>-0.06</v>
          </cell>
          <cell r="ED179">
            <v>250</v>
          </cell>
          <cell r="EE179">
            <v>-0.02</v>
          </cell>
          <cell r="EF179">
            <v>0.03</v>
          </cell>
          <cell r="EG179">
            <v>570</v>
          </cell>
          <cell r="EH179">
            <v>0.08</v>
          </cell>
          <cell r="EI179">
            <v>-0.08</v>
          </cell>
          <cell r="EJ179">
            <v>170</v>
          </cell>
          <cell r="EK179">
            <v>0.01</v>
          </cell>
          <cell r="EL179">
            <v>-0.05</v>
          </cell>
          <cell r="EM179">
            <v>280</v>
          </cell>
          <cell r="EN179">
            <v>-0.04</v>
          </cell>
          <cell r="EO179">
            <v>39570</v>
          </cell>
          <cell r="EP179">
            <v>-0.04</v>
          </cell>
          <cell r="EQ179">
            <v>580</v>
          </cell>
          <cell r="ER179">
            <v>-0.06</v>
          </cell>
          <cell r="ES179">
            <v>18030</v>
          </cell>
          <cell r="ET179">
            <v>-7.0000000000000007E-2</v>
          </cell>
          <cell r="EU179">
            <v>3600</v>
          </cell>
          <cell r="EV179">
            <v>-7.0000000000000007E-2</v>
          </cell>
          <cell r="EW179">
            <v>120</v>
          </cell>
          <cell r="EX179">
            <v>0.03</v>
          </cell>
          <cell r="EY179">
            <v>4540</v>
          </cell>
          <cell r="EZ179">
            <v>-0.03</v>
          </cell>
          <cell r="FA179">
            <v>13390</v>
          </cell>
          <cell r="FB179">
            <v>-0.04</v>
          </cell>
          <cell r="FC179">
            <v>580</v>
          </cell>
          <cell r="FD179">
            <v>-0.06</v>
          </cell>
          <cell r="FE179">
            <v>18030</v>
          </cell>
          <cell r="FF179">
            <v>-0.16</v>
          </cell>
          <cell r="FG179">
            <v>70</v>
          </cell>
          <cell r="FH179">
            <v>-7.0000000000000007E-2</v>
          </cell>
          <cell r="FI179">
            <v>3140</v>
          </cell>
          <cell r="FJ179">
            <v>-0.09</v>
          </cell>
          <cell r="FK179">
            <v>270</v>
          </cell>
          <cell r="FL179">
            <v>-0.08</v>
          </cell>
          <cell r="FM179">
            <v>120</v>
          </cell>
          <cell r="FN179">
            <v>-7.0000000000000007E-2</v>
          </cell>
          <cell r="FO179">
            <v>120</v>
          </cell>
          <cell r="FP179">
            <v>0.03</v>
          </cell>
          <cell r="FQ179">
            <v>4540</v>
          </cell>
          <cell r="FR179">
            <v>-0.12</v>
          </cell>
          <cell r="FS179">
            <v>140</v>
          </cell>
          <cell r="FT179">
            <v>-0.06</v>
          </cell>
          <cell r="FU179">
            <v>7320</v>
          </cell>
          <cell r="FV179">
            <v>-0.01</v>
          </cell>
          <cell r="FW179">
            <v>1380</v>
          </cell>
          <cell r="FX179">
            <v>-0.06</v>
          </cell>
          <cell r="FY179">
            <v>220</v>
          </cell>
          <cell r="FZ179">
            <v>-0.08</v>
          </cell>
          <cell r="GA179">
            <v>500</v>
          </cell>
          <cell r="GB179">
            <v>0.02</v>
          </cell>
          <cell r="GC179">
            <v>530</v>
          </cell>
          <cell r="GD179">
            <v>-7.0000000000000007E-2</v>
          </cell>
          <cell r="GE179">
            <v>760</v>
          </cell>
          <cell r="GF179">
            <v>0.01</v>
          </cell>
          <cell r="GG179">
            <v>960</v>
          </cell>
          <cell r="GH179">
            <v>0.09</v>
          </cell>
          <cell r="GI179">
            <v>380</v>
          </cell>
          <cell r="GJ179">
            <v>0.09</v>
          </cell>
          <cell r="GK179">
            <v>230</v>
          </cell>
          <cell r="GL179">
            <v>0.17</v>
          </cell>
          <cell r="GM179">
            <v>550</v>
          </cell>
          <cell r="GN179">
            <v>0.01</v>
          </cell>
          <cell r="GO179">
            <v>150</v>
          </cell>
          <cell r="GP179">
            <v>0</v>
          </cell>
          <cell r="GQ179">
            <v>260</v>
          </cell>
          <cell r="GR179">
            <v>0</v>
          </cell>
          <cell r="GS179">
            <v>-0.12</v>
          </cell>
          <cell r="GT179">
            <v>42720</v>
          </cell>
          <cell r="GU179">
            <v>-0.04</v>
          </cell>
          <cell r="GV179">
            <v>-0.12</v>
          </cell>
          <cell r="GW179">
            <v>600</v>
          </cell>
          <cell r="GX179">
            <v>-0.01</v>
          </cell>
          <cell r="GY179">
            <v>-0.15</v>
          </cell>
          <cell r="GZ179">
            <v>18420</v>
          </cell>
          <cell r="HA179">
            <v>-0.02</v>
          </cell>
          <cell r="HB179">
            <v>-0.1</v>
          </cell>
          <cell r="HC179">
            <v>4060</v>
          </cell>
          <cell r="HD179">
            <v>-0.03</v>
          </cell>
          <cell r="HE179">
            <v>-0.1</v>
          </cell>
          <cell r="HF179">
            <v>160</v>
          </cell>
          <cell r="HG179">
            <v>-0.02</v>
          </cell>
          <cell r="HH179">
            <v>-0.09</v>
          </cell>
          <cell r="HI179">
            <v>5440</v>
          </cell>
          <cell r="HJ179">
            <v>0.01</v>
          </cell>
          <cell r="HK179">
            <v>-0.12</v>
          </cell>
          <cell r="HL179">
            <v>14800</v>
          </cell>
          <cell r="HM179">
            <v>-0.04</v>
          </cell>
          <cell r="HN179">
            <v>-0.12</v>
          </cell>
          <cell r="HO179">
            <v>600</v>
          </cell>
          <cell r="HP179">
            <v>-0.01</v>
          </cell>
          <cell r="HQ179">
            <v>-0.15</v>
          </cell>
          <cell r="HR179">
            <v>18420</v>
          </cell>
          <cell r="HS179">
            <v>-0.04</v>
          </cell>
          <cell r="HT179">
            <v>-0.17</v>
          </cell>
          <cell r="HU179">
            <v>80</v>
          </cell>
          <cell r="HV179">
            <v>-0.02</v>
          </cell>
          <cell r="HW179">
            <v>-0.12</v>
          </cell>
          <cell r="HX179">
            <v>3430</v>
          </cell>
          <cell r="HY179">
            <v>0</v>
          </cell>
          <cell r="HZ179">
            <v>0.03</v>
          </cell>
          <cell r="IA179">
            <v>420</v>
          </cell>
          <cell r="IB179">
            <v>0.04</v>
          </cell>
          <cell r="IC179">
            <v>0.02</v>
          </cell>
          <cell r="ID179">
            <v>130</v>
          </cell>
          <cell r="IE179">
            <v>-0.03</v>
          </cell>
          <cell r="IF179">
            <v>-0.1</v>
          </cell>
          <cell r="IG179">
            <v>160</v>
          </cell>
          <cell r="IH179">
            <v>-0.02</v>
          </cell>
          <cell r="II179">
            <v>-0.09</v>
          </cell>
          <cell r="IJ179">
            <v>5440</v>
          </cell>
          <cell r="IK179">
            <v>-7.0000000000000007E-2</v>
          </cell>
          <cell r="IL179">
            <v>-0.04</v>
          </cell>
          <cell r="IM179">
            <v>160</v>
          </cell>
          <cell r="IN179">
            <v>0</v>
          </cell>
          <cell r="IO179">
            <v>-0.15</v>
          </cell>
          <cell r="IP179">
            <v>7830</v>
          </cell>
          <cell r="IQ179">
            <v>0</v>
          </cell>
          <cell r="IR179">
            <v>-0.1</v>
          </cell>
          <cell r="IS179">
            <v>1460</v>
          </cell>
          <cell r="IT179">
            <v>-0.01</v>
          </cell>
          <cell r="IU179">
            <v>-0.17</v>
          </cell>
          <cell r="IV179">
            <v>300</v>
          </cell>
          <cell r="IW179">
            <v>-0.02</v>
          </cell>
          <cell r="IX179">
            <v>-0.09</v>
          </cell>
          <cell r="IY179">
            <v>620</v>
          </cell>
          <cell r="IZ179">
            <v>-0.02</v>
          </cell>
          <cell r="JA179">
            <v>-0.06</v>
          </cell>
          <cell r="JB179">
            <v>680</v>
          </cell>
          <cell r="JC179">
            <v>-0.01</v>
          </cell>
          <cell r="JD179">
            <v>-7.0000000000000007E-2</v>
          </cell>
          <cell r="JE179">
            <v>930</v>
          </cell>
          <cell r="JF179">
            <v>-0.02</v>
          </cell>
          <cell r="JG179">
            <v>-0.14000000000000001</v>
          </cell>
          <cell r="JH179">
            <v>1070</v>
          </cell>
          <cell r="JI179">
            <v>0.03</v>
          </cell>
          <cell r="JJ179">
            <v>-0.17</v>
          </cell>
          <cell r="JK179">
            <v>390</v>
          </cell>
          <cell r="JL179">
            <v>0.03</v>
          </cell>
          <cell r="JM179">
            <v>0.11</v>
          </cell>
          <cell r="JN179">
            <v>270</v>
          </cell>
          <cell r="JO179">
            <v>0.08</v>
          </cell>
          <cell r="JP179">
            <v>7.0000000000000007E-2</v>
          </cell>
          <cell r="JQ179">
            <v>570</v>
          </cell>
          <cell r="JR179">
            <v>-0.06</v>
          </cell>
          <cell r="JS179">
            <v>-0.14000000000000001</v>
          </cell>
          <cell r="JT179">
            <v>190</v>
          </cell>
          <cell r="JU179">
            <v>-0.01</v>
          </cell>
          <cell r="JV179">
            <v>-7.0000000000000007E-2</v>
          </cell>
          <cell r="JW179">
            <v>300</v>
          </cell>
          <cell r="JX179"/>
          <cell r="JY179"/>
          <cell r="JZ179"/>
          <cell r="KA179"/>
          <cell r="KB179"/>
          <cell r="KC179"/>
          <cell r="KD179"/>
          <cell r="KE179"/>
          <cell r="KF179"/>
          <cell r="KG179"/>
        </row>
        <row r="180">
          <cell r="C180">
            <v>201512</v>
          </cell>
          <cell r="D180">
            <v>-0.19</v>
          </cell>
          <cell r="E180">
            <v>36620</v>
          </cell>
          <cell r="F180">
            <v>-0.4</v>
          </cell>
          <cell r="G180">
            <v>500</v>
          </cell>
          <cell r="H180">
            <v>-0.36</v>
          </cell>
          <cell r="I180">
            <v>17220</v>
          </cell>
          <cell r="J180">
            <v>-7.0000000000000007E-2</v>
          </cell>
          <cell r="K180">
            <v>3390</v>
          </cell>
          <cell r="L180">
            <v>7.0000000000000007E-2</v>
          </cell>
          <cell r="M180">
            <v>100</v>
          </cell>
          <cell r="N180">
            <v>0.06</v>
          </cell>
          <cell r="O180">
            <v>3640</v>
          </cell>
          <cell r="P180">
            <v>-0.05</v>
          </cell>
          <cell r="Q180">
            <v>12370</v>
          </cell>
          <cell r="R180">
            <v>-0.4</v>
          </cell>
          <cell r="S180">
            <v>500</v>
          </cell>
          <cell r="T180">
            <v>-0.36</v>
          </cell>
          <cell r="U180">
            <v>17220</v>
          </cell>
          <cell r="V180">
            <v>-0.41</v>
          </cell>
          <cell r="W180">
            <v>60</v>
          </cell>
          <cell r="X180">
            <v>-0.09</v>
          </cell>
          <cell r="Y180">
            <v>3020</v>
          </cell>
          <cell r="Z180">
            <v>0.3</v>
          </cell>
          <cell r="AA180">
            <v>200</v>
          </cell>
          <cell r="AB180">
            <v>-0.05</v>
          </cell>
          <cell r="AC180">
            <v>110</v>
          </cell>
          <cell r="AD180">
            <v>7.0000000000000007E-2</v>
          </cell>
          <cell r="AE180">
            <v>100</v>
          </cell>
          <cell r="AF180">
            <v>0.06</v>
          </cell>
          <cell r="AG180">
            <v>3640</v>
          </cell>
          <cell r="AH180">
            <v>-0.06</v>
          </cell>
          <cell r="AI180">
            <v>160</v>
          </cell>
          <cell r="AJ180">
            <v>-0.09</v>
          </cell>
          <cell r="AK180">
            <v>6850</v>
          </cell>
          <cell r="AL180">
            <v>-0.08</v>
          </cell>
          <cell r="AM180">
            <v>1300</v>
          </cell>
          <cell r="AN180">
            <v>0</v>
          </cell>
          <cell r="AO180">
            <v>180</v>
          </cell>
          <cell r="AP180">
            <v>-7.0000000000000007E-2</v>
          </cell>
          <cell r="AQ180">
            <v>400</v>
          </cell>
          <cell r="AR180">
            <v>0.15</v>
          </cell>
          <cell r="AS180">
            <v>430</v>
          </cell>
          <cell r="AT180">
            <v>-0.03</v>
          </cell>
          <cell r="AU180">
            <v>700</v>
          </cell>
          <cell r="AV180">
            <v>-0.04</v>
          </cell>
          <cell r="AW180">
            <v>900</v>
          </cell>
          <cell r="AX180">
            <v>-0.06</v>
          </cell>
          <cell r="AY180">
            <v>350</v>
          </cell>
          <cell r="AZ180">
            <v>-0.27</v>
          </cell>
          <cell r="BA180">
            <v>220</v>
          </cell>
          <cell r="BB180">
            <v>0.23</v>
          </cell>
          <cell r="BC180">
            <v>520</v>
          </cell>
          <cell r="BD180">
            <v>0.08</v>
          </cell>
          <cell r="BE180">
            <v>130</v>
          </cell>
          <cell r="BF180">
            <v>0.05</v>
          </cell>
          <cell r="BG180">
            <v>240</v>
          </cell>
          <cell r="BH180">
            <v>-0.15</v>
          </cell>
          <cell r="BI180">
            <v>0.01</v>
          </cell>
          <cell r="BJ180">
            <v>38600</v>
          </cell>
          <cell r="BK180">
            <v>-0.23</v>
          </cell>
          <cell r="BL180">
            <v>-0.01</v>
          </cell>
          <cell r="BM180">
            <v>500</v>
          </cell>
          <cell r="BN180">
            <v>-0.28999999999999998</v>
          </cell>
          <cell r="BO180">
            <v>0.03</v>
          </cell>
          <cell r="BP180">
            <v>17500</v>
          </cell>
          <cell r="BQ180">
            <v>-0.06</v>
          </cell>
          <cell r="BR180">
            <v>-0.12</v>
          </cell>
          <cell r="BS180">
            <v>3680</v>
          </cell>
          <cell r="BT180">
            <v>0.04</v>
          </cell>
          <cell r="BU180">
            <v>-0.04</v>
          </cell>
          <cell r="BV180">
            <v>110</v>
          </cell>
          <cell r="BW180">
            <v>-0.02</v>
          </cell>
          <cell r="BX180">
            <v>-0.06</v>
          </cell>
          <cell r="BY180">
            <v>4050</v>
          </cell>
          <cell r="BZ180">
            <v>-0.02</v>
          </cell>
          <cell r="CA180">
            <v>0.04</v>
          </cell>
          <cell r="CB180">
            <v>13370</v>
          </cell>
          <cell r="CC180">
            <v>-0.23</v>
          </cell>
          <cell r="CD180">
            <v>-0.01</v>
          </cell>
          <cell r="CE180">
            <v>500</v>
          </cell>
          <cell r="CF180">
            <v>-0.28999999999999998</v>
          </cell>
          <cell r="CG180">
            <v>0.03</v>
          </cell>
          <cell r="CH180">
            <v>17500</v>
          </cell>
          <cell r="CI180">
            <v>-0.05</v>
          </cell>
          <cell r="CJ180">
            <v>-0.04</v>
          </cell>
          <cell r="CK180">
            <v>70</v>
          </cell>
          <cell r="CL180">
            <v>-7.0000000000000007E-2</v>
          </cell>
          <cell r="CM180">
            <v>-0.12</v>
          </cell>
          <cell r="CN180">
            <v>3240</v>
          </cell>
          <cell r="CO180">
            <v>0.02</v>
          </cell>
          <cell r="CP180">
            <v>0.03</v>
          </cell>
          <cell r="CQ180">
            <v>250</v>
          </cell>
          <cell r="CR180">
            <v>-0.06</v>
          </cell>
          <cell r="CS180">
            <v>-0.24</v>
          </cell>
          <cell r="CT180">
            <v>120</v>
          </cell>
          <cell r="CU180">
            <v>0.04</v>
          </cell>
          <cell r="CV180">
            <v>-0.04</v>
          </cell>
          <cell r="CW180">
            <v>110</v>
          </cell>
          <cell r="CX180">
            <v>-0.02</v>
          </cell>
          <cell r="CY180">
            <v>-0.06</v>
          </cell>
          <cell r="CZ180">
            <v>4050</v>
          </cell>
          <cell r="DA180">
            <v>-0.06</v>
          </cell>
          <cell r="DB180">
            <v>0.01</v>
          </cell>
          <cell r="DC180">
            <v>170</v>
          </cell>
          <cell r="DD180">
            <v>-0.01</v>
          </cell>
          <cell r="DE180">
            <v>0.09</v>
          </cell>
          <cell r="DF180">
            <v>7250</v>
          </cell>
          <cell r="DG180">
            <v>-0.02</v>
          </cell>
          <cell r="DH180">
            <v>-0.2</v>
          </cell>
          <cell r="DI180">
            <v>1380</v>
          </cell>
          <cell r="DJ180">
            <v>0</v>
          </cell>
          <cell r="DK180">
            <v>0.2</v>
          </cell>
          <cell r="DL180">
            <v>230</v>
          </cell>
          <cell r="DM180">
            <v>-0.04</v>
          </cell>
          <cell r="DN180">
            <v>-0.05</v>
          </cell>
          <cell r="DO180">
            <v>460</v>
          </cell>
          <cell r="DP180">
            <v>0.02</v>
          </cell>
          <cell r="DQ180">
            <v>0.23</v>
          </cell>
          <cell r="DR180">
            <v>500</v>
          </cell>
          <cell r="DS180">
            <v>-0.05</v>
          </cell>
          <cell r="DT180">
            <v>-0.05</v>
          </cell>
          <cell r="DU180">
            <v>820</v>
          </cell>
          <cell r="DV180">
            <v>-0.03</v>
          </cell>
          <cell r="DW180">
            <v>-0.08</v>
          </cell>
          <cell r="DX180">
            <v>990</v>
          </cell>
          <cell r="DY180">
            <v>-0.13</v>
          </cell>
          <cell r="DZ180">
            <v>-0.05</v>
          </cell>
          <cell r="EA180">
            <v>360</v>
          </cell>
          <cell r="EB180">
            <v>-0.01</v>
          </cell>
          <cell r="EC180">
            <v>-0.22</v>
          </cell>
          <cell r="ED180">
            <v>240</v>
          </cell>
          <cell r="EE180">
            <v>7.0000000000000007E-2</v>
          </cell>
          <cell r="EF180">
            <v>0.41</v>
          </cell>
          <cell r="EG180">
            <v>540</v>
          </cell>
          <cell r="EH180">
            <v>-0.01</v>
          </cell>
          <cell r="EI180">
            <v>-0.08</v>
          </cell>
          <cell r="EJ180">
            <v>160</v>
          </cell>
          <cell r="EK180">
            <v>-0.02</v>
          </cell>
          <cell r="EL180">
            <v>-0.06</v>
          </cell>
          <cell r="EM180">
            <v>270</v>
          </cell>
          <cell r="EN180">
            <v>-0.1</v>
          </cell>
          <cell r="EO180">
            <v>38250</v>
          </cell>
          <cell r="EP180">
            <v>-0.03</v>
          </cell>
          <cell r="EQ180">
            <v>530</v>
          </cell>
          <cell r="ER180">
            <v>-0.14000000000000001</v>
          </cell>
          <cell r="ES180">
            <v>17690</v>
          </cell>
          <cell r="ET180">
            <v>-0.12</v>
          </cell>
          <cell r="EU180">
            <v>3510</v>
          </cell>
          <cell r="EV180">
            <v>0.05</v>
          </cell>
          <cell r="EW180">
            <v>130</v>
          </cell>
          <cell r="EX180">
            <v>0</v>
          </cell>
          <cell r="EY180">
            <v>4340</v>
          </cell>
          <cell r="EZ180">
            <v>-0.09</v>
          </cell>
          <cell r="FA180">
            <v>12710</v>
          </cell>
          <cell r="FB180">
            <v>-0.03</v>
          </cell>
          <cell r="FC180">
            <v>530</v>
          </cell>
          <cell r="FD180">
            <v>-0.14000000000000001</v>
          </cell>
          <cell r="FE180">
            <v>17690</v>
          </cell>
          <cell r="FF180">
            <v>-0.54</v>
          </cell>
          <cell r="FG180">
            <v>70</v>
          </cell>
          <cell r="FH180">
            <v>-0.1</v>
          </cell>
          <cell r="FI180">
            <v>3080</v>
          </cell>
          <cell r="FJ180">
            <v>-0.15</v>
          </cell>
          <cell r="FK180">
            <v>240</v>
          </cell>
          <cell r="FL180">
            <v>-0.16</v>
          </cell>
          <cell r="FM180">
            <v>120</v>
          </cell>
          <cell r="FN180">
            <v>0.05</v>
          </cell>
          <cell r="FO180">
            <v>130</v>
          </cell>
          <cell r="FP180">
            <v>0</v>
          </cell>
          <cell r="FQ180">
            <v>4340</v>
          </cell>
          <cell r="FR180">
            <v>0.02</v>
          </cell>
          <cell r="FS180">
            <v>160</v>
          </cell>
          <cell r="FT180">
            <v>-0.12</v>
          </cell>
          <cell r="FU180">
            <v>6950</v>
          </cell>
          <cell r="FV180">
            <v>-0.05</v>
          </cell>
          <cell r="FW180">
            <v>1320</v>
          </cell>
          <cell r="FX180">
            <v>-0.06</v>
          </cell>
          <cell r="FY180">
            <v>180</v>
          </cell>
          <cell r="FZ180">
            <v>-0.12</v>
          </cell>
          <cell r="GA180">
            <v>470</v>
          </cell>
          <cell r="GB180">
            <v>-0.03</v>
          </cell>
          <cell r="GC180">
            <v>510</v>
          </cell>
          <cell r="GD180">
            <v>-0.12</v>
          </cell>
          <cell r="GE180">
            <v>750</v>
          </cell>
          <cell r="GF180">
            <v>-0.04</v>
          </cell>
          <cell r="GG180">
            <v>900</v>
          </cell>
          <cell r="GH180">
            <v>0.04</v>
          </cell>
          <cell r="GI180">
            <v>350</v>
          </cell>
          <cell r="GJ180">
            <v>-0.13</v>
          </cell>
          <cell r="GK180">
            <v>230</v>
          </cell>
          <cell r="GL180">
            <v>-0.02</v>
          </cell>
          <cell r="GM180">
            <v>520</v>
          </cell>
          <cell r="GN180">
            <v>-0.01</v>
          </cell>
          <cell r="GO180">
            <v>140</v>
          </cell>
          <cell r="GP180">
            <v>-0.06</v>
          </cell>
          <cell r="GQ180">
            <v>260</v>
          </cell>
          <cell r="GR180">
            <v>-0.03</v>
          </cell>
          <cell r="GS180">
            <v>-0.06</v>
          </cell>
          <cell r="GT180">
            <v>41190</v>
          </cell>
          <cell r="GU180">
            <v>0.05</v>
          </cell>
          <cell r="GV180">
            <v>-0.01</v>
          </cell>
          <cell r="GW180">
            <v>530</v>
          </cell>
          <cell r="GX180">
            <v>-0.06</v>
          </cell>
          <cell r="GY180">
            <v>-0.11</v>
          </cell>
          <cell r="GZ180">
            <v>18050</v>
          </cell>
          <cell r="HA180">
            <v>-0.04</v>
          </cell>
          <cell r="HB180">
            <v>-0.11</v>
          </cell>
          <cell r="HC180">
            <v>3920</v>
          </cell>
          <cell r="HD180">
            <v>-0.02</v>
          </cell>
          <cell r="HE180">
            <v>-0.13</v>
          </cell>
          <cell r="HF180">
            <v>160</v>
          </cell>
          <cell r="HG180">
            <v>0</v>
          </cell>
          <cell r="HH180">
            <v>-0.17</v>
          </cell>
          <cell r="HI180">
            <v>5200</v>
          </cell>
          <cell r="HJ180">
            <v>-0.01</v>
          </cell>
          <cell r="HK180">
            <v>0.06</v>
          </cell>
          <cell r="HL180">
            <v>14020</v>
          </cell>
          <cell r="HM180">
            <v>0.05</v>
          </cell>
          <cell r="HN180">
            <v>-0.01</v>
          </cell>
          <cell r="HO180">
            <v>530</v>
          </cell>
          <cell r="HP180">
            <v>-0.06</v>
          </cell>
          <cell r="HQ180">
            <v>-0.11</v>
          </cell>
          <cell r="HR180">
            <v>18050</v>
          </cell>
          <cell r="HS180">
            <v>-0.08</v>
          </cell>
          <cell r="HT180">
            <v>0.05</v>
          </cell>
          <cell r="HU180">
            <v>80</v>
          </cell>
          <cell r="HV180">
            <v>-0.04</v>
          </cell>
          <cell r="HW180">
            <v>-0.12</v>
          </cell>
          <cell r="HX180">
            <v>3340</v>
          </cell>
          <cell r="HY180">
            <v>-0.1</v>
          </cell>
          <cell r="HZ180">
            <v>-0.08</v>
          </cell>
          <cell r="IA180">
            <v>370</v>
          </cell>
          <cell r="IB180">
            <v>-0.06</v>
          </cell>
          <cell r="IC180">
            <v>-0.15</v>
          </cell>
          <cell r="ID180">
            <v>130</v>
          </cell>
          <cell r="IE180">
            <v>-0.02</v>
          </cell>
          <cell r="IF180">
            <v>-0.13</v>
          </cell>
          <cell r="IG180">
            <v>160</v>
          </cell>
          <cell r="IH180">
            <v>0</v>
          </cell>
          <cell r="II180">
            <v>-0.17</v>
          </cell>
          <cell r="IJ180">
            <v>5200</v>
          </cell>
          <cell r="IK180">
            <v>0.03</v>
          </cell>
          <cell r="IL180">
            <v>0.06</v>
          </cell>
          <cell r="IM180">
            <v>180</v>
          </cell>
          <cell r="IN180">
            <v>-0.02</v>
          </cell>
          <cell r="IO180">
            <v>0.13</v>
          </cell>
          <cell r="IP180">
            <v>7420</v>
          </cell>
          <cell r="IQ180">
            <v>-0.01</v>
          </cell>
          <cell r="IR180">
            <v>-0.11</v>
          </cell>
          <cell r="IS180">
            <v>1400</v>
          </cell>
          <cell r="IT180">
            <v>0.01</v>
          </cell>
          <cell r="IU180">
            <v>0.19</v>
          </cell>
          <cell r="IV180">
            <v>250</v>
          </cell>
          <cell r="IW180">
            <v>-0.01</v>
          </cell>
          <cell r="IX180">
            <v>-0.03</v>
          </cell>
          <cell r="IY180">
            <v>580</v>
          </cell>
          <cell r="IZ180">
            <v>0.01</v>
          </cell>
          <cell r="JA180">
            <v>0.04</v>
          </cell>
          <cell r="JB180">
            <v>650</v>
          </cell>
          <cell r="JC180">
            <v>-0.03</v>
          </cell>
          <cell r="JD180">
            <v>0</v>
          </cell>
          <cell r="JE180">
            <v>910</v>
          </cell>
          <cell r="JF180">
            <v>-0.04</v>
          </cell>
          <cell r="JG180">
            <v>-7.0000000000000007E-2</v>
          </cell>
          <cell r="JH180">
            <v>1000</v>
          </cell>
          <cell r="JI180">
            <v>7.0000000000000007E-2</v>
          </cell>
          <cell r="JJ180">
            <v>0.17</v>
          </cell>
          <cell r="JK180">
            <v>360</v>
          </cell>
          <cell r="JL180">
            <v>-0.01</v>
          </cell>
          <cell r="JM180">
            <v>-0.28999999999999998</v>
          </cell>
          <cell r="JN180">
            <v>250</v>
          </cell>
          <cell r="JO180">
            <v>-0.05</v>
          </cell>
          <cell r="JP180">
            <v>0.19</v>
          </cell>
          <cell r="JQ180">
            <v>540</v>
          </cell>
          <cell r="JR180">
            <v>0.03</v>
          </cell>
          <cell r="JS180">
            <v>0.02</v>
          </cell>
          <cell r="JT180">
            <v>180</v>
          </cell>
          <cell r="JU180">
            <v>-0.05</v>
          </cell>
          <cell r="JV180">
            <v>-0.1</v>
          </cell>
          <cell r="JW180">
            <v>290</v>
          </cell>
          <cell r="JX180"/>
          <cell r="JY180"/>
          <cell r="JZ180"/>
          <cell r="KA180"/>
          <cell r="KB180"/>
          <cell r="KC180"/>
          <cell r="KD180"/>
          <cell r="KE180"/>
          <cell r="KF180"/>
          <cell r="KG180"/>
        </row>
        <row r="181">
          <cell r="C181">
            <v>201601</v>
          </cell>
          <cell r="D181">
            <v>-0.02</v>
          </cell>
          <cell r="E181">
            <v>36460</v>
          </cell>
          <cell r="F181">
            <v>0.03</v>
          </cell>
          <cell r="G181">
            <v>350</v>
          </cell>
          <cell r="H181">
            <v>0.01</v>
          </cell>
          <cell r="I181">
            <v>17080</v>
          </cell>
          <cell r="J181">
            <v>-7.0000000000000007E-2</v>
          </cell>
          <cell r="K181">
            <v>3370</v>
          </cell>
          <cell r="L181">
            <v>-0.13</v>
          </cell>
          <cell r="M181">
            <v>70</v>
          </cell>
          <cell r="N181">
            <v>7.0000000000000007E-2</v>
          </cell>
          <cell r="O181">
            <v>3530</v>
          </cell>
          <cell r="P181">
            <v>-7.0000000000000007E-2</v>
          </cell>
          <cell r="Q181">
            <v>12480</v>
          </cell>
          <cell r="R181">
            <v>0.03</v>
          </cell>
          <cell r="S181">
            <v>350</v>
          </cell>
          <cell r="T181">
            <v>0.01</v>
          </cell>
          <cell r="U181">
            <v>17080</v>
          </cell>
          <cell r="V181">
            <v>-0.26</v>
          </cell>
          <cell r="W181">
            <v>60</v>
          </cell>
          <cell r="X181">
            <v>-0.09</v>
          </cell>
          <cell r="Y181">
            <v>3000</v>
          </cell>
          <cell r="Z181">
            <v>0.27</v>
          </cell>
          <cell r="AA181">
            <v>210</v>
          </cell>
          <cell r="AB181">
            <v>-0.21</v>
          </cell>
          <cell r="AC181">
            <v>100</v>
          </cell>
          <cell r="AD181">
            <v>-0.13</v>
          </cell>
          <cell r="AE181">
            <v>70</v>
          </cell>
          <cell r="AF181">
            <v>7.0000000000000007E-2</v>
          </cell>
          <cell r="AG181">
            <v>3530</v>
          </cell>
          <cell r="AH181">
            <v>-0.08</v>
          </cell>
          <cell r="AI181">
            <v>90</v>
          </cell>
          <cell r="AJ181">
            <v>-0.11</v>
          </cell>
          <cell r="AK181">
            <v>6990</v>
          </cell>
          <cell r="AL181">
            <v>-0.05</v>
          </cell>
          <cell r="AM181">
            <v>1290</v>
          </cell>
          <cell r="AN181">
            <v>-0.05</v>
          </cell>
          <cell r="AO181">
            <v>210</v>
          </cell>
          <cell r="AP181">
            <v>-0.11</v>
          </cell>
          <cell r="AQ181">
            <v>390</v>
          </cell>
          <cell r="AR181">
            <v>0.16</v>
          </cell>
          <cell r="AS181">
            <v>400</v>
          </cell>
          <cell r="AT181">
            <v>-7.0000000000000007E-2</v>
          </cell>
          <cell r="AU181">
            <v>690</v>
          </cell>
          <cell r="AV181">
            <v>-0.03</v>
          </cell>
          <cell r="AW181">
            <v>900</v>
          </cell>
          <cell r="AX181">
            <v>0.03</v>
          </cell>
          <cell r="AY181">
            <v>350</v>
          </cell>
          <cell r="AZ181">
            <v>-7.0000000000000007E-2</v>
          </cell>
          <cell r="BA181">
            <v>220</v>
          </cell>
          <cell r="BB181">
            <v>0.15</v>
          </cell>
          <cell r="BC181">
            <v>530</v>
          </cell>
          <cell r="BD181">
            <v>-0.13</v>
          </cell>
          <cell r="BE181">
            <v>130</v>
          </cell>
          <cell r="BF181">
            <v>-0.06</v>
          </cell>
          <cell r="BG181">
            <v>250</v>
          </cell>
          <cell r="BH181">
            <v>0.17</v>
          </cell>
          <cell r="BI181">
            <v>-0.1</v>
          </cell>
          <cell r="BJ181">
            <v>38750</v>
          </cell>
          <cell r="BK181">
            <v>0.28999999999999998</v>
          </cell>
          <cell r="BL181">
            <v>0.01</v>
          </cell>
          <cell r="BM181">
            <v>350</v>
          </cell>
          <cell r="BN181">
            <v>0.3</v>
          </cell>
          <cell r="BO181">
            <v>-0.05</v>
          </cell>
          <cell r="BP181">
            <v>17520</v>
          </cell>
          <cell r="BQ181">
            <v>0.1</v>
          </cell>
          <cell r="BR181">
            <v>-0.08</v>
          </cell>
          <cell r="BS181">
            <v>3670</v>
          </cell>
          <cell r="BT181">
            <v>-0.1</v>
          </cell>
          <cell r="BU181">
            <v>-0.15</v>
          </cell>
          <cell r="BV181">
            <v>70</v>
          </cell>
          <cell r="BW181">
            <v>0.03</v>
          </cell>
          <cell r="BX181">
            <v>-0.18</v>
          </cell>
          <cell r="BY181">
            <v>4040</v>
          </cell>
          <cell r="BZ181">
            <v>0.05</v>
          </cell>
          <cell r="CA181">
            <v>-0.13</v>
          </cell>
          <cell r="CB181">
            <v>13530</v>
          </cell>
          <cell r="CC181">
            <v>0.28999999999999998</v>
          </cell>
          <cell r="CD181">
            <v>0.01</v>
          </cell>
          <cell r="CE181">
            <v>350</v>
          </cell>
          <cell r="CF181">
            <v>0.3</v>
          </cell>
          <cell r="CG181">
            <v>-0.05</v>
          </cell>
          <cell r="CH181">
            <v>17520</v>
          </cell>
          <cell r="CI181">
            <v>0</v>
          </cell>
          <cell r="CJ181">
            <v>-0.26</v>
          </cell>
          <cell r="CK181">
            <v>60</v>
          </cell>
          <cell r="CL181">
            <v>7.0000000000000007E-2</v>
          </cell>
          <cell r="CM181">
            <v>-0.09</v>
          </cell>
          <cell r="CN181">
            <v>3220</v>
          </cell>
          <cell r="CO181">
            <v>7.0000000000000007E-2</v>
          </cell>
          <cell r="CP181">
            <v>7.0000000000000007E-2</v>
          </cell>
          <cell r="CQ181">
            <v>270</v>
          </cell>
          <cell r="CR181">
            <v>0.08</v>
          </cell>
          <cell r="CS181">
            <v>0.11</v>
          </cell>
          <cell r="CT181">
            <v>110</v>
          </cell>
          <cell r="CU181">
            <v>-0.1</v>
          </cell>
          <cell r="CV181">
            <v>-0.15</v>
          </cell>
          <cell r="CW181">
            <v>70</v>
          </cell>
          <cell r="CX181">
            <v>0.03</v>
          </cell>
          <cell r="CY181">
            <v>-0.18</v>
          </cell>
          <cell r="CZ181">
            <v>4040</v>
          </cell>
          <cell r="DA181">
            <v>-0.03</v>
          </cell>
          <cell r="DB181">
            <v>-0.17</v>
          </cell>
          <cell r="DC181">
            <v>90</v>
          </cell>
          <cell r="DD181">
            <v>0.08</v>
          </cell>
          <cell r="DE181">
            <v>-0.15</v>
          </cell>
          <cell r="DF181">
            <v>7400</v>
          </cell>
          <cell r="DG181">
            <v>0.04</v>
          </cell>
          <cell r="DH181">
            <v>-0.08</v>
          </cell>
          <cell r="DI181">
            <v>1360</v>
          </cell>
          <cell r="DJ181">
            <v>-7.0000000000000007E-2</v>
          </cell>
          <cell r="DK181">
            <v>-0.51</v>
          </cell>
          <cell r="DL181">
            <v>270</v>
          </cell>
          <cell r="DM181">
            <v>0</v>
          </cell>
          <cell r="DN181">
            <v>-0.15</v>
          </cell>
          <cell r="DO181">
            <v>440</v>
          </cell>
          <cell r="DP181">
            <v>0.02</v>
          </cell>
          <cell r="DQ181">
            <v>-0.21</v>
          </cell>
          <cell r="DR181">
            <v>510</v>
          </cell>
          <cell r="DS181">
            <v>0.04</v>
          </cell>
          <cell r="DT181">
            <v>-0.1</v>
          </cell>
          <cell r="DU181">
            <v>830</v>
          </cell>
          <cell r="DV181">
            <v>0.01</v>
          </cell>
          <cell r="DW181">
            <v>-0.15</v>
          </cell>
          <cell r="DX181">
            <v>1000</v>
          </cell>
          <cell r="DY181">
            <v>0.04</v>
          </cell>
          <cell r="DZ181">
            <v>0.09</v>
          </cell>
          <cell r="EA181">
            <v>360</v>
          </cell>
          <cell r="EB181">
            <v>0.05</v>
          </cell>
          <cell r="EC181">
            <v>0.36</v>
          </cell>
          <cell r="ED181">
            <v>240</v>
          </cell>
          <cell r="EE181">
            <v>0.01</v>
          </cell>
          <cell r="EF181">
            <v>-0.3</v>
          </cell>
          <cell r="EG181">
            <v>540</v>
          </cell>
          <cell r="EH181">
            <v>-0.05</v>
          </cell>
          <cell r="EI181">
            <v>-7.0000000000000007E-2</v>
          </cell>
          <cell r="EJ181">
            <v>150</v>
          </cell>
          <cell r="EK181">
            <v>0.02</v>
          </cell>
          <cell r="EL181">
            <v>-0.04</v>
          </cell>
          <cell r="EM181">
            <v>280</v>
          </cell>
          <cell r="EN181">
            <v>-0.11</v>
          </cell>
          <cell r="EO181">
            <v>38480</v>
          </cell>
          <cell r="EP181">
            <v>-0.03</v>
          </cell>
          <cell r="EQ181">
            <v>370</v>
          </cell>
          <cell r="ER181">
            <v>-0.12</v>
          </cell>
          <cell r="ES181">
            <v>17760</v>
          </cell>
          <cell r="ET181">
            <v>-0.11</v>
          </cell>
          <cell r="EU181">
            <v>3490</v>
          </cell>
          <cell r="EV181">
            <v>-0.15</v>
          </cell>
          <cell r="EW181">
            <v>90</v>
          </cell>
          <cell r="EX181">
            <v>-0.01</v>
          </cell>
          <cell r="EY181">
            <v>4360</v>
          </cell>
          <cell r="EZ181">
            <v>-0.13</v>
          </cell>
          <cell r="FA181">
            <v>12870</v>
          </cell>
          <cell r="FB181">
            <v>-0.03</v>
          </cell>
          <cell r="FC181">
            <v>370</v>
          </cell>
          <cell r="FD181">
            <v>-0.12</v>
          </cell>
          <cell r="FE181">
            <v>17760</v>
          </cell>
          <cell r="FF181">
            <v>-0.46</v>
          </cell>
          <cell r="FG181">
            <v>70</v>
          </cell>
          <cell r="FH181">
            <v>-0.1</v>
          </cell>
          <cell r="FI181">
            <v>3060</v>
          </cell>
          <cell r="FJ181">
            <v>-0.12</v>
          </cell>
          <cell r="FK181">
            <v>260</v>
          </cell>
          <cell r="FL181">
            <v>-0.25</v>
          </cell>
          <cell r="FM181">
            <v>110</v>
          </cell>
          <cell r="FN181">
            <v>-0.15</v>
          </cell>
          <cell r="FO181">
            <v>90</v>
          </cell>
          <cell r="FP181">
            <v>-0.01</v>
          </cell>
          <cell r="FQ181">
            <v>4360</v>
          </cell>
          <cell r="FR181">
            <v>0.03</v>
          </cell>
          <cell r="FS181">
            <v>100</v>
          </cell>
          <cell r="FT181">
            <v>-0.19</v>
          </cell>
          <cell r="FU181">
            <v>7100</v>
          </cell>
          <cell r="FV181">
            <v>-0.06</v>
          </cell>
          <cell r="FW181">
            <v>1300</v>
          </cell>
          <cell r="FX181">
            <v>-0.03</v>
          </cell>
          <cell r="FY181">
            <v>210</v>
          </cell>
          <cell r="FZ181">
            <v>-0.06</v>
          </cell>
          <cell r="GA181">
            <v>460</v>
          </cell>
          <cell r="GB181">
            <v>-0.1</v>
          </cell>
          <cell r="GC181">
            <v>500</v>
          </cell>
          <cell r="GD181">
            <v>-0.13</v>
          </cell>
          <cell r="GE181">
            <v>740</v>
          </cell>
          <cell r="GF181">
            <v>-7.0000000000000007E-2</v>
          </cell>
          <cell r="GG181">
            <v>910</v>
          </cell>
          <cell r="GH181">
            <v>0</v>
          </cell>
          <cell r="GI181">
            <v>350</v>
          </cell>
          <cell r="GJ181">
            <v>-0.08</v>
          </cell>
          <cell r="GK181">
            <v>230</v>
          </cell>
          <cell r="GL181">
            <v>0.08</v>
          </cell>
          <cell r="GM181">
            <v>530</v>
          </cell>
          <cell r="GN181">
            <v>0.01</v>
          </cell>
          <cell r="GO181">
            <v>140</v>
          </cell>
          <cell r="GP181">
            <v>-0.13</v>
          </cell>
          <cell r="GQ181">
            <v>260</v>
          </cell>
          <cell r="GR181">
            <v>0.01</v>
          </cell>
          <cell r="GS181">
            <v>-0.09</v>
          </cell>
          <cell r="GT181">
            <v>41420</v>
          </cell>
          <cell r="GU181">
            <v>0.08</v>
          </cell>
          <cell r="GV181">
            <v>0</v>
          </cell>
          <cell r="GW181">
            <v>370</v>
          </cell>
          <cell r="GX181">
            <v>0.01</v>
          </cell>
          <cell r="GY181">
            <v>-0.03</v>
          </cell>
          <cell r="GZ181">
            <v>18140</v>
          </cell>
          <cell r="HA181">
            <v>0</v>
          </cell>
          <cell r="HB181">
            <v>-7.0000000000000007E-2</v>
          </cell>
          <cell r="HC181">
            <v>3920</v>
          </cell>
          <cell r="HD181">
            <v>0.11</v>
          </cell>
          <cell r="HE181">
            <v>-0.03</v>
          </cell>
          <cell r="HF181">
            <v>110</v>
          </cell>
          <cell r="HG181">
            <v>0</v>
          </cell>
          <cell r="HH181">
            <v>-0.04</v>
          </cell>
          <cell r="HI181">
            <v>5210</v>
          </cell>
          <cell r="HJ181">
            <v>0</v>
          </cell>
          <cell r="HK181">
            <v>-0.18</v>
          </cell>
          <cell r="HL181">
            <v>14160</v>
          </cell>
          <cell r="HM181">
            <v>0.08</v>
          </cell>
          <cell r="HN181">
            <v>0</v>
          </cell>
          <cell r="HO181">
            <v>370</v>
          </cell>
          <cell r="HP181">
            <v>0.01</v>
          </cell>
          <cell r="HQ181">
            <v>-0.03</v>
          </cell>
          <cell r="HR181">
            <v>18140</v>
          </cell>
          <cell r="HS181">
            <v>-0.03</v>
          </cell>
          <cell r="HT181">
            <v>-0.32</v>
          </cell>
          <cell r="HU181">
            <v>80</v>
          </cell>
          <cell r="HV181">
            <v>0.02</v>
          </cell>
          <cell r="HW181">
            <v>-7.0000000000000007E-2</v>
          </cell>
          <cell r="HX181">
            <v>3320</v>
          </cell>
          <cell r="HY181">
            <v>-0.08</v>
          </cell>
          <cell r="HZ181">
            <v>-7.0000000000000007E-2</v>
          </cell>
          <cell r="IA181">
            <v>400</v>
          </cell>
          <cell r="IB181">
            <v>-0.06</v>
          </cell>
          <cell r="IC181">
            <v>-0.17</v>
          </cell>
          <cell r="ID181">
            <v>120</v>
          </cell>
          <cell r="IE181">
            <v>0.11</v>
          </cell>
          <cell r="IF181">
            <v>-0.03</v>
          </cell>
          <cell r="IG181">
            <v>110</v>
          </cell>
          <cell r="IH181">
            <v>0</v>
          </cell>
          <cell r="II181">
            <v>-0.04</v>
          </cell>
          <cell r="IJ181">
            <v>5210</v>
          </cell>
          <cell r="IK181">
            <v>0.05</v>
          </cell>
          <cell r="IL181">
            <v>-0.09</v>
          </cell>
          <cell r="IM181">
            <v>100</v>
          </cell>
          <cell r="IN181">
            <v>0.03</v>
          </cell>
          <cell r="IO181">
            <v>-0.23</v>
          </cell>
          <cell r="IP181">
            <v>7550</v>
          </cell>
          <cell r="IQ181">
            <v>-0.03</v>
          </cell>
          <cell r="IR181">
            <v>-0.15</v>
          </cell>
          <cell r="IS181">
            <v>1380</v>
          </cell>
          <cell r="IT181">
            <v>-0.01</v>
          </cell>
          <cell r="IU181">
            <v>-0.36</v>
          </cell>
          <cell r="IV181">
            <v>290</v>
          </cell>
          <cell r="IW181">
            <v>0.02</v>
          </cell>
          <cell r="IX181">
            <v>-0.1</v>
          </cell>
          <cell r="IY181">
            <v>570</v>
          </cell>
          <cell r="IZ181">
            <v>-0.03</v>
          </cell>
          <cell r="JA181">
            <v>-0.14000000000000001</v>
          </cell>
          <cell r="JB181">
            <v>640</v>
          </cell>
          <cell r="JC181">
            <v>0.02</v>
          </cell>
          <cell r="JD181">
            <v>-0.11</v>
          </cell>
          <cell r="JE181">
            <v>900</v>
          </cell>
          <cell r="JF181">
            <v>-0.01</v>
          </cell>
          <cell r="JG181">
            <v>-0.1</v>
          </cell>
          <cell r="JH181">
            <v>1020</v>
          </cell>
          <cell r="JI181">
            <v>-0.02</v>
          </cell>
          <cell r="JJ181">
            <v>-0.2</v>
          </cell>
          <cell r="JK181">
            <v>360</v>
          </cell>
          <cell r="JL181">
            <v>0.05</v>
          </cell>
          <cell r="JM181">
            <v>0.15</v>
          </cell>
          <cell r="JN181">
            <v>250</v>
          </cell>
          <cell r="JO181">
            <v>-0.01</v>
          </cell>
          <cell r="JP181">
            <v>-0.17</v>
          </cell>
          <cell r="JQ181">
            <v>540</v>
          </cell>
          <cell r="JR181">
            <v>0.08</v>
          </cell>
          <cell r="JS181">
            <v>0.01</v>
          </cell>
          <cell r="JT181">
            <v>180</v>
          </cell>
          <cell r="JU181">
            <v>0.06</v>
          </cell>
          <cell r="JV181">
            <v>0.01</v>
          </cell>
          <cell r="JW181">
            <v>290</v>
          </cell>
          <cell r="JX181"/>
          <cell r="JY181"/>
          <cell r="JZ181"/>
          <cell r="KA181"/>
          <cell r="KB181"/>
          <cell r="KC181"/>
          <cell r="KD181"/>
          <cell r="KE181"/>
          <cell r="KF181"/>
          <cell r="KG181"/>
        </row>
        <row r="182">
          <cell r="C182">
            <v>201602</v>
          </cell>
          <cell r="D182">
            <v>0.05</v>
          </cell>
          <cell r="E182">
            <v>37450</v>
          </cell>
          <cell r="F182">
            <v>-0.04</v>
          </cell>
          <cell r="G182">
            <v>520</v>
          </cell>
          <cell r="H182">
            <v>0.02</v>
          </cell>
          <cell r="I182">
            <v>17280</v>
          </cell>
          <cell r="J182">
            <v>0.03</v>
          </cell>
          <cell r="K182">
            <v>3520</v>
          </cell>
          <cell r="L182">
            <v>-0.11</v>
          </cell>
          <cell r="M182">
            <v>100</v>
          </cell>
          <cell r="N182">
            <v>0.09</v>
          </cell>
          <cell r="O182">
            <v>3730</v>
          </cell>
          <cell r="P182">
            <v>0.08</v>
          </cell>
          <cell r="Q182">
            <v>12920</v>
          </cell>
          <cell r="R182">
            <v>-0.04</v>
          </cell>
          <cell r="S182">
            <v>520</v>
          </cell>
          <cell r="T182">
            <v>0.02</v>
          </cell>
          <cell r="U182">
            <v>17280</v>
          </cell>
          <cell r="V182">
            <v>-0.38</v>
          </cell>
          <cell r="W182">
            <v>60</v>
          </cell>
          <cell r="X182">
            <v>0.03</v>
          </cell>
          <cell r="Y182">
            <v>3090</v>
          </cell>
          <cell r="Z182">
            <v>0.19</v>
          </cell>
          <cell r="AA182">
            <v>250</v>
          </cell>
          <cell r="AB182">
            <v>-0.05</v>
          </cell>
          <cell r="AC182">
            <v>120</v>
          </cell>
          <cell r="AD182">
            <v>-0.11</v>
          </cell>
          <cell r="AE182">
            <v>100</v>
          </cell>
          <cell r="AF182">
            <v>0.09</v>
          </cell>
          <cell r="AG182">
            <v>3730</v>
          </cell>
          <cell r="AH182">
            <v>-0.02</v>
          </cell>
          <cell r="AI182">
            <v>160</v>
          </cell>
          <cell r="AJ182">
            <v>7.0000000000000007E-2</v>
          </cell>
          <cell r="AK182">
            <v>7120</v>
          </cell>
          <cell r="AL182">
            <v>0.1</v>
          </cell>
          <cell r="AM182">
            <v>1360</v>
          </cell>
          <cell r="AN182">
            <v>0.24</v>
          </cell>
          <cell r="AO182">
            <v>230</v>
          </cell>
          <cell r="AP182">
            <v>0.01</v>
          </cell>
          <cell r="AQ182">
            <v>410</v>
          </cell>
          <cell r="AR182">
            <v>0.08</v>
          </cell>
          <cell r="AS182">
            <v>420</v>
          </cell>
          <cell r="AT182">
            <v>0.02</v>
          </cell>
          <cell r="AU182">
            <v>740</v>
          </cell>
          <cell r="AV182">
            <v>0.04</v>
          </cell>
          <cell r="AW182">
            <v>950</v>
          </cell>
          <cell r="AX182">
            <v>0.17</v>
          </cell>
          <cell r="AY182">
            <v>380</v>
          </cell>
          <cell r="AZ182">
            <v>0.08</v>
          </cell>
          <cell r="BA182">
            <v>260</v>
          </cell>
          <cell r="BB182">
            <v>0.18</v>
          </cell>
          <cell r="BC182">
            <v>540</v>
          </cell>
          <cell r="BD182">
            <v>0.14000000000000001</v>
          </cell>
          <cell r="BE182">
            <v>130</v>
          </cell>
          <cell r="BF182">
            <v>-0.01</v>
          </cell>
          <cell r="BG182">
            <v>250</v>
          </cell>
          <cell r="BH182">
            <v>0.01</v>
          </cell>
          <cell r="BI182">
            <v>0</v>
          </cell>
          <cell r="BJ182">
            <v>39580</v>
          </cell>
          <cell r="BK182">
            <v>-0.08</v>
          </cell>
          <cell r="BL182">
            <v>-0.14000000000000001</v>
          </cell>
          <cell r="BM182">
            <v>520</v>
          </cell>
          <cell r="BN182">
            <v>-0.02</v>
          </cell>
          <cell r="BO182">
            <v>-0.1</v>
          </cell>
          <cell r="BP182">
            <v>17690</v>
          </cell>
          <cell r="BQ182">
            <v>0.05</v>
          </cell>
          <cell r="BR182">
            <v>0.15</v>
          </cell>
          <cell r="BS182">
            <v>3810</v>
          </cell>
          <cell r="BT182">
            <v>-0.1</v>
          </cell>
          <cell r="BU182">
            <v>-0.05</v>
          </cell>
          <cell r="BV182">
            <v>100</v>
          </cell>
          <cell r="BW182">
            <v>0.01</v>
          </cell>
          <cell r="BX182">
            <v>0.09</v>
          </cell>
          <cell r="BY182">
            <v>4160</v>
          </cell>
          <cell r="BZ182">
            <v>0.06</v>
          </cell>
          <cell r="CA182">
            <v>7.0000000000000007E-2</v>
          </cell>
          <cell r="CB182">
            <v>13920</v>
          </cell>
          <cell r="CC182">
            <v>-0.08</v>
          </cell>
          <cell r="CD182">
            <v>-0.14000000000000001</v>
          </cell>
          <cell r="CE182">
            <v>520</v>
          </cell>
          <cell r="CF182">
            <v>-0.02</v>
          </cell>
          <cell r="CG182">
            <v>-0.1</v>
          </cell>
          <cell r="CH182">
            <v>17690</v>
          </cell>
          <cell r="CI182">
            <v>-0.24</v>
          </cell>
          <cell r="CJ182">
            <v>-0.21</v>
          </cell>
          <cell r="CK182">
            <v>70</v>
          </cell>
          <cell r="CL182">
            <v>0.11</v>
          </cell>
          <cell r="CM182">
            <v>0.17</v>
          </cell>
          <cell r="CN182">
            <v>3300</v>
          </cell>
          <cell r="CO182">
            <v>-0.15</v>
          </cell>
          <cell r="CP182">
            <v>-0.09</v>
          </cell>
          <cell r="CQ182">
            <v>320</v>
          </cell>
          <cell r="CR182">
            <v>0.05</v>
          </cell>
          <cell r="CS182">
            <v>0.17</v>
          </cell>
          <cell r="CT182">
            <v>130</v>
          </cell>
          <cell r="CU182">
            <v>-0.1</v>
          </cell>
          <cell r="CV182">
            <v>-0.05</v>
          </cell>
          <cell r="CW182">
            <v>100</v>
          </cell>
          <cell r="CX182">
            <v>0.01</v>
          </cell>
          <cell r="CY182">
            <v>0.09</v>
          </cell>
          <cell r="CZ182">
            <v>4160</v>
          </cell>
          <cell r="DA182">
            <v>0.05</v>
          </cell>
          <cell r="DB182">
            <v>0.11</v>
          </cell>
          <cell r="DC182">
            <v>160</v>
          </cell>
          <cell r="DD182">
            <v>0.06</v>
          </cell>
          <cell r="DE182">
            <v>0.12</v>
          </cell>
          <cell r="DF182">
            <v>7510</v>
          </cell>
          <cell r="DG182">
            <v>0.09</v>
          </cell>
          <cell r="DH182">
            <v>0.12</v>
          </cell>
          <cell r="DI182">
            <v>1420</v>
          </cell>
          <cell r="DJ182">
            <v>0.06</v>
          </cell>
          <cell r="DK182">
            <v>0.24</v>
          </cell>
          <cell r="DL182">
            <v>290</v>
          </cell>
          <cell r="DM182">
            <v>0.14000000000000001</v>
          </cell>
          <cell r="DN182">
            <v>0.12</v>
          </cell>
          <cell r="DO182">
            <v>480</v>
          </cell>
          <cell r="DP182">
            <v>0.03</v>
          </cell>
          <cell r="DQ182">
            <v>-0.04</v>
          </cell>
          <cell r="DR182">
            <v>490</v>
          </cell>
          <cell r="DS182">
            <v>0</v>
          </cell>
          <cell r="DT182">
            <v>0</v>
          </cell>
          <cell r="DU182">
            <v>870</v>
          </cell>
          <cell r="DV182">
            <v>0.04</v>
          </cell>
          <cell r="DW182">
            <v>0.04</v>
          </cell>
          <cell r="DX182">
            <v>1040</v>
          </cell>
          <cell r="DY182">
            <v>0.11</v>
          </cell>
          <cell r="DZ182">
            <v>-0.09</v>
          </cell>
          <cell r="EA182">
            <v>380</v>
          </cell>
          <cell r="EB182">
            <v>7.0000000000000007E-2</v>
          </cell>
          <cell r="EC182">
            <v>-0.22</v>
          </cell>
          <cell r="ED182">
            <v>280</v>
          </cell>
          <cell r="EE182">
            <v>0</v>
          </cell>
          <cell r="EF182">
            <v>-0.18</v>
          </cell>
          <cell r="EG182">
            <v>550</v>
          </cell>
          <cell r="EH182">
            <v>0.04</v>
          </cell>
          <cell r="EI182">
            <v>0.02</v>
          </cell>
          <cell r="EJ182">
            <v>170</v>
          </cell>
          <cell r="EK182">
            <v>0.03</v>
          </cell>
          <cell r="EL182">
            <v>0</v>
          </cell>
          <cell r="EM182">
            <v>270</v>
          </cell>
          <cell r="EN182">
            <v>-0.03</v>
          </cell>
          <cell r="EO182">
            <v>39550</v>
          </cell>
          <cell r="EP182">
            <v>-0.05</v>
          </cell>
          <cell r="EQ182">
            <v>560</v>
          </cell>
          <cell r="ER182">
            <v>-7.0000000000000007E-2</v>
          </cell>
          <cell r="ES182">
            <v>18050</v>
          </cell>
          <cell r="ET182">
            <v>-0.06</v>
          </cell>
          <cell r="EU182">
            <v>3630</v>
          </cell>
          <cell r="EV182">
            <v>-0.03</v>
          </cell>
          <cell r="EW182">
            <v>130</v>
          </cell>
          <cell r="EX182">
            <v>0.01</v>
          </cell>
          <cell r="EY182">
            <v>4540</v>
          </cell>
          <cell r="EZ182">
            <v>0</v>
          </cell>
          <cell r="FA182">
            <v>13320</v>
          </cell>
          <cell r="FB182">
            <v>-0.05</v>
          </cell>
          <cell r="FC182">
            <v>560</v>
          </cell>
          <cell r="FD182">
            <v>-7.0000000000000007E-2</v>
          </cell>
          <cell r="FE182">
            <v>18050</v>
          </cell>
          <cell r="FF182">
            <v>-0.59</v>
          </cell>
          <cell r="FG182">
            <v>70</v>
          </cell>
          <cell r="FH182">
            <v>-0.03</v>
          </cell>
          <cell r="FI182">
            <v>3140</v>
          </cell>
          <cell r="FJ182">
            <v>-0.22</v>
          </cell>
          <cell r="FK182">
            <v>300</v>
          </cell>
          <cell r="FL182">
            <v>-7.0000000000000007E-2</v>
          </cell>
          <cell r="FM182">
            <v>120</v>
          </cell>
          <cell r="FN182">
            <v>-0.03</v>
          </cell>
          <cell r="FO182">
            <v>130</v>
          </cell>
          <cell r="FP182">
            <v>0.01</v>
          </cell>
          <cell r="FQ182">
            <v>4540</v>
          </cell>
          <cell r="FR182">
            <v>0.01</v>
          </cell>
          <cell r="FS182">
            <v>170</v>
          </cell>
          <cell r="FT182">
            <v>-0.01</v>
          </cell>
          <cell r="FU182">
            <v>7210</v>
          </cell>
          <cell r="FV182">
            <v>0.02</v>
          </cell>
          <cell r="FW182">
            <v>1370</v>
          </cell>
          <cell r="FX182">
            <v>0</v>
          </cell>
          <cell r="FY182">
            <v>240</v>
          </cell>
          <cell r="FZ182">
            <v>-0.1</v>
          </cell>
          <cell r="GA182">
            <v>490</v>
          </cell>
          <cell r="GB182">
            <v>-0.03</v>
          </cell>
          <cell r="GC182">
            <v>540</v>
          </cell>
          <cell r="GD182">
            <v>0.01</v>
          </cell>
          <cell r="GE182">
            <v>790</v>
          </cell>
          <cell r="GF182">
            <v>0.01</v>
          </cell>
          <cell r="GG182">
            <v>940</v>
          </cell>
          <cell r="GH182">
            <v>0.09</v>
          </cell>
          <cell r="GI182">
            <v>380</v>
          </cell>
          <cell r="GJ182">
            <v>0.05</v>
          </cell>
          <cell r="GK182">
            <v>260</v>
          </cell>
          <cell r="GL182">
            <v>0.04</v>
          </cell>
          <cell r="GM182">
            <v>550</v>
          </cell>
          <cell r="GN182">
            <v>-0.01</v>
          </cell>
          <cell r="GO182">
            <v>150</v>
          </cell>
          <cell r="GP182">
            <v>-0.06</v>
          </cell>
          <cell r="GQ182">
            <v>260</v>
          </cell>
          <cell r="GR182">
            <v>0</v>
          </cell>
          <cell r="GS182">
            <v>0.04</v>
          </cell>
          <cell r="GT182">
            <v>42560</v>
          </cell>
          <cell r="GU182">
            <v>0.01</v>
          </cell>
          <cell r="GV182">
            <v>-0.03</v>
          </cell>
          <cell r="GW182">
            <v>560</v>
          </cell>
          <cell r="GX182">
            <v>-0.01</v>
          </cell>
          <cell r="GY182">
            <v>-0.02</v>
          </cell>
          <cell r="GZ182">
            <v>18410</v>
          </cell>
          <cell r="HA182">
            <v>0.04</v>
          </cell>
          <cell r="HB182">
            <v>7.0000000000000007E-2</v>
          </cell>
          <cell r="HC182">
            <v>4070</v>
          </cell>
          <cell r="HD182">
            <v>-0.02</v>
          </cell>
          <cell r="HE182">
            <v>0.11</v>
          </cell>
          <cell r="HF182">
            <v>150</v>
          </cell>
          <cell r="HG182">
            <v>-0.01</v>
          </cell>
          <cell r="HH182">
            <v>0.11</v>
          </cell>
          <cell r="HI182">
            <v>5460</v>
          </cell>
          <cell r="HJ182">
            <v>0.03</v>
          </cell>
          <cell r="HK182">
            <v>7.0000000000000007E-2</v>
          </cell>
          <cell r="HL182">
            <v>14620</v>
          </cell>
          <cell r="HM182">
            <v>0.01</v>
          </cell>
          <cell r="HN182">
            <v>-0.03</v>
          </cell>
          <cell r="HO182">
            <v>560</v>
          </cell>
          <cell r="HP182">
            <v>-0.01</v>
          </cell>
          <cell r="HQ182">
            <v>-0.02</v>
          </cell>
          <cell r="HR182">
            <v>18410</v>
          </cell>
          <cell r="HS182">
            <v>0.02</v>
          </cell>
          <cell r="HT182">
            <v>-0.06</v>
          </cell>
          <cell r="HU182">
            <v>80</v>
          </cell>
          <cell r="HV182">
            <v>0.01</v>
          </cell>
          <cell r="HW182">
            <v>0.09</v>
          </cell>
          <cell r="HX182">
            <v>3400</v>
          </cell>
          <cell r="HY182">
            <v>-0.04</v>
          </cell>
          <cell r="HZ182">
            <v>-0.11</v>
          </cell>
          <cell r="IA182">
            <v>460</v>
          </cell>
          <cell r="IB182">
            <v>-0.01</v>
          </cell>
          <cell r="IC182">
            <v>0.34</v>
          </cell>
          <cell r="ID182">
            <v>140</v>
          </cell>
          <cell r="IE182">
            <v>-0.02</v>
          </cell>
          <cell r="IF182">
            <v>0.11</v>
          </cell>
          <cell r="IG182">
            <v>150</v>
          </cell>
          <cell r="IH182">
            <v>-0.01</v>
          </cell>
          <cell r="II182">
            <v>0.11</v>
          </cell>
          <cell r="IJ182">
            <v>5460</v>
          </cell>
          <cell r="IK182">
            <v>0.03</v>
          </cell>
          <cell r="IL182">
            <v>-0.02</v>
          </cell>
          <cell r="IM182">
            <v>180</v>
          </cell>
          <cell r="IN182">
            <v>0.03</v>
          </cell>
          <cell r="IO182">
            <v>0.08</v>
          </cell>
          <cell r="IP182">
            <v>7660</v>
          </cell>
          <cell r="IQ182">
            <v>0</v>
          </cell>
          <cell r="IR182">
            <v>0.11</v>
          </cell>
          <cell r="IS182">
            <v>1460</v>
          </cell>
          <cell r="IT182">
            <v>0</v>
          </cell>
          <cell r="IU182">
            <v>0.13</v>
          </cell>
          <cell r="IV182">
            <v>310</v>
          </cell>
          <cell r="IW182">
            <v>-0.01</v>
          </cell>
          <cell r="IX182">
            <v>-0.01</v>
          </cell>
          <cell r="IY182">
            <v>600</v>
          </cell>
          <cell r="IZ182">
            <v>-0.02</v>
          </cell>
          <cell r="JA182">
            <v>0.04</v>
          </cell>
          <cell r="JB182">
            <v>690</v>
          </cell>
          <cell r="JC182">
            <v>0.02</v>
          </cell>
          <cell r="JD182">
            <v>0.09</v>
          </cell>
          <cell r="JE182">
            <v>940</v>
          </cell>
          <cell r="JF182">
            <v>-0.02</v>
          </cell>
          <cell r="JG182">
            <v>0.04</v>
          </cell>
          <cell r="JH182">
            <v>1050</v>
          </cell>
          <cell r="JI182">
            <v>0.09</v>
          </cell>
          <cell r="JJ182">
            <v>0.06</v>
          </cell>
          <cell r="JK182">
            <v>380</v>
          </cell>
          <cell r="JL182">
            <v>0.01</v>
          </cell>
          <cell r="JM182">
            <v>0.3</v>
          </cell>
          <cell r="JN182">
            <v>290</v>
          </cell>
          <cell r="JO182">
            <v>0.08</v>
          </cell>
          <cell r="JP182">
            <v>-0.06</v>
          </cell>
          <cell r="JQ182">
            <v>560</v>
          </cell>
          <cell r="JR182">
            <v>0</v>
          </cell>
          <cell r="JS182">
            <v>0.06</v>
          </cell>
          <cell r="JT182">
            <v>200</v>
          </cell>
          <cell r="JU182">
            <v>7.0000000000000007E-2</v>
          </cell>
          <cell r="JV182">
            <v>-7.0000000000000007E-2</v>
          </cell>
          <cell r="JW182">
            <v>290</v>
          </cell>
          <cell r="JX182"/>
          <cell r="JY182"/>
          <cell r="JZ182"/>
          <cell r="KA182"/>
          <cell r="KB182"/>
          <cell r="KC182"/>
          <cell r="KD182"/>
          <cell r="KE182"/>
          <cell r="KF182"/>
          <cell r="KG182"/>
        </row>
        <row r="183">
          <cell r="C183">
            <v>201603</v>
          </cell>
          <cell r="D183">
            <v>-0.02</v>
          </cell>
          <cell r="E183">
            <v>36760</v>
          </cell>
          <cell r="F183">
            <v>-0.05</v>
          </cell>
          <cell r="G183">
            <v>480</v>
          </cell>
          <cell r="H183">
            <v>-0.05</v>
          </cell>
          <cell r="I183">
            <v>16860</v>
          </cell>
          <cell r="J183">
            <v>-0.05</v>
          </cell>
          <cell r="K183">
            <v>3460</v>
          </cell>
          <cell r="L183">
            <v>-7.0000000000000007E-2</v>
          </cell>
          <cell r="M183">
            <v>80</v>
          </cell>
          <cell r="N183">
            <v>0.06</v>
          </cell>
          <cell r="O183">
            <v>3750</v>
          </cell>
          <cell r="P183">
            <v>0.01</v>
          </cell>
          <cell r="Q183">
            <v>12690</v>
          </cell>
          <cell r="R183">
            <v>-0.05</v>
          </cell>
          <cell r="S183">
            <v>480</v>
          </cell>
          <cell r="T183">
            <v>-0.05</v>
          </cell>
          <cell r="U183">
            <v>16860</v>
          </cell>
          <cell r="V183">
            <v>-0.54</v>
          </cell>
          <cell r="W183">
            <v>50</v>
          </cell>
          <cell r="X183">
            <v>-0.05</v>
          </cell>
          <cell r="Y183">
            <v>3090</v>
          </cell>
          <cell r="Z183">
            <v>0.15</v>
          </cell>
          <cell r="AA183">
            <v>210</v>
          </cell>
          <cell r="AB183">
            <v>-0.17</v>
          </cell>
          <cell r="AC183">
            <v>120</v>
          </cell>
          <cell r="AD183">
            <v>-7.0000000000000007E-2</v>
          </cell>
          <cell r="AE183">
            <v>80</v>
          </cell>
          <cell r="AF183">
            <v>0.06</v>
          </cell>
          <cell r="AG183">
            <v>3750</v>
          </cell>
          <cell r="AH183">
            <v>0.05</v>
          </cell>
          <cell r="AI183">
            <v>140</v>
          </cell>
          <cell r="AJ183">
            <v>0.06</v>
          </cell>
          <cell r="AK183">
            <v>7030</v>
          </cell>
          <cell r="AL183">
            <v>-0.1</v>
          </cell>
          <cell r="AM183">
            <v>1320</v>
          </cell>
          <cell r="AN183">
            <v>0.18</v>
          </cell>
          <cell r="AO183">
            <v>220</v>
          </cell>
          <cell r="AP183">
            <v>-0.15</v>
          </cell>
          <cell r="AQ183">
            <v>420</v>
          </cell>
          <cell r="AR183">
            <v>7.0000000000000007E-2</v>
          </cell>
          <cell r="AS183">
            <v>450</v>
          </cell>
          <cell r="AT183">
            <v>-0.04</v>
          </cell>
          <cell r="AU183">
            <v>720</v>
          </cell>
          <cell r="AV183">
            <v>-0.05</v>
          </cell>
          <cell r="AW183">
            <v>910</v>
          </cell>
          <cell r="AX183">
            <v>-0.09</v>
          </cell>
          <cell r="AY183">
            <v>370</v>
          </cell>
          <cell r="AZ183">
            <v>-0.17</v>
          </cell>
          <cell r="BA183">
            <v>220</v>
          </cell>
          <cell r="BB183">
            <v>0.11</v>
          </cell>
          <cell r="BC183">
            <v>540</v>
          </cell>
          <cell r="BD183">
            <v>0.09</v>
          </cell>
          <cell r="BE183">
            <v>130</v>
          </cell>
          <cell r="BF183">
            <v>-0.09</v>
          </cell>
          <cell r="BG183">
            <v>230</v>
          </cell>
          <cell r="BH183">
            <v>-7.0000000000000007E-2</v>
          </cell>
          <cell r="BI183">
            <v>0.11</v>
          </cell>
          <cell r="BJ183">
            <v>38650</v>
          </cell>
          <cell r="BK183">
            <v>-0.08</v>
          </cell>
          <cell r="BL183">
            <v>-0.11</v>
          </cell>
          <cell r="BM183">
            <v>480</v>
          </cell>
          <cell r="BN183">
            <v>-0.08</v>
          </cell>
          <cell r="BO183">
            <v>0.02</v>
          </cell>
          <cell r="BP183">
            <v>17140</v>
          </cell>
          <cell r="BQ183">
            <v>-0.06</v>
          </cell>
          <cell r="BR183">
            <v>0.27</v>
          </cell>
          <cell r="BS183">
            <v>3710</v>
          </cell>
          <cell r="BT183">
            <v>-0.06</v>
          </cell>
          <cell r="BU183">
            <v>0.09</v>
          </cell>
          <cell r="BV183">
            <v>100</v>
          </cell>
          <cell r="BW183">
            <v>-0.03</v>
          </cell>
          <cell r="BX183">
            <v>0.17</v>
          </cell>
          <cell r="BY183">
            <v>4180</v>
          </cell>
          <cell r="BZ183">
            <v>-0.08</v>
          </cell>
          <cell r="CA183">
            <v>0.16</v>
          </cell>
          <cell r="CB183">
            <v>13620</v>
          </cell>
          <cell r="CC183">
            <v>-0.08</v>
          </cell>
          <cell r="CD183">
            <v>-0.11</v>
          </cell>
          <cell r="CE183">
            <v>480</v>
          </cell>
          <cell r="CF183">
            <v>-0.08</v>
          </cell>
          <cell r="CG183">
            <v>0.02</v>
          </cell>
          <cell r="CH183">
            <v>17140</v>
          </cell>
          <cell r="CI183">
            <v>-0.16</v>
          </cell>
          <cell r="CJ183">
            <v>0.02</v>
          </cell>
          <cell r="CK183">
            <v>60</v>
          </cell>
          <cell r="CL183">
            <v>-0.11</v>
          </cell>
          <cell r="CM183">
            <v>0.31</v>
          </cell>
          <cell r="CN183">
            <v>3270</v>
          </cell>
          <cell r="CO183">
            <v>-0.12</v>
          </cell>
          <cell r="CP183">
            <v>-0.09</v>
          </cell>
          <cell r="CQ183">
            <v>250</v>
          </cell>
          <cell r="CR183">
            <v>-0.02</v>
          </cell>
          <cell r="CS183">
            <v>0.2</v>
          </cell>
          <cell r="CT183">
            <v>130</v>
          </cell>
          <cell r="CU183">
            <v>-0.06</v>
          </cell>
          <cell r="CV183">
            <v>0.09</v>
          </cell>
          <cell r="CW183">
            <v>100</v>
          </cell>
          <cell r="CX183">
            <v>-0.03</v>
          </cell>
          <cell r="CY183">
            <v>0.17</v>
          </cell>
          <cell r="CZ183">
            <v>4180</v>
          </cell>
          <cell r="DA183">
            <v>0.01</v>
          </cell>
          <cell r="DB183">
            <v>0.19</v>
          </cell>
          <cell r="DC183">
            <v>160</v>
          </cell>
          <cell r="DD183">
            <v>-0.13</v>
          </cell>
          <cell r="DE183">
            <v>0.11</v>
          </cell>
          <cell r="DF183">
            <v>7390</v>
          </cell>
          <cell r="DG183">
            <v>-0.11</v>
          </cell>
          <cell r="DH183">
            <v>0.3</v>
          </cell>
          <cell r="DI183">
            <v>1400</v>
          </cell>
          <cell r="DJ183">
            <v>0.05</v>
          </cell>
          <cell r="DK183">
            <v>0.52</v>
          </cell>
          <cell r="DL183">
            <v>260</v>
          </cell>
          <cell r="DM183">
            <v>-0.04</v>
          </cell>
          <cell r="DN183">
            <v>0.1</v>
          </cell>
          <cell r="DO183">
            <v>470</v>
          </cell>
          <cell r="DP183">
            <v>0</v>
          </cell>
          <cell r="DQ183">
            <v>0.35</v>
          </cell>
          <cell r="DR183">
            <v>510</v>
          </cell>
          <cell r="DS183">
            <v>-0.05</v>
          </cell>
          <cell r="DT183">
            <v>0.15</v>
          </cell>
          <cell r="DU183">
            <v>850</v>
          </cell>
          <cell r="DV183">
            <v>-0.06</v>
          </cell>
          <cell r="DW183">
            <v>0.17</v>
          </cell>
          <cell r="DX183">
            <v>1010</v>
          </cell>
          <cell r="DY183">
            <v>-0.17</v>
          </cell>
          <cell r="DZ183">
            <v>0.54</v>
          </cell>
          <cell r="EA183">
            <v>370</v>
          </cell>
          <cell r="EB183">
            <v>-0.21</v>
          </cell>
          <cell r="EC183">
            <v>0.11</v>
          </cell>
          <cell r="ED183">
            <v>240</v>
          </cell>
          <cell r="EE183">
            <v>-0.19</v>
          </cell>
          <cell r="EF183">
            <v>0.08</v>
          </cell>
          <cell r="EG183">
            <v>550</v>
          </cell>
          <cell r="EH183">
            <v>-0.1</v>
          </cell>
          <cell r="EI183">
            <v>0.1</v>
          </cell>
          <cell r="EJ183">
            <v>170</v>
          </cell>
          <cell r="EK183">
            <v>-0.1</v>
          </cell>
          <cell r="EL183">
            <v>0.09</v>
          </cell>
          <cell r="EM183">
            <v>260</v>
          </cell>
          <cell r="EN183">
            <v>-0.1</v>
          </cell>
          <cell r="EO183">
            <v>38560</v>
          </cell>
          <cell r="EP183">
            <v>-0.05</v>
          </cell>
          <cell r="EQ183">
            <v>520</v>
          </cell>
          <cell r="ER183">
            <v>-0.14000000000000001</v>
          </cell>
          <cell r="ES183">
            <v>17500</v>
          </cell>
          <cell r="ET183">
            <v>-0.12</v>
          </cell>
          <cell r="EU183">
            <v>3570</v>
          </cell>
          <cell r="EV183">
            <v>-0.08</v>
          </cell>
          <cell r="EW183">
            <v>120</v>
          </cell>
          <cell r="EX183">
            <v>-0.01</v>
          </cell>
          <cell r="EY183">
            <v>4480</v>
          </cell>
          <cell r="EZ183">
            <v>-7.0000000000000007E-2</v>
          </cell>
          <cell r="FA183">
            <v>13020</v>
          </cell>
          <cell r="FB183">
            <v>-0.05</v>
          </cell>
          <cell r="FC183">
            <v>520</v>
          </cell>
          <cell r="FD183">
            <v>-0.14000000000000001</v>
          </cell>
          <cell r="FE183">
            <v>17500</v>
          </cell>
          <cell r="FF183">
            <v>-0.44</v>
          </cell>
          <cell r="FG183">
            <v>60</v>
          </cell>
          <cell r="FH183">
            <v>-0.1</v>
          </cell>
          <cell r="FI183">
            <v>3130</v>
          </cell>
          <cell r="FJ183">
            <v>-0.15</v>
          </cell>
          <cell r="FK183">
            <v>260</v>
          </cell>
          <cell r="FL183">
            <v>-0.25</v>
          </cell>
          <cell r="FM183">
            <v>120</v>
          </cell>
          <cell r="FN183">
            <v>-0.08</v>
          </cell>
          <cell r="FO183">
            <v>120</v>
          </cell>
          <cell r="FP183">
            <v>-0.01</v>
          </cell>
          <cell r="FQ183">
            <v>4480</v>
          </cell>
          <cell r="FR183">
            <v>-7.0000000000000007E-2</v>
          </cell>
          <cell r="FS183">
            <v>160</v>
          </cell>
          <cell r="FT183">
            <v>-0.06</v>
          </cell>
          <cell r="FU183">
            <v>7120</v>
          </cell>
          <cell r="FV183">
            <v>-0.08</v>
          </cell>
          <cell r="FW183">
            <v>1330</v>
          </cell>
          <cell r="FX183">
            <v>0.1</v>
          </cell>
          <cell r="FY183">
            <v>220</v>
          </cell>
          <cell r="FZ183">
            <v>-0.11</v>
          </cell>
          <cell r="GA183">
            <v>470</v>
          </cell>
          <cell r="GB183">
            <v>-0.13</v>
          </cell>
          <cell r="GC183">
            <v>530</v>
          </cell>
          <cell r="GD183">
            <v>-0.11</v>
          </cell>
          <cell r="GE183">
            <v>770</v>
          </cell>
          <cell r="GF183">
            <v>-0.08</v>
          </cell>
          <cell r="GG183">
            <v>920</v>
          </cell>
          <cell r="GH183">
            <v>-0.11</v>
          </cell>
          <cell r="GI183">
            <v>360</v>
          </cell>
          <cell r="GJ183">
            <v>-0.17</v>
          </cell>
          <cell r="GK183">
            <v>220</v>
          </cell>
          <cell r="GL183">
            <v>-0.02</v>
          </cell>
          <cell r="GM183">
            <v>540</v>
          </cell>
          <cell r="GN183">
            <v>0.03</v>
          </cell>
          <cell r="GO183">
            <v>140</v>
          </cell>
          <cell r="GP183">
            <v>-0.14000000000000001</v>
          </cell>
          <cell r="GQ183">
            <v>240</v>
          </cell>
          <cell r="GR183">
            <v>-0.06</v>
          </cell>
          <cell r="GS183">
            <v>0.24</v>
          </cell>
          <cell r="GT183">
            <v>41420</v>
          </cell>
          <cell r="GU183">
            <v>0.03</v>
          </cell>
          <cell r="GV183">
            <v>0.12</v>
          </cell>
          <cell r="GW183">
            <v>520</v>
          </cell>
          <cell r="GX183">
            <v>-0.03</v>
          </cell>
          <cell r="GY183">
            <v>0.27</v>
          </cell>
          <cell r="GZ183">
            <v>17860</v>
          </cell>
          <cell r="HA183">
            <v>-0.06</v>
          </cell>
          <cell r="HB183">
            <v>0.26</v>
          </cell>
          <cell r="HC183">
            <v>3950</v>
          </cell>
          <cell r="HD183">
            <v>-0.08</v>
          </cell>
          <cell r="HE183">
            <v>0.04</v>
          </cell>
          <cell r="HF183">
            <v>150</v>
          </cell>
          <cell r="HG183">
            <v>-0.03</v>
          </cell>
          <cell r="HH183">
            <v>0.12</v>
          </cell>
          <cell r="HI183">
            <v>5350</v>
          </cell>
          <cell r="HJ183">
            <v>-0.1</v>
          </cell>
          <cell r="HK183">
            <v>0.25</v>
          </cell>
          <cell r="HL183">
            <v>14270</v>
          </cell>
          <cell r="HM183">
            <v>0.03</v>
          </cell>
          <cell r="HN183">
            <v>0.12</v>
          </cell>
          <cell r="HO183">
            <v>520</v>
          </cell>
          <cell r="HP183">
            <v>-0.03</v>
          </cell>
          <cell r="HQ183">
            <v>0.27</v>
          </cell>
          <cell r="HR183">
            <v>17860</v>
          </cell>
          <cell r="HS183">
            <v>-0.1</v>
          </cell>
          <cell r="HT183">
            <v>0.31</v>
          </cell>
          <cell r="HU183">
            <v>80</v>
          </cell>
          <cell r="HV183">
            <v>-0.08</v>
          </cell>
          <cell r="HW183">
            <v>0.28000000000000003</v>
          </cell>
          <cell r="HX183">
            <v>3360</v>
          </cell>
          <cell r="HY183">
            <v>0</v>
          </cell>
          <cell r="HZ183">
            <v>0.14000000000000001</v>
          </cell>
          <cell r="IA183">
            <v>380</v>
          </cell>
          <cell r="IB183">
            <v>-0.05</v>
          </cell>
          <cell r="IC183">
            <v>0.25</v>
          </cell>
          <cell r="ID183">
            <v>130</v>
          </cell>
          <cell r="IE183">
            <v>-0.08</v>
          </cell>
          <cell r="IF183">
            <v>0.04</v>
          </cell>
          <cell r="IG183">
            <v>150</v>
          </cell>
          <cell r="IH183">
            <v>-0.03</v>
          </cell>
          <cell r="II183">
            <v>0.12</v>
          </cell>
          <cell r="IJ183">
            <v>5350</v>
          </cell>
          <cell r="IK183">
            <v>-0.02</v>
          </cell>
          <cell r="IL183">
            <v>0.19</v>
          </cell>
          <cell r="IM183">
            <v>170</v>
          </cell>
          <cell r="IN183">
            <v>-0.13</v>
          </cell>
          <cell r="IO183">
            <v>0.28000000000000003</v>
          </cell>
          <cell r="IP183">
            <v>7540</v>
          </cell>
          <cell r="IQ183">
            <v>-7.0000000000000007E-2</v>
          </cell>
          <cell r="IR183">
            <v>0.23</v>
          </cell>
          <cell r="IS183">
            <v>1430</v>
          </cell>
          <cell r="IT183">
            <v>-0.06</v>
          </cell>
          <cell r="IU183">
            <v>0.27</v>
          </cell>
          <cell r="IV183">
            <v>280</v>
          </cell>
          <cell r="IW183">
            <v>-0.05</v>
          </cell>
          <cell r="IX183">
            <v>0.14000000000000001</v>
          </cell>
          <cell r="IY183">
            <v>590</v>
          </cell>
          <cell r="IZ183">
            <v>-0.1</v>
          </cell>
          <cell r="JA183">
            <v>0.13</v>
          </cell>
          <cell r="JB183">
            <v>660</v>
          </cell>
          <cell r="JC183">
            <v>-7.0000000000000007E-2</v>
          </cell>
          <cell r="JD183">
            <v>0.18</v>
          </cell>
          <cell r="JE183">
            <v>920</v>
          </cell>
          <cell r="JF183">
            <v>-0.1</v>
          </cell>
          <cell r="JG183">
            <v>0.17</v>
          </cell>
          <cell r="JH183">
            <v>1030</v>
          </cell>
          <cell r="JI183">
            <v>-0.18</v>
          </cell>
          <cell r="JJ183">
            <v>0.62</v>
          </cell>
          <cell r="JK183">
            <v>370</v>
          </cell>
          <cell r="JL183">
            <v>-0.14000000000000001</v>
          </cell>
          <cell r="JM183">
            <v>0.1</v>
          </cell>
          <cell r="JN183">
            <v>250</v>
          </cell>
          <cell r="JO183">
            <v>-0.11</v>
          </cell>
          <cell r="JP183">
            <v>0.14000000000000001</v>
          </cell>
          <cell r="JQ183">
            <v>550</v>
          </cell>
          <cell r="JR183">
            <v>0.03</v>
          </cell>
          <cell r="JS183">
            <v>0.3</v>
          </cell>
          <cell r="JT183">
            <v>200</v>
          </cell>
          <cell r="JU183">
            <v>-0.19</v>
          </cell>
          <cell r="JV183">
            <v>0.12</v>
          </cell>
          <cell r="JW183">
            <v>280</v>
          </cell>
          <cell r="JX183"/>
          <cell r="JY183"/>
          <cell r="JZ183"/>
          <cell r="KA183"/>
          <cell r="KB183"/>
          <cell r="KC183"/>
          <cell r="KD183"/>
          <cell r="KE183"/>
          <cell r="KF183"/>
          <cell r="KG183"/>
        </row>
        <row r="184">
          <cell r="C184">
            <v>201604</v>
          </cell>
          <cell r="D184">
            <v>0.04</v>
          </cell>
          <cell r="E184">
            <v>35360</v>
          </cell>
          <cell r="F184">
            <v>-0.01</v>
          </cell>
          <cell r="G184">
            <v>370</v>
          </cell>
          <cell r="H184">
            <v>0</v>
          </cell>
          <cell r="I184">
            <v>16350</v>
          </cell>
          <cell r="J184">
            <v>0.04</v>
          </cell>
          <cell r="K184">
            <v>3360</v>
          </cell>
          <cell r="L184">
            <v>-0.01</v>
          </cell>
          <cell r="M184">
            <v>70</v>
          </cell>
          <cell r="N184">
            <v>0.08</v>
          </cell>
          <cell r="O184">
            <v>3520</v>
          </cell>
          <cell r="P184">
            <v>0.08</v>
          </cell>
          <cell r="Q184">
            <v>12140</v>
          </cell>
          <cell r="R184">
            <v>-0.01</v>
          </cell>
          <cell r="S184">
            <v>370</v>
          </cell>
          <cell r="T184">
            <v>0</v>
          </cell>
          <cell r="U184">
            <v>16350</v>
          </cell>
          <cell r="V184">
            <v>-0.37</v>
          </cell>
          <cell r="W184">
            <v>60</v>
          </cell>
          <cell r="X184">
            <v>0.05</v>
          </cell>
          <cell r="Y184">
            <v>2980</v>
          </cell>
          <cell r="Z184">
            <v>0.01</v>
          </cell>
          <cell r="AA184">
            <v>210</v>
          </cell>
          <cell r="AB184">
            <v>-0.11</v>
          </cell>
          <cell r="AC184">
            <v>110</v>
          </cell>
          <cell r="AD184">
            <v>-0.01</v>
          </cell>
          <cell r="AE184">
            <v>70</v>
          </cell>
          <cell r="AF184">
            <v>0.08</v>
          </cell>
          <cell r="AG184">
            <v>3520</v>
          </cell>
          <cell r="AH184">
            <v>-0.11</v>
          </cell>
          <cell r="AI184">
            <v>100</v>
          </cell>
          <cell r="AJ184">
            <v>0.11</v>
          </cell>
          <cell r="AK184">
            <v>6780</v>
          </cell>
          <cell r="AL184">
            <v>0.04</v>
          </cell>
          <cell r="AM184">
            <v>1280</v>
          </cell>
          <cell r="AN184">
            <v>0.06</v>
          </cell>
          <cell r="AO184">
            <v>180</v>
          </cell>
          <cell r="AP184">
            <v>0.02</v>
          </cell>
          <cell r="AQ184">
            <v>380</v>
          </cell>
          <cell r="AR184">
            <v>0.12</v>
          </cell>
          <cell r="AS184">
            <v>410</v>
          </cell>
          <cell r="AT184">
            <v>0.01</v>
          </cell>
          <cell r="AU184">
            <v>690</v>
          </cell>
          <cell r="AV184">
            <v>0.04</v>
          </cell>
          <cell r="AW184">
            <v>900</v>
          </cell>
          <cell r="AX184">
            <v>0.05</v>
          </cell>
          <cell r="AY184">
            <v>320</v>
          </cell>
          <cell r="AZ184">
            <v>0.01</v>
          </cell>
          <cell r="BA184">
            <v>250</v>
          </cell>
          <cell r="BB184">
            <v>0.15</v>
          </cell>
          <cell r="BC184">
            <v>480</v>
          </cell>
          <cell r="BD184">
            <v>0.09</v>
          </cell>
          <cell r="BE184">
            <v>120</v>
          </cell>
          <cell r="BF184">
            <v>0</v>
          </cell>
          <cell r="BG184">
            <v>230</v>
          </cell>
          <cell r="BH184">
            <v>0.01</v>
          </cell>
          <cell r="BI184">
            <v>-0.05</v>
          </cell>
          <cell r="BJ184">
            <v>37440</v>
          </cell>
          <cell r="BK184">
            <v>-0.08</v>
          </cell>
          <cell r="BL184">
            <v>-0.08</v>
          </cell>
          <cell r="BM184">
            <v>370</v>
          </cell>
          <cell r="BN184">
            <v>0</v>
          </cell>
          <cell r="BO184">
            <v>-0.01</v>
          </cell>
          <cell r="BP184">
            <v>16690</v>
          </cell>
          <cell r="BQ184">
            <v>0.02</v>
          </cell>
          <cell r="BR184">
            <v>-0.14000000000000001</v>
          </cell>
          <cell r="BS184">
            <v>3630</v>
          </cell>
          <cell r="BT184">
            <v>0.05</v>
          </cell>
          <cell r="BU184">
            <v>0</v>
          </cell>
          <cell r="BV184">
            <v>70</v>
          </cell>
          <cell r="BW184">
            <v>-0.03</v>
          </cell>
          <cell r="BX184">
            <v>-0.11</v>
          </cell>
          <cell r="BY184">
            <v>4030</v>
          </cell>
          <cell r="BZ184">
            <v>0.04</v>
          </cell>
          <cell r="CA184">
            <v>-7.0000000000000007E-2</v>
          </cell>
          <cell r="CB184">
            <v>13090</v>
          </cell>
          <cell r="CC184">
            <v>-0.08</v>
          </cell>
          <cell r="CD184">
            <v>-0.08</v>
          </cell>
          <cell r="CE184">
            <v>370</v>
          </cell>
          <cell r="CF184">
            <v>0</v>
          </cell>
          <cell r="CG184">
            <v>-0.01</v>
          </cell>
          <cell r="CH184">
            <v>16690</v>
          </cell>
          <cell r="CI184">
            <v>0.05</v>
          </cell>
          <cell r="CJ184">
            <v>-0.18</v>
          </cell>
          <cell r="CK184">
            <v>60</v>
          </cell>
          <cell r="CL184">
            <v>0.1</v>
          </cell>
          <cell r="CM184">
            <v>-0.13</v>
          </cell>
          <cell r="CN184">
            <v>3180</v>
          </cell>
          <cell r="CO184">
            <v>-0.18</v>
          </cell>
          <cell r="CP184">
            <v>-0.26</v>
          </cell>
          <cell r="CQ184">
            <v>270</v>
          </cell>
          <cell r="CR184">
            <v>0.06</v>
          </cell>
          <cell r="CS184">
            <v>0</v>
          </cell>
          <cell r="CT184">
            <v>120</v>
          </cell>
          <cell r="CU184">
            <v>0.05</v>
          </cell>
          <cell r="CV184">
            <v>0</v>
          </cell>
          <cell r="CW184">
            <v>70</v>
          </cell>
          <cell r="CX184">
            <v>-0.03</v>
          </cell>
          <cell r="CY184">
            <v>-0.11</v>
          </cell>
          <cell r="CZ184">
            <v>4030</v>
          </cell>
          <cell r="DA184">
            <v>0</v>
          </cell>
          <cell r="DB184">
            <v>-0.15</v>
          </cell>
          <cell r="DC184">
            <v>100</v>
          </cell>
          <cell r="DD184">
            <v>0.14000000000000001</v>
          </cell>
          <cell r="DE184">
            <v>-0.02</v>
          </cell>
          <cell r="DF184">
            <v>7130</v>
          </cell>
          <cell r="DG184">
            <v>0</v>
          </cell>
          <cell r="DH184">
            <v>-0.16</v>
          </cell>
          <cell r="DI184">
            <v>1350</v>
          </cell>
          <cell r="DJ184">
            <v>0.06</v>
          </cell>
          <cell r="DK184">
            <v>0.12</v>
          </cell>
          <cell r="DL184">
            <v>230</v>
          </cell>
          <cell r="DM184">
            <v>0.03</v>
          </cell>
          <cell r="DN184">
            <v>-0.12</v>
          </cell>
          <cell r="DO184">
            <v>440</v>
          </cell>
          <cell r="DP184">
            <v>-0.02</v>
          </cell>
          <cell r="DQ184">
            <v>-0.24</v>
          </cell>
          <cell r="DR184">
            <v>500</v>
          </cell>
          <cell r="DS184">
            <v>0</v>
          </cell>
          <cell r="DT184">
            <v>-0.14000000000000001</v>
          </cell>
          <cell r="DU184">
            <v>800</v>
          </cell>
          <cell r="DV184">
            <v>-0.03</v>
          </cell>
          <cell r="DW184">
            <v>-0.13</v>
          </cell>
          <cell r="DX184">
            <v>980</v>
          </cell>
          <cell r="DY184">
            <v>0.03</v>
          </cell>
          <cell r="DZ184">
            <v>-0.32</v>
          </cell>
          <cell r="EA184">
            <v>320</v>
          </cell>
          <cell r="EB184">
            <v>0.22</v>
          </cell>
          <cell r="EC184">
            <v>0.1</v>
          </cell>
          <cell r="ED184">
            <v>270</v>
          </cell>
          <cell r="EE184">
            <v>0.17</v>
          </cell>
          <cell r="EF184">
            <v>-0.03</v>
          </cell>
          <cell r="EG184">
            <v>490</v>
          </cell>
          <cell r="EH184">
            <v>0.02</v>
          </cell>
          <cell r="EI184">
            <v>0.09</v>
          </cell>
          <cell r="EJ184">
            <v>160</v>
          </cell>
          <cell r="EK184">
            <v>0.05</v>
          </cell>
          <cell r="EL184">
            <v>-0.02</v>
          </cell>
          <cell r="EM184">
            <v>260</v>
          </cell>
          <cell r="EN184">
            <v>-0.04</v>
          </cell>
          <cell r="EO184">
            <v>37240</v>
          </cell>
          <cell r="EP184">
            <v>-0.08</v>
          </cell>
          <cell r="EQ184">
            <v>400</v>
          </cell>
          <cell r="ER184">
            <v>-0.09</v>
          </cell>
          <cell r="ES184">
            <v>16970</v>
          </cell>
          <cell r="ET184">
            <v>-0.03</v>
          </cell>
          <cell r="EU184">
            <v>3490</v>
          </cell>
          <cell r="EV184">
            <v>-0.14000000000000001</v>
          </cell>
          <cell r="EW184">
            <v>80</v>
          </cell>
          <cell r="EX184">
            <v>0.03</v>
          </cell>
          <cell r="EY184">
            <v>4300</v>
          </cell>
          <cell r="EZ184">
            <v>-0.01</v>
          </cell>
          <cell r="FA184">
            <v>12480</v>
          </cell>
          <cell r="FB184">
            <v>-0.08</v>
          </cell>
          <cell r="FC184">
            <v>400</v>
          </cell>
          <cell r="FD184">
            <v>-0.09</v>
          </cell>
          <cell r="FE184">
            <v>16970</v>
          </cell>
          <cell r="FF184">
            <v>-0.56000000000000005</v>
          </cell>
          <cell r="FG184">
            <v>70</v>
          </cell>
          <cell r="FH184">
            <v>-0.01</v>
          </cell>
          <cell r="FI184">
            <v>3040</v>
          </cell>
          <cell r="FJ184">
            <v>-0.08</v>
          </cell>
          <cell r="FK184">
            <v>270</v>
          </cell>
          <cell r="FL184">
            <v>-0.05</v>
          </cell>
          <cell r="FM184">
            <v>110</v>
          </cell>
          <cell r="FN184">
            <v>-0.14000000000000001</v>
          </cell>
          <cell r="FO184">
            <v>80</v>
          </cell>
          <cell r="FP184">
            <v>0.03</v>
          </cell>
          <cell r="FQ184">
            <v>4300</v>
          </cell>
          <cell r="FR184">
            <v>-0.06</v>
          </cell>
          <cell r="FS184">
            <v>100</v>
          </cell>
          <cell r="FT184">
            <v>0</v>
          </cell>
          <cell r="FU184">
            <v>6860</v>
          </cell>
          <cell r="FV184">
            <v>0</v>
          </cell>
          <cell r="FW184">
            <v>1290</v>
          </cell>
          <cell r="FX184">
            <v>7.0000000000000007E-2</v>
          </cell>
          <cell r="FY184">
            <v>180</v>
          </cell>
          <cell r="FZ184">
            <v>-0.13</v>
          </cell>
          <cell r="GA184">
            <v>440</v>
          </cell>
          <cell r="GB184">
            <v>-0.04</v>
          </cell>
          <cell r="GC184">
            <v>490</v>
          </cell>
          <cell r="GD184">
            <v>-0.06</v>
          </cell>
          <cell r="GE184">
            <v>740</v>
          </cell>
          <cell r="GF184">
            <v>0</v>
          </cell>
          <cell r="GG184">
            <v>900</v>
          </cell>
          <cell r="GH184">
            <v>7.0000000000000007E-2</v>
          </cell>
          <cell r="GI184">
            <v>320</v>
          </cell>
          <cell r="GJ184">
            <v>-0.02</v>
          </cell>
          <cell r="GK184">
            <v>250</v>
          </cell>
          <cell r="GL184">
            <v>0.13</v>
          </cell>
          <cell r="GM184">
            <v>480</v>
          </cell>
          <cell r="GN184">
            <v>0.01</v>
          </cell>
          <cell r="GO184">
            <v>130</v>
          </cell>
          <cell r="GP184">
            <v>-0.05</v>
          </cell>
          <cell r="GQ184">
            <v>250</v>
          </cell>
          <cell r="GR184">
            <v>0.02</v>
          </cell>
          <cell r="GS184">
            <v>-7.0000000000000007E-2</v>
          </cell>
          <cell r="GT184">
            <v>39950</v>
          </cell>
          <cell r="GU184">
            <v>0.01</v>
          </cell>
          <cell r="GV184">
            <v>0.06</v>
          </cell>
          <cell r="GW184">
            <v>410</v>
          </cell>
          <cell r="GX184">
            <v>0.01</v>
          </cell>
          <cell r="GY184">
            <v>-0.03</v>
          </cell>
          <cell r="GZ184">
            <v>17310</v>
          </cell>
          <cell r="HA184">
            <v>0.01</v>
          </cell>
          <cell r="HB184">
            <v>-0.13</v>
          </cell>
          <cell r="HC184">
            <v>3850</v>
          </cell>
          <cell r="HD184">
            <v>0.08</v>
          </cell>
          <cell r="HE184">
            <v>0.05</v>
          </cell>
          <cell r="HF184">
            <v>100</v>
          </cell>
          <cell r="HG184">
            <v>-0.01</v>
          </cell>
          <cell r="HH184">
            <v>-0.04</v>
          </cell>
          <cell r="HI184">
            <v>5120</v>
          </cell>
          <cell r="HJ184">
            <v>0.04</v>
          </cell>
          <cell r="HK184">
            <v>-0.12</v>
          </cell>
          <cell r="HL184">
            <v>13670</v>
          </cell>
          <cell r="HM184">
            <v>0.01</v>
          </cell>
          <cell r="HN184">
            <v>0.06</v>
          </cell>
          <cell r="HO184">
            <v>410</v>
          </cell>
          <cell r="HP184">
            <v>0.01</v>
          </cell>
          <cell r="HQ184">
            <v>-0.03</v>
          </cell>
          <cell r="HR184">
            <v>17310</v>
          </cell>
          <cell r="HS184">
            <v>-0.15</v>
          </cell>
          <cell r="HT184">
            <v>-0.28999999999999998</v>
          </cell>
          <cell r="HU184">
            <v>80</v>
          </cell>
          <cell r="HV184">
            <v>0.03</v>
          </cell>
          <cell r="HW184">
            <v>-0.14000000000000001</v>
          </cell>
          <cell r="HX184">
            <v>3260</v>
          </cell>
          <cell r="HY184">
            <v>-0.03</v>
          </cell>
          <cell r="HZ184">
            <v>-0.13</v>
          </cell>
          <cell r="IA184">
            <v>390</v>
          </cell>
          <cell r="IB184">
            <v>0.13</v>
          </cell>
          <cell r="IC184">
            <v>0.02</v>
          </cell>
          <cell r="ID184">
            <v>120</v>
          </cell>
          <cell r="IE184">
            <v>0.08</v>
          </cell>
          <cell r="IF184">
            <v>0.05</v>
          </cell>
          <cell r="IG184">
            <v>100</v>
          </cell>
          <cell r="IH184">
            <v>-0.01</v>
          </cell>
          <cell r="II184">
            <v>-0.04</v>
          </cell>
          <cell r="IJ184">
            <v>5120</v>
          </cell>
          <cell r="IK184">
            <v>0.03</v>
          </cell>
          <cell r="IL184">
            <v>-7.0000000000000007E-2</v>
          </cell>
          <cell r="IM184">
            <v>110</v>
          </cell>
          <cell r="IN184">
            <v>0.05</v>
          </cell>
          <cell r="IO184">
            <v>-0.11</v>
          </cell>
          <cell r="IP184">
            <v>7270</v>
          </cell>
          <cell r="IQ184">
            <v>0.01</v>
          </cell>
          <cell r="IR184">
            <v>-0.12</v>
          </cell>
          <cell r="IS184">
            <v>1380</v>
          </cell>
          <cell r="IT184">
            <v>0.03</v>
          </cell>
          <cell r="IU184">
            <v>0.01</v>
          </cell>
          <cell r="IV184">
            <v>250</v>
          </cell>
          <cell r="IW184">
            <v>-0.02</v>
          </cell>
          <cell r="IX184">
            <v>-0.13</v>
          </cell>
          <cell r="IY184">
            <v>540</v>
          </cell>
          <cell r="IZ184">
            <v>0</v>
          </cell>
          <cell r="JA184">
            <v>-0.12</v>
          </cell>
          <cell r="JB184">
            <v>640</v>
          </cell>
          <cell r="JC184">
            <v>0.04</v>
          </cell>
          <cell r="JD184">
            <v>-0.12</v>
          </cell>
          <cell r="JE184">
            <v>900</v>
          </cell>
          <cell r="JF184">
            <v>-0.02</v>
          </cell>
          <cell r="JG184">
            <v>-0.11</v>
          </cell>
          <cell r="JH184">
            <v>1000</v>
          </cell>
          <cell r="JI184">
            <v>7.0000000000000007E-2</v>
          </cell>
          <cell r="JJ184">
            <v>-0.26</v>
          </cell>
          <cell r="JK184">
            <v>320</v>
          </cell>
          <cell r="JL184">
            <v>0.03</v>
          </cell>
          <cell r="JM184">
            <v>-0.36</v>
          </cell>
          <cell r="JN184">
            <v>280</v>
          </cell>
          <cell r="JO184">
            <v>0.18</v>
          </cell>
          <cell r="JP184">
            <v>-0.08</v>
          </cell>
          <cell r="JQ184">
            <v>500</v>
          </cell>
          <cell r="JR184">
            <v>0.01</v>
          </cell>
          <cell r="JS184">
            <v>-0.14000000000000001</v>
          </cell>
          <cell r="JT184">
            <v>170</v>
          </cell>
          <cell r="JU184">
            <v>0.14000000000000001</v>
          </cell>
          <cell r="JV184">
            <v>0</v>
          </cell>
          <cell r="JW184">
            <v>280</v>
          </cell>
          <cell r="JX184"/>
          <cell r="JY184"/>
          <cell r="JZ184"/>
          <cell r="KA184"/>
          <cell r="KB184"/>
          <cell r="KC184"/>
          <cell r="KD184"/>
          <cell r="KE184"/>
          <cell r="KF184"/>
          <cell r="KG184"/>
        </row>
        <row r="185">
          <cell r="C185">
            <v>201605</v>
          </cell>
          <cell r="D185">
            <v>0.01</v>
          </cell>
          <cell r="E185">
            <v>37320</v>
          </cell>
          <cell r="F185">
            <v>-7.0000000000000007E-2</v>
          </cell>
          <cell r="G185">
            <v>330</v>
          </cell>
          <cell r="H185">
            <v>-0.02</v>
          </cell>
          <cell r="I185">
            <v>17210</v>
          </cell>
          <cell r="J185">
            <v>0.05</v>
          </cell>
          <cell r="K185">
            <v>3520</v>
          </cell>
          <cell r="L185">
            <v>-0.12</v>
          </cell>
          <cell r="M185">
            <v>70</v>
          </cell>
          <cell r="N185">
            <v>7.0000000000000007E-2</v>
          </cell>
          <cell r="O185">
            <v>3730</v>
          </cell>
          <cell r="P185">
            <v>0.02</v>
          </cell>
          <cell r="Q185">
            <v>12860</v>
          </cell>
          <cell r="R185">
            <v>-7.0000000000000007E-2</v>
          </cell>
          <cell r="S185">
            <v>330</v>
          </cell>
          <cell r="T185">
            <v>-0.02</v>
          </cell>
          <cell r="U185">
            <v>17210</v>
          </cell>
          <cell r="V185">
            <v>-0.5</v>
          </cell>
          <cell r="W185">
            <v>60</v>
          </cell>
          <cell r="X185">
            <v>0.06</v>
          </cell>
          <cell r="Y185">
            <v>3120</v>
          </cell>
          <cell r="Z185">
            <v>0.11</v>
          </cell>
          <cell r="AA185">
            <v>220</v>
          </cell>
          <cell r="AB185">
            <v>0.01</v>
          </cell>
          <cell r="AC185">
            <v>120</v>
          </cell>
          <cell r="AD185">
            <v>-0.12</v>
          </cell>
          <cell r="AE185">
            <v>70</v>
          </cell>
          <cell r="AF185">
            <v>7.0000000000000007E-2</v>
          </cell>
          <cell r="AG185">
            <v>3730</v>
          </cell>
          <cell r="AH185">
            <v>-0.18</v>
          </cell>
          <cell r="AI185">
            <v>80</v>
          </cell>
          <cell r="AJ185">
            <v>-0.02</v>
          </cell>
          <cell r="AK185">
            <v>7120</v>
          </cell>
          <cell r="AL185">
            <v>0.1</v>
          </cell>
          <cell r="AM185">
            <v>1330</v>
          </cell>
          <cell r="AN185">
            <v>7.0000000000000007E-2</v>
          </cell>
          <cell r="AO185">
            <v>220</v>
          </cell>
          <cell r="AP185">
            <v>-0.01</v>
          </cell>
          <cell r="AQ185">
            <v>440</v>
          </cell>
          <cell r="AR185">
            <v>0.03</v>
          </cell>
          <cell r="AS185">
            <v>420</v>
          </cell>
          <cell r="AT185">
            <v>0.03</v>
          </cell>
          <cell r="AU185">
            <v>730</v>
          </cell>
          <cell r="AV185">
            <v>0.02</v>
          </cell>
          <cell r="AW185">
            <v>970</v>
          </cell>
          <cell r="AX185">
            <v>0.1</v>
          </cell>
          <cell r="AY185">
            <v>360</v>
          </cell>
          <cell r="AZ185">
            <v>0.08</v>
          </cell>
          <cell r="BA185">
            <v>230</v>
          </cell>
          <cell r="BB185">
            <v>0.11</v>
          </cell>
          <cell r="BC185">
            <v>530</v>
          </cell>
          <cell r="BD185">
            <v>0.16</v>
          </cell>
          <cell r="BE185">
            <v>130</v>
          </cell>
          <cell r="BF185">
            <v>0.05</v>
          </cell>
          <cell r="BG185">
            <v>250</v>
          </cell>
          <cell r="BH185">
            <v>-0.06</v>
          </cell>
          <cell r="BI185">
            <v>-0.06</v>
          </cell>
          <cell r="BJ185">
            <v>39460</v>
          </cell>
          <cell r="BK185">
            <v>-7.0000000000000007E-2</v>
          </cell>
          <cell r="BL185">
            <v>-0.09</v>
          </cell>
          <cell r="BM185">
            <v>320</v>
          </cell>
          <cell r="BN185">
            <v>-0.04</v>
          </cell>
          <cell r="BO185">
            <v>-0.1</v>
          </cell>
          <cell r="BP185">
            <v>17620</v>
          </cell>
          <cell r="BQ185">
            <v>-0.12</v>
          </cell>
          <cell r="BR185">
            <v>-7.0000000000000007E-2</v>
          </cell>
          <cell r="BS185">
            <v>3800</v>
          </cell>
          <cell r="BT185">
            <v>0.22</v>
          </cell>
          <cell r="BU185">
            <v>0.14000000000000001</v>
          </cell>
          <cell r="BV185">
            <v>60</v>
          </cell>
          <cell r="BW185">
            <v>-0.04</v>
          </cell>
          <cell r="BX185">
            <v>0</v>
          </cell>
          <cell r="BY185">
            <v>4190</v>
          </cell>
          <cell r="BZ185">
            <v>-7.0000000000000007E-2</v>
          </cell>
          <cell r="CA185">
            <v>-0.03</v>
          </cell>
          <cell r="CB185">
            <v>13840</v>
          </cell>
          <cell r="CC185">
            <v>-7.0000000000000007E-2</v>
          </cell>
          <cell r="CD185">
            <v>-0.09</v>
          </cell>
          <cell r="CE185">
            <v>320</v>
          </cell>
          <cell r="CF185">
            <v>-0.04</v>
          </cell>
          <cell r="CG185">
            <v>-0.1</v>
          </cell>
          <cell r="CH185">
            <v>17620</v>
          </cell>
          <cell r="CI185">
            <v>0.03</v>
          </cell>
          <cell r="CJ185">
            <v>0.05</v>
          </cell>
          <cell r="CK185">
            <v>60</v>
          </cell>
          <cell r="CL185">
            <v>-0.14000000000000001</v>
          </cell>
          <cell r="CM185">
            <v>-7.0000000000000007E-2</v>
          </cell>
          <cell r="CN185">
            <v>3320</v>
          </cell>
          <cell r="CO185">
            <v>0.05</v>
          </cell>
          <cell r="CP185">
            <v>-0.06</v>
          </cell>
          <cell r="CQ185">
            <v>290</v>
          </cell>
          <cell r="CR185">
            <v>-0.21</v>
          </cell>
          <cell r="CS185">
            <v>-0.16</v>
          </cell>
          <cell r="CT185">
            <v>130</v>
          </cell>
          <cell r="CU185">
            <v>0.22</v>
          </cell>
          <cell r="CV185">
            <v>0.14000000000000001</v>
          </cell>
          <cell r="CW185">
            <v>60</v>
          </cell>
          <cell r="CX185">
            <v>-0.04</v>
          </cell>
          <cell r="CY185">
            <v>0</v>
          </cell>
          <cell r="CZ185">
            <v>4190</v>
          </cell>
          <cell r="DA185">
            <v>-0.2</v>
          </cell>
          <cell r="DB185">
            <v>-0.17</v>
          </cell>
          <cell r="DC185">
            <v>80</v>
          </cell>
          <cell r="DD185">
            <v>-0.1</v>
          </cell>
          <cell r="DE185">
            <v>-0.09</v>
          </cell>
          <cell r="DF185">
            <v>7500</v>
          </cell>
          <cell r="DG185">
            <v>-0.01</v>
          </cell>
          <cell r="DH185">
            <v>0.2</v>
          </cell>
          <cell r="DI185">
            <v>1400</v>
          </cell>
          <cell r="DJ185">
            <v>0</v>
          </cell>
          <cell r="DK185">
            <v>0.11</v>
          </cell>
          <cell r="DL185">
            <v>270</v>
          </cell>
          <cell r="DM185">
            <v>-0.13</v>
          </cell>
          <cell r="DN185">
            <v>-0.1</v>
          </cell>
          <cell r="DO185">
            <v>500</v>
          </cell>
          <cell r="DP185">
            <v>-0.14000000000000001</v>
          </cell>
          <cell r="DQ185">
            <v>-0.14000000000000001</v>
          </cell>
          <cell r="DR185">
            <v>500</v>
          </cell>
          <cell r="DS185">
            <v>-0.04</v>
          </cell>
          <cell r="DT185">
            <v>-0.02</v>
          </cell>
          <cell r="DU185">
            <v>850</v>
          </cell>
          <cell r="DV185">
            <v>-0.08</v>
          </cell>
          <cell r="DW185">
            <v>0</v>
          </cell>
          <cell r="DX185">
            <v>1070</v>
          </cell>
          <cell r="DY185">
            <v>-7.0000000000000007E-2</v>
          </cell>
          <cell r="DZ185">
            <v>-0.28000000000000003</v>
          </cell>
          <cell r="EA185">
            <v>370</v>
          </cell>
          <cell r="EB185">
            <v>-0.02</v>
          </cell>
          <cell r="EC185">
            <v>0.02</v>
          </cell>
          <cell r="ED185">
            <v>250</v>
          </cell>
          <cell r="EE185">
            <v>0.01</v>
          </cell>
          <cell r="EF185">
            <v>0.24</v>
          </cell>
          <cell r="EG185">
            <v>540</v>
          </cell>
          <cell r="EH185">
            <v>0.04</v>
          </cell>
          <cell r="EI185">
            <v>0.01</v>
          </cell>
          <cell r="EJ185">
            <v>170</v>
          </cell>
          <cell r="EK185">
            <v>-0.02</v>
          </cell>
          <cell r="EL185">
            <v>0.02</v>
          </cell>
          <cell r="EM185">
            <v>260</v>
          </cell>
          <cell r="EN185">
            <v>-0.02</v>
          </cell>
          <cell r="EO185">
            <v>39460</v>
          </cell>
          <cell r="EP185">
            <v>-0.1</v>
          </cell>
          <cell r="EQ185">
            <v>360</v>
          </cell>
          <cell r="ER185">
            <v>-0.06</v>
          </cell>
          <cell r="ES185">
            <v>17960</v>
          </cell>
          <cell r="ET185">
            <v>0</v>
          </cell>
          <cell r="EU185">
            <v>3660</v>
          </cell>
          <cell r="EV185">
            <v>0.01</v>
          </cell>
          <cell r="EW185">
            <v>100</v>
          </cell>
          <cell r="EX185">
            <v>0.03</v>
          </cell>
          <cell r="EY185">
            <v>4580</v>
          </cell>
          <cell r="EZ185">
            <v>0.02</v>
          </cell>
          <cell r="FA185">
            <v>13260</v>
          </cell>
          <cell r="FB185">
            <v>-0.1</v>
          </cell>
          <cell r="FC185">
            <v>360</v>
          </cell>
          <cell r="FD185">
            <v>-0.06</v>
          </cell>
          <cell r="FE185">
            <v>17960</v>
          </cell>
          <cell r="FF185">
            <v>-0.55000000000000004</v>
          </cell>
          <cell r="FG185">
            <v>70</v>
          </cell>
          <cell r="FH185">
            <v>0.02</v>
          </cell>
          <cell r="FI185">
            <v>3190</v>
          </cell>
          <cell r="FJ185">
            <v>-7.0000000000000007E-2</v>
          </cell>
          <cell r="FK185">
            <v>280</v>
          </cell>
          <cell r="FL185">
            <v>-0.15</v>
          </cell>
          <cell r="FM185">
            <v>120</v>
          </cell>
          <cell r="FN185">
            <v>0.01</v>
          </cell>
          <cell r="FO185">
            <v>100</v>
          </cell>
          <cell r="FP185">
            <v>0.03</v>
          </cell>
          <cell r="FQ185">
            <v>4580</v>
          </cell>
          <cell r="FR185">
            <v>0.05</v>
          </cell>
          <cell r="FS185">
            <v>80</v>
          </cell>
          <cell r="FT185">
            <v>0.03</v>
          </cell>
          <cell r="FU185">
            <v>7230</v>
          </cell>
          <cell r="FV185">
            <v>-0.02</v>
          </cell>
          <cell r="FW185">
            <v>1340</v>
          </cell>
          <cell r="FX185">
            <v>0.02</v>
          </cell>
          <cell r="FY185">
            <v>220</v>
          </cell>
          <cell r="FZ185">
            <v>-0.06</v>
          </cell>
          <cell r="GA185">
            <v>500</v>
          </cell>
          <cell r="GB185">
            <v>-0.03</v>
          </cell>
          <cell r="GC185">
            <v>530</v>
          </cell>
          <cell r="GD185">
            <v>0.02</v>
          </cell>
          <cell r="GE185">
            <v>790</v>
          </cell>
          <cell r="GF185">
            <v>0</v>
          </cell>
          <cell r="GG185">
            <v>970</v>
          </cell>
          <cell r="GH185">
            <v>0.04</v>
          </cell>
          <cell r="GI185">
            <v>360</v>
          </cell>
          <cell r="GJ185">
            <v>0.17</v>
          </cell>
          <cell r="GK185">
            <v>230</v>
          </cell>
          <cell r="GL185">
            <v>0.08</v>
          </cell>
          <cell r="GM185">
            <v>530</v>
          </cell>
          <cell r="GN185">
            <v>-0.06</v>
          </cell>
          <cell r="GO185">
            <v>140</v>
          </cell>
          <cell r="GP185">
            <v>-0.11</v>
          </cell>
          <cell r="GQ185">
            <v>260</v>
          </cell>
          <cell r="GR185">
            <v>-0.05</v>
          </cell>
          <cell r="GS185">
            <v>-0.06</v>
          </cell>
          <cell r="GT185">
            <v>42420</v>
          </cell>
          <cell r="GU185">
            <v>0.01</v>
          </cell>
          <cell r="GV185">
            <v>0.01</v>
          </cell>
          <cell r="GW185">
            <v>350</v>
          </cell>
          <cell r="GX185">
            <v>-0.01</v>
          </cell>
          <cell r="GY185">
            <v>-0.05</v>
          </cell>
          <cell r="GZ185">
            <v>18340</v>
          </cell>
          <cell r="HA185">
            <v>-0.05</v>
          </cell>
          <cell r="HB185">
            <v>-0.06</v>
          </cell>
          <cell r="HC185">
            <v>4080</v>
          </cell>
          <cell r="HD185">
            <v>0</v>
          </cell>
          <cell r="HE185">
            <v>-0.01</v>
          </cell>
          <cell r="HF185">
            <v>110</v>
          </cell>
          <cell r="HG185">
            <v>-7.0000000000000007E-2</v>
          </cell>
          <cell r="HH185">
            <v>-0.05</v>
          </cell>
          <cell r="HI185">
            <v>5480</v>
          </cell>
          <cell r="HJ185">
            <v>-0.09</v>
          </cell>
          <cell r="HK185">
            <v>-0.08</v>
          </cell>
          <cell r="HL185">
            <v>14520</v>
          </cell>
          <cell r="HM185">
            <v>0.01</v>
          </cell>
          <cell r="HN185">
            <v>0.01</v>
          </cell>
          <cell r="HO185">
            <v>350</v>
          </cell>
          <cell r="HP185">
            <v>-0.01</v>
          </cell>
          <cell r="HQ185">
            <v>-0.05</v>
          </cell>
          <cell r="HR185">
            <v>18340</v>
          </cell>
          <cell r="HS185">
            <v>-0.15</v>
          </cell>
          <cell r="HT185">
            <v>-0.17</v>
          </cell>
          <cell r="HU185">
            <v>80</v>
          </cell>
          <cell r="HV185">
            <v>-0.09</v>
          </cell>
          <cell r="HW185">
            <v>-7.0000000000000007E-2</v>
          </cell>
          <cell r="HX185">
            <v>3430</v>
          </cell>
          <cell r="HY185">
            <v>0.04</v>
          </cell>
          <cell r="HZ185">
            <v>-0.03</v>
          </cell>
          <cell r="IA185">
            <v>440</v>
          </cell>
          <cell r="IB185">
            <v>0.01</v>
          </cell>
          <cell r="IC185">
            <v>0.02</v>
          </cell>
          <cell r="ID185">
            <v>130</v>
          </cell>
          <cell r="IE185">
            <v>0</v>
          </cell>
          <cell r="IF185">
            <v>-0.01</v>
          </cell>
          <cell r="IG185">
            <v>110</v>
          </cell>
          <cell r="IH185">
            <v>-7.0000000000000007E-2</v>
          </cell>
          <cell r="II185">
            <v>-0.05</v>
          </cell>
          <cell r="IJ185">
            <v>5480</v>
          </cell>
          <cell r="IK185">
            <v>0.05</v>
          </cell>
          <cell r="IL185">
            <v>7.0000000000000007E-2</v>
          </cell>
          <cell r="IM185">
            <v>90</v>
          </cell>
          <cell r="IN185">
            <v>-0.12</v>
          </cell>
          <cell r="IO185">
            <v>-0.12</v>
          </cell>
          <cell r="IP185">
            <v>7640</v>
          </cell>
          <cell r="IQ185">
            <v>-0.09</v>
          </cell>
          <cell r="IR185">
            <v>-0.02</v>
          </cell>
          <cell r="IS185">
            <v>1420</v>
          </cell>
          <cell r="IT185">
            <v>-0.05</v>
          </cell>
          <cell r="IU185">
            <v>-0.11</v>
          </cell>
          <cell r="IV185">
            <v>290</v>
          </cell>
          <cell r="IW185">
            <v>0</v>
          </cell>
          <cell r="IX185">
            <v>0</v>
          </cell>
          <cell r="IY185">
            <v>610</v>
          </cell>
          <cell r="IZ185">
            <v>-0.04</v>
          </cell>
          <cell r="JA185">
            <v>-0.02</v>
          </cell>
          <cell r="JB185">
            <v>670</v>
          </cell>
          <cell r="JC185">
            <v>-0.03</v>
          </cell>
          <cell r="JD185">
            <v>-0.02</v>
          </cell>
          <cell r="JE185">
            <v>960</v>
          </cell>
          <cell r="JF185">
            <v>-0.05</v>
          </cell>
          <cell r="JG185">
            <v>-0.02</v>
          </cell>
          <cell r="JH185">
            <v>1090</v>
          </cell>
          <cell r="JI185">
            <v>-0.05</v>
          </cell>
          <cell r="JJ185">
            <v>-0.24</v>
          </cell>
          <cell r="JK185">
            <v>370</v>
          </cell>
          <cell r="JL185">
            <v>-0.08</v>
          </cell>
          <cell r="JM185">
            <v>-0.01</v>
          </cell>
          <cell r="JN185">
            <v>260</v>
          </cell>
          <cell r="JO185">
            <v>-0.14000000000000001</v>
          </cell>
          <cell r="JP185">
            <v>-0.01</v>
          </cell>
          <cell r="JQ185">
            <v>540</v>
          </cell>
          <cell r="JR185">
            <v>-7.0000000000000007E-2</v>
          </cell>
          <cell r="JS185">
            <v>-0.1</v>
          </cell>
          <cell r="JT185">
            <v>190</v>
          </cell>
          <cell r="JU185">
            <v>-0.14000000000000001</v>
          </cell>
          <cell r="JV185">
            <v>-0.15</v>
          </cell>
          <cell r="JW185">
            <v>290</v>
          </cell>
          <cell r="JX185"/>
          <cell r="JY185"/>
          <cell r="JZ185"/>
          <cell r="KA185"/>
          <cell r="KB185"/>
          <cell r="KC185"/>
          <cell r="KD185"/>
          <cell r="KE185"/>
          <cell r="KF185"/>
          <cell r="KG185"/>
        </row>
        <row r="186">
          <cell r="C186">
            <v>201606</v>
          </cell>
          <cell r="D186">
            <v>-0.01</v>
          </cell>
          <cell r="E186">
            <v>36500</v>
          </cell>
          <cell r="F186">
            <v>-0.08</v>
          </cell>
          <cell r="G186">
            <v>560</v>
          </cell>
          <cell r="H186">
            <v>-0.04</v>
          </cell>
          <cell r="I186">
            <v>16540</v>
          </cell>
          <cell r="J186">
            <v>-0.02</v>
          </cell>
          <cell r="K186">
            <v>3480</v>
          </cell>
          <cell r="L186">
            <v>-0.06</v>
          </cell>
          <cell r="M186">
            <v>110</v>
          </cell>
          <cell r="N186">
            <v>0.03</v>
          </cell>
          <cell r="O186">
            <v>3770</v>
          </cell>
          <cell r="P186">
            <v>0.01</v>
          </cell>
          <cell r="Q186">
            <v>12710</v>
          </cell>
          <cell r="R186">
            <v>-0.08</v>
          </cell>
          <cell r="S186">
            <v>560</v>
          </cell>
          <cell r="T186">
            <v>-0.04</v>
          </cell>
          <cell r="U186">
            <v>16540</v>
          </cell>
          <cell r="V186">
            <v>-0.44</v>
          </cell>
          <cell r="W186">
            <v>60</v>
          </cell>
          <cell r="X186">
            <v>-0.01</v>
          </cell>
          <cell r="Y186">
            <v>3080</v>
          </cell>
          <cell r="Z186">
            <v>-7.0000000000000007E-2</v>
          </cell>
          <cell r="AA186">
            <v>220</v>
          </cell>
          <cell r="AB186">
            <v>0.01</v>
          </cell>
          <cell r="AC186">
            <v>120</v>
          </cell>
          <cell r="AD186">
            <v>-0.06</v>
          </cell>
          <cell r="AE186">
            <v>110</v>
          </cell>
          <cell r="AF186">
            <v>0.03</v>
          </cell>
          <cell r="AG186">
            <v>3770</v>
          </cell>
          <cell r="AH186">
            <v>-0.09</v>
          </cell>
          <cell r="AI186">
            <v>140</v>
          </cell>
          <cell r="AJ186">
            <v>0.03</v>
          </cell>
          <cell r="AK186">
            <v>6940</v>
          </cell>
          <cell r="AL186">
            <v>-7.0000000000000007E-2</v>
          </cell>
          <cell r="AM186">
            <v>1330</v>
          </cell>
          <cell r="AN186">
            <v>0.04</v>
          </cell>
          <cell r="AO186">
            <v>210</v>
          </cell>
          <cell r="AP186">
            <v>-0.03</v>
          </cell>
          <cell r="AQ186">
            <v>430</v>
          </cell>
          <cell r="AR186">
            <v>0.09</v>
          </cell>
          <cell r="AS186">
            <v>440</v>
          </cell>
          <cell r="AT186">
            <v>-0.01</v>
          </cell>
          <cell r="AU186">
            <v>760</v>
          </cell>
          <cell r="AV186">
            <v>-0.01</v>
          </cell>
          <cell r="AW186">
            <v>920</v>
          </cell>
          <cell r="AX186">
            <v>0.06</v>
          </cell>
          <cell r="AY186">
            <v>370</v>
          </cell>
          <cell r="AZ186">
            <v>-0.12</v>
          </cell>
          <cell r="BA186">
            <v>260</v>
          </cell>
          <cell r="BB186">
            <v>0.05</v>
          </cell>
          <cell r="BC186">
            <v>520</v>
          </cell>
          <cell r="BD186">
            <v>0.11</v>
          </cell>
          <cell r="BE186">
            <v>130</v>
          </cell>
          <cell r="BF186">
            <v>-7.0000000000000007E-2</v>
          </cell>
          <cell r="BG186">
            <v>260</v>
          </cell>
          <cell r="BH186">
            <v>0.01</v>
          </cell>
          <cell r="BI186">
            <v>0.05</v>
          </cell>
          <cell r="BJ186">
            <v>38440</v>
          </cell>
          <cell r="BK186">
            <v>-7.0000000000000007E-2</v>
          </cell>
          <cell r="BL186">
            <v>-0.05</v>
          </cell>
          <cell r="BM186">
            <v>590</v>
          </cell>
          <cell r="BN186">
            <v>0</v>
          </cell>
          <cell r="BO186">
            <v>-0.02</v>
          </cell>
          <cell r="BP186">
            <v>16890</v>
          </cell>
          <cell r="BQ186">
            <v>0.02</v>
          </cell>
          <cell r="BR186">
            <v>0.13</v>
          </cell>
          <cell r="BS186">
            <v>3730</v>
          </cell>
          <cell r="BT186">
            <v>0</v>
          </cell>
          <cell r="BU186">
            <v>0.09</v>
          </cell>
          <cell r="BV186">
            <v>120</v>
          </cell>
          <cell r="BW186">
            <v>-0.01</v>
          </cell>
          <cell r="BX186">
            <v>0.06</v>
          </cell>
          <cell r="BY186">
            <v>4220</v>
          </cell>
          <cell r="BZ186">
            <v>0.02</v>
          </cell>
          <cell r="CA186">
            <v>0.1</v>
          </cell>
          <cell r="CB186">
            <v>13610</v>
          </cell>
          <cell r="CC186">
            <v>-7.0000000000000007E-2</v>
          </cell>
          <cell r="CD186">
            <v>-0.05</v>
          </cell>
          <cell r="CE186">
            <v>590</v>
          </cell>
          <cell r="CF186">
            <v>0</v>
          </cell>
          <cell r="CG186">
            <v>-0.02</v>
          </cell>
          <cell r="CH186">
            <v>16890</v>
          </cell>
          <cell r="CI186">
            <v>0.03</v>
          </cell>
          <cell r="CJ186">
            <v>0.08</v>
          </cell>
          <cell r="CK186">
            <v>60</v>
          </cell>
          <cell r="CL186">
            <v>0.04</v>
          </cell>
          <cell r="CM186">
            <v>0.15</v>
          </cell>
          <cell r="CN186">
            <v>3280</v>
          </cell>
          <cell r="CO186">
            <v>-0.03</v>
          </cell>
          <cell r="CP186">
            <v>-0.1</v>
          </cell>
          <cell r="CQ186">
            <v>260</v>
          </cell>
          <cell r="CR186">
            <v>0.06</v>
          </cell>
          <cell r="CS186">
            <v>0.12</v>
          </cell>
          <cell r="CT186">
            <v>120</v>
          </cell>
          <cell r="CU186">
            <v>0</v>
          </cell>
          <cell r="CV186">
            <v>0.09</v>
          </cell>
          <cell r="CW186">
            <v>120</v>
          </cell>
          <cell r="CX186">
            <v>-0.01</v>
          </cell>
          <cell r="CY186">
            <v>0.06</v>
          </cell>
          <cell r="CZ186">
            <v>4220</v>
          </cell>
          <cell r="DA186">
            <v>-0.01</v>
          </cell>
          <cell r="DB186">
            <v>-0.03</v>
          </cell>
          <cell r="DC186">
            <v>150</v>
          </cell>
          <cell r="DD186">
            <v>0.04</v>
          </cell>
          <cell r="DE186">
            <v>0.06</v>
          </cell>
          <cell r="DF186">
            <v>7300</v>
          </cell>
          <cell r="DG186">
            <v>0</v>
          </cell>
          <cell r="DH186">
            <v>0.21</v>
          </cell>
          <cell r="DI186">
            <v>1390</v>
          </cell>
          <cell r="DJ186">
            <v>0</v>
          </cell>
          <cell r="DK186">
            <v>-0.14000000000000001</v>
          </cell>
          <cell r="DL186">
            <v>260</v>
          </cell>
          <cell r="DM186">
            <v>0</v>
          </cell>
          <cell r="DN186">
            <v>0.1</v>
          </cell>
          <cell r="DO186">
            <v>490</v>
          </cell>
          <cell r="DP186">
            <v>7.0000000000000007E-2</v>
          </cell>
          <cell r="DQ186">
            <v>0.32</v>
          </cell>
          <cell r="DR186">
            <v>490</v>
          </cell>
          <cell r="DS186">
            <v>-0.02</v>
          </cell>
          <cell r="DT186">
            <v>7.0000000000000007E-2</v>
          </cell>
          <cell r="DU186">
            <v>860</v>
          </cell>
          <cell r="DV186">
            <v>0.03</v>
          </cell>
          <cell r="DW186">
            <v>0.1</v>
          </cell>
          <cell r="DX186">
            <v>1030</v>
          </cell>
          <cell r="DY186">
            <v>0.05</v>
          </cell>
          <cell r="DZ186">
            <v>0.23</v>
          </cell>
          <cell r="EA186">
            <v>370</v>
          </cell>
          <cell r="EB186">
            <v>-0.09</v>
          </cell>
          <cell r="EC186">
            <v>-0.03</v>
          </cell>
          <cell r="ED186">
            <v>290</v>
          </cell>
          <cell r="EE186">
            <v>-0.01</v>
          </cell>
          <cell r="EF186">
            <v>0.28999999999999998</v>
          </cell>
          <cell r="EG186">
            <v>530</v>
          </cell>
          <cell r="EH186">
            <v>-0.02</v>
          </cell>
          <cell r="EI186">
            <v>-0.11</v>
          </cell>
          <cell r="EJ186">
            <v>160</v>
          </cell>
          <cell r="EK186">
            <v>-0.03</v>
          </cell>
          <cell r="EL186">
            <v>0.04</v>
          </cell>
          <cell r="EM186">
            <v>270</v>
          </cell>
          <cell r="EN186">
            <v>-0.04</v>
          </cell>
          <cell r="EO186">
            <v>38460</v>
          </cell>
          <cell r="EP186">
            <v>0</v>
          </cell>
          <cell r="EQ186">
            <v>620</v>
          </cell>
          <cell r="ER186">
            <v>-0.04</v>
          </cell>
          <cell r="ES186">
            <v>17230</v>
          </cell>
          <cell r="ET186">
            <v>-7.0000000000000007E-2</v>
          </cell>
          <cell r="EU186">
            <v>3600</v>
          </cell>
          <cell r="EV186">
            <v>-0.1</v>
          </cell>
          <cell r="EW186">
            <v>150</v>
          </cell>
          <cell r="EX186">
            <v>0</v>
          </cell>
          <cell r="EY186">
            <v>4580</v>
          </cell>
          <cell r="EZ186">
            <v>-0.03</v>
          </cell>
          <cell r="FA186">
            <v>13060</v>
          </cell>
          <cell r="FB186">
            <v>0</v>
          </cell>
          <cell r="FC186">
            <v>620</v>
          </cell>
          <cell r="FD186">
            <v>-0.04</v>
          </cell>
          <cell r="FE186">
            <v>17230</v>
          </cell>
          <cell r="FF186">
            <v>-0.3</v>
          </cell>
          <cell r="FG186">
            <v>70</v>
          </cell>
          <cell r="FH186">
            <v>-0.05</v>
          </cell>
          <cell r="FI186">
            <v>3140</v>
          </cell>
          <cell r="FJ186">
            <v>-0.21</v>
          </cell>
          <cell r="FK186">
            <v>270</v>
          </cell>
          <cell r="FL186">
            <v>0.01</v>
          </cell>
          <cell r="FM186">
            <v>120</v>
          </cell>
          <cell r="FN186">
            <v>-0.1</v>
          </cell>
          <cell r="FO186">
            <v>150</v>
          </cell>
          <cell r="FP186">
            <v>0</v>
          </cell>
          <cell r="FQ186">
            <v>4580</v>
          </cell>
          <cell r="FR186">
            <v>-0.01</v>
          </cell>
          <cell r="FS186">
            <v>140</v>
          </cell>
          <cell r="FT186">
            <v>-0.01</v>
          </cell>
          <cell r="FU186">
            <v>7040</v>
          </cell>
          <cell r="FV186">
            <v>-0.05</v>
          </cell>
          <cell r="FW186">
            <v>1350</v>
          </cell>
          <cell r="FX186">
            <v>0.01</v>
          </cell>
          <cell r="FY186">
            <v>220</v>
          </cell>
          <cell r="FZ186">
            <v>-0.15</v>
          </cell>
          <cell r="GA186">
            <v>490</v>
          </cell>
          <cell r="GB186">
            <v>-0.03</v>
          </cell>
          <cell r="GC186">
            <v>510</v>
          </cell>
          <cell r="GD186">
            <v>-0.1</v>
          </cell>
          <cell r="GE186">
            <v>810</v>
          </cell>
          <cell r="GF186">
            <v>-0.01</v>
          </cell>
          <cell r="GG186">
            <v>930</v>
          </cell>
          <cell r="GH186">
            <v>-0.03</v>
          </cell>
          <cell r="GI186">
            <v>370</v>
          </cell>
          <cell r="GJ186">
            <v>-0.11</v>
          </cell>
          <cell r="GK186">
            <v>270</v>
          </cell>
          <cell r="GL186">
            <v>-0.01</v>
          </cell>
          <cell r="GM186">
            <v>520</v>
          </cell>
          <cell r="GN186">
            <v>-0.11</v>
          </cell>
          <cell r="GO186">
            <v>140</v>
          </cell>
          <cell r="GP186">
            <v>-0.03</v>
          </cell>
          <cell r="GQ186">
            <v>270</v>
          </cell>
          <cell r="GR186">
            <v>0.02</v>
          </cell>
          <cell r="GS186">
            <v>0.04</v>
          </cell>
          <cell r="GT186">
            <v>41270</v>
          </cell>
          <cell r="GU186">
            <v>0.06</v>
          </cell>
          <cell r="GV186">
            <v>0.06</v>
          </cell>
          <cell r="GW186">
            <v>640</v>
          </cell>
          <cell r="GX186">
            <v>0.02</v>
          </cell>
          <cell r="GY186">
            <v>-0.04</v>
          </cell>
          <cell r="GZ186">
            <v>17580</v>
          </cell>
          <cell r="HA186">
            <v>0.02</v>
          </cell>
          <cell r="HB186">
            <v>0.11</v>
          </cell>
          <cell r="HC186">
            <v>3990</v>
          </cell>
          <cell r="HD186">
            <v>0</v>
          </cell>
          <cell r="HE186">
            <v>0.12</v>
          </cell>
          <cell r="HF186">
            <v>180</v>
          </cell>
          <cell r="HG186">
            <v>0.01</v>
          </cell>
          <cell r="HH186">
            <v>0.05</v>
          </cell>
          <cell r="HI186">
            <v>5460</v>
          </cell>
          <cell r="HJ186">
            <v>0.03</v>
          </cell>
          <cell r="HK186">
            <v>0.13</v>
          </cell>
          <cell r="HL186">
            <v>14240</v>
          </cell>
          <cell r="HM186">
            <v>0.06</v>
          </cell>
          <cell r="HN186">
            <v>0.06</v>
          </cell>
          <cell r="HO186">
            <v>640</v>
          </cell>
          <cell r="HP186">
            <v>0.02</v>
          </cell>
          <cell r="HQ186">
            <v>-0.04</v>
          </cell>
          <cell r="HR186">
            <v>17580</v>
          </cell>
          <cell r="HS186">
            <v>0</v>
          </cell>
          <cell r="HT186">
            <v>0.19</v>
          </cell>
          <cell r="HU186">
            <v>70</v>
          </cell>
          <cell r="HV186">
            <v>0.02</v>
          </cell>
          <cell r="HW186">
            <v>0.13</v>
          </cell>
          <cell r="HX186">
            <v>3380</v>
          </cell>
          <cell r="HY186">
            <v>-0.09</v>
          </cell>
          <cell r="HZ186">
            <v>-0.09</v>
          </cell>
          <cell r="IA186">
            <v>400</v>
          </cell>
          <cell r="IB186">
            <v>0.04</v>
          </cell>
          <cell r="IC186">
            <v>0.11</v>
          </cell>
          <cell r="ID186">
            <v>130</v>
          </cell>
          <cell r="IE186">
            <v>0</v>
          </cell>
          <cell r="IF186">
            <v>0.12</v>
          </cell>
          <cell r="IG186">
            <v>180</v>
          </cell>
          <cell r="IH186">
            <v>0.01</v>
          </cell>
          <cell r="II186">
            <v>0.05</v>
          </cell>
          <cell r="IJ186">
            <v>5460</v>
          </cell>
          <cell r="IK186">
            <v>0.06</v>
          </cell>
          <cell r="IL186">
            <v>0.11</v>
          </cell>
          <cell r="IM186">
            <v>160</v>
          </cell>
          <cell r="IN186">
            <v>0.08</v>
          </cell>
          <cell r="IO186">
            <v>0.16</v>
          </cell>
          <cell r="IP186">
            <v>7450</v>
          </cell>
          <cell r="IQ186">
            <v>0.01</v>
          </cell>
          <cell r="IR186">
            <v>0.14000000000000001</v>
          </cell>
          <cell r="IS186">
            <v>1420</v>
          </cell>
          <cell r="IT186">
            <v>-0.01</v>
          </cell>
          <cell r="IU186">
            <v>0.06</v>
          </cell>
          <cell r="IV186">
            <v>280</v>
          </cell>
          <cell r="IW186">
            <v>-0.01</v>
          </cell>
          <cell r="IX186">
            <v>0.08</v>
          </cell>
          <cell r="IY186">
            <v>590</v>
          </cell>
          <cell r="IZ186">
            <v>-0.04</v>
          </cell>
          <cell r="JA186">
            <v>0.01</v>
          </cell>
          <cell r="JB186">
            <v>640</v>
          </cell>
          <cell r="JC186">
            <v>0.01</v>
          </cell>
          <cell r="JD186">
            <v>0.12</v>
          </cell>
          <cell r="JE186">
            <v>960</v>
          </cell>
          <cell r="JF186">
            <v>0.02</v>
          </cell>
          <cell r="JG186">
            <v>7.0000000000000007E-2</v>
          </cell>
          <cell r="JH186">
            <v>1050</v>
          </cell>
          <cell r="JI186">
            <v>0.05</v>
          </cell>
          <cell r="JJ186">
            <v>0.2</v>
          </cell>
          <cell r="JK186">
            <v>370</v>
          </cell>
          <cell r="JL186">
            <v>-0.05</v>
          </cell>
          <cell r="JM186">
            <v>0.05</v>
          </cell>
          <cell r="JN186">
            <v>300</v>
          </cell>
          <cell r="JO186">
            <v>-0.01</v>
          </cell>
          <cell r="JP186">
            <v>0.05</v>
          </cell>
          <cell r="JQ186">
            <v>530</v>
          </cell>
          <cell r="JR186">
            <v>-0.1</v>
          </cell>
          <cell r="JS186">
            <v>-0.11</v>
          </cell>
          <cell r="JT186">
            <v>190</v>
          </cell>
          <cell r="JU186">
            <v>0.04</v>
          </cell>
          <cell r="JV186">
            <v>0.14000000000000001</v>
          </cell>
          <cell r="JW186">
            <v>290</v>
          </cell>
          <cell r="JX186"/>
          <cell r="JY186"/>
          <cell r="JZ186"/>
          <cell r="KA186"/>
          <cell r="KB186"/>
          <cell r="KC186"/>
          <cell r="KD186"/>
          <cell r="KE186"/>
          <cell r="KF186"/>
          <cell r="KG186"/>
        </row>
        <row r="187">
          <cell r="C187">
            <v>201607</v>
          </cell>
          <cell r="D187">
            <v>-0.08</v>
          </cell>
          <cell r="E187">
            <v>37070</v>
          </cell>
          <cell r="F187">
            <v>-0.13</v>
          </cell>
          <cell r="G187">
            <v>330</v>
          </cell>
          <cell r="H187">
            <v>-0.12</v>
          </cell>
          <cell r="I187">
            <v>17010</v>
          </cell>
          <cell r="J187">
            <v>-0.11</v>
          </cell>
          <cell r="K187">
            <v>3490</v>
          </cell>
          <cell r="L187">
            <v>0</v>
          </cell>
          <cell r="M187">
            <v>70</v>
          </cell>
          <cell r="N187">
            <v>-0.02</v>
          </cell>
          <cell r="O187">
            <v>3760</v>
          </cell>
          <cell r="P187">
            <v>-0.04</v>
          </cell>
          <cell r="Q187">
            <v>12820</v>
          </cell>
          <cell r="R187">
            <v>-0.13</v>
          </cell>
          <cell r="S187">
            <v>330</v>
          </cell>
          <cell r="T187">
            <v>-0.12</v>
          </cell>
          <cell r="U187">
            <v>17010</v>
          </cell>
          <cell r="V187">
            <v>-0.47</v>
          </cell>
          <cell r="W187">
            <v>60</v>
          </cell>
          <cell r="X187">
            <v>-0.11</v>
          </cell>
          <cell r="Y187">
            <v>3110</v>
          </cell>
          <cell r="Z187">
            <v>-0.03</v>
          </cell>
          <cell r="AA187">
            <v>210</v>
          </cell>
          <cell r="AB187">
            <v>-0.02</v>
          </cell>
          <cell r="AC187">
            <v>110</v>
          </cell>
          <cell r="AD187">
            <v>0</v>
          </cell>
          <cell r="AE187">
            <v>70</v>
          </cell>
          <cell r="AF187">
            <v>-0.02</v>
          </cell>
          <cell r="AG187">
            <v>3760</v>
          </cell>
          <cell r="AH187">
            <v>-0.1</v>
          </cell>
          <cell r="AI187">
            <v>100</v>
          </cell>
          <cell r="AJ187">
            <v>-0.04</v>
          </cell>
          <cell r="AK187">
            <v>7120</v>
          </cell>
          <cell r="AL187">
            <v>-7.0000000000000007E-2</v>
          </cell>
          <cell r="AM187">
            <v>1330</v>
          </cell>
          <cell r="AN187">
            <v>0.05</v>
          </cell>
          <cell r="AO187">
            <v>230</v>
          </cell>
          <cell r="AP187">
            <v>-7.0000000000000007E-2</v>
          </cell>
          <cell r="AQ187">
            <v>420</v>
          </cell>
          <cell r="AR187">
            <v>0.11</v>
          </cell>
          <cell r="AS187">
            <v>430</v>
          </cell>
          <cell r="AT187">
            <v>-0.12</v>
          </cell>
          <cell r="AU187">
            <v>740</v>
          </cell>
          <cell r="AV187">
            <v>-0.01</v>
          </cell>
          <cell r="AW187">
            <v>940</v>
          </cell>
          <cell r="AX187">
            <v>-0.03</v>
          </cell>
          <cell r="AY187">
            <v>360</v>
          </cell>
          <cell r="AZ187">
            <v>-0.02</v>
          </cell>
          <cell r="BA187">
            <v>220</v>
          </cell>
          <cell r="BB187">
            <v>0.09</v>
          </cell>
          <cell r="BC187">
            <v>510</v>
          </cell>
          <cell r="BD187">
            <v>0.03</v>
          </cell>
          <cell r="BE187">
            <v>130</v>
          </cell>
          <cell r="BF187">
            <v>-0.1</v>
          </cell>
          <cell r="BG187">
            <v>240</v>
          </cell>
          <cell r="BH187">
            <v>0.01</v>
          </cell>
          <cell r="BI187">
            <v>-0.09</v>
          </cell>
          <cell r="BJ187">
            <v>39150</v>
          </cell>
          <cell r="BK187">
            <v>-0.06</v>
          </cell>
          <cell r="BL187">
            <v>-0.13</v>
          </cell>
          <cell r="BM187">
            <v>320</v>
          </cell>
          <cell r="BN187">
            <v>-0.03</v>
          </cell>
          <cell r="BO187">
            <v>-0.1</v>
          </cell>
          <cell r="BP187">
            <v>17350</v>
          </cell>
          <cell r="BQ187">
            <v>0.05</v>
          </cell>
          <cell r="BR187">
            <v>-0.19</v>
          </cell>
          <cell r="BS187">
            <v>3760</v>
          </cell>
          <cell r="BT187">
            <v>-0.24</v>
          </cell>
          <cell r="BU187">
            <v>-0.17</v>
          </cell>
          <cell r="BV187">
            <v>80</v>
          </cell>
          <cell r="BW187">
            <v>-0.01</v>
          </cell>
          <cell r="BX187">
            <v>-0.1</v>
          </cell>
          <cell r="BY187">
            <v>4240</v>
          </cell>
          <cell r="BZ187">
            <v>0.05</v>
          </cell>
          <cell r="CA187">
            <v>-0.04</v>
          </cell>
          <cell r="CB187">
            <v>13800</v>
          </cell>
          <cell r="CC187">
            <v>-0.06</v>
          </cell>
          <cell r="CD187">
            <v>-0.13</v>
          </cell>
          <cell r="CE187">
            <v>320</v>
          </cell>
          <cell r="CF187">
            <v>-0.03</v>
          </cell>
          <cell r="CG187">
            <v>-0.1</v>
          </cell>
          <cell r="CH187">
            <v>17350</v>
          </cell>
          <cell r="CI187">
            <v>0.02</v>
          </cell>
          <cell r="CJ187">
            <v>-0.2</v>
          </cell>
          <cell r="CK187">
            <v>60</v>
          </cell>
          <cell r="CL187">
            <v>0.04</v>
          </cell>
          <cell r="CM187">
            <v>-0.2</v>
          </cell>
          <cell r="CN187">
            <v>3310</v>
          </cell>
          <cell r="CO187">
            <v>7.0000000000000007E-2</v>
          </cell>
          <cell r="CP187">
            <v>-0.09</v>
          </cell>
          <cell r="CQ187">
            <v>270</v>
          </cell>
          <cell r="CR187">
            <v>0.12</v>
          </cell>
          <cell r="CS187">
            <v>-0.05</v>
          </cell>
          <cell r="CT187">
            <v>120</v>
          </cell>
          <cell r="CU187">
            <v>-0.24</v>
          </cell>
          <cell r="CV187">
            <v>-0.17</v>
          </cell>
          <cell r="CW187">
            <v>80</v>
          </cell>
          <cell r="CX187">
            <v>-0.01</v>
          </cell>
          <cell r="CY187">
            <v>-0.1</v>
          </cell>
          <cell r="CZ187">
            <v>4240</v>
          </cell>
          <cell r="DA187">
            <v>-7.0000000000000007E-2</v>
          </cell>
          <cell r="DB187">
            <v>-0.19</v>
          </cell>
          <cell r="DC187">
            <v>110</v>
          </cell>
          <cell r="DD187">
            <v>0.05</v>
          </cell>
          <cell r="DE187">
            <v>-0.03</v>
          </cell>
          <cell r="DF187">
            <v>7510</v>
          </cell>
          <cell r="DG187">
            <v>0.08</v>
          </cell>
          <cell r="DH187">
            <v>-0.02</v>
          </cell>
          <cell r="DI187">
            <v>1390</v>
          </cell>
          <cell r="DJ187">
            <v>0.08</v>
          </cell>
          <cell r="DK187">
            <v>0.38</v>
          </cell>
          <cell r="DL187">
            <v>280</v>
          </cell>
          <cell r="DM187">
            <v>0</v>
          </cell>
          <cell r="DN187">
            <v>-0.11</v>
          </cell>
          <cell r="DO187">
            <v>480</v>
          </cell>
          <cell r="DP187">
            <v>0.02</v>
          </cell>
          <cell r="DQ187">
            <v>-0.18</v>
          </cell>
          <cell r="DR187">
            <v>510</v>
          </cell>
          <cell r="DS187">
            <v>0.01</v>
          </cell>
          <cell r="DT187">
            <v>-0.08</v>
          </cell>
          <cell r="DU187">
            <v>850</v>
          </cell>
          <cell r="DV187">
            <v>0.03</v>
          </cell>
          <cell r="DW187">
            <v>0.01</v>
          </cell>
          <cell r="DX187">
            <v>1050</v>
          </cell>
          <cell r="DY187">
            <v>0.01</v>
          </cell>
          <cell r="DZ187">
            <v>-0.06</v>
          </cell>
          <cell r="EA187">
            <v>370</v>
          </cell>
          <cell r="EB187">
            <v>-0.06</v>
          </cell>
          <cell r="EC187">
            <v>0.1</v>
          </cell>
          <cell r="ED187">
            <v>240</v>
          </cell>
          <cell r="EE187">
            <v>0</v>
          </cell>
          <cell r="EF187">
            <v>-0.38</v>
          </cell>
          <cell r="EG187">
            <v>520</v>
          </cell>
          <cell r="EH187">
            <v>0.01</v>
          </cell>
          <cell r="EI187">
            <v>7.0000000000000007E-2</v>
          </cell>
          <cell r="EJ187">
            <v>170</v>
          </cell>
          <cell r="EK187">
            <v>7.0000000000000007E-2</v>
          </cell>
          <cell r="EL187">
            <v>-0.08</v>
          </cell>
          <cell r="EM187">
            <v>260</v>
          </cell>
          <cell r="EN187">
            <v>-0.1</v>
          </cell>
          <cell r="EO187">
            <v>39230</v>
          </cell>
          <cell r="EP187">
            <v>0.02</v>
          </cell>
          <cell r="EQ187">
            <v>360</v>
          </cell>
          <cell r="ER187">
            <v>-0.1</v>
          </cell>
          <cell r="ES187">
            <v>17780</v>
          </cell>
          <cell r="ET187">
            <v>-0.14000000000000001</v>
          </cell>
          <cell r="EU187">
            <v>3610</v>
          </cell>
          <cell r="EV187">
            <v>-0.05</v>
          </cell>
          <cell r="EW187">
            <v>90</v>
          </cell>
          <cell r="EX187">
            <v>-0.06</v>
          </cell>
          <cell r="EY187">
            <v>4640</v>
          </cell>
          <cell r="EZ187">
            <v>-0.12</v>
          </cell>
          <cell r="FA187">
            <v>13210</v>
          </cell>
          <cell r="FB187">
            <v>0.02</v>
          </cell>
          <cell r="FC187">
            <v>360</v>
          </cell>
          <cell r="FD187">
            <v>-0.1</v>
          </cell>
          <cell r="FE187">
            <v>17780</v>
          </cell>
          <cell r="FF187">
            <v>-0.51</v>
          </cell>
          <cell r="FG187">
            <v>70</v>
          </cell>
          <cell r="FH187">
            <v>-0.13</v>
          </cell>
          <cell r="FI187">
            <v>3170</v>
          </cell>
          <cell r="FJ187">
            <v>-0.19</v>
          </cell>
          <cell r="FK187">
            <v>260</v>
          </cell>
          <cell r="FL187">
            <v>-0.04</v>
          </cell>
          <cell r="FM187">
            <v>110</v>
          </cell>
          <cell r="FN187">
            <v>-0.05</v>
          </cell>
          <cell r="FO187">
            <v>90</v>
          </cell>
          <cell r="FP187">
            <v>-0.06</v>
          </cell>
          <cell r="FQ187">
            <v>4640</v>
          </cell>
          <cell r="FR187">
            <v>0.01</v>
          </cell>
          <cell r="FS187">
            <v>110</v>
          </cell>
          <cell r="FT187">
            <v>-0.13</v>
          </cell>
          <cell r="FU187">
            <v>7200</v>
          </cell>
          <cell r="FV187">
            <v>-0.1</v>
          </cell>
          <cell r="FW187">
            <v>1340</v>
          </cell>
          <cell r="FX187">
            <v>-0.2</v>
          </cell>
          <cell r="FY187">
            <v>240</v>
          </cell>
          <cell r="FZ187">
            <v>-0.16</v>
          </cell>
          <cell r="GA187">
            <v>490</v>
          </cell>
          <cell r="GB187">
            <v>-0.12</v>
          </cell>
          <cell r="GC187">
            <v>550</v>
          </cell>
          <cell r="GD187">
            <v>-0.14000000000000001</v>
          </cell>
          <cell r="GE187">
            <v>790</v>
          </cell>
          <cell r="GF187">
            <v>-0.03</v>
          </cell>
          <cell r="GG187">
            <v>940</v>
          </cell>
          <cell r="GH187">
            <v>-0.2</v>
          </cell>
          <cell r="GI187">
            <v>360</v>
          </cell>
          <cell r="GJ187">
            <v>-0.04</v>
          </cell>
          <cell r="GK187">
            <v>220</v>
          </cell>
          <cell r="GL187">
            <v>-0.11</v>
          </cell>
          <cell r="GM187">
            <v>510</v>
          </cell>
          <cell r="GN187">
            <v>-0.12</v>
          </cell>
          <cell r="GO187">
            <v>140</v>
          </cell>
          <cell r="GP187">
            <v>-0.17</v>
          </cell>
          <cell r="GQ187">
            <v>250</v>
          </cell>
          <cell r="GR187">
            <v>0</v>
          </cell>
          <cell r="GS187">
            <v>-0.11</v>
          </cell>
          <cell r="GT187">
            <v>42060</v>
          </cell>
          <cell r="GU187">
            <v>0.03</v>
          </cell>
          <cell r="GV187">
            <v>-0.09</v>
          </cell>
          <cell r="GW187">
            <v>360</v>
          </cell>
          <cell r="GX187">
            <v>-0.01</v>
          </cell>
          <cell r="GY187">
            <v>-0.11</v>
          </cell>
          <cell r="GZ187">
            <v>18100</v>
          </cell>
          <cell r="HA187">
            <v>0.02</v>
          </cell>
          <cell r="HB187">
            <v>-0.14000000000000001</v>
          </cell>
          <cell r="HC187">
            <v>4010</v>
          </cell>
          <cell r="HD187">
            <v>0.08</v>
          </cell>
          <cell r="HE187">
            <v>7.0000000000000007E-2</v>
          </cell>
          <cell r="HF187">
            <v>120</v>
          </cell>
          <cell r="HG187">
            <v>-0.01</v>
          </cell>
          <cell r="HH187">
            <v>-7.0000000000000007E-2</v>
          </cell>
          <cell r="HI187">
            <v>5500</v>
          </cell>
          <cell r="HJ187">
            <v>0.01</v>
          </cell>
          <cell r="HK187">
            <v>-0.12</v>
          </cell>
          <cell r="HL187">
            <v>14460</v>
          </cell>
          <cell r="HM187">
            <v>0.03</v>
          </cell>
          <cell r="HN187">
            <v>-0.09</v>
          </cell>
          <cell r="HO187">
            <v>360</v>
          </cell>
          <cell r="HP187">
            <v>-0.01</v>
          </cell>
          <cell r="HQ187">
            <v>-0.11</v>
          </cell>
          <cell r="HR187">
            <v>18100</v>
          </cell>
          <cell r="HS187">
            <v>-0.02</v>
          </cell>
          <cell r="HT187">
            <v>-0.24</v>
          </cell>
          <cell r="HU187">
            <v>70</v>
          </cell>
          <cell r="HV187">
            <v>0.04</v>
          </cell>
          <cell r="HW187">
            <v>-0.15</v>
          </cell>
          <cell r="HX187">
            <v>3430</v>
          </cell>
          <cell r="HY187">
            <v>0.01</v>
          </cell>
          <cell r="HZ187">
            <v>0.01</v>
          </cell>
          <cell r="IA187">
            <v>380</v>
          </cell>
          <cell r="IB187">
            <v>0.15</v>
          </cell>
          <cell r="IC187">
            <v>-0.02</v>
          </cell>
          <cell r="ID187">
            <v>130</v>
          </cell>
          <cell r="IE187">
            <v>0.08</v>
          </cell>
          <cell r="IF187">
            <v>7.0000000000000007E-2</v>
          </cell>
          <cell r="IG187">
            <v>120</v>
          </cell>
          <cell r="IH187">
            <v>-0.01</v>
          </cell>
          <cell r="II187">
            <v>-7.0000000000000007E-2</v>
          </cell>
          <cell r="IJ187">
            <v>5500</v>
          </cell>
          <cell r="IK187">
            <v>0.1</v>
          </cell>
          <cell r="IL187">
            <v>0</v>
          </cell>
          <cell r="IM187">
            <v>120</v>
          </cell>
          <cell r="IN187">
            <v>0</v>
          </cell>
          <cell r="IO187">
            <v>-0.17</v>
          </cell>
          <cell r="IP187">
            <v>7640</v>
          </cell>
          <cell r="IQ187">
            <v>0.08</v>
          </cell>
          <cell r="IR187">
            <v>-0.01</v>
          </cell>
          <cell r="IS187">
            <v>1420</v>
          </cell>
          <cell r="IT187">
            <v>-0.04</v>
          </cell>
          <cell r="IU187">
            <v>-0.08</v>
          </cell>
          <cell r="IV187">
            <v>300</v>
          </cell>
          <cell r="IW187">
            <v>0.02</v>
          </cell>
          <cell r="IX187">
            <v>-0.09</v>
          </cell>
          <cell r="IY187">
            <v>590</v>
          </cell>
          <cell r="IZ187">
            <v>-0.01</v>
          </cell>
          <cell r="JA187">
            <v>-0.1</v>
          </cell>
          <cell r="JB187">
            <v>680</v>
          </cell>
          <cell r="JC187">
            <v>0.02</v>
          </cell>
          <cell r="JD187">
            <v>-0.12</v>
          </cell>
          <cell r="JE187">
            <v>960</v>
          </cell>
          <cell r="JF187">
            <v>0.03</v>
          </cell>
          <cell r="JG187">
            <v>-0.01</v>
          </cell>
          <cell r="JH187">
            <v>1060</v>
          </cell>
          <cell r="JI187">
            <v>-0.02</v>
          </cell>
          <cell r="JJ187">
            <v>-0.19</v>
          </cell>
          <cell r="JK187">
            <v>370</v>
          </cell>
          <cell r="JL187">
            <v>0</v>
          </cell>
          <cell r="JM187">
            <v>-0.05</v>
          </cell>
          <cell r="JN187">
            <v>240</v>
          </cell>
          <cell r="JO187">
            <v>-0.11</v>
          </cell>
          <cell r="JP187">
            <v>-0.15</v>
          </cell>
          <cell r="JQ187">
            <v>530</v>
          </cell>
          <cell r="JR187">
            <v>0</v>
          </cell>
          <cell r="JS187">
            <v>-0.05</v>
          </cell>
          <cell r="JT187">
            <v>200</v>
          </cell>
          <cell r="JU187">
            <v>0</v>
          </cell>
          <cell r="JV187">
            <v>-0.09</v>
          </cell>
          <cell r="JW187">
            <v>280</v>
          </cell>
          <cell r="JX187"/>
          <cell r="JY187"/>
          <cell r="JZ187"/>
          <cell r="KA187"/>
          <cell r="KB187"/>
          <cell r="KC187"/>
          <cell r="KD187"/>
          <cell r="KE187"/>
          <cell r="KF187"/>
          <cell r="KG187"/>
        </row>
        <row r="188">
          <cell r="C188">
            <v>201608</v>
          </cell>
          <cell r="D188">
            <v>7.0000000000000007E-2</v>
          </cell>
          <cell r="E188">
            <v>37170</v>
          </cell>
          <cell r="F188">
            <v>-0.04</v>
          </cell>
          <cell r="G188">
            <v>530</v>
          </cell>
          <cell r="H188">
            <v>0.01</v>
          </cell>
          <cell r="I188">
            <v>17050</v>
          </cell>
          <cell r="J188">
            <v>0.21</v>
          </cell>
          <cell r="K188">
            <v>3510</v>
          </cell>
          <cell r="L188">
            <v>0.08</v>
          </cell>
          <cell r="M188">
            <v>90</v>
          </cell>
          <cell r="N188">
            <v>0.1</v>
          </cell>
          <cell r="O188">
            <v>3810</v>
          </cell>
          <cell r="P188">
            <v>0.1</v>
          </cell>
          <cell r="Q188">
            <v>12800</v>
          </cell>
          <cell r="R188">
            <v>-0.04</v>
          </cell>
          <cell r="S188">
            <v>530</v>
          </cell>
          <cell r="T188">
            <v>0.01</v>
          </cell>
          <cell r="U188">
            <v>17050</v>
          </cell>
          <cell r="V188">
            <v>-0.28000000000000003</v>
          </cell>
          <cell r="W188">
            <v>60</v>
          </cell>
          <cell r="X188">
            <v>0.22</v>
          </cell>
          <cell r="Y188">
            <v>3100</v>
          </cell>
          <cell r="Z188">
            <v>0.1</v>
          </cell>
          <cell r="AA188">
            <v>240</v>
          </cell>
          <cell r="AB188">
            <v>0.26</v>
          </cell>
          <cell r="AC188">
            <v>120</v>
          </cell>
          <cell r="AD188">
            <v>0.08</v>
          </cell>
          <cell r="AE188">
            <v>90</v>
          </cell>
          <cell r="AF188">
            <v>0.1</v>
          </cell>
          <cell r="AG188">
            <v>3810</v>
          </cell>
          <cell r="AH188">
            <v>-0.11</v>
          </cell>
          <cell r="AI188">
            <v>160</v>
          </cell>
          <cell r="AJ188">
            <v>0.12</v>
          </cell>
          <cell r="AK188">
            <v>7080</v>
          </cell>
          <cell r="AL188">
            <v>0.09</v>
          </cell>
          <cell r="AM188">
            <v>1320</v>
          </cell>
          <cell r="AN188">
            <v>-0.16</v>
          </cell>
          <cell r="AO188">
            <v>220</v>
          </cell>
          <cell r="AP188">
            <v>0.09</v>
          </cell>
          <cell r="AQ188">
            <v>410</v>
          </cell>
          <cell r="AR188">
            <v>0.09</v>
          </cell>
          <cell r="AS188">
            <v>410</v>
          </cell>
          <cell r="AT188">
            <v>7.0000000000000007E-2</v>
          </cell>
          <cell r="AU188">
            <v>760</v>
          </cell>
          <cell r="AV188">
            <v>0.15</v>
          </cell>
          <cell r="AW188">
            <v>960</v>
          </cell>
          <cell r="AX188">
            <v>0.15</v>
          </cell>
          <cell r="AY188">
            <v>370</v>
          </cell>
          <cell r="AZ188">
            <v>-0.12</v>
          </cell>
          <cell r="BA188">
            <v>230</v>
          </cell>
          <cell r="BB188">
            <v>0.08</v>
          </cell>
          <cell r="BC188">
            <v>510</v>
          </cell>
          <cell r="BD188">
            <v>0.06</v>
          </cell>
          <cell r="BE188">
            <v>140</v>
          </cell>
          <cell r="BF188">
            <v>0.15</v>
          </cell>
          <cell r="BG188">
            <v>250</v>
          </cell>
          <cell r="BH188">
            <v>-0.03</v>
          </cell>
          <cell r="BI188">
            <v>0.03</v>
          </cell>
          <cell r="BJ188">
            <v>39210</v>
          </cell>
          <cell r="BK188">
            <v>0.03</v>
          </cell>
          <cell r="BL188">
            <v>0.09</v>
          </cell>
          <cell r="BM188">
            <v>530</v>
          </cell>
          <cell r="BN188">
            <v>-0.01</v>
          </cell>
          <cell r="BO188">
            <v>7.0000000000000007E-2</v>
          </cell>
          <cell r="BP188">
            <v>17350</v>
          </cell>
          <cell r="BQ188">
            <v>0.01</v>
          </cell>
          <cell r="BR188">
            <v>0.08</v>
          </cell>
          <cell r="BS188">
            <v>3800</v>
          </cell>
          <cell r="BT188">
            <v>0.02</v>
          </cell>
          <cell r="BU188">
            <v>0.01</v>
          </cell>
          <cell r="BV188">
            <v>100</v>
          </cell>
          <cell r="BW188">
            <v>-0.01</v>
          </cell>
          <cell r="BX188">
            <v>0.02</v>
          </cell>
          <cell r="BY188">
            <v>4260</v>
          </cell>
          <cell r="BZ188">
            <v>-0.03</v>
          </cell>
          <cell r="CA188">
            <v>-0.03</v>
          </cell>
          <cell r="CB188">
            <v>13800</v>
          </cell>
          <cell r="CC188">
            <v>0.03</v>
          </cell>
          <cell r="CD188">
            <v>0.09</v>
          </cell>
          <cell r="CE188">
            <v>530</v>
          </cell>
          <cell r="CF188">
            <v>-0.01</v>
          </cell>
          <cell r="CG188">
            <v>7.0000000000000007E-2</v>
          </cell>
          <cell r="CH188">
            <v>17350</v>
          </cell>
          <cell r="CI188">
            <v>0.12</v>
          </cell>
          <cell r="CJ188">
            <v>0.25</v>
          </cell>
          <cell r="CK188">
            <v>60</v>
          </cell>
          <cell r="CL188">
            <v>0.02</v>
          </cell>
          <cell r="CM188">
            <v>0.06</v>
          </cell>
          <cell r="CN188">
            <v>3300</v>
          </cell>
          <cell r="CO188">
            <v>0.22</v>
          </cell>
          <cell r="CP188">
            <v>0.32</v>
          </cell>
          <cell r="CQ188">
            <v>300</v>
          </cell>
          <cell r="CR188">
            <v>0</v>
          </cell>
          <cell r="CS188">
            <v>-0.04</v>
          </cell>
          <cell r="CT188">
            <v>130</v>
          </cell>
          <cell r="CU188">
            <v>0.02</v>
          </cell>
          <cell r="CV188">
            <v>0.01</v>
          </cell>
          <cell r="CW188">
            <v>100</v>
          </cell>
          <cell r="CX188">
            <v>-0.01</v>
          </cell>
          <cell r="CY188">
            <v>0.02</v>
          </cell>
          <cell r="CZ188">
            <v>4260</v>
          </cell>
          <cell r="DA188">
            <v>0.03</v>
          </cell>
          <cell r="DB188">
            <v>0.03</v>
          </cell>
          <cell r="DC188">
            <v>170</v>
          </cell>
          <cell r="DD188">
            <v>-0.04</v>
          </cell>
          <cell r="DE188">
            <v>0.02</v>
          </cell>
          <cell r="DF188">
            <v>7480</v>
          </cell>
          <cell r="DG188">
            <v>-0.02</v>
          </cell>
          <cell r="DH188">
            <v>-0.19</v>
          </cell>
          <cell r="DI188">
            <v>1390</v>
          </cell>
          <cell r="DJ188">
            <v>0.03</v>
          </cell>
          <cell r="DK188">
            <v>-0.04</v>
          </cell>
          <cell r="DL188">
            <v>270</v>
          </cell>
          <cell r="DM188">
            <v>0.04</v>
          </cell>
          <cell r="DN188">
            <v>0.05</v>
          </cell>
          <cell r="DO188">
            <v>460</v>
          </cell>
          <cell r="DP188">
            <v>-0.01</v>
          </cell>
          <cell r="DQ188">
            <v>-0.1</v>
          </cell>
          <cell r="DR188">
            <v>480</v>
          </cell>
          <cell r="DS188">
            <v>-0.03</v>
          </cell>
          <cell r="DT188">
            <v>-0.02</v>
          </cell>
          <cell r="DU188">
            <v>890</v>
          </cell>
          <cell r="DV188">
            <v>-0.02</v>
          </cell>
          <cell r="DW188">
            <v>-0.02</v>
          </cell>
          <cell r="DX188">
            <v>1060</v>
          </cell>
          <cell r="DY188">
            <v>0.02</v>
          </cell>
          <cell r="DZ188">
            <v>-0.12</v>
          </cell>
          <cell r="EA188">
            <v>380</v>
          </cell>
          <cell r="EB188">
            <v>0.02</v>
          </cell>
          <cell r="EC188">
            <v>-0.47</v>
          </cell>
          <cell r="ED188">
            <v>260</v>
          </cell>
          <cell r="EE188">
            <v>-0.01</v>
          </cell>
          <cell r="EF188">
            <v>-0.19</v>
          </cell>
          <cell r="EG188">
            <v>520</v>
          </cell>
          <cell r="EH188">
            <v>7.0000000000000007E-2</v>
          </cell>
          <cell r="EI188">
            <v>0.13</v>
          </cell>
          <cell r="EJ188">
            <v>180</v>
          </cell>
          <cell r="EK188">
            <v>0.04</v>
          </cell>
          <cell r="EL188">
            <v>7.0000000000000007E-2</v>
          </cell>
          <cell r="EM188">
            <v>260</v>
          </cell>
          <cell r="EN188">
            <v>0.08</v>
          </cell>
          <cell r="EO188">
            <v>39400</v>
          </cell>
          <cell r="EP188">
            <v>0.01</v>
          </cell>
          <cell r="EQ188">
            <v>570</v>
          </cell>
          <cell r="ER188">
            <v>0.03</v>
          </cell>
          <cell r="ES188">
            <v>17870</v>
          </cell>
          <cell r="ET188">
            <v>0.1</v>
          </cell>
          <cell r="EU188">
            <v>3640</v>
          </cell>
          <cell r="EV188">
            <v>0.17</v>
          </cell>
          <cell r="EW188">
            <v>120</v>
          </cell>
          <cell r="EX188">
            <v>7.0000000000000007E-2</v>
          </cell>
          <cell r="EY188">
            <v>4650</v>
          </cell>
          <cell r="EZ188">
            <v>0.14000000000000001</v>
          </cell>
          <cell r="FA188">
            <v>13240</v>
          </cell>
          <cell r="FB188">
            <v>0.01</v>
          </cell>
          <cell r="FC188">
            <v>570</v>
          </cell>
          <cell r="FD188">
            <v>0.03</v>
          </cell>
          <cell r="FE188">
            <v>17870</v>
          </cell>
          <cell r="FF188">
            <v>-0.24</v>
          </cell>
          <cell r="FG188">
            <v>70</v>
          </cell>
          <cell r="FH188">
            <v>0.13</v>
          </cell>
          <cell r="FI188">
            <v>3170</v>
          </cell>
          <cell r="FJ188">
            <v>-0.14000000000000001</v>
          </cell>
          <cell r="FK188">
            <v>280</v>
          </cell>
          <cell r="FL188">
            <v>0.22</v>
          </cell>
          <cell r="FM188">
            <v>120</v>
          </cell>
          <cell r="FN188">
            <v>0.17</v>
          </cell>
          <cell r="FO188">
            <v>120</v>
          </cell>
          <cell r="FP188">
            <v>7.0000000000000007E-2</v>
          </cell>
          <cell r="FQ188">
            <v>4650</v>
          </cell>
          <cell r="FR188">
            <v>-0.03</v>
          </cell>
          <cell r="FS188">
            <v>170</v>
          </cell>
          <cell r="FT188">
            <v>0.21</v>
          </cell>
          <cell r="FU188">
            <v>7200</v>
          </cell>
          <cell r="FV188">
            <v>0.08</v>
          </cell>
          <cell r="FW188">
            <v>1340</v>
          </cell>
          <cell r="FX188">
            <v>-0.08</v>
          </cell>
          <cell r="FY188">
            <v>220</v>
          </cell>
          <cell r="FZ188">
            <v>0.03</v>
          </cell>
          <cell r="GA188">
            <v>490</v>
          </cell>
          <cell r="GB188">
            <v>-0.03</v>
          </cell>
          <cell r="GC188">
            <v>510</v>
          </cell>
          <cell r="GD188">
            <v>0.09</v>
          </cell>
          <cell r="GE188">
            <v>830</v>
          </cell>
          <cell r="GF188">
            <v>0.08</v>
          </cell>
          <cell r="GG188">
            <v>960</v>
          </cell>
          <cell r="GH188">
            <v>0.13</v>
          </cell>
          <cell r="GI188">
            <v>370</v>
          </cell>
          <cell r="GJ188">
            <v>-0.02</v>
          </cell>
          <cell r="GK188">
            <v>240</v>
          </cell>
          <cell r="GL188">
            <v>0.17</v>
          </cell>
          <cell r="GM188">
            <v>510</v>
          </cell>
          <cell r="GN188">
            <v>0.1</v>
          </cell>
          <cell r="GO188">
            <v>160</v>
          </cell>
          <cell r="GP188">
            <v>7.0000000000000007E-2</v>
          </cell>
          <cell r="GQ188">
            <v>260</v>
          </cell>
          <cell r="GR188">
            <v>0.01</v>
          </cell>
          <cell r="GS188">
            <v>0.03</v>
          </cell>
          <cell r="GT188">
            <v>42210</v>
          </cell>
          <cell r="GU188">
            <v>0.01</v>
          </cell>
          <cell r="GV188">
            <v>0.01</v>
          </cell>
          <cell r="GW188">
            <v>570</v>
          </cell>
          <cell r="GX188">
            <v>0.01</v>
          </cell>
          <cell r="GY188">
            <v>0.02</v>
          </cell>
          <cell r="GZ188">
            <v>18160</v>
          </cell>
          <cell r="HA188">
            <v>0.02</v>
          </cell>
          <cell r="HB188">
            <v>0.03</v>
          </cell>
          <cell r="HC188">
            <v>4010</v>
          </cell>
          <cell r="HD188">
            <v>7.0000000000000007E-2</v>
          </cell>
          <cell r="HE188">
            <v>0.03</v>
          </cell>
          <cell r="HF188">
            <v>160</v>
          </cell>
          <cell r="HG188">
            <v>-0.01</v>
          </cell>
          <cell r="HH188">
            <v>-0.02</v>
          </cell>
          <cell r="HI188">
            <v>5530</v>
          </cell>
          <cell r="HJ188">
            <v>0.03</v>
          </cell>
          <cell r="HK188">
            <v>0.05</v>
          </cell>
          <cell r="HL188">
            <v>14500</v>
          </cell>
          <cell r="HM188">
            <v>0.01</v>
          </cell>
          <cell r="HN188">
            <v>0.01</v>
          </cell>
          <cell r="HO188">
            <v>570</v>
          </cell>
          <cell r="HP188">
            <v>0.01</v>
          </cell>
          <cell r="HQ188">
            <v>0.02</v>
          </cell>
          <cell r="HR188">
            <v>18160</v>
          </cell>
          <cell r="HS188">
            <v>7.0000000000000007E-2</v>
          </cell>
          <cell r="HT188">
            <v>0.21</v>
          </cell>
          <cell r="HU188">
            <v>80</v>
          </cell>
          <cell r="HV188">
            <v>0.01</v>
          </cell>
          <cell r="HW188">
            <v>0.03</v>
          </cell>
          <cell r="HX188">
            <v>3400</v>
          </cell>
          <cell r="HY188">
            <v>0</v>
          </cell>
          <cell r="HZ188">
            <v>-7.0000000000000007E-2</v>
          </cell>
          <cell r="IA188">
            <v>400</v>
          </cell>
          <cell r="IB188">
            <v>7.0000000000000007E-2</v>
          </cell>
          <cell r="IC188">
            <v>0.06</v>
          </cell>
          <cell r="ID188">
            <v>130</v>
          </cell>
          <cell r="IE188">
            <v>7.0000000000000007E-2</v>
          </cell>
          <cell r="IF188">
            <v>0.03</v>
          </cell>
          <cell r="IG188">
            <v>160</v>
          </cell>
          <cell r="IH188">
            <v>-0.01</v>
          </cell>
          <cell r="II188">
            <v>-0.02</v>
          </cell>
          <cell r="IJ188">
            <v>5530</v>
          </cell>
          <cell r="IK188">
            <v>0.04</v>
          </cell>
          <cell r="IL188">
            <v>0.05</v>
          </cell>
          <cell r="IM188">
            <v>190</v>
          </cell>
          <cell r="IN188">
            <v>0.04</v>
          </cell>
          <cell r="IO188">
            <v>0.13</v>
          </cell>
          <cell r="IP188">
            <v>7660</v>
          </cell>
          <cell r="IQ188">
            <v>-0.01</v>
          </cell>
          <cell r="IR188">
            <v>-0.1</v>
          </cell>
          <cell r="IS188">
            <v>1420</v>
          </cell>
          <cell r="IT188">
            <v>0.02</v>
          </cell>
          <cell r="IU188">
            <v>7.0000000000000007E-2</v>
          </cell>
          <cell r="IV188">
            <v>300</v>
          </cell>
          <cell r="IW188">
            <v>-0.01</v>
          </cell>
          <cell r="IX188">
            <v>0.01</v>
          </cell>
          <cell r="IY188">
            <v>580</v>
          </cell>
          <cell r="IZ188">
            <v>-0.06</v>
          </cell>
          <cell r="JA188">
            <v>-0.09</v>
          </cell>
          <cell r="JB188">
            <v>650</v>
          </cell>
          <cell r="JC188">
            <v>-0.01</v>
          </cell>
          <cell r="JD188">
            <v>0</v>
          </cell>
          <cell r="JE188">
            <v>990</v>
          </cell>
          <cell r="JF188">
            <v>-0.04</v>
          </cell>
          <cell r="JG188">
            <v>-7.0000000000000007E-2</v>
          </cell>
          <cell r="JH188">
            <v>1070</v>
          </cell>
          <cell r="JI188">
            <v>0.12</v>
          </cell>
          <cell r="JJ188">
            <v>-0.02</v>
          </cell>
          <cell r="JK188">
            <v>380</v>
          </cell>
          <cell r="JL188">
            <v>-0.09</v>
          </cell>
          <cell r="JM188">
            <v>-0.16</v>
          </cell>
          <cell r="JN188">
            <v>260</v>
          </cell>
          <cell r="JO188">
            <v>0.1</v>
          </cell>
          <cell r="JP188">
            <v>0.06</v>
          </cell>
          <cell r="JQ188">
            <v>520</v>
          </cell>
          <cell r="JR188">
            <v>0.09</v>
          </cell>
          <cell r="JS188">
            <v>0.1</v>
          </cell>
          <cell r="JT188">
            <v>200</v>
          </cell>
          <cell r="JU188">
            <v>0.1</v>
          </cell>
          <cell r="JV188">
            <v>0.09</v>
          </cell>
          <cell r="JW188">
            <v>280</v>
          </cell>
          <cell r="JX188"/>
          <cell r="JY188"/>
          <cell r="JZ188"/>
          <cell r="KA188"/>
          <cell r="KB188"/>
          <cell r="KC188"/>
          <cell r="KD188"/>
          <cell r="KE188"/>
          <cell r="KF188"/>
          <cell r="KG188"/>
        </row>
        <row r="189">
          <cell r="C189">
            <v>201609</v>
          </cell>
          <cell r="D189">
            <v>0.02</v>
          </cell>
          <cell r="E189">
            <v>37220</v>
          </cell>
          <cell r="F189">
            <v>-0.14000000000000001</v>
          </cell>
          <cell r="G189">
            <v>490</v>
          </cell>
          <cell r="H189">
            <v>-0.01</v>
          </cell>
          <cell r="I189">
            <v>17180</v>
          </cell>
          <cell r="J189">
            <v>7.0000000000000007E-2</v>
          </cell>
          <cell r="K189">
            <v>3490</v>
          </cell>
          <cell r="L189">
            <v>-0.09</v>
          </cell>
          <cell r="M189">
            <v>90</v>
          </cell>
          <cell r="N189">
            <v>0.02</v>
          </cell>
          <cell r="O189">
            <v>3790</v>
          </cell>
          <cell r="P189">
            <v>0.06</v>
          </cell>
          <cell r="Q189">
            <v>12760</v>
          </cell>
          <cell r="R189">
            <v>-0.14000000000000001</v>
          </cell>
          <cell r="S189">
            <v>490</v>
          </cell>
          <cell r="T189">
            <v>-0.01</v>
          </cell>
          <cell r="U189">
            <v>17180</v>
          </cell>
          <cell r="V189">
            <v>-0.22</v>
          </cell>
          <cell r="W189">
            <v>60</v>
          </cell>
          <cell r="X189">
            <v>0.09</v>
          </cell>
          <cell r="Y189">
            <v>3100</v>
          </cell>
          <cell r="Z189">
            <v>-0.02</v>
          </cell>
          <cell r="AA189">
            <v>220</v>
          </cell>
          <cell r="AB189">
            <v>0.06</v>
          </cell>
          <cell r="AC189">
            <v>120</v>
          </cell>
          <cell r="AD189">
            <v>-0.09</v>
          </cell>
          <cell r="AE189">
            <v>90</v>
          </cell>
          <cell r="AF189">
            <v>0.02</v>
          </cell>
          <cell r="AG189">
            <v>3790</v>
          </cell>
          <cell r="AH189">
            <v>-0.09</v>
          </cell>
          <cell r="AI189">
            <v>130</v>
          </cell>
          <cell r="AJ189">
            <v>0.06</v>
          </cell>
          <cell r="AK189">
            <v>7060</v>
          </cell>
          <cell r="AL189">
            <v>0.05</v>
          </cell>
          <cell r="AM189">
            <v>1320</v>
          </cell>
          <cell r="AN189">
            <v>0.14000000000000001</v>
          </cell>
          <cell r="AO189">
            <v>230</v>
          </cell>
          <cell r="AP189">
            <v>0.04</v>
          </cell>
          <cell r="AQ189">
            <v>430</v>
          </cell>
          <cell r="AR189">
            <v>0.11</v>
          </cell>
          <cell r="AS189">
            <v>430</v>
          </cell>
          <cell r="AT189">
            <v>0.04</v>
          </cell>
          <cell r="AU189">
            <v>760</v>
          </cell>
          <cell r="AV189">
            <v>7.0000000000000007E-2</v>
          </cell>
          <cell r="AW189">
            <v>940</v>
          </cell>
          <cell r="AX189">
            <v>0.12</v>
          </cell>
          <cell r="AY189">
            <v>350</v>
          </cell>
          <cell r="AZ189">
            <v>0.04</v>
          </cell>
          <cell r="BA189">
            <v>190</v>
          </cell>
          <cell r="BB189">
            <v>0.08</v>
          </cell>
          <cell r="BC189">
            <v>530</v>
          </cell>
          <cell r="BD189">
            <v>-0.17</v>
          </cell>
          <cell r="BE189">
            <v>130</v>
          </cell>
          <cell r="BF189">
            <v>0.02</v>
          </cell>
          <cell r="BG189">
            <v>250</v>
          </cell>
          <cell r="BH189">
            <v>0.01</v>
          </cell>
          <cell r="BI189">
            <v>0.12</v>
          </cell>
          <cell r="BJ189">
            <v>39100</v>
          </cell>
          <cell r="BK189">
            <v>-0.09</v>
          </cell>
          <cell r="BL189">
            <v>0.02</v>
          </cell>
          <cell r="BM189">
            <v>490</v>
          </cell>
          <cell r="BN189">
            <v>-0.01</v>
          </cell>
          <cell r="BO189">
            <v>0.13</v>
          </cell>
          <cell r="BP189">
            <v>17450</v>
          </cell>
          <cell r="BQ189">
            <v>0.01</v>
          </cell>
          <cell r="BR189">
            <v>0.17</v>
          </cell>
          <cell r="BS189">
            <v>3760</v>
          </cell>
          <cell r="BT189">
            <v>0.01</v>
          </cell>
          <cell r="BU189">
            <v>-0.04</v>
          </cell>
          <cell r="BV189">
            <v>110</v>
          </cell>
          <cell r="BW189">
            <v>-0.01</v>
          </cell>
          <cell r="BX189">
            <v>0.05</v>
          </cell>
          <cell r="BY189">
            <v>4210</v>
          </cell>
          <cell r="BZ189">
            <v>0.02</v>
          </cell>
          <cell r="CA189">
            <v>0.12</v>
          </cell>
          <cell r="CB189">
            <v>13680</v>
          </cell>
          <cell r="CC189">
            <v>-0.09</v>
          </cell>
          <cell r="CD189">
            <v>0.02</v>
          </cell>
          <cell r="CE189">
            <v>490</v>
          </cell>
          <cell r="CF189">
            <v>-0.01</v>
          </cell>
          <cell r="CG189">
            <v>0.13</v>
          </cell>
          <cell r="CH189">
            <v>17450</v>
          </cell>
          <cell r="CI189">
            <v>-0.21</v>
          </cell>
          <cell r="CJ189">
            <v>-0.11</v>
          </cell>
          <cell r="CK189">
            <v>60</v>
          </cell>
          <cell r="CL189">
            <v>0.01</v>
          </cell>
          <cell r="CM189">
            <v>0.2</v>
          </cell>
          <cell r="CN189">
            <v>3300</v>
          </cell>
          <cell r="CO189">
            <v>-0.23</v>
          </cell>
          <cell r="CP189">
            <v>-0.18</v>
          </cell>
          <cell r="CQ189">
            <v>280</v>
          </cell>
          <cell r="CR189">
            <v>-0.01</v>
          </cell>
          <cell r="CS189">
            <v>0.17</v>
          </cell>
          <cell r="CT189">
            <v>130</v>
          </cell>
          <cell r="CU189">
            <v>0.01</v>
          </cell>
          <cell r="CV189">
            <v>-0.04</v>
          </cell>
          <cell r="CW189">
            <v>110</v>
          </cell>
          <cell r="CX189">
            <v>-0.01</v>
          </cell>
          <cell r="CY189">
            <v>0.05</v>
          </cell>
          <cell r="CZ189">
            <v>4210</v>
          </cell>
          <cell r="DA189">
            <v>0.02</v>
          </cell>
          <cell r="DB189">
            <v>0.04</v>
          </cell>
          <cell r="DC189">
            <v>140</v>
          </cell>
          <cell r="DD189">
            <v>0.01</v>
          </cell>
          <cell r="DE189">
            <v>0.11</v>
          </cell>
          <cell r="DF189">
            <v>7430</v>
          </cell>
          <cell r="DG189">
            <v>0.03</v>
          </cell>
          <cell r="DH189">
            <v>0.19</v>
          </cell>
          <cell r="DI189">
            <v>1380</v>
          </cell>
          <cell r="DJ189">
            <v>0.09</v>
          </cell>
          <cell r="DK189">
            <v>-0.13</v>
          </cell>
          <cell r="DL189">
            <v>280</v>
          </cell>
          <cell r="DM189">
            <v>-0.15</v>
          </cell>
          <cell r="DN189">
            <v>0.05</v>
          </cell>
          <cell r="DO189">
            <v>500</v>
          </cell>
          <cell r="DP189">
            <v>0.01</v>
          </cell>
          <cell r="DQ189">
            <v>0.25</v>
          </cell>
          <cell r="DR189">
            <v>500</v>
          </cell>
          <cell r="DS189">
            <v>-0.01</v>
          </cell>
          <cell r="DT189">
            <v>0.1</v>
          </cell>
          <cell r="DU189">
            <v>880</v>
          </cell>
          <cell r="DV189">
            <v>0.02</v>
          </cell>
          <cell r="DW189">
            <v>0.1</v>
          </cell>
          <cell r="DX189">
            <v>1030</v>
          </cell>
          <cell r="DY189">
            <v>0</v>
          </cell>
          <cell r="DZ189">
            <v>0.2</v>
          </cell>
          <cell r="EA189">
            <v>350</v>
          </cell>
          <cell r="EB189">
            <v>0</v>
          </cell>
          <cell r="EC189">
            <v>0.3</v>
          </cell>
          <cell r="ED189">
            <v>200</v>
          </cell>
          <cell r="EE189">
            <v>-0.03</v>
          </cell>
          <cell r="EF189">
            <v>0.12</v>
          </cell>
          <cell r="EG189">
            <v>540</v>
          </cell>
          <cell r="EH189">
            <v>0.04</v>
          </cell>
          <cell r="EI189">
            <v>-0.01</v>
          </cell>
          <cell r="EJ189">
            <v>160</v>
          </cell>
          <cell r="EK189">
            <v>0</v>
          </cell>
          <cell r="EL189">
            <v>0.06</v>
          </cell>
          <cell r="EM189">
            <v>260</v>
          </cell>
          <cell r="EN189">
            <v>0</v>
          </cell>
          <cell r="EO189">
            <v>39130</v>
          </cell>
          <cell r="EP189">
            <v>0.01</v>
          </cell>
          <cell r="EQ189">
            <v>530</v>
          </cell>
          <cell r="ER189">
            <v>0</v>
          </cell>
          <cell r="ES189">
            <v>17760</v>
          </cell>
          <cell r="ET189">
            <v>0.04</v>
          </cell>
          <cell r="EU189">
            <v>3630</v>
          </cell>
          <cell r="EV189">
            <v>0.16</v>
          </cell>
          <cell r="EW189">
            <v>120</v>
          </cell>
          <cell r="EX189">
            <v>0</v>
          </cell>
          <cell r="EY189">
            <v>4620</v>
          </cell>
          <cell r="EZ189">
            <v>0</v>
          </cell>
          <cell r="FA189">
            <v>13120</v>
          </cell>
          <cell r="FB189">
            <v>0.01</v>
          </cell>
          <cell r="FC189">
            <v>530</v>
          </cell>
          <cell r="FD189">
            <v>0</v>
          </cell>
          <cell r="FE189">
            <v>17760</v>
          </cell>
          <cell r="FF189">
            <v>-0.41</v>
          </cell>
          <cell r="FG189">
            <v>70</v>
          </cell>
          <cell r="FH189">
            <v>0.05</v>
          </cell>
          <cell r="FI189">
            <v>3170</v>
          </cell>
          <cell r="FJ189">
            <v>-0.05</v>
          </cell>
          <cell r="FK189">
            <v>280</v>
          </cell>
          <cell r="FL189">
            <v>0.19</v>
          </cell>
          <cell r="FM189">
            <v>120</v>
          </cell>
          <cell r="FN189">
            <v>0.16</v>
          </cell>
          <cell r="FO189">
            <v>120</v>
          </cell>
          <cell r="FP189">
            <v>0</v>
          </cell>
          <cell r="FQ189">
            <v>4620</v>
          </cell>
          <cell r="FR189">
            <v>-7.0000000000000007E-2</v>
          </cell>
          <cell r="FS189">
            <v>140</v>
          </cell>
          <cell r="FT189">
            <v>0.02</v>
          </cell>
          <cell r="FU189">
            <v>7140</v>
          </cell>
          <cell r="FV189">
            <v>0.03</v>
          </cell>
          <cell r="FW189">
            <v>1330</v>
          </cell>
          <cell r="FX189">
            <v>-0.03</v>
          </cell>
          <cell r="FY189">
            <v>230</v>
          </cell>
          <cell r="FZ189">
            <v>-0.02</v>
          </cell>
          <cell r="GA189">
            <v>500</v>
          </cell>
          <cell r="GB189">
            <v>-0.03</v>
          </cell>
          <cell r="GC189">
            <v>520</v>
          </cell>
          <cell r="GD189">
            <v>-0.08</v>
          </cell>
          <cell r="GE189">
            <v>820</v>
          </cell>
          <cell r="GF189">
            <v>0</v>
          </cell>
          <cell r="GG189">
            <v>940</v>
          </cell>
          <cell r="GH189">
            <v>-0.06</v>
          </cell>
          <cell r="GI189">
            <v>350</v>
          </cell>
          <cell r="GJ189">
            <v>0.09</v>
          </cell>
          <cell r="GK189">
            <v>190</v>
          </cell>
          <cell r="GL189">
            <v>-0.06</v>
          </cell>
          <cell r="GM189">
            <v>540</v>
          </cell>
          <cell r="GN189">
            <v>-0.2</v>
          </cell>
          <cell r="GO189">
            <v>140</v>
          </cell>
          <cell r="GP189">
            <v>-0.1</v>
          </cell>
          <cell r="GQ189">
            <v>260</v>
          </cell>
          <cell r="GR189">
            <v>0</v>
          </cell>
          <cell r="GS189">
            <v>0.14000000000000001</v>
          </cell>
          <cell r="GT189">
            <v>41890</v>
          </cell>
          <cell r="GU189">
            <v>0.05</v>
          </cell>
          <cell r="GV189">
            <v>0.23</v>
          </cell>
          <cell r="GW189">
            <v>550</v>
          </cell>
          <cell r="GX189">
            <v>0</v>
          </cell>
          <cell r="GY189">
            <v>0.2</v>
          </cell>
          <cell r="GZ189">
            <v>18080</v>
          </cell>
          <cell r="HA189">
            <v>0</v>
          </cell>
          <cell r="HB189">
            <v>0.15</v>
          </cell>
          <cell r="HC189">
            <v>4000</v>
          </cell>
          <cell r="HD189">
            <v>-0.06</v>
          </cell>
          <cell r="HE189">
            <v>0</v>
          </cell>
          <cell r="HF189">
            <v>170</v>
          </cell>
          <cell r="HG189">
            <v>-0.01</v>
          </cell>
          <cell r="HH189">
            <v>0.06</v>
          </cell>
          <cell r="HI189">
            <v>5440</v>
          </cell>
          <cell r="HJ189">
            <v>-0.02</v>
          </cell>
          <cell r="HK189">
            <v>0.1</v>
          </cell>
          <cell r="HL189">
            <v>14360</v>
          </cell>
          <cell r="HM189">
            <v>0.05</v>
          </cell>
          <cell r="HN189">
            <v>0.23</v>
          </cell>
          <cell r="HO189">
            <v>550</v>
          </cell>
          <cell r="HP189">
            <v>0</v>
          </cell>
          <cell r="HQ189">
            <v>0.2</v>
          </cell>
          <cell r="HR189">
            <v>18080</v>
          </cell>
          <cell r="HS189">
            <v>-0.11</v>
          </cell>
          <cell r="HT189">
            <v>-0.08</v>
          </cell>
          <cell r="HU189">
            <v>70</v>
          </cell>
          <cell r="HV189">
            <v>0.02</v>
          </cell>
          <cell r="HW189">
            <v>0.17</v>
          </cell>
          <cell r="HX189">
            <v>3400</v>
          </cell>
          <cell r="HY189">
            <v>-0.02</v>
          </cell>
          <cell r="HZ189">
            <v>0.08</v>
          </cell>
          <cell r="IA189">
            <v>400</v>
          </cell>
          <cell r="IB189">
            <v>0.03</v>
          </cell>
          <cell r="IC189">
            <v>0.11</v>
          </cell>
          <cell r="ID189">
            <v>130</v>
          </cell>
          <cell r="IE189">
            <v>-0.06</v>
          </cell>
          <cell r="IF189">
            <v>0</v>
          </cell>
          <cell r="IG189">
            <v>170</v>
          </cell>
          <cell r="IH189">
            <v>-0.01</v>
          </cell>
          <cell r="II189">
            <v>0.06</v>
          </cell>
          <cell r="IJ189">
            <v>5440</v>
          </cell>
          <cell r="IK189">
            <v>-0.05</v>
          </cell>
          <cell r="IL189">
            <v>-0.02</v>
          </cell>
          <cell r="IM189">
            <v>150</v>
          </cell>
          <cell r="IN189">
            <v>-0.02</v>
          </cell>
          <cell r="IO189">
            <v>0.13</v>
          </cell>
          <cell r="IP189">
            <v>7590</v>
          </cell>
          <cell r="IQ189">
            <v>0.01</v>
          </cell>
          <cell r="IR189">
            <v>0.13</v>
          </cell>
          <cell r="IS189">
            <v>1400</v>
          </cell>
          <cell r="IT189">
            <v>-7.0000000000000007E-2</v>
          </cell>
          <cell r="IU189">
            <v>-0.06</v>
          </cell>
          <cell r="IV189">
            <v>300</v>
          </cell>
          <cell r="IW189">
            <v>-0.08</v>
          </cell>
          <cell r="IX189">
            <v>0.03</v>
          </cell>
          <cell r="IY189">
            <v>620</v>
          </cell>
          <cell r="IZ189">
            <v>-0.04</v>
          </cell>
          <cell r="JA189">
            <v>0.03</v>
          </cell>
          <cell r="JB189">
            <v>660</v>
          </cell>
          <cell r="JC189">
            <v>-0.05</v>
          </cell>
          <cell r="JD189">
            <v>7.0000000000000007E-2</v>
          </cell>
          <cell r="JE189">
            <v>980</v>
          </cell>
          <cell r="JF189">
            <v>-0.01</v>
          </cell>
          <cell r="JG189">
            <v>7.0000000000000007E-2</v>
          </cell>
          <cell r="JH189">
            <v>1040</v>
          </cell>
          <cell r="JI189">
            <v>-0.08</v>
          </cell>
          <cell r="JJ189">
            <v>0.13</v>
          </cell>
          <cell r="JK189">
            <v>360</v>
          </cell>
          <cell r="JL189">
            <v>0.03</v>
          </cell>
          <cell r="JM189">
            <v>0.22</v>
          </cell>
          <cell r="JN189">
            <v>210</v>
          </cell>
          <cell r="JO189">
            <v>-0.09</v>
          </cell>
          <cell r="JP189">
            <v>0.05</v>
          </cell>
          <cell r="JQ189">
            <v>550</v>
          </cell>
          <cell r="JR189">
            <v>-0.14000000000000001</v>
          </cell>
          <cell r="JS189">
            <v>-7.0000000000000007E-2</v>
          </cell>
          <cell r="JT189">
            <v>190</v>
          </cell>
          <cell r="JU189">
            <v>-0.21</v>
          </cell>
          <cell r="JV189">
            <v>-0.06</v>
          </cell>
          <cell r="JW189">
            <v>280</v>
          </cell>
          <cell r="JX189"/>
          <cell r="JY189"/>
          <cell r="JZ189"/>
          <cell r="KA189"/>
          <cell r="KB189"/>
          <cell r="KC189"/>
          <cell r="KD189"/>
          <cell r="KE189"/>
          <cell r="KF189"/>
          <cell r="KG189"/>
        </row>
        <row r="190">
          <cell r="C190">
            <v>201610</v>
          </cell>
          <cell r="D190">
            <v>-0.01</v>
          </cell>
          <cell r="E190">
            <v>37470</v>
          </cell>
          <cell r="F190">
            <v>-0.1</v>
          </cell>
          <cell r="G190">
            <v>560</v>
          </cell>
          <cell r="H190">
            <v>-0.04</v>
          </cell>
          <cell r="I190">
            <v>17360</v>
          </cell>
          <cell r="J190">
            <v>0.05</v>
          </cell>
          <cell r="K190">
            <v>3510</v>
          </cell>
          <cell r="L190">
            <v>-0.28000000000000003</v>
          </cell>
          <cell r="M190">
            <v>100</v>
          </cell>
          <cell r="N190">
            <v>-0.01</v>
          </cell>
          <cell r="O190">
            <v>3810</v>
          </cell>
          <cell r="P190">
            <v>0.03</v>
          </cell>
          <cell r="Q190">
            <v>12800</v>
          </cell>
          <cell r="R190">
            <v>-0.1</v>
          </cell>
          <cell r="S190">
            <v>560</v>
          </cell>
          <cell r="T190">
            <v>-0.04</v>
          </cell>
          <cell r="U190">
            <v>17360</v>
          </cell>
          <cell r="V190">
            <v>0.06</v>
          </cell>
          <cell r="W190">
            <v>60</v>
          </cell>
          <cell r="X190">
            <v>0.04</v>
          </cell>
          <cell r="Y190">
            <v>3100</v>
          </cell>
          <cell r="Z190">
            <v>0.19</v>
          </cell>
          <cell r="AA190">
            <v>230</v>
          </cell>
          <cell r="AB190">
            <v>0.05</v>
          </cell>
          <cell r="AC190">
            <v>110</v>
          </cell>
          <cell r="AD190">
            <v>-0.28000000000000003</v>
          </cell>
          <cell r="AE190">
            <v>100</v>
          </cell>
          <cell r="AF190">
            <v>-0.01</v>
          </cell>
          <cell r="AG190">
            <v>3810</v>
          </cell>
          <cell r="AH190">
            <v>-0.04</v>
          </cell>
          <cell r="AI190">
            <v>150</v>
          </cell>
          <cell r="AJ190">
            <v>0.04</v>
          </cell>
          <cell r="AK190">
            <v>7070</v>
          </cell>
          <cell r="AL190">
            <v>-0.02</v>
          </cell>
          <cell r="AM190">
            <v>1310</v>
          </cell>
          <cell r="AN190">
            <v>-0.06</v>
          </cell>
          <cell r="AO190">
            <v>240</v>
          </cell>
          <cell r="AP190">
            <v>7.0000000000000007E-2</v>
          </cell>
          <cell r="AQ190">
            <v>410</v>
          </cell>
          <cell r="AR190">
            <v>0.05</v>
          </cell>
          <cell r="AS190">
            <v>420</v>
          </cell>
          <cell r="AT190">
            <v>-0.03</v>
          </cell>
          <cell r="AU190">
            <v>760</v>
          </cell>
          <cell r="AV190">
            <v>0.04</v>
          </cell>
          <cell r="AW190">
            <v>940</v>
          </cell>
          <cell r="AX190">
            <v>-0.01</v>
          </cell>
          <cell r="AY190">
            <v>350</v>
          </cell>
          <cell r="AZ190">
            <v>0</v>
          </cell>
          <cell r="BA190">
            <v>210</v>
          </cell>
          <cell r="BB190">
            <v>0.17</v>
          </cell>
          <cell r="BC190">
            <v>530</v>
          </cell>
          <cell r="BD190">
            <v>-0.04</v>
          </cell>
          <cell r="BE190">
            <v>140</v>
          </cell>
          <cell r="BF190">
            <v>0.03</v>
          </cell>
          <cell r="BG190">
            <v>250</v>
          </cell>
          <cell r="BH190">
            <v>0.02</v>
          </cell>
          <cell r="BI190">
            <v>-0.01</v>
          </cell>
          <cell r="BJ190">
            <v>39520</v>
          </cell>
          <cell r="BK190">
            <v>-0.04</v>
          </cell>
          <cell r="BL190">
            <v>0.05</v>
          </cell>
          <cell r="BM190">
            <v>550</v>
          </cell>
          <cell r="BN190">
            <v>0.01</v>
          </cell>
          <cell r="BO190">
            <v>0.02</v>
          </cell>
          <cell r="BP190">
            <v>17640</v>
          </cell>
          <cell r="BQ190">
            <v>0.02</v>
          </cell>
          <cell r="BR190">
            <v>-0.06</v>
          </cell>
          <cell r="BS190">
            <v>3760</v>
          </cell>
          <cell r="BT190">
            <v>-0.15</v>
          </cell>
          <cell r="BU190">
            <v>-0.14000000000000001</v>
          </cell>
          <cell r="BV190">
            <v>110</v>
          </cell>
          <cell r="BW190">
            <v>0</v>
          </cell>
          <cell r="BX190">
            <v>-0.04</v>
          </cell>
          <cell r="BY190">
            <v>4300</v>
          </cell>
          <cell r="BZ190">
            <v>0.04</v>
          </cell>
          <cell r="CA190">
            <v>-0.02</v>
          </cell>
          <cell r="CB190">
            <v>13820</v>
          </cell>
          <cell r="CC190">
            <v>-0.04</v>
          </cell>
          <cell r="CD190">
            <v>0.05</v>
          </cell>
          <cell r="CE190">
            <v>550</v>
          </cell>
          <cell r="CF190">
            <v>0.01</v>
          </cell>
          <cell r="CG190">
            <v>0.02</v>
          </cell>
          <cell r="CH190">
            <v>17640</v>
          </cell>
          <cell r="CI190">
            <v>0.06</v>
          </cell>
          <cell r="CJ190">
            <v>7.0000000000000007E-2</v>
          </cell>
          <cell r="CK190">
            <v>60</v>
          </cell>
          <cell r="CL190">
            <v>0.01</v>
          </cell>
          <cell r="CM190">
            <v>-0.09</v>
          </cell>
          <cell r="CN190">
            <v>3290</v>
          </cell>
          <cell r="CO190">
            <v>0.19</v>
          </cell>
          <cell r="CP190">
            <v>0.19</v>
          </cell>
          <cell r="CQ190">
            <v>280</v>
          </cell>
          <cell r="CR190">
            <v>-0.04</v>
          </cell>
          <cell r="CS190">
            <v>-0.11</v>
          </cell>
          <cell r="CT190">
            <v>120</v>
          </cell>
          <cell r="CU190">
            <v>-0.15</v>
          </cell>
          <cell r="CV190">
            <v>-0.14000000000000001</v>
          </cell>
          <cell r="CW190">
            <v>110</v>
          </cell>
          <cell r="CX190">
            <v>0</v>
          </cell>
          <cell r="CY190">
            <v>-0.04</v>
          </cell>
          <cell r="CZ190">
            <v>4300</v>
          </cell>
          <cell r="DA190">
            <v>0.02</v>
          </cell>
          <cell r="DB190">
            <v>0.06</v>
          </cell>
          <cell r="DC190">
            <v>160</v>
          </cell>
          <cell r="DD190">
            <v>0.06</v>
          </cell>
          <cell r="DE190">
            <v>0.03</v>
          </cell>
          <cell r="DF190">
            <v>7480</v>
          </cell>
          <cell r="DG190">
            <v>-0.06</v>
          </cell>
          <cell r="DH190">
            <v>-0.17</v>
          </cell>
          <cell r="DI190">
            <v>1390</v>
          </cell>
          <cell r="DJ190">
            <v>0.1</v>
          </cell>
          <cell r="DK190">
            <v>0.02</v>
          </cell>
          <cell r="DL190">
            <v>290</v>
          </cell>
          <cell r="DM190">
            <v>0.05</v>
          </cell>
          <cell r="DN190">
            <v>0.03</v>
          </cell>
          <cell r="DO190">
            <v>490</v>
          </cell>
          <cell r="DP190">
            <v>0.03</v>
          </cell>
          <cell r="DQ190">
            <v>-0.15</v>
          </cell>
          <cell r="DR190">
            <v>520</v>
          </cell>
          <cell r="DS190">
            <v>0</v>
          </cell>
          <cell r="DT190">
            <v>-0.08</v>
          </cell>
          <cell r="DU190">
            <v>890</v>
          </cell>
          <cell r="DV190">
            <v>-0.02</v>
          </cell>
          <cell r="DW190">
            <v>-0.05</v>
          </cell>
          <cell r="DX190">
            <v>1030</v>
          </cell>
          <cell r="DY190">
            <v>-0.14000000000000001</v>
          </cell>
          <cell r="DZ190">
            <v>-0.13</v>
          </cell>
          <cell r="EA190">
            <v>360</v>
          </cell>
          <cell r="EB190">
            <v>-0.01</v>
          </cell>
          <cell r="EC190">
            <v>0.04</v>
          </cell>
          <cell r="ED190">
            <v>240</v>
          </cell>
          <cell r="EE190">
            <v>0.02</v>
          </cell>
          <cell r="EF190">
            <v>-0.06</v>
          </cell>
          <cell r="EG190">
            <v>540</v>
          </cell>
          <cell r="EH190">
            <v>0</v>
          </cell>
          <cell r="EI190">
            <v>0.02</v>
          </cell>
          <cell r="EJ190">
            <v>160</v>
          </cell>
          <cell r="EK190">
            <v>0.04</v>
          </cell>
          <cell r="EL190">
            <v>-0.02</v>
          </cell>
          <cell r="EM190">
            <v>260</v>
          </cell>
          <cell r="EN190">
            <v>-0.02</v>
          </cell>
          <cell r="EO190">
            <v>39500</v>
          </cell>
          <cell r="EP190">
            <v>-0.01</v>
          </cell>
          <cell r="EQ190">
            <v>590</v>
          </cell>
          <cell r="ER190">
            <v>-0.03</v>
          </cell>
          <cell r="ES190">
            <v>17880</v>
          </cell>
          <cell r="ET190">
            <v>0.02</v>
          </cell>
          <cell r="EU190">
            <v>3620</v>
          </cell>
          <cell r="EV190">
            <v>-0.18</v>
          </cell>
          <cell r="EW190">
            <v>150</v>
          </cell>
          <cell r="EX190">
            <v>-0.06</v>
          </cell>
          <cell r="EY190">
            <v>4740</v>
          </cell>
          <cell r="EZ190">
            <v>0</v>
          </cell>
          <cell r="FA190">
            <v>13250</v>
          </cell>
          <cell r="FB190">
            <v>-0.01</v>
          </cell>
          <cell r="FC190">
            <v>590</v>
          </cell>
          <cell r="FD190">
            <v>-0.03</v>
          </cell>
          <cell r="FE190">
            <v>17880</v>
          </cell>
          <cell r="FF190">
            <v>-0.17</v>
          </cell>
          <cell r="FG190">
            <v>70</v>
          </cell>
          <cell r="FH190">
            <v>0.03</v>
          </cell>
          <cell r="FI190">
            <v>3160</v>
          </cell>
          <cell r="FJ190">
            <v>-0.04</v>
          </cell>
          <cell r="FK190">
            <v>280</v>
          </cell>
          <cell r="FL190">
            <v>0.06</v>
          </cell>
          <cell r="FM190">
            <v>110</v>
          </cell>
          <cell r="FN190">
            <v>-0.18</v>
          </cell>
          <cell r="FO190">
            <v>150</v>
          </cell>
          <cell r="FP190">
            <v>-0.06</v>
          </cell>
          <cell r="FQ190">
            <v>4740</v>
          </cell>
          <cell r="FR190">
            <v>-0.14000000000000001</v>
          </cell>
          <cell r="FS190">
            <v>150</v>
          </cell>
          <cell r="FT190">
            <v>0.03</v>
          </cell>
          <cell r="FU190">
            <v>7160</v>
          </cell>
          <cell r="FV190">
            <v>-0.01</v>
          </cell>
          <cell r="FW190">
            <v>1320</v>
          </cell>
          <cell r="FX190">
            <v>-0.13</v>
          </cell>
          <cell r="FY190">
            <v>240</v>
          </cell>
          <cell r="FZ190">
            <v>-0.11</v>
          </cell>
          <cell r="GA190">
            <v>520</v>
          </cell>
          <cell r="GB190">
            <v>-0.09</v>
          </cell>
          <cell r="GC190">
            <v>550</v>
          </cell>
          <cell r="GD190">
            <v>-0.03</v>
          </cell>
          <cell r="GE190">
            <v>830</v>
          </cell>
          <cell r="GF190">
            <v>0</v>
          </cell>
          <cell r="GG190">
            <v>940</v>
          </cell>
          <cell r="GH190">
            <v>-0.12</v>
          </cell>
          <cell r="GI190">
            <v>350</v>
          </cell>
          <cell r="GJ190">
            <v>0.04</v>
          </cell>
          <cell r="GK190">
            <v>220</v>
          </cell>
          <cell r="GL190">
            <v>0.12</v>
          </cell>
          <cell r="GM190">
            <v>530</v>
          </cell>
          <cell r="GN190">
            <v>0.04</v>
          </cell>
          <cell r="GO190">
            <v>150</v>
          </cell>
          <cell r="GP190">
            <v>-0.05</v>
          </cell>
          <cell r="GQ190">
            <v>260</v>
          </cell>
          <cell r="GR190">
            <v>0.01</v>
          </cell>
          <cell r="GS190">
            <v>-0.03</v>
          </cell>
          <cell r="GT190">
            <v>42290</v>
          </cell>
          <cell r="GU190">
            <v>0.02</v>
          </cell>
          <cell r="GV190">
            <v>0.03</v>
          </cell>
          <cell r="GW190">
            <v>590</v>
          </cell>
          <cell r="GX190">
            <v>0.01</v>
          </cell>
          <cell r="GY190">
            <v>-0.01</v>
          </cell>
          <cell r="GZ190">
            <v>18180</v>
          </cell>
          <cell r="HA190">
            <v>0</v>
          </cell>
          <cell r="HB190">
            <v>-0.06</v>
          </cell>
          <cell r="HC190">
            <v>4000</v>
          </cell>
          <cell r="HD190">
            <v>-0.12</v>
          </cell>
          <cell r="HE190">
            <v>-7.0000000000000007E-2</v>
          </cell>
          <cell r="HF190">
            <v>180</v>
          </cell>
          <cell r="HG190">
            <v>-0.02</v>
          </cell>
          <cell r="HH190">
            <v>-0.02</v>
          </cell>
          <cell r="HI190">
            <v>5620</v>
          </cell>
          <cell r="HJ190">
            <v>0.01</v>
          </cell>
          <cell r="HK190">
            <v>-0.06</v>
          </cell>
          <cell r="HL190">
            <v>14500</v>
          </cell>
          <cell r="HM190">
            <v>0.02</v>
          </cell>
          <cell r="HN190">
            <v>0.03</v>
          </cell>
          <cell r="HO190">
            <v>590</v>
          </cell>
          <cell r="HP190">
            <v>0.01</v>
          </cell>
          <cell r="HQ190">
            <v>-0.01</v>
          </cell>
          <cell r="HR190">
            <v>18180</v>
          </cell>
          <cell r="HS190">
            <v>-0.04</v>
          </cell>
          <cell r="HT190">
            <v>-0.19</v>
          </cell>
          <cell r="HU190">
            <v>70</v>
          </cell>
          <cell r="HV190">
            <v>0.02</v>
          </cell>
          <cell r="HW190">
            <v>-0.05</v>
          </cell>
          <cell r="HX190">
            <v>3380</v>
          </cell>
          <cell r="HY190">
            <v>-0.14000000000000001</v>
          </cell>
          <cell r="HZ190">
            <v>-0.12</v>
          </cell>
          <cell r="IA190">
            <v>410</v>
          </cell>
          <cell r="IB190">
            <v>-0.02</v>
          </cell>
          <cell r="IC190">
            <v>-0.11</v>
          </cell>
          <cell r="ID190">
            <v>130</v>
          </cell>
          <cell r="IE190">
            <v>-0.12</v>
          </cell>
          <cell r="IF190">
            <v>-7.0000000000000007E-2</v>
          </cell>
          <cell r="IG190">
            <v>180</v>
          </cell>
          <cell r="IH190">
            <v>-0.02</v>
          </cell>
          <cell r="II190">
            <v>-0.02</v>
          </cell>
          <cell r="IJ190">
            <v>5620</v>
          </cell>
          <cell r="IK190">
            <v>0.01</v>
          </cell>
          <cell r="IL190">
            <v>-0.03</v>
          </cell>
          <cell r="IM190">
            <v>180</v>
          </cell>
          <cell r="IN190">
            <v>0.04</v>
          </cell>
          <cell r="IO190">
            <v>-0.06</v>
          </cell>
          <cell r="IP190">
            <v>7640</v>
          </cell>
          <cell r="IQ190">
            <v>-0.01</v>
          </cell>
          <cell r="IR190">
            <v>-0.03</v>
          </cell>
          <cell r="IS190">
            <v>1410</v>
          </cell>
          <cell r="IT190">
            <v>0.02</v>
          </cell>
          <cell r="IU190">
            <v>-0.06</v>
          </cell>
          <cell r="IV190">
            <v>300</v>
          </cell>
          <cell r="IW190">
            <v>-0.02</v>
          </cell>
          <cell r="IX190">
            <v>-0.03</v>
          </cell>
          <cell r="IY190">
            <v>620</v>
          </cell>
          <cell r="IZ190">
            <v>-0.03</v>
          </cell>
          <cell r="JA190">
            <v>-7.0000000000000007E-2</v>
          </cell>
          <cell r="JB190">
            <v>670</v>
          </cell>
          <cell r="JC190">
            <v>0.01</v>
          </cell>
          <cell r="JD190">
            <v>-0.05</v>
          </cell>
          <cell r="JE190">
            <v>990</v>
          </cell>
          <cell r="JF190">
            <v>0.02</v>
          </cell>
          <cell r="JG190">
            <v>-0.03</v>
          </cell>
          <cell r="JH190">
            <v>1050</v>
          </cell>
          <cell r="JI190">
            <v>-0.06</v>
          </cell>
          <cell r="JJ190">
            <v>-7.0000000000000007E-2</v>
          </cell>
          <cell r="JK190">
            <v>360</v>
          </cell>
          <cell r="JL190">
            <v>-0.09</v>
          </cell>
          <cell r="JM190">
            <v>-0.22</v>
          </cell>
          <cell r="JN190">
            <v>250</v>
          </cell>
          <cell r="JO190">
            <v>-0.04</v>
          </cell>
          <cell r="JP190">
            <v>-0.09</v>
          </cell>
          <cell r="JQ190">
            <v>540</v>
          </cell>
          <cell r="JR190">
            <v>0.02</v>
          </cell>
          <cell r="JS190">
            <v>0.08</v>
          </cell>
          <cell r="JT190">
            <v>190</v>
          </cell>
          <cell r="JU190">
            <v>0.02</v>
          </cell>
          <cell r="JV190">
            <v>-0.09</v>
          </cell>
          <cell r="JW190">
            <v>280</v>
          </cell>
          <cell r="JX190"/>
          <cell r="JY190"/>
          <cell r="JZ190"/>
          <cell r="KA190"/>
          <cell r="KB190"/>
          <cell r="KC190"/>
          <cell r="KD190"/>
          <cell r="KE190"/>
          <cell r="KF190"/>
          <cell r="KG190"/>
        </row>
        <row r="191">
          <cell r="C191">
            <v>201611</v>
          </cell>
          <cell r="D191">
            <v>0.09</v>
          </cell>
          <cell r="E191">
            <v>36700</v>
          </cell>
          <cell r="F191">
            <v>-0.06</v>
          </cell>
          <cell r="G191">
            <v>490</v>
          </cell>
          <cell r="H191">
            <v>0.01</v>
          </cell>
          <cell r="I191">
            <v>16610</v>
          </cell>
          <cell r="J191">
            <v>0.26</v>
          </cell>
          <cell r="K191">
            <v>3520</v>
          </cell>
          <cell r="L191">
            <v>-0.12</v>
          </cell>
          <cell r="M191">
            <v>90</v>
          </cell>
          <cell r="N191">
            <v>0.05</v>
          </cell>
          <cell r="O191">
            <v>3860</v>
          </cell>
          <cell r="P191">
            <v>0.16</v>
          </cell>
          <cell r="Q191">
            <v>12720</v>
          </cell>
          <cell r="R191">
            <v>-0.06</v>
          </cell>
          <cell r="S191">
            <v>490</v>
          </cell>
          <cell r="T191">
            <v>0.01</v>
          </cell>
          <cell r="U191">
            <v>16610</v>
          </cell>
          <cell r="V191">
            <v>-0.15</v>
          </cell>
          <cell r="W191">
            <v>70</v>
          </cell>
          <cell r="X191">
            <v>0.27</v>
          </cell>
          <cell r="Y191">
            <v>3110</v>
          </cell>
          <cell r="Z191">
            <v>0.21</v>
          </cell>
          <cell r="AA191">
            <v>230</v>
          </cell>
          <cell r="AB191">
            <v>0.36</v>
          </cell>
          <cell r="AC191">
            <v>110</v>
          </cell>
          <cell r="AD191">
            <v>-0.12</v>
          </cell>
          <cell r="AE191">
            <v>90</v>
          </cell>
          <cell r="AF191">
            <v>0.05</v>
          </cell>
          <cell r="AG191">
            <v>3860</v>
          </cell>
          <cell r="AH191">
            <v>0.06</v>
          </cell>
          <cell r="AI191">
            <v>150</v>
          </cell>
          <cell r="AJ191">
            <v>0.21</v>
          </cell>
          <cell r="AK191">
            <v>6990</v>
          </cell>
          <cell r="AL191">
            <v>0.13</v>
          </cell>
          <cell r="AM191">
            <v>1300</v>
          </cell>
          <cell r="AN191">
            <v>0.03</v>
          </cell>
          <cell r="AO191">
            <v>240</v>
          </cell>
          <cell r="AP191">
            <v>0.14000000000000001</v>
          </cell>
          <cell r="AQ191">
            <v>420</v>
          </cell>
          <cell r="AR191">
            <v>-0.01</v>
          </cell>
          <cell r="AS191">
            <v>440</v>
          </cell>
          <cell r="AT191">
            <v>0.06</v>
          </cell>
          <cell r="AU191">
            <v>750</v>
          </cell>
          <cell r="AV191">
            <v>0.13</v>
          </cell>
          <cell r="AW191">
            <v>930</v>
          </cell>
          <cell r="AX191">
            <v>0.03</v>
          </cell>
          <cell r="AY191">
            <v>380</v>
          </cell>
          <cell r="AZ191">
            <v>0.06</v>
          </cell>
          <cell r="BA191">
            <v>230</v>
          </cell>
          <cell r="BB191">
            <v>0.13</v>
          </cell>
          <cell r="BC191">
            <v>500</v>
          </cell>
          <cell r="BD191">
            <v>0.03</v>
          </cell>
          <cell r="BE191">
            <v>150</v>
          </cell>
          <cell r="BF191">
            <v>0.04</v>
          </cell>
          <cell r="BG191">
            <v>240</v>
          </cell>
          <cell r="BH191">
            <v>0.02</v>
          </cell>
          <cell r="BI191">
            <v>0.04</v>
          </cell>
          <cell r="BJ191">
            <v>38620</v>
          </cell>
          <cell r="BK191">
            <v>-0.06</v>
          </cell>
          <cell r="BL191">
            <v>-0.08</v>
          </cell>
          <cell r="BM191">
            <v>490</v>
          </cell>
          <cell r="BN191">
            <v>0.03</v>
          </cell>
          <cell r="BO191">
            <v>0</v>
          </cell>
          <cell r="BP191">
            <v>16880</v>
          </cell>
          <cell r="BQ191">
            <v>0.06</v>
          </cell>
          <cell r="BR191">
            <v>0.16</v>
          </cell>
          <cell r="BS191">
            <v>3760</v>
          </cell>
          <cell r="BT191">
            <v>0.05</v>
          </cell>
          <cell r="BU191">
            <v>0.01</v>
          </cell>
          <cell r="BV191">
            <v>100</v>
          </cell>
          <cell r="BW191">
            <v>0.01</v>
          </cell>
          <cell r="BX191">
            <v>0.05</v>
          </cell>
          <cell r="BY191">
            <v>4280</v>
          </cell>
          <cell r="BZ191">
            <v>0.01</v>
          </cell>
          <cell r="CA191">
            <v>0.05</v>
          </cell>
          <cell r="CB191">
            <v>13700</v>
          </cell>
          <cell r="CC191">
            <v>-0.06</v>
          </cell>
          <cell r="CD191">
            <v>-0.08</v>
          </cell>
          <cell r="CE191">
            <v>490</v>
          </cell>
          <cell r="CF191">
            <v>0.03</v>
          </cell>
          <cell r="CG191">
            <v>0</v>
          </cell>
          <cell r="CH191">
            <v>16880</v>
          </cell>
          <cell r="CI191">
            <v>0.06</v>
          </cell>
          <cell r="CJ191">
            <v>0.23</v>
          </cell>
          <cell r="CK191">
            <v>70</v>
          </cell>
          <cell r="CL191">
            <v>0.08</v>
          </cell>
          <cell r="CM191">
            <v>0.16</v>
          </cell>
          <cell r="CN191">
            <v>3290</v>
          </cell>
          <cell r="CO191">
            <v>-0.06</v>
          </cell>
          <cell r="CP191">
            <v>0.19</v>
          </cell>
          <cell r="CQ191">
            <v>270</v>
          </cell>
          <cell r="CR191">
            <v>0.05</v>
          </cell>
          <cell r="CS191">
            <v>0.05</v>
          </cell>
          <cell r="CT191">
            <v>130</v>
          </cell>
          <cell r="CU191">
            <v>0.05</v>
          </cell>
          <cell r="CV191">
            <v>0.01</v>
          </cell>
          <cell r="CW191">
            <v>100</v>
          </cell>
          <cell r="CX191">
            <v>0.01</v>
          </cell>
          <cell r="CY191">
            <v>0.05</v>
          </cell>
          <cell r="CZ191">
            <v>4280</v>
          </cell>
          <cell r="DA191">
            <v>0.02</v>
          </cell>
          <cell r="DB191">
            <v>0.05</v>
          </cell>
          <cell r="DC191">
            <v>150</v>
          </cell>
          <cell r="DD191">
            <v>0.01</v>
          </cell>
          <cell r="DE191">
            <v>0.12</v>
          </cell>
          <cell r="DF191">
            <v>7400</v>
          </cell>
          <cell r="DG191">
            <v>0.04</v>
          </cell>
          <cell r="DH191">
            <v>-0.01</v>
          </cell>
          <cell r="DI191">
            <v>1360</v>
          </cell>
          <cell r="DJ191">
            <v>0.04</v>
          </cell>
          <cell r="DK191">
            <v>-0.32</v>
          </cell>
          <cell r="DL191">
            <v>290</v>
          </cell>
          <cell r="DM191">
            <v>0.06</v>
          </cell>
          <cell r="DN191">
            <v>0.1</v>
          </cell>
          <cell r="DO191">
            <v>490</v>
          </cell>
          <cell r="DP191">
            <v>-0.05</v>
          </cell>
          <cell r="DQ191">
            <v>-0.11</v>
          </cell>
          <cell r="DR191">
            <v>510</v>
          </cell>
          <cell r="DS191">
            <v>0.02</v>
          </cell>
          <cell r="DT191">
            <v>7.0000000000000007E-2</v>
          </cell>
          <cell r="DU191">
            <v>880</v>
          </cell>
          <cell r="DV191">
            <v>0.03</v>
          </cell>
          <cell r="DW191">
            <v>-0.01</v>
          </cell>
          <cell r="DX191">
            <v>1020</v>
          </cell>
          <cell r="DY191">
            <v>0.01</v>
          </cell>
          <cell r="DZ191">
            <v>-0.21</v>
          </cell>
          <cell r="EA191">
            <v>380</v>
          </cell>
          <cell r="EB191">
            <v>-0.03</v>
          </cell>
          <cell r="EC191">
            <v>-0.14000000000000001</v>
          </cell>
          <cell r="ED191">
            <v>250</v>
          </cell>
          <cell r="EE191">
            <v>0.03</v>
          </cell>
          <cell r="EF191">
            <v>0.08</v>
          </cell>
          <cell r="EG191">
            <v>520</v>
          </cell>
          <cell r="EH191">
            <v>0.01</v>
          </cell>
          <cell r="EI191">
            <v>-0.15</v>
          </cell>
          <cell r="EJ191">
            <v>180</v>
          </cell>
          <cell r="EK191">
            <v>7.0000000000000007E-2</v>
          </cell>
          <cell r="EL191">
            <v>0.09</v>
          </cell>
          <cell r="EM191">
            <v>260</v>
          </cell>
          <cell r="EN191">
            <v>0.1</v>
          </cell>
          <cell r="EO191">
            <v>38770</v>
          </cell>
          <cell r="EP191">
            <v>0.1</v>
          </cell>
          <cell r="EQ191">
            <v>520</v>
          </cell>
          <cell r="ER191">
            <v>0.06</v>
          </cell>
          <cell r="ES191">
            <v>17140</v>
          </cell>
          <cell r="ET191">
            <v>0.18</v>
          </cell>
          <cell r="EU191">
            <v>3660</v>
          </cell>
          <cell r="EV191">
            <v>0.02</v>
          </cell>
          <cell r="EW191">
            <v>130</v>
          </cell>
          <cell r="EX191">
            <v>0.01</v>
          </cell>
          <cell r="EY191">
            <v>4790</v>
          </cell>
          <cell r="EZ191">
            <v>0.17</v>
          </cell>
          <cell r="FA191">
            <v>13180</v>
          </cell>
          <cell r="FB191">
            <v>0.1</v>
          </cell>
          <cell r="FC191">
            <v>520</v>
          </cell>
          <cell r="FD191">
            <v>0.06</v>
          </cell>
          <cell r="FE191">
            <v>17140</v>
          </cell>
          <cell r="FF191">
            <v>-0.12</v>
          </cell>
          <cell r="FG191">
            <v>70</v>
          </cell>
          <cell r="FH191">
            <v>0.21</v>
          </cell>
          <cell r="FI191">
            <v>3160</v>
          </cell>
          <cell r="FJ191">
            <v>-0.16</v>
          </cell>
          <cell r="FK191">
            <v>300</v>
          </cell>
          <cell r="FL191">
            <v>0.33</v>
          </cell>
          <cell r="FM191">
            <v>120</v>
          </cell>
          <cell r="FN191">
            <v>0.02</v>
          </cell>
          <cell r="FO191">
            <v>130</v>
          </cell>
          <cell r="FP191">
            <v>0.01</v>
          </cell>
          <cell r="FQ191">
            <v>4790</v>
          </cell>
          <cell r="FR191">
            <v>0.11</v>
          </cell>
          <cell r="FS191">
            <v>150</v>
          </cell>
          <cell r="FT191">
            <v>0.26</v>
          </cell>
          <cell r="FU191">
            <v>7110</v>
          </cell>
          <cell r="FV191">
            <v>0.15</v>
          </cell>
          <cell r="FW191">
            <v>1310</v>
          </cell>
          <cell r="FX191">
            <v>-0.02</v>
          </cell>
          <cell r="FY191">
            <v>240</v>
          </cell>
          <cell r="FZ191">
            <v>-0.01</v>
          </cell>
          <cell r="GA191">
            <v>500</v>
          </cell>
          <cell r="GB191">
            <v>-0.1</v>
          </cell>
          <cell r="GC191">
            <v>570</v>
          </cell>
          <cell r="GD191">
            <v>0.04</v>
          </cell>
          <cell r="GE191">
            <v>810</v>
          </cell>
          <cell r="GF191">
            <v>0.06</v>
          </cell>
          <cell r="GG191">
            <v>940</v>
          </cell>
          <cell r="GH191">
            <v>0.13</v>
          </cell>
          <cell r="GI191">
            <v>370</v>
          </cell>
          <cell r="GJ191">
            <v>0.05</v>
          </cell>
          <cell r="GK191">
            <v>240</v>
          </cell>
          <cell r="GL191">
            <v>0.08</v>
          </cell>
          <cell r="GM191">
            <v>510</v>
          </cell>
          <cell r="GN191">
            <v>0.02</v>
          </cell>
          <cell r="GO191">
            <v>160</v>
          </cell>
          <cell r="GP191">
            <v>0.02</v>
          </cell>
          <cell r="GQ191">
            <v>250</v>
          </cell>
          <cell r="GR191">
            <v>0.02</v>
          </cell>
          <cell r="GS191">
            <v>0.01</v>
          </cell>
          <cell r="GT191">
            <v>41470</v>
          </cell>
          <cell r="GU191">
            <v>7.0000000000000007E-2</v>
          </cell>
          <cell r="GV191">
            <v>0.01</v>
          </cell>
          <cell r="GW191">
            <v>520</v>
          </cell>
          <cell r="GX191">
            <v>0.01</v>
          </cell>
          <cell r="GY191">
            <v>-0.08</v>
          </cell>
          <cell r="GZ191">
            <v>17440</v>
          </cell>
          <cell r="HA191">
            <v>0.05</v>
          </cell>
          <cell r="HB191">
            <v>0.12</v>
          </cell>
          <cell r="HC191">
            <v>4000</v>
          </cell>
          <cell r="HD191">
            <v>0.08</v>
          </cell>
          <cell r="HE191">
            <v>0.05</v>
          </cell>
          <cell r="HF191">
            <v>160</v>
          </cell>
          <cell r="HG191">
            <v>0.01</v>
          </cell>
          <cell r="HH191">
            <v>0.03</v>
          </cell>
          <cell r="HI191">
            <v>5630</v>
          </cell>
          <cell r="HJ191">
            <v>0.03</v>
          </cell>
          <cell r="HK191">
            <v>0.08</v>
          </cell>
          <cell r="HL191">
            <v>14400</v>
          </cell>
          <cell r="HM191">
            <v>7.0000000000000007E-2</v>
          </cell>
          <cell r="HN191">
            <v>0.01</v>
          </cell>
          <cell r="HO191">
            <v>520</v>
          </cell>
          <cell r="HP191">
            <v>0.01</v>
          </cell>
          <cell r="HQ191">
            <v>-0.08</v>
          </cell>
          <cell r="HR191">
            <v>17440</v>
          </cell>
          <cell r="HS191">
            <v>0.2</v>
          </cell>
          <cell r="HT191">
            <v>0.19</v>
          </cell>
          <cell r="HU191">
            <v>70</v>
          </cell>
          <cell r="HV191">
            <v>0.05</v>
          </cell>
          <cell r="HW191">
            <v>0.12</v>
          </cell>
          <cell r="HX191">
            <v>3380</v>
          </cell>
          <cell r="HY191">
            <v>-0.04</v>
          </cell>
          <cell r="HZ191">
            <v>0</v>
          </cell>
          <cell r="IA191">
            <v>400</v>
          </cell>
          <cell r="IB191">
            <v>0.12</v>
          </cell>
          <cell r="IC191">
            <v>0.22</v>
          </cell>
          <cell r="ID191">
            <v>130</v>
          </cell>
          <cell r="IE191">
            <v>0.08</v>
          </cell>
          <cell r="IF191">
            <v>0.05</v>
          </cell>
          <cell r="IG191">
            <v>160</v>
          </cell>
          <cell r="IH191">
            <v>0.01</v>
          </cell>
          <cell r="II191">
            <v>0.03</v>
          </cell>
          <cell r="IJ191">
            <v>5630</v>
          </cell>
          <cell r="IK191">
            <v>0.06</v>
          </cell>
          <cell r="IL191">
            <v>0.13</v>
          </cell>
          <cell r="IM191">
            <v>160</v>
          </cell>
          <cell r="IN191">
            <v>0.05</v>
          </cell>
          <cell r="IO191">
            <v>0.15</v>
          </cell>
          <cell r="IP191">
            <v>7550</v>
          </cell>
          <cell r="IQ191">
            <v>0.04</v>
          </cell>
          <cell r="IR191">
            <v>0.01</v>
          </cell>
          <cell r="IS191">
            <v>1390</v>
          </cell>
          <cell r="IT191">
            <v>-0.1</v>
          </cell>
          <cell r="IU191">
            <v>-0.19</v>
          </cell>
          <cell r="IV191">
            <v>300</v>
          </cell>
          <cell r="IW191">
            <v>0.01</v>
          </cell>
          <cell r="IX191">
            <v>0.02</v>
          </cell>
          <cell r="IY191">
            <v>620</v>
          </cell>
          <cell r="IZ191">
            <v>-0.02</v>
          </cell>
          <cell r="JA191">
            <v>-0.01</v>
          </cell>
          <cell r="JB191">
            <v>700</v>
          </cell>
          <cell r="JC191">
            <v>0.02</v>
          </cell>
          <cell r="JD191">
            <v>0.05</v>
          </cell>
          <cell r="JE191">
            <v>980</v>
          </cell>
          <cell r="JF191">
            <v>0.01</v>
          </cell>
          <cell r="JG191">
            <v>-0.01</v>
          </cell>
          <cell r="JH191">
            <v>1050</v>
          </cell>
          <cell r="JI191">
            <v>0.08</v>
          </cell>
          <cell r="JJ191">
            <v>0.01</v>
          </cell>
          <cell r="JK191">
            <v>380</v>
          </cell>
          <cell r="JL191">
            <v>0.02</v>
          </cell>
          <cell r="JM191">
            <v>0.18</v>
          </cell>
          <cell r="JN191">
            <v>260</v>
          </cell>
          <cell r="JO191">
            <v>-0.02</v>
          </cell>
          <cell r="JP191">
            <v>0</v>
          </cell>
          <cell r="JQ191">
            <v>520</v>
          </cell>
          <cell r="JR191">
            <v>-0.03</v>
          </cell>
          <cell r="JS191">
            <v>-0.08</v>
          </cell>
          <cell r="JT191">
            <v>200</v>
          </cell>
          <cell r="JU191">
            <v>0.04</v>
          </cell>
          <cell r="JV191">
            <v>0.04</v>
          </cell>
          <cell r="JW191">
            <v>270</v>
          </cell>
          <cell r="JX191"/>
          <cell r="JY191"/>
          <cell r="JZ191"/>
          <cell r="KA191"/>
          <cell r="KB191"/>
          <cell r="KC191"/>
          <cell r="KD191"/>
          <cell r="KE191"/>
          <cell r="KF191"/>
          <cell r="KG191"/>
        </row>
        <row r="192">
          <cell r="C192">
            <v>201612</v>
          </cell>
          <cell r="D192">
            <v>0.17</v>
          </cell>
          <cell r="E192">
            <v>37780</v>
          </cell>
          <cell r="F192">
            <v>0.21</v>
          </cell>
          <cell r="G192">
            <v>350</v>
          </cell>
          <cell r="H192">
            <v>0.23</v>
          </cell>
          <cell r="I192">
            <v>17490</v>
          </cell>
          <cell r="J192">
            <v>0.16</v>
          </cell>
          <cell r="K192">
            <v>3510</v>
          </cell>
          <cell r="L192">
            <v>-0.02</v>
          </cell>
          <cell r="M192">
            <v>90</v>
          </cell>
          <cell r="N192">
            <v>0.04</v>
          </cell>
          <cell r="O192">
            <v>3880</v>
          </cell>
          <cell r="P192">
            <v>0.12</v>
          </cell>
          <cell r="Q192">
            <v>12890</v>
          </cell>
          <cell r="R192">
            <v>0.21</v>
          </cell>
          <cell r="S192">
            <v>350</v>
          </cell>
          <cell r="T192">
            <v>0.23</v>
          </cell>
          <cell r="U192">
            <v>17490</v>
          </cell>
          <cell r="V192">
            <v>-0.11</v>
          </cell>
          <cell r="W192">
            <v>60</v>
          </cell>
          <cell r="X192">
            <v>0.17</v>
          </cell>
          <cell r="Y192">
            <v>3110</v>
          </cell>
          <cell r="Z192">
            <v>0.11</v>
          </cell>
          <cell r="AA192">
            <v>230</v>
          </cell>
          <cell r="AB192">
            <v>0.15</v>
          </cell>
          <cell r="AC192">
            <v>120</v>
          </cell>
          <cell r="AD192">
            <v>-0.02</v>
          </cell>
          <cell r="AE192">
            <v>90</v>
          </cell>
          <cell r="AF192">
            <v>0.04</v>
          </cell>
          <cell r="AG192">
            <v>3880</v>
          </cell>
          <cell r="AH192">
            <v>0.04</v>
          </cell>
          <cell r="AI192">
            <v>140</v>
          </cell>
          <cell r="AJ192">
            <v>0.15</v>
          </cell>
          <cell r="AK192">
            <v>7050</v>
          </cell>
          <cell r="AL192">
            <v>0.1</v>
          </cell>
          <cell r="AM192">
            <v>1330</v>
          </cell>
          <cell r="AN192">
            <v>0.18</v>
          </cell>
          <cell r="AO192">
            <v>230</v>
          </cell>
          <cell r="AP192">
            <v>0.06</v>
          </cell>
          <cell r="AQ192">
            <v>410</v>
          </cell>
          <cell r="AR192">
            <v>7.0000000000000007E-2</v>
          </cell>
          <cell r="AS192">
            <v>470</v>
          </cell>
          <cell r="AT192">
            <v>0.02</v>
          </cell>
          <cell r="AU192">
            <v>770</v>
          </cell>
          <cell r="AV192">
            <v>0.1</v>
          </cell>
          <cell r="AW192">
            <v>960</v>
          </cell>
          <cell r="AX192">
            <v>0.1</v>
          </cell>
          <cell r="AY192">
            <v>350</v>
          </cell>
          <cell r="AZ192">
            <v>-0.02</v>
          </cell>
          <cell r="BA192">
            <v>220</v>
          </cell>
          <cell r="BB192">
            <v>0.11</v>
          </cell>
          <cell r="BC192">
            <v>540</v>
          </cell>
          <cell r="BD192">
            <v>0.2</v>
          </cell>
          <cell r="BE192">
            <v>160</v>
          </cell>
          <cell r="BF192">
            <v>7.0000000000000007E-2</v>
          </cell>
          <cell r="BG192">
            <v>250</v>
          </cell>
          <cell r="BH192">
            <v>0</v>
          </cell>
          <cell r="BI192">
            <v>7.0000000000000007E-2</v>
          </cell>
          <cell r="BJ192">
            <v>39820</v>
          </cell>
          <cell r="BK192">
            <v>-0.09</v>
          </cell>
          <cell r="BL192">
            <v>0.11</v>
          </cell>
          <cell r="BM192">
            <v>360</v>
          </cell>
          <cell r="BN192">
            <v>-0.06</v>
          </cell>
          <cell r="BO192">
            <v>0.21</v>
          </cell>
          <cell r="BP192">
            <v>17820</v>
          </cell>
          <cell r="BQ192">
            <v>7.0000000000000007E-2</v>
          </cell>
          <cell r="BR192">
            <v>-0.15</v>
          </cell>
          <cell r="BS192">
            <v>3780</v>
          </cell>
          <cell r="BT192">
            <v>-0.01</v>
          </cell>
          <cell r="BU192">
            <v>-0.09</v>
          </cell>
          <cell r="BV192">
            <v>90</v>
          </cell>
          <cell r="BW192">
            <v>0.02</v>
          </cell>
          <cell r="BX192">
            <v>-0.1</v>
          </cell>
          <cell r="BY192">
            <v>4320</v>
          </cell>
          <cell r="BZ192">
            <v>0.03</v>
          </cell>
          <cell r="CA192">
            <v>0.01</v>
          </cell>
          <cell r="CB192">
            <v>13900</v>
          </cell>
          <cell r="CC192">
            <v>-0.09</v>
          </cell>
          <cell r="CD192">
            <v>0.11</v>
          </cell>
          <cell r="CE192">
            <v>360</v>
          </cell>
          <cell r="CF192">
            <v>-0.06</v>
          </cell>
          <cell r="CG192">
            <v>0.21</v>
          </cell>
          <cell r="CH192">
            <v>17820</v>
          </cell>
          <cell r="CI192">
            <v>0.15</v>
          </cell>
          <cell r="CJ192">
            <v>0.08</v>
          </cell>
          <cell r="CK192">
            <v>60</v>
          </cell>
          <cell r="CL192">
            <v>0.06</v>
          </cell>
          <cell r="CM192">
            <v>-0.17</v>
          </cell>
          <cell r="CN192">
            <v>3320</v>
          </cell>
          <cell r="CO192">
            <v>0.18</v>
          </cell>
          <cell r="CP192">
            <v>0.15</v>
          </cell>
          <cell r="CQ192">
            <v>270</v>
          </cell>
          <cell r="CR192">
            <v>-0.01</v>
          </cell>
          <cell r="CS192">
            <v>-0.28999999999999998</v>
          </cell>
          <cell r="CT192">
            <v>130</v>
          </cell>
          <cell r="CU192">
            <v>-0.01</v>
          </cell>
          <cell r="CV192">
            <v>-0.09</v>
          </cell>
          <cell r="CW192">
            <v>90</v>
          </cell>
          <cell r="CX192">
            <v>0.02</v>
          </cell>
          <cell r="CY192">
            <v>-0.1</v>
          </cell>
          <cell r="CZ192">
            <v>4320</v>
          </cell>
          <cell r="DA192">
            <v>-0.2</v>
          </cell>
          <cell r="DB192">
            <v>-0.16</v>
          </cell>
          <cell r="DC192">
            <v>160</v>
          </cell>
          <cell r="DD192">
            <v>0.03</v>
          </cell>
          <cell r="DE192">
            <v>0.04</v>
          </cell>
          <cell r="DF192">
            <v>7480</v>
          </cell>
          <cell r="DG192">
            <v>0.06</v>
          </cell>
          <cell r="DH192">
            <v>-0.22</v>
          </cell>
          <cell r="DI192">
            <v>1410</v>
          </cell>
          <cell r="DJ192">
            <v>-0.01</v>
          </cell>
          <cell r="DK192">
            <v>0.28999999999999998</v>
          </cell>
          <cell r="DL192">
            <v>280</v>
          </cell>
          <cell r="DM192">
            <v>-0.08</v>
          </cell>
          <cell r="DN192">
            <v>-0.15</v>
          </cell>
          <cell r="DO192">
            <v>490</v>
          </cell>
          <cell r="DP192">
            <v>0.1</v>
          </cell>
          <cell r="DQ192">
            <v>0.28000000000000003</v>
          </cell>
          <cell r="DR192">
            <v>520</v>
          </cell>
          <cell r="DS192">
            <v>0.04</v>
          </cell>
          <cell r="DT192">
            <v>-0.04</v>
          </cell>
          <cell r="DU192">
            <v>900</v>
          </cell>
          <cell r="DV192">
            <v>0.03</v>
          </cell>
          <cell r="DW192">
            <v>-0.1</v>
          </cell>
          <cell r="DX192">
            <v>1050</v>
          </cell>
          <cell r="DY192">
            <v>7.0000000000000007E-2</v>
          </cell>
          <cell r="DZ192">
            <v>0.06</v>
          </cell>
          <cell r="EA192">
            <v>360</v>
          </cell>
          <cell r="EB192">
            <v>-0.06</v>
          </cell>
          <cell r="EC192">
            <v>-0.3</v>
          </cell>
          <cell r="ED192">
            <v>250</v>
          </cell>
          <cell r="EE192">
            <v>0.02</v>
          </cell>
          <cell r="EF192">
            <v>0.37</v>
          </cell>
          <cell r="EG192">
            <v>550</v>
          </cell>
          <cell r="EH192">
            <v>0.05</v>
          </cell>
          <cell r="EI192">
            <v>-0.01</v>
          </cell>
          <cell r="EJ192">
            <v>190</v>
          </cell>
          <cell r="EK192">
            <v>-0.01</v>
          </cell>
          <cell r="EL192">
            <v>-0.12</v>
          </cell>
          <cell r="EM192">
            <v>260</v>
          </cell>
          <cell r="EN192">
            <v>0.06</v>
          </cell>
          <cell r="EO192">
            <v>39720</v>
          </cell>
          <cell r="EP192">
            <v>0.05</v>
          </cell>
          <cell r="EQ192">
            <v>370</v>
          </cell>
          <cell r="ER192">
            <v>7.0000000000000007E-2</v>
          </cell>
          <cell r="ES192">
            <v>18010</v>
          </cell>
          <cell r="ET192">
            <v>0.12</v>
          </cell>
          <cell r="EU192">
            <v>3660</v>
          </cell>
          <cell r="EV192">
            <v>0.13</v>
          </cell>
          <cell r="EW192">
            <v>120</v>
          </cell>
          <cell r="EX192">
            <v>-0.02</v>
          </cell>
          <cell r="EY192">
            <v>4760</v>
          </cell>
          <cell r="EZ192">
            <v>0.06</v>
          </cell>
          <cell r="FA192">
            <v>13290</v>
          </cell>
          <cell r="FB192">
            <v>0.05</v>
          </cell>
          <cell r="FC192">
            <v>370</v>
          </cell>
          <cell r="FD192">
            <v>7.0000000000000007E-2</v>
          </cell>
          <cell r="FE192">
            <v>18010</v>
          </cell>
          <cell r="FF192">
            <v>-0.12</v>
          </cell>
          <cell r="FG192">
            <v>70</v>
          </cell>
          <cell r="FH192">
            <v>0.14000000000000001</v>
          </cell>
          <cell r="FI192">
            <v>3190</v>
          </cell>
          <cell r="FJ192">
            <v>-7.0000000000000007E-2</v>
          </cell>
          <cell r="FK192">
            <v>280</v>
          </cell>
          <cell r="FL192">
            <v>0.21</v>
          </cell>
          <cell r="FM192">
            <v>120</v>
          </cell>
          <cell r="FN192">
            <v>0.13</v>
          </cell>
          <cell r="FO192">
            <v>120</v>
          </cell>
          <cell r="FP192">
            <v>-0.02</v>
          </cell>
          <cell r="FQ192">
            <v>4760</v>
          </cell>
          <cell r="FR192">
            <v>0.05</v>
          </cell>
          <cell r="FS192">
            <v>150</v>
          </cell>
          <cell r="FT192">
            <v>0.09</v>
          </cell>
          <cell r="FU192">
            <v>7160</v>
          </cell>
          <cell r="FV192">
            <v>0.1</v>
          </cell>
          <cell r="FW192">
            <v>1340</v>
          </cell>
          <cell r="FX192">
            <v>0.01</v>
          </cell>
          <cell r="FY192">
            <v>230</v>
          </cell>
          <cell r="FZ192">
            <v>0.05</v>
          </cell>
          <cell r="GA192">
            <v>500</v>
          </cell>
          <cell r="GB192">
            <v>-0.05</v>
          </cell>
          <cell r="GC192">
            <v>550</v>
          </cell>
          <cell r="GD192">
            <v>0.04</v>
          </cell>
          <cell r="GE192">
            <v>840</v>
          </cell>
          <cell r="GF192">
            <v>0.06</v>
          </cell>
          <cell r="GG192">
            <v>950</v>
          </cell>
          <cell r="GH192">
            <v>-0.1</v>
          </cell>
          <cell r="GI192">
            <v>360</v>
          </cell>
          <cell r="GJ192">
            <v>0.01</v>
          </cell>
          <cell r="GK192">
            <v>230</v>
          </cell>
          <cell r="GL192">
            <v>-0.09</v>
          </cell>
          <cell r="GM192">
            <v>540</v>
          </cell>
          <cell r="GN192">
            <v>0.08</v>
          </cell>
          <cell r="GO192">
            <v>170</v>
          </cell>
          <cell r="GP192">
            <v>0.03</v>
          </cell>
          <cell r="GQ192">
            <v>260</v>
          </cell>
          <cell r="GR192">
            <v>0.03</v>
          </cell>
          <cell r="GS192">
            <v>-0.1</v>
          </cell>
          <cell r="GT192">
            <v>42480</v>
          </cell>
          <cell r="GU192">
            <v>0</v>
          </cell>
          <cell r="GV192">
            <v>-7.0000000000000007E-2</v>
          </cell>
          <cell r="GW192">
            <v>380</v>
          </cell>
          <cell r="GX192">
            <v>0.01</v>
          </cell>
          <cell r="GY192">
            <v>-0.09</v>
          </cell>
          <cell r="GZ192">
            <v>18350</v>
          </cell>
          <cell r="HA192">
            <v>0.01</v>
          </cell>
          <cell r="HB192">
            <v>-0.16</v>
          </cell>
          <cell r="HC192">
            <v>3990</v>
          </cell>
          <cell r="HD192">
            <v>0.13</v>
          </cell>
          <cell r="HE192">
            <v>-0.01</v>
          </cell>
          <cell r="HF192">
            <v>140</v>
          </cell>
          <cell r="HG192">
            <v>0.03</v>
          </cell>
          <cell r="HH192">
            <v>-0.2</v>
          </cell>
          <cell r="HI192">
            <v>5580</v>
          </cell>
          <cell r="HJ192">
            <v>0.02</v>
          </cell>
          <cell r="HK192">
            <v>-0.05</v>
          </cell>
          <cell r="HL192">
            <v>14560</v>
          </cell>
          <cell r="HM192">
            <v>0</v>
          </cell>
          <cell r="HN192">
            <v>-7.0000000000000007E-2</v>
          </cell>
          <cell r="HO192">
            <v>380</v>
          </cell>
          <cell r="HP192">
            <v>0.01</v>
          </cell>
          <cell r="HQ192">
            <v>-0.09</v>
          </cell>
          <cell r="HR192">
            <v>18350</v>
          </cell>
          <cell r="HS192">
            <v>0.05</v>
          </cell>
          <cell r="HT192">
            <v>0.06</v>
          </cell>
          <cell r="HU192">
            <v>70</v>
          </cell>
          <cell r="HV192">
            <v>0.03</v>
          </cell>
          <cell r="HW192">
            <v>-0.18</v>
          </cell>
          <cell r="HX192">
            <v>3430</v>
          </cell>
          <cell r="HY192">
            <v>0</v>
          </cell>
          <cell r="HZ192">
            <v>0.02</v>
          </cell>
          <cell r="IA192">
            <v>360</v>
          </cell>
          <cell r="IB192">
            <v>0.02</v>
          </cell>
          <cell r="IC192">
            <v>-0.17</v>
          </cell>
          <cell r="ID192">
            <v>140</v>
          </cell>
          <cell r="IE192">
            <v>0.13</v>
          </cell>
          <cell r="IF192">
            <v>-0.01</v>
          </cell>
          <cell r="IG192">
            <v>140</v>
          </cell>
          <cell r="IH192">
            <v>0.03</v>
          </cell>
          <cell r="II192">
            <v>-0.2</v>
          </cell>
          <cell r="IJ192">
            <v>5580</v>
          </cell>
          <cell r="IK192">
            <v>0.04</v>
          </cell>
          <cell r="IL192">
            <v>0.02</v>
          </cell>
          <cell r="IM192">
            <v>170</v>
          </cell>
          <cell r="IN192">
            <v>0.01</v>
          </cell>
          <cell r="IO192">
            <v>-0.04</v>
          </cell>
          <cell r="IP192">
            <v>7640</v>
          </cell>
          <cell r="IQ192">
            <v>0.04</v>
          </cell>
          <cell r="IR192">
            <v>-0.14000000000000001</v>
          </cell>
          <cell r="IS192">
            <v>1430</v>
          </cell>
          <cell r="IT192">
            <v>-0.05</v>
          </cell>
          <cell r="IU192">
            <v>0.06</v>
          </cell>
          <cell r="IV192">
            <v>300</v>
          </cell>
          <cell r="IW192">
            <v>0.03</v>
          </cell>
          <cell r="IX192">
            <v>-0.03</v>
          </cell>
          <cell r="IY192">
            <v>620</v>
          </cell>
          <cell r="IZ192">
            <v>0.03</v>
          </cell>
          <cell r="JA192">
            <v>0</v>
          </cell>
          <cell r="JB192">
            <v>660</v>
          </cell>
          <cell r="JC192">
            <v>0.02</v>
          </cell>
          <cell r="JD192">
            <v>-0.05</v>
          </cell>
          <cell r="JE192">
            <v>1000</v>
          </cell>
          <cell r="JF192">
            <v>0.01</v>
          </cell>
          <cell r="JG192">
            <v>-0.09</v>
          </cell>
          <cell r="JH192">
            <v>1050</v>
          </cell>
          <cell r="JI192">
            <v>-0.06</v>
          </cell>
          <cell r="JJ192">
            <v>-0.1</v>
          </cell>
          <cell r="JK192">
            <v>360</v>
          </cell>
          <cell r="JL192">
            <v>0.03</v>
          </cell>
          <cell r="JM192">
            <v>-0.32</v>
          </cell>
          <cell r="JN192">
            <v>260</v>
          </cell>
          <cell r="JO192">
            <v>-0.02</v>
          </cell>
          <cell r="JP192">
            <v>0.08</v>
          </cell>
          <cell r="JQ192">
            <v>560</v>
          </cell>
          <cell r="JR192">
            <v>-7.0000000000000007E-2</v>
          </cell>
          <cell r="JS192">
            <v>-0.11</v>
          </cell>
          <cell r="JT192">
            <v>220</v>
          </cell>
          <cell r="JU192">
            <v>0.14000000000000001</v>
          </cell>
          <cell r="JV192">
            <v>0.02</v>
          </cell>
          <cell r="JW192">
            <v>280</v>
          </cell>
          <cell r="JX192"/>
          <cell r="JY192"/>
          <cell r="JZ192"/>
          <cell r="KA192"/>
          <cell r="KB192"/>
          <cell r="KC192"/>
          <cell r="KD192"/>
          <cell r="KE192"/>
          <cell r="KF192"/>
          <cell r="KG192"/>
        </row>
        <row r="193">
          <cell r="C193">
            <v>201701</v>
          </cell>
          <cell r="D193">
            <v>7.0000000000000007E-2</v>
          </cell>
          <cell r="E193">
            <v>36080</v>
          </cell>
          <cell r="F193">
            <v>0.02</v>
          </cell>
          <cell r="G193">
            <v>610</v>
          </cell>
          <cell r="H193">
            <v>-0.01</v>
          </cell>
          <cell r="I193">
            <v>16640</v>
          </cell>
          <cell r="J193">
            <v>0.23</v>
          </cell>
          <cell r="K193">
            <v>3400</v>
          </cell>
          <cell r="L193">
            <v>0.02</v>
          </cell>
          <cell r="M193">
            <v>100</v>
          </cell>
          <cell r="N193">
            <v>0.05</v>
          </cell>
          <cell r="O193">
            <v>3710</v>
          </cell>
          <cell r="P193">
            <v>0.15</v>
          </cell>
          <cell r="Q193">
            <v>12330</v>
          </cell>
          <cell r="R193">
            <v>0.02</v>
          </cell>
          <cell r="S193">
            <v>610</v>
          </cell>
          <cell r="T193">
            <v>-0.01</v>
          </cell>
          <cell r="U193">
            <v>16640</v>
          </cell>
          <cell r="V193">
            <v>-7.0000000000000007E-2</v>
          </cell>
          <cell r="W193">
            <v>60</v>
          </cell>
          <cell r="X193">
            <v>0.24</v>
          </cell>
          <cell r="Y193">
            <v>2990</v>
          </cell>
          <cell r="Z193">
            <v>0.1</v>
          </cell>
          <cell r="AA193">
            <v>240</v>
          </cell>
          <cell r="AB193">
            <v>0.27</v>
          </cell>
          <cell r="AC193">
            <v>120</v>
          </cell>
          <cell r="AD193">
            <v>0.02</v>
          </cell>
          <cell r="AE193">
            <v>100</v>
          </cell>
          <cell r="AF193">
            <v>0.05</v>
          </cell>
          <cell r="AG193">
            <v>3710</v>
          </cell>
          <cell r="AH193">
            <v>0.04</v>
          </cell>
          <cell r="AI193">
            <v>160</v>
          </cell>
          <cell r="AJ193">
            <v>0.18</v>
          </cell>
          <cell r="AK193">
            <v>6790</v>
          </cell>
          <cell r="AL193">
            <v>0.17</v>
          </cell>
          <cell r="AM193">
            <v>1310</v>
          </cell>
          <cell r="AN193">
            <v>0.04</v>
          </cell>
          <cell r="AO193">
            <v>220</v>
          </cell>
          <cell r="AP193">
            <v>0.1</v>
          </cell>
          <cell r="AQ193">
            <v>380</v>
          </cell>
          <cell r="AR193">
            <v>7.0000000000000007E-2</v>
          </cell>
          <cell r="AS193">
            <v>410</v>
          </cell>
          <cell r="AT193">
            <v>0.04</v>
          </cell>
          <cell r="AU193">
            <v>730</v>
          </cell>
          <cell r="AV193">
            <v>0.12</v>
          </cell>
          <cell r="AW193">
            <v>910</v>
          </cell>
          <cell r="AX193">
            <v>0.14000000000000001</v>
          </cell>
          <cell r="AY193">
            <v>340</v>
          </cell>
          <cell r="AZ193">
            <v>-0.03</v>
          </cell>
          <cell r="BA193">
            <v>220</v>
          </cell>
          <cell r="BB193">
            <v>0.18</v>
          </cell>
          <cell r="BC193">
            <v>490</v>
          </cell>
          <cell r="BD193">
            <v>0.1</v>
          </cell>
          <cell r="BE193">
            <v>150</v>
          </cell>
          <cell r="BF193">
            <v>0.01</v>
          </cell>
          <cell r="BG193">
            <v>230</v>
          </cell>
          <cell r="BH193">
            <v>0.04</v>
          </cell>
          <cell r="BI193">
            <v>-0.16</v>
          </cell>
          <cell r="BJ193">
            <v>38200</v>
          </cell>
          <cell r="BK193">
            <v>0</v>
          </cell>
          <cell r="BL193">
            <v>-0.27</v>
          </cell>
          <cell r="BM193">
            <v>620</v>
          </cell>
          <cell r="BN193">
            <v>0.05</v>
          </cell>
          <cell r="BO193">
            <v>-0.25</v>
          </cell>
          <cell r="BP193">
            <v>17010</v>
          </cell>
          <cell r="BQ193">
            <v>0.04</v>
          </cell>
          <cell r="BR193">
            <v>0.01</v>
          </cell>
          <cell r="BS193">
            <v>3670</v>
          </cell>
          <cell r="BT193">
            <v>-0.1</v>
          </cell>
          <cell r="BU193">
            <v>-0.16</v>
          </cell>
          <cell r="BV193">
            <v>110</v>
          </cell>
          <cell r="BW193">
            <v>-0.01</v>
          </cell>
          <cell r="BX193">
            <v>-0.16</v>
          </cell>
          <cell r="BY193">
            <v>4200</v>
          </cell>
          <cell r="BZ193">
            <v>0.05</v>
          </cell>
          <cell r="CA193">
            <v>-0.08</v>
          </cell>
          <cell r="CB193">
            <v>13330</v>
          </cell>
          <cell r="CC193">
            <v>0</v>
          </cell>
          <cell r="CD193">
            <v>-0.27</v>
          </cell>
          <cell r="CE193">
            <v>620</v>
          </cell>
          <cell r="CF193">
            <v>0.05</v>
          </cell>
          <cell r="CG193">
            <v>-0.25</v>
          </cell>
          <cell r="CH193">
            <v>17010</v>
          </cell>
          <cell r="CI193">
            <v>-0.03</v>
          </cell>
          <cell r="CJ193">
            <v>-0.19</v>
          </cell>
          <cell r="CK193">
            <v>60</v>
          </cell>
          <cell r="CL193">
            <v>0.01</v>
          </cell>
          <cell r="CM193">
            <v>0</v>
          </cell>
          <cell r="CN193">
            <v>3190</v>
          </cell>
          <cell r="CO193">
            <v>0.03</v>
          </cell>
          <cell r="CP193">
            <v>0.11</v>
          </cell>
          <cell r="CQ193">
            <v>290</v>
          </cell>
          <cell r="CR193">
            <v>0.05</v>
          </cell>
          <cell r="CS193">
            <v>0.18</v>
          </cell>
          <cell r="CT193">
            <v>130</v>
          </cell>
          <cell r="CU193">
            <v>-0.1</v>
          </cell>
          <cell r="CV193">
            <v>-0.16</v>
          </cell>
          <cell r="CW193">
            <v>110</v>
          </cell>
          <cell r="CX193">
            <v>-0.01</v>
          </cell>
          <cell r="CY193">
            <v>-0.16</v>
          </cell>
          <cell r="CZ193">
            <v>4200</v>
          </cell>
          <cell r="DA193">
            <v>-0.02</v>
          </cell>
          <cell r="DB193">
            <v>-0.14000000000000001</v>
          </cell>
          <cell r="DC193">
            <v>170</v>
          </cell>
          <cell r="DD193">
            <v>0.1</v>
          </cell>
          <cell r="DE193">
            <v>-0.09</v>
          </cell>
          <cell r="DF193">
            <v>7220</v>
          </cell>
          <cell r="DG193">
            <v>-0.02</v>
          </cell>
          <cell r="DH193">
            <v>-0.02</v>
          </cell>
          <cell r="DI193">
            <v>1390</v>
          </cell>
          <cell r="DJ193">
            <v>0.1</v>
          </cell>
          <cell r="DK193">
            <v>-0.49</v>
          </cell>
          <cell r="DL193">
            <v>260</v>
          </cell>
          <cell r="DM193">
            <v>0.04</v>
          </cell>
          <cell r="DN193">
            <v>-0.05</v>
          </cell>
          <cell r="DO193">
            <v>440</v>
          </cell>
          <cell r="DP193">
            <v>-0.09</v>
          </cell>
          <cell r="DQ193">
            <v>-0.28999999999999998</v>
          </cell>
          <cell r="DR193">
            <v>500</v>
          </cell>
          <cell r="DS193">
            <v>-0.02</v>
          </cell>
          <cell r="DT193">
            <v>-7.0000000000000007E-2</v>
          </cell>
          <cell r="DU193">
            <v>860</v>
          </cell>
          <cell r="DV193">
            <v>0.02</v>
          </cell>
          <cell r="DW193">
            <v>-0.06</v>
          </cell>
          <cell r="DX193">
            <v>1000</v>
          </cell>
          <cell r="DY193">
            <v>-0.02</v>
          </cell>
          <cell r="DZ193">
            <v>0.12</v>
          </cell>
          <cell r="EA193">
            <v>350</v>
          </cell>
          <cell r="EB193">
            <v>0.01</v>
          </cell>
          <cell r="EC193">
            <v>0.33</v>
          </cell>
          <cell r="ED193">
            <v>240</v>
          </cell>
          <cell r="EE193">
            <v>-0.04</v>
          </cell>
          <cell r="EF193">
            <v>-0.36</v>
          </cell>
          <cell r="EG193">
            <v>510</v>
          </cell>
          <cell r="EH193">
            <v>0</v>
          </cell>
          <cell r="EI193">
            <v>-0.02</v>
          </cell>
          <cell r="EJ193">
            <v>170</v>
          </cell>
          <cell r="EK193">
            <v>0.08</v>
          </cell>
          <cell r="EL193">
            <v>0.1</v>
          </cell>
          <cell r="EM193">
            <v>250</v>
          </cell>
          <cell r="EN193">
            <v>0.13</v>
          </cell>
          <cell r="EO193">
            <v>38190</v>
          </cell>
          <cell r="EP193">
            <v>0.09</v>
          </cell>
          <cell r="EQ193">
            <v>650</v>
          </cell>
          <cell r="ER193">
            <v>0.11</v>
          </cell>
          <cell r="ES193">
            <v>17270</v>
          </cell>
          <cell r="ET193">
            <v>0.19</v>
          </cell>
          <cell r="EU193">
            <v>3540</v>
          </cell>
          <cell r="EV193">
            <v>-7.0000000000000007E-2</v>
          </cell>
          <cell r="EW193">
            <v>150</v>
          </cell>
          <cell r="EX193">
            <v>0.01</v>
          </cell>
          <cell r="EY193">
            <v>4620</v>
          </cell>
          <cell r="EZ193">
            <v>0.17</v>
          </cell>
          <cell r="FA193">
            <v>12760</v>
          </cell>
          <cell r="FB193">
            <v>0.09</v>
          </cell>
          <cell r="FC193">
            <v>650</v>
          </cell>
          <cell r="FD193">
            <v>0.11</v>
          </cell>
          <cell r="FE193">
            <v>17270</v>
          </cell>
          <cell r="FF193">
            <v>-0.12</v>
          </cell>
          <cell r="FG193">
            <v>70</v>
          </cell>
          <cell r="FH193">
            <v>0.23</v>
          </cell>
          <cell r="FI193">
            <v>3050</v>
          </cell>
          <cell r="FJ193">
            <v>-0.11</v>
          </cell>
          <cell r="FK193">
            <v>300</v>
          </cell>
          <cell r="FL193">
            <v>0.3</v>
          </cell>
          <cell r="FM193">
            <v>120</v>
          </cell>
          <cell r="FN193">
            <v>-7.0000000000000007E-2</v>
          </cell>
          <cell r="FO193">
            <v>150</v>
          </cell>
          <cell r="FP193">
            <v>0.01</v>
          </cell>
          <cell r="FQ193">
            <v>4620</v>
          </cell>
          <cell r="FR193">
            <v>0.04</v>
          </cell>
          <cell r="FS193">
            <v>160</v>
          </cell>
          <cell r="FT193">
            <v>0.24</v>
          </cell>
          <cell r="FU193">
            <v>6880</v>
          </cell>
          <cell r="FV193">
            <v>0.17</v>
          </cell>
          <cell r="FW193">
            <v>1330</v>
          </cell>
          <cell r="FX193">
            <v>-7.0000000000000007E-2</v>
          </cell>
          <cell r="FY193">
            <v>220</v>
          </cell>
          <cell r="FZ193">
            <v>-0.03</v>
          </cell>
          <cell r="GA193">
            <v>470</v>
          </cell>
          <cell r="GB193">
            <v>-0.05</v>
          </cell>
          <cell r="GC193">
            <v>530</v>
          </cell>
          <cell r="GD193">
            <v>7.0000000000000007E-2</v>
          </cell>
          <cell r="GE193">
            <v>790</v>
          </cell>
          <cell r="GF193">
            <v>0.08</v>
          </cell>
          <cell r="GG193">
            <v>910</v>
          </cell>
          <cell r="GH193">
            <v>0.15</v>
          </cell>
          <cell r="GI193">
            <v>340</v>
          </cell>
          <cell r="GJ193">
            <v>0.04</v>
          </cell>
          <cell r="GK193">
            <v>230</v>
          </cell>
          <cell r="GL193">
            <v>0.19</v>
          </cell>
          <cell r="GM193">
            <v>500</v>
          </cell>
          <cell r="GN193">
            <v>-7.0000000000000007E-2</v>
          </cell>
          <cell r="GO193">
            <v>160</v>
          </cell>
          <cell r="GP193">
            <v>0.04</v>
          </cell>
          <cell r="GQ193">
            <v>250</v>
          </cell>
          <cell r="GR193">
            <v>0</v>
          </cell>
          <cell r="GS193">
            <v>-0.02</v>
          </cell>
          <cell r="GT193">
            <v>40840</v>
          </cell>
          <cell r="GU193">
            <v>0.09</v>
          </cell>
          <cell r="GV193">
            <v>0.04</v>
          </cell>
          <cell r="GW193">
            <v>660</v>
          </cell>
          <cell r="GX193">
            <v>0</v>
          </cell>
          <cell r="GY193">
            <v>0</v>
          </cell>
          <cell r="GZ193">
            <v>17560</v>
          </cell>
          <cell r="HA193">
            <v>-0.02</v>
          </cell>
          <cell r="HB193">
            <v>0.01</v>
          </cell>
          <cell r="HC193">
            <v>3870</v>
          </cell>
          <cell r="HD193">
            <v>0.04</v>
          </cell>
          <cell r="HE193">
            <v>-7.0000000000000007E-2</v>
          </cell>
          <cell r="HF193">
            <v>180</v>
          </cell>
          <cell r="HG193">
            <v>0</v>
          </cell>
          <cell r="HH193">
            <v>0.02</v>
          </cell>
          <cell r="HI193">
            <v>5410</v>
          </cell>
          <cell r="HJ193">
            <v>-0.01</v>
          </cell>
          <cell r="HK193">
            <v>-7.0000000000000007E-2</v>
          </cell>
          <cell r="HL193">
            <v>14000</v>
          </cell>
          <cell r="HM193">
            <v>0.09</v>
          </cell>
          <cell r="HN193">
            <v>0.04</v>
          </cell>
          <cell r="HO193">
            <v>660</v>
          </cell>
          <cell r="HP193">
            <v>0</v>
          </cell>
          <cell r="HQ193">
            <v>0</v>
          </cell>
          <cell r="HR193">
            <v>17560</v>
          </cell>
          <cell r="HS193">
            <v>-7.0000000000000007E-2</v>
          </cell>
          <cell r="HT193">
            <v>-0.24</v>
          </cell>
          <cell r="HU193">
            <v>70</v>
          </cell>
          <cell r="HV193">
            <v>0</v>
          </cell>
          <cell r="HW193">
            <v>0.03</v>
          </cell>
          <cell r="HX193">
            <v>3280</v>
          </cell>
          <cell r="HY193">
            <v>-0.11</v>
          </cell>
          <cell r="HZ193">
            <v>-0.1</v>
          </cell>
          <cell r="IA193">
            <v>380</v>
          </cell>
          <cell r="IB193">
            <v>-0.04</v>
          </cell>
          <cell r="IC193">
            <v>-0.04</v>
          </cell>
          <cell r="ID193">
            <v>130</v>
          </cell>
          <cell r="IE193">
            <v>0.04</v>
          </cell>
          <cell r="IF193">
            <v>-7.0000000000000007E-2</v>
          </cell>
          <cell r="IG193">
            <v>180</v>
          </cell>
          <cell r="IH193">
            <v>0</v>
          </cell>
          <cell r="II193">
            <v>0.02</v>
          </cell>
          <cell r="IJ193">
            <v>5410</v>
          </cell>
          <cell r="IK193">
            <v>-7.0000000000000007E-2</v>
          </cell>
          <cell r="IL193">
            <v>-0.16</v>
          </cell>
          <cell r="IM193">
            <v>180</v>
          </cell>
          <cell r="IN193">
            <v>0</v>
          </cell>
          <cell r="IO193">
            <v>-0.11</v>
          </cell>
          <cell r="IP193">
            <v>7370</v>
          </cell>
          <cell r="IQ193">
            <v>0</v>
          </cell>
          <cell r="IR193">
            <v>-0.02</v>
          </cell>
          <cell r="IS193">
            <v>1420</v>
          </cell>
          <cell r="IT193">
            <v>0</v>
          </cell>
          <cell r="IU193">
            <v>-0.28000000000000003</v>
          </cell>
          <cell r="IV193">
            <v>270</v>
          </cell>
          <cell r="IW193">
            <v>-0.02</v>
          </cell>
          <cell r="IX193">
            <v>-0.09</v>
          </cell>
          <cell r="IY193">
            <v>570</v>
          </cell>
          <cell r="IZ193">
            <v>-0.03</v>
          </cell>
          <cell r="JA193">
            <v>-0.08</v>
          </cell>
          <cell r="JB193">
            <v>660</v>
          </cell>
          <cell r="JC193">
            <v>0.01</v>
          </cell>
          <cell r="JD193">
            <v>0</v>
          </cell>
          <cell r="JE193">
            <v>950</v>
          </cell>
          <cell r="JF193">
            <v>0</v>
          </cell>
          <cell r="JG193">
            <v>-0.02</v>
          </cell>
          <cell r="JH193">
            <v>1010</v>
          </cell>
          <cell r="JI193">
            <v>0.02</v>
          </cell>
          <cell r="JJ193">
            <v>-0.03</v>
          </cell>
          <cell r="JK193">
            <v>350</v>
          </cell>
          <cell r="JL193">
            <v>-0.04</v>
          </cell>
          <cell r="JM193">
            <v>0.19</v>
          </cell>
          <cell r="JN193">
            <v>250</v>
          </cell>
          <cell r="JO193">
            <v>-0.04</v>
          </cell>
          <cell r="JP193">
            <v>-0.03</v>
          </cell>
          <cell r="JQ193">
            <v>520</v>
          </cell>
          <cell r="JR193">
            <v>-0.1</v>
          </cell>
          <cell r="JS193">
            <v>-0.13</v>
          </cell>
          <cell r="JT193">
            <v>190</v>
          </cell>
          <cell r="JU193">
            <v>0.01</v>
          </cell>
          <cell r="JV193">
            <v>0.02</v>
          </cell>
          <cell r="JW193">
            <v>270</v>
          </cell>
          <cell r="JX193"/>
          <cell r="JY193"/>
          <cell r="JZ193"/>
          <cell r="KA193"/>
          <cell r="KB193"/>
          <cell r="KC193"/>
          <cell r="KD193"/>
          <cell r="KE193"/>
          <cell r="KF193"/>
          <cell r="KG193"/>
        </row>
        <row r="194">
          <cell r="C194">
            <v>201702</v>
          </cell>
          <cell r="D194">
            <v>0.02</v>
          </cell>
          <cell r="E194">
            <v>38490</v>
          </cell>
          <cell r="F194">
            <v>-0.02</v>
          </cell>
          <cell r="G194">
            <v>470</v>
          </cell>
          <cell r="H194">
            <v>0</v>
          </cell>
          <cell r="I194">
            <v>17380</v>
          </cell>
          <cell r="J194">
            <v>0.1</v>
          </cell>
          <cell r="K194">
            <v>3660</v>
          </cell>
          <cell r="L194">
            <v>0.16</v>
          </cell>
          <cell r="M194">
            <v>90</v>
          </cell>
          <cell r="N194">
            <v>0.02</v>
          </cell>
          <cell r="O194">
            <v>4040</v>
          </cell>
          <cell r="P194">
            <v>0.01</v>
          </cell>
          <cell r="Q194">
            <v>13410</v>
          </cell>
          <cell r="R194">
            <v>-0.02</v>
          </cell>
          <cell r="S194">
            <v>470</v>
          </cell>
          <cell r="T194">
            <v>0</v>
          </cell>
          <cell r="U194">
            <v>17380</v>
          </cell>
          <cell r="V194">
            <v>0.08</v>
          </cell>
          <cell r="W194">
            <v>60</v>
          </cell>
          <cell r="X194">
            <v>0.1</v>
          </cell>
          <cell r="Y194">
            <v>3220</v>
          </cell>
          <cell r="Z194">
            <v>0.05</v>
          </cell>
          <cell r="AA194">
            <v>250</v>
          </cell>
          <cell r="AB194">
            <v>0.22</v>
          </cell>
          <cell r="AC194">
            <v>120</v>
          </cell>
          <cell r="AD194">
            <v>0.16</v>
          </cell>
          <cell r="AE194">
            <v>90</v>
          </cell>
          <cell r="AF194">
            <v>0.02</v>
          </cell>
          <cell r="AG194">
            <v>4040</v>
          </cell>
          <cell r="AH194">
            <v>-0.03</v>
          </cell>
          <cell r="AI194">
            <v>140</v>
          </cell>
          <cell r="AJ194">
            <v>0.01</v>
          </cell>
          <cell r="AK194">
            <v>7300</v>
          </cell>
          <cell r="AL194">
            <v>0</v>
          </cell>
          <cell r="AM194">
            <v>1390</v>
          </cell>
          <cell r="AN194">
            <v>-0.04</v>
          </cell>
          <cell r="AO194">
            <v>250</v>
          </cell>
          <cell r="AP194">
            <v>0.01</v>
          </cell>
          <cell r="AQ194">
            <v>440</v>
          </cell>
          <cell r="AR194">
            <v>0.02</v>
          </cell>
          <cell r="AS194">
            <v>450</v>
          </cell>
          <cell r="AT194">
            <v>0.04</v>
          </cell>
          <cell r="AU194">
            <v>820</v>
          </cell>
          <cell r="AV194">
            <v>0.04</v>
          </cell>
          <cell r="AW194">
            <v>980</v>
          </cell>
          <cell r="AX194">
            <v>0.04</v>
          </cell>
          <cell r="AY194">
            <v>400</v>
          </cell>
          <cell r="AZ194">
            <v>-0.17</v>
          </cell>
          <cell r="BA194">
            <v>250</v>
          </cell>
          <cell r="BB194">
            <v>0.11</v>
          </cell>
          <cell r="BC194">
            <v>560</v>
          </cell>
          <cell r="BD194">
            <v>0.04</v>
          </cell>
          <cell r="BE194">
            <v>160</v>
          </cell>
          <cell r="BF194">
            <v>-0.04</v>
          </cell>
          <cell r="BG194">
            <v>250</v>
          </cell>
          <cell r="BH194">
            <v>0.01</v>
          </cell>
          <cell r="BI194">
            <v>-0.06</v>
          </cell>
          <cell r="BJ194">
            <v>40480</v>
          </cell>
          <cell r="BK194">
            <v>0.01</v>
          </cell>
          <cell r="BL194">
            <v>-0.05</v>
          </cell>
          <cell r="BM194">
            <v>460</v>
          </cell>
          <cell r="BN194">
            <v>0.01</v>
          </cell>
          <cell r="BO194">
            <v>-0.1</v>
          </cell>
          <cell r="BP194">
            <v>17700</v>
          </cell>
          <cell r="BQ194">
            <v>0.03</v>
          </cell>
          <cell r="BR194">
            <v>0</v>
          </cell>
          <cell r="BS194">
            <v>3920</v>
          </cell>
          <cell r="BT194">
            <v>-0.04</v>
          </cell>
          <cell r="BU194">
            <v>-0.01</v>
          </cell>
          <cell r="BV194">
            <v>100</v>
          </cell>
          <cell r="BW194">
            <v>0</v>
          </cell>
          <cell r="BX194">
            <v>0.06</v>
          </cell>
          <cell r="BY194">
            <v>4440</v>
          </cell>
          <cell r="BZ194">
            <v>0.02</v>
          </cell>
          <cell r="CA194">
            <v>-0.06</v>
          </cell>
          <cell r="CB194">
            <v>14420</v>
          </cell>
          <cell r="CC194">
            <v>0.01</v>
          </cell>
          <cell r="CD194">
            <v>-0.05</v>
          </cell>
          <cell r="CE194">
            <v>460</v>
          </cell>
          <cell r="CF194">
            <v>0.01</v>
          </cell>
          <cell r="CG194">
            <v>-0.1</v>
          </cell>
          <cell r="CH194">
            <v>17700</v>
          </cell>
          <cell r="CI194">
            <v>0.15</v>
          </cell>
          <cell r="CJ194">
            <v>0.15</v>
          </cell>
          <cell r="CK194">
            <v>70</v>
          </cell>
          <cell r="CL194">
            <v>0.04</v>
          </cell>
          <cell r="CM194">
            <v>-0.01</v>
          </cell>
          <cell r="CN194">
            <v>3420</v>
          </cell>
          <cell r="CO194">
            <v>0.13</v>
          </cell>
          <cell r="CP194">
            <v>0.09</v>
          </cell>
          <cell r="CQ194">
            <v>300</v>
          </cell>
          <cell r="CR194">
            <v>0.03</v>
          </cell>
          <cell r="CS194">
            <v>0</v>
          </cell>
          <cell r="CT194">
            <v>140</v>
          </cell>
          <cell r="CU194">
            <v>-0.04</v>
          </cell>
          <cell r="CV194">
            <v>-0.01</v>
          </cell>
          <cell r="CW194">
            <v>100</v>
          </cell>
          <cell r="CX194">
            <v>0</v>
          </cell>
          <cell r="CY194">
            <v>0.06</v>
          </cell>
          <cell r="CZ194">
            <v>4440</v>
          </cell>
          <cell r="DA194">
            <v>-0.11</v>
          </cell>
          <cell r="DB194">
            <v>-0.06</v>
          </cell>
          <cell r="DC194">
            <v>160</v>
          </cell>
          <cell r="DD194">
            <v>0.01</v>
          </cell>
          <cell r="DE194">
            <v>-0.06</v>
          </cell>
          <cell r="DF194">
            <v>7720</v>
          </cell>
          <cell r="DG194">
            <v>0.03</v>
          </cell>
          <cell r="DH194">
            <v>-0.06</v>
          </cell>
          <cell r="DI194">
            <v>1460</v>
          </cell>
          <cell r="DJ194">
            <v>0.06</v>
          </cell>
          <cell r="DK194">
            <v>0.24</v>
          </cell>
          <cell r="DL194">
            <v>290</v>
          </cell>
          <cell r="DM194">
            <v>0.03</v>
          </cell>
          <cell r="DN194">
            <v>-0.05</v>
          </cell>
          <cell r="DO194">
            <v>510</v>
          </cell>
          <cell r="DP194">
            <v>-0.06</v>
          </cell>
          <cell r="DQ194">
            <v>-0.11</v>
          </cell>
          <cell r="DR194">
            <v>540</v>
          </cell>
          <cell r="DS194">
            <v>0.02</v>
          </cell>
          <cell r="DT194">
            <v>0</v>
          </cell>
          <cell r="DU194">
            <v>940</v>
          </cell>
          <cell r="DV194">
            <v>0.01</v>
          </cell>
          <cell r="DW194">
            <v>-0.02</v>
          </cell>
          <cell r="DX194">
            <v>1080</v>
          </cell>
          <cell r="DY194">
            <v>0.03</v>
          </cell>
          <cell r="DZ194">
            <v>-0.18</v>
          </cell>
          <cell r="EA194">
            <v>410</v>
          </cell>
          <cell r="EB194">
            <v>-0.05</v>
          </cell>
          <cell r="EC194">
            <v>-0.35</v>
          </cell>
          <cell r="ED194">
            <v>280</v>
          </cell>
          <cell r="EE194">
            <v>7.0000000000000007E-2</v>
          </cell>
          <cell r="EF194">
            <v>-0.11</v>
          </cell>
          <cell r="EG194">
            <v>570</v>
          </cell>
          <cell r="EH194">
            <v>0.03</v>
          </cell>
          <cell r="EI194">
            <v>0.02</v>
          </cell>
          <cell r="EJ194">
            <v>180</v>
          </cell>
          <cell r="EK194">
            <v>-0.1</v>
          </cell>
          <cell r="EL194">
            <v>-0.11</v>
          </cell>
          <cell r="EM194">
            <v>260</v>
          </cell>
          <cell r="EN194">
            <v>0.02</v>
          </cell>
          <cell r="EO194">
            <v>40820</v>
          </cell>
          <cell r="EP194">
            <v>0.12</v>
          </cell>
          <cell r="EQ194">
            <v>500</v>
          </cell>
          <cell r="ER194">
            <v>0.05</v>
          </cell>
          <cell r="ES194">
            <v>18120</v>
          </cell>
          <cell r="ET194">
            <v>0.1</v>
          </cell>
          <cell r="EU194">
            <v>3800</v>
          </cell>
          <cell r="EV194">
            <v>0.06</v>
          </cell>
          <cell r="EW194">
            <v>130</v>
          </cell>
          <cell r="EX194">
            <v>-7.0000000000000007E-2</v>
          </cell>
          <cell r="EY194">
            <v>5020</v>
          </cell>
          <cell r="EZ194">
            <v>0</v>
          </cell>
          <cell r="FA194">
            <v>13880</v>
          </cell>
          <cell r="FB194">
            <v>0.12</v>
          </cell>
          <cell r="FC194">
            <v>500</v>
          </cell>
          <cell r="FD194">
            <v>0.05</v>
          </cell>
          <cell r="FE194">
            <v>18120</v>
          </cell>
          <cell r="FF194">
            <v>0.01</v>
          </cell>
          <cell r="FG194">
            <v>70</v>
          </cell>
          <cell r="FH194">
            <v>0.11</v>
          </cell>
          <cell r="FI194">
            <v>3290</v>
          </cell>
          <cell r="FJ194">
            <v>-0.04</v>
          </cell>
          <cell r="FK194">
            <v>310</v>
          </cell>
          <cell r="FL194">
            <v>0.21</v>
          </cell>
          <cell r="FM194">
            <v>130</v>
          </cell>
          <cell r="FN194">
            <v>0.06</v>
          </cell>
          <cell r="FO194">
            <v>130</v>
          </cell>
          <cell r="FP194">
            <v>-7.0000000000000007E-2</v>
          </cell>
          <cell r="FQ194">
            <v>5020</v>
          </cell>
          <cell r="FR194">
            <v>-0.09</v>
          </cell>
          <cell r="FS194">
            <v>150</v>
          </cell>
          <cell r="FT194">
            <v>0.02</v>
          </cell>
          <cell r="FU194">
            <v>7390</v>
          </cell>
          <cell r="FV194">
            <v>0.03</v>
          </cell>
          <cell r="FW194">
            <v>1400</v>
          </cell>
          <cell r="FX194">
            <v>-0.08</v>
          </cell>
          <cell r="FY194">
            <v>250</v>
          </cell>
          <cell r="FZ194">
            <v>0.01</v>
          </cell>
          <cell r="GA194">
            <v>540</v>
          </cell>
          <cell r="GB194">
            <v>-0.09</v>
          </cell>
          <cell r="GC194">
            <v>600</v>
          </cell>
          <cell r="GD194">
            <v>-0.04</v>
          </cell>
          <cell r="GE194">
            <v>880</v>
          </cell>
          <cell r="GF194">
            <v>0.01</v>
          </cell>
          <cell r="GG194">
            <v>990</v>
          </cell>
          <cell r="GH194">
            <v>-0.03</v>
          </cell>
          <cell r="GI194">
            <v>410</v>
          </cell>
          <cell r="GJ194">
            <v>-0.05</v>
          </cell>
          <cell r="GK194">
            <v>260</v>
          </cell>
          <cell r="GL194">
            <v>-0.1</v>
          </cell>
          <cell r="GM194">
            <v>560</v>
          </cell>
          <cell r="GN194">
            <v>-0.05</v>
          </cell>
          <cell r="GO194">
            <v>180</v>
          </cell>
          <cell r="GP194">
            <v>-0.01</v>
          </cell>
          <cell r="GQ194">
            <v>260</v>
          </cell>
          <cell r="GR194">
            <v>0.01</v>
          </cell>
          <cell r="GS194">
            <v>-7.0000000000000007E-2</v>
          </cell>
          <cell r="GT194">
            <v>43540</v>
          </cell>
          <cell r="GU194">
            <v>-0.02</v>
          </cell>
          <cell r="GV194">
            <v>-0.04</v>
          </cell>
          <cell r="GW194">
            <v>490</v>
          </cell>
          <cell r="GX194">
            <v>0.01</v>
          </cell>
          <cell r="GY194">
            <v>-0.05</v>
          </cell>
          <cell r="GZ194">
            <v>18420</v>
          </cell>
          <cell r="HA194">
            <v>0.01</v>
          </cell>
          <cell r="HB194">
            <v>-0.06</v>
          </cell>
          <cell r="HC194">
            <v>4140</v>
          </cell>
          <cell r="HD194">
            <v>0.03</v>
          </cell>
          <cell r="HE194">
            <v>0.03</v>
          </cell>
          <cell r="HF194">
            <v>150</v>
          </cell>
          <cell r="HG194">
            <v>0</v>
          </cell>
          <cell r="HH194">
            <v>0.04</v>
          </cell>
          <cell r="HI194">
            <v>5830</v>
          </cell>
          <cell r="HJ194">
            <v>0.01</v>
          </cell>
          <cell r="HK194">
            <v>-0.13</v>
          </cell>
          <cell r="HL194">
            <v>15160</v>
          </cell>
          <cell r="HM194">
            <v>-0.02</v>
          </cell>
          <cell r="HN194">
            <v>-0.04</v>
          </cell>
          <cell r="HO194">
            <v>490</v>
          </cell>
          <cell r="HP194">
            <v>0.01</v>
          </cell>
          <cell r="HQ194">
            <v>-0.05</v>
          </cell>
          <cell r="HR194">
            <v>18420</v>
          </cell>
          <cell r="HS194">
            <v>-0.02</v>
          </cell>
          <cell r="HT194">
            <v>-0.05</v>
          </cell>
          <cell r="HU194">
            <v>80</v>
          </cell>
          <cell r="HV194">
            <v>0.04</v>
          </cell>
          <cell r="HW194">
            <v>-0.06</v>
          </cell>
          <cell r="HX194">
            <v>3520</v>
          </cell>
          <cell r="HY194">
            <v>0.04</v>
          </cell>
          <cell r="HZ194">
            <v>-0.04</v>
          </cell>
          <cell r="IA194">
            <v>390</v>
          </cell>
          <cell r="IB194">
            <v>0.08</v>
          </cell>
          <cell r="IC194">
            <v>0.01</v>
          </cell>
          <cell r="ID194">
            <v>150</v>
          </cell>
          <cell r="IE194">
            <v>0.03</v>
          </cell>
          <cell r="IF194">
            <v>0.03</v>
          </cell>
          <cell r="IG194">
            <v>150</v>
          </cell>
          <cell r="IH194">
            <v>0</v>
          </cell>
          <cell r="II194">
            <v>0.04</v>
          </cell>
          <cell r="IJ194">
            <v>5830</v>
          </cell>
          <cell r="IK194">
            <v>-0.01</v>
          </cell>
          <cell r="IL194">
            <v>-0.03</v>
          </cell>
          <cell r="IM194">
            <v>160</v>
          </cell>
          <cell r="IN194">
            <v>0.04</v>
          </cell>
          <cell r="IO194">
            <v>-0.17</v>
          </cell>
          <cell r="IP194">
            <v>7860</v>
          </cell>
          <cell r="IQ194">
            <v>-0.02</v>
          </cell>
          <cell r="IR194">
            <v>-0.08</v>
          </cell>
          <cell r="IS194">
            <v>1480</v>
          </cell>
          <cell r="IT194">
            <v>-0.03</v>
          </cell>
          <cell r="IU194">
            <v>-0.04</v>
          </cell>
          <cell r="IV194">
            <v>320</v>
          </cell>
          <cell r="IW194">
            <v>0.05</v>
          </cell>
          <cell r="IX194">
            <v>0.01</v>
          </cell>
          <cell r="IY194">
            <v>650</v>
          </cell>
          <cell r="IZ194">
            <v>-0.05</v>
          </cell>
          <cell r="JA194">
            <v>-0.06</v>
          </cell>
          <cell r="JB194">
            <v>740</v>
          </cell>
          <cell r="JC194">
            <v>-0.01</v>
          </cell>
          <cell r="JD194">
            <v>-0.06</v>
          </cell>
          <cell r="JE194">
            <v>1050</v>
          </cell>
          <cell r="JF194">
            <v>0.03</v>
          </cell>
          <cell r="JG194">
            <v>-0.03</v>
          </cell>
          <cell r="JH194">
            <v>1100</v>
          </cell>
          <cell r="JI194">
            <v>-0.01</v>
          </cell>
          <cell r="JJ194">
            <v>-0.16</v>
          </cell>
          <cell r="JK194">
            <v>410</v>
          </cell>
          <cell r="JL194">
            <v>0.02</v>
          </cell>
          <cell r="JM194">
            <v>0.05</v>
          </cell>
          <cell r="JN194">
            <v>290</v>
          </cell>
          <cell r="JO194">
            <v>-0.1</v>
          </cell>
          <cell r="JP194">
            <v>-0.41</v>
          </cell>
          <cell r="JQ194">
            <v>580</v>
          </cell>
          <cell r="JR194">
            <v>0.16</v>
          </cell>
          <cell r="JS194">
            <v>0.11</v>
          </cell>
          <cell r="JT194">
            <v>210</v>
          </cell>
          <cell r="JU194">
            <v>-0.06</v>
          </cell>
          <cell r="JV194">
            <v>-0.12</v>
          </cell>
          <cell r="JW194">
            <v>280</v>
          </cell>
          <cell r="JX194"/>
          <cell r="JY194"/>
          <cell r="JZ194"/>
          <cell r="KA194"/>
          <cell r="KB194"/>
          <cell r="KC194"/>
          <cell r="KD194"/>
          <cell r="KE194"/>
          <cell r="KF194"/>
          <cell r="KG194"/>
        </row>
        <row r="195">
          <cell r="C195">
            <v>201703</v>
          </cell>
          <cell r="D195">
            <v>0.12</v>
          </cell>
          <cell r="E195">
            <v>35040</v>
          </cell>
          <cell r="F195">
            <v>-0.01</v>
          </cell>
          <cell r="G195">
            <v>470</v>
          </cell>
          <cell r="H195">
            <v>0.09</v>
          </cell>
          <cell r="I195">
            <v>15670</v>
          </cell>
          <cell r="J195">
            <v>0.28999999999999998</v>
          </cell>
          <cell r="K195">
            <v>3430</v>
          </cell>
          <cell r="L195">
            <v>-0.14000000000000001</v>
          </cell>
          <cell r="M195">
            <v>100</v>
          </cell>
          <cell r="N195">
            <v>0.08</v>
          </cell>
          <cell r="O195">
            <v>3780</v>
          </cell>
          <cell r="P195">
            <v>0.12</v>
          </cell>
          <cell r="Q195">
            <v>12160</v>
          </cell>
          <cell r="R195">
            <v>-0.01</v>
          </cell>
          <cell r="S195">
            <v>470</v>
          </cell>
          <cell r="T195">
            <v>0.09</v>
          </cell>
          <cell r="U195">
            <v>15670</v>
          </cell>
          <cell r="V195">
            <v>0.27</v>
          </cell>
          <cell r="W195">
            <v>60</v>
          </cell>
          <cell r="X195">
            <v>0.3</v>
          </cell>
          <cell r="Y195">
            <v>3030</v>
          </cell>
          <cell r="Z195">
            <v>0.19</v>
          </cell>
          <cell r="AA195">
            <v>220</v>
          </cell>
          <cell r="AB195">
            <v>0.23</v>
          </cell>
          <cell r="AC195">
            <v>120</v>
          </cell>
          <cell r="AD195">
            <v>-0.14000000000000001</v>
          </cell>
          <cell r="AE195">
            <v>100</v>
          </cell>
          <cell r="AF195">
            <v>0.08</v>
          </cell>
          <cell r="AG195">
            <v>3780</v>
          </cell>
          <cell r="AH195">
            <v>0.05</v>
          </cell>
          <cell r="AI195">
            <v>150</v>
          </cell>
          <cell r="AJ195">
            <v>0.1</v>
          </cell>
          <cell r="AK195">
            <v>6630</v>
          </cell>
          <cell r="AL195">
            <v>0.24</v>
          </cell>
          <cell r="AM195">
            <v>1290</v>
          </cell>
          <cell r="AN195">
            <v>0.16</v>
          </cell>
          <cell r="AO195">
            <v>220</v>
          </cell>
          <cell r="AP195">
            <v>0.09</v>
          </cell>
          <cell r="AQ195">
            <v>420</v>
          </cell>
          <cell r="AR195">
            <v>0.08</v>
          </cell>
          <cell r="AS195">
            <v>450</v>
          </cell>
          <cell r="AT195">
            <v>0.13</v>
          </cell>
          <cell r="AU195">
            <v>730</v>
          </cell>
          <cell r="AV195">
            <v>0.09</v>
          </cell>
          <cell r="AW195">
            <v>890</v>
          </cell>
          <cell r="AX195">
            <v>0.21</v>
          </cell>
          <cell r="AY195">
            <v>330</v>
          </cell>
          <cell r="AZ195">
            <v>0.11</v>
          </cell>
          <cell r="BA195">
            <v>220</v>
          </cell>
          <cell r="BB195">
            <v>0.23</v>
          </cell>
          <cell r="BC195">
            <v>490</v>
          </cell>
          <cell r="BD195">
            <v>0.09</v>
          </cell>
          <cell r="BE195">
            <v>140</v>
          </cell>
          <cell r="BF195">
            <v>0.06</v>
          </cell>
          <cell r="BG195">
            <v>220</v>
          </cell>
          <cell r="BH195">
            <v>-0.01</v>
          </cell>
          <cell r="BI195">
            <v>0.23</v>
          </cell>
          <cell r="BJ195">
            <v>36690</v>
          </cell>
          <cell r="BK195">
            <v>0</v>
          </cell>
          <cell r="BL195">
            <v>-0.03</v>
          </cell>
          <cell r="BM195">
            <v>470</v>
          </cell>
          <cell r="BN195">
            <v>-0.02</v>
          </cell>
          <cell r="BO195">
            <v>0.13</v>
          </cell>
          <cell r="BP195">
            <v>15910</v>
          </cell>
          <cell r="BQ195">
            <v>-0.01</v>
          </cell>
          <cell r="BR195">
            <v>0.43</v>
          </cell>
          <cell r="BS195">
            <v>3660</v>
          </cell>
          <cell r="BT195">
            <v>0.05</v>
          </cell>
          <cell r="BU195">
            <v>0.2</v>
          </cell>
          <cell r="BV195">
            <v>110</v>
          </cell>
          <cell r="BW195">
            <v>-0.01</v>
          </cell>
          <cell r="BX195">
            <v>0.26</v>
          </cell>
          <cell r="BY195">
            <v>4070</v>
          </cell>
          <cell r="BZ195">
            <v>-0.02</v>
          </cell>
          <cell r="CA195">
            <v>0.27</v>
          </cell>
          <cell r="CB195">
            <v>13050</v>
          </cell>
          <cell r="CC195">
            <v>0</v>
          </cell>
          <cell r="CD195">
            <v>-0.03</v>
          </cell>
          <cell r="CE195">
            <v>470</v>
          </cell>
          <cell r="CF195">
            <v>-0.02</v>
          </cell>
          <cell r="CG195">
            <v>0.13</v>
          </cell>
          <cell r="CH195">
            <v>15910</v>
          </cell>
          <cell r="CI195">
            <v>-0.19</v>
          </cell>
          <cell r="CJ195">
            <v>0.03</v>
          </cell>
          <cell r="CK195">
            <v>70</v>
          </cell>
          <cell r="CL195">
            <v>-0.02</v>
          </cell>
          <cell r="CM195">
            <v>0.46</v>
          </cell>
          <cell r="CN195">
            <v>3210</v>
          </cell>
          <cell r="CO195">
            <v>0.19</v>
          </cell>
          <cell r="CP195">
            <v>0.21</v>
          </cell>
          <cell r="CQ195">
            <v>260</v>
          </cell>
          <cell r="CR195">
            <v>-0.06</v>
          </cell>
          <cell r="CS195">
            <v>0.28000000000000003</v>
          </cell>
          <cell r="CT195">
            <v>130</v>
          </cell>
          <cell r="CU195">
            <v>0.05</v>
          </cell>
          <cell r="CV195">
            <v>0.2</v>
          </cell>
          <cell r="CW195">
            <v>110</v>
          </cell>
          <cell r="CX195">
            <v>-0.01</v>
          </cell>
          <cell r="CY195">
            <v>0.26</v>
          </cell>
          <cell r="CZ195">
            <v>4070</v>
          </cell>
          <cell r="DA195">
            <v>0.06</v>
          </cell>
          <cell r="DB195">
            <v>0.23</v>
          </cell>
          <cell r="DC195">
            <v>170</v>
          </cell>
          <cell r="DD195">
            <v>-0.03</v>
          </cell>
          <cell r="DE195">
            <v>0.2</v>
          </cell>
          <cell r="DF195">
            <v>7020</v>
          </cell>
          <cell r="DG195">
            <v>0.01</v>
          </cell>
          <cell r="DH195">
            <v>0.49</v>
          </cell>
          <cell r="DI195">
            <v>1360</v>
          </cell>
          <cell r="DJ195">
            <v>0</v>
          </cell>
          <cell r="DK195">
            <v>0.52</v>
          </cell>
          <cell r="DL195">
            <v>250</v>
          </cell>
          <cell r="DM195">
            <v>0</v>
          </cell>
          <cell r="DN195">
            <v>0.22</v>
          </cell>
          <cell r="DO195">
            <v>460</v>
          </cell>
          <cell r="DP195">
            <v>-0.02</v>
          </cell>
          <cell r="DQ195">
            <v>0.33</v>
          </cell>
          <cell r="DR195">
            <v>510</v>
          </cell>
          <cell r="DS195">
            <v>0.01</v>
          </cell>
          <cell r="DT195">
            <v>0.24</v>
          </cell>
          <cell r="DU195">
            <v>840</v>
          </cell>
          <cell r="DV195">
            <v>-0.01</v>
          </cell>
          <cell r="DW195">
            <v>0.27</v>
          </cell>
          <cell r="DX195">
            <v>970</v>
          </cell>
          <cell r="DY195">
            <v>0.01</v>
          </cell>
          <cell r="DZ195">
            <v>0.68999999999999895</v>
          </cell>
          <cell r="EA195">
            <v>330</v>
          </cell>
          <cell r="EB195">
            <v>0.02</v>
          </cell>
          <cell r="EC195">
            <v>0.35</v>
          </cell>
          <cell r="ED195">
            <v>250</v>
          </cell>
          <cell r="EE195">
            <v>-0.01</v>
          </cell>
          <cell r="EF195">
            <v>0.26</v>
          </cell>
          <cell r="EG195">
            <v>500</v>
          </cell>
          <cell r="EH195">
            <v>0.06</v>
          </cell>
          <cell r="EI195">
            <v>0.25</v>
          </cell>
          <cell r="EJ195">
            <v>160</v>
          </cell>
          <cell r="EK195">
            <v>-0.02</v>
          </cell>
          <cell r="EL195">
            <v>0.28000000000000003</v>
          </cell>
          <cell r="EM195">
            <v>240</v>
          </cell>
          <cell r="EN195">
            <v>0.13</v>
          </cell>
          <cell r="EO195">
            <v>37000</v>
          </cell>
          <cell r="EP195">
            <v>0.05</v>
          </cell>
          <cell r="EQ195">
            <v>510</v>
          </cell>
          <cell r="ER195">
            <v>0.1</v>
          </cell>
          <cell r="ES195">
            <v>16330</v>
          </cell>
          <cell r="ET195">
            <v>0.24</v>
          </cell>
          <cell r="EU195">
            <v>3540</v>
          </cell>
          <cell r="EV195">
            <v>-0.06</v>
          </cell>
          <cell r="EW195">
            <v>140</v>
          </cell>
          <cell r="EX195">
            <v>0.05</v>
          </cell>
          <cell r="EY195">
            <v>4590</v>
          </cell>
          <cell r="EZ195">
            <v>0.16</v>
          </cell>
          <cell r="FA195">
            <v>12550</v>
          </cell>
          <cell r="FB195">
            <v>0.05</v>
          </cell>
          <cell r="FC195">
            <v>510</v>
          </cell>
          <cell r="FD195">
            <v>0.1</v>
          </cell>
          <cell r="FE195">
            <v>16330</v>
          </cell>
          <cell r="FF195">
            <v>-0.1</v>
          </cell>
          <cell r="FG195">
            <v>70</v>
          </cell>
          <cell r="FH195">
            <v>0.28000000000000003</v>
          </cell>
          <cell r="FI195">
            <v>3080</v>
          </cell>
          <cell r="FJ195">
            <v>-0.09</v>
          </cell>
          <cell r="FK195">
            <v>270</v>
          </cell>
          <cell r="FL195">
            <v>0.31</v>
          </cell>
          <cell r="FM195">
            <v>120</v>
          </cell>
          <cell r="FN195">
            <v>-0.06</v>
          </cell>
          <cell r="FO195">
            <v>140</v>
          </cell>
          <cell r="FP195">
            <v>0.05</v>
          </cell>
          <cell r="FQ195">
            <v>4590</v>
          </cell>
          <cell r="FR195">
            <v>0.04</v>
          </cell>
          <cell r="FS195">
            <v>160</v>
          </cell>
          <cell r="FT195">
            <v>0.21</v>
          </cell>
          <cell r="FU195">
            <v>6730</v>
          </cell>
          <cell r="FV195">
            <v>0.15</v>
          </cell>
          <cell r="FW195">
            <v>1310</v>
          </cell>
          <cell r="FX195">
            <v>-0.05</v>
          </cell>
          <cell r="FY195">
            <v>220</v>
          </cell>
          <cell r="FZ195">
            <v>0.06</v>
          </cell>
          <cell r="GA195">
            <v>490</v>
          </cell>
          <cell r="GB195">
            <v>-0.05</v>
          </cell>
          <cell r="GC195">
            <v>520</v>
          </cell>
          <cell r="GD195">
            <v>0.05</v>
          </cell>
          <cell r="GE195">
            <v>800</v>
          </cell>
          <cell r="GF195">
            <v>0.08</v>
          </cell>
          <cell r="GG195">
            <v>890</v>
          </cell>
          <cell r="GH195">
            <v>0.19</v>
          </cell>
          <cell r="GI195">
            <v>330</v>
          </cell>
          <cell r="GJ195">
            <v>0.18</v>
          </cell>
          <cell r="GK195">
            <v>220</v>
          </cell>
          <cell r="GL195">
            <v>0.2</v>
          </cell>
          <cell r="GM195">
            <v>490</v>
          </cell>
          <cell r="GN195">
            <v>0.03</v>
          </cell>
          <cell r="GO195">
            <v>150</v>
          </cell>
          <cell r="GP195">
            <v>0.15</v>
          </cell>
          <cell r="GQ195">
            <v>230</v>
          </cell>
          <cell r="GR195">
            <v>-0.02</v>
          </cell>
          <cell r="GS195">
            <v>0.32</v>
          </cell>
          <cell r="GT195">
            <v>39490</v>
          </cell>
          <cell r="GU195">
            <v>-0.02</v>
          </cell>
          <cell r="GV195">
            <v>0.16</v>
          </cell>
          <cell r="GW195">
            <v>520</v>
          </cell>
          <cell r="GX195">
            <v>-0.01</v>
          </cell>
          <cell r="GY195">
            <v>0.3</v>
          </cell>
          <cell r="GZ195">
            <v>16620</v>
          </cell>
          <cell r="HA195">
            <v>0</v>
          </cell>
          <cell r="HB195">
            <v>0.39</v>
          </cell>
          <cell r="HC195">
            <v>3840</v>
          </cell>
          <cell r="HD195">
            <v>0</v>
          </cell>
          <cell r="HE195">
            <v>0.12</v>
          </cell>
          <cell r="HF195">
            <v>180</v>
          </cell>
          <cell r="HG195">
            <v>-0.03</v>
          </cell>
          <cell r="HH195">
            <v>0.23</v>
          </cell>
          <cell r="HI195">
            <v>5330</v>
          </cell>
          <cell r="HJ195">
            <v>-0.02</v>
          </cell>
          <cell r="HK195">
            <v>0.36</v>
          </cell>
          <cell r="HL195">
            <v>13700</v>
          </cell>
          <cell r="HM195">
            <v>-0.02</v>
          </cell>
          <cell r="HN195">
            <v>0.16</v>
          </cell>
          <cell r="HO195">
            <v>520</v>
          </cell>
          <cell r="HP195">
            <v>-0.01</v>
          </cell>
          <cell r="HQ195">
            <v>0.3</v>
          </cell>
          <cell r="HR195">
            <v>16620</v>
          </cell>
          <cell r="HS195">
            <v>-0.38</v>
          </cell>
          <cell r="HT195">
            <v>0.03</v>
          </cell>
          <cell r="HU195">
            <v>70</v>
          </cell>
          <cell r="HV195">
            <v>0</v>
          </cell>
          <cell r="HW195">
            <v>0.42</v>
          </cell>
          <cell r="HX195">
            <v>3300</v>
          </cell>
          <cell r="HY195">
            <v>-7.0000000000000007E-2</v>
          </cell>
          <cell r="HZ195">
            <v>0.06</v>
          </cell>
          <cell r="IA195">
            <v>340</v>
          </cell>
          <cell r="IB195">
            <v>0.11</v>
          </cell>
          <cell r="IC195">
            <v>0.53</v>
          </cell>
          <cell r="ID195">
            <v>140</v>
          </cell>
          <cell r="IE195">
            <v>0</v>
          </cell>
          <cell r="IF195">
            <v>0.12</v>
          </cell>
          <cell r="IG195">
            <v>180</v>
          </cell>
          <cell r="IH195">
            <v>-0.03</v>
          </cell>
          <cell r="II195">
            <v>0.23</v>
          </cell>
          <cell r="IJ195">
            <v>5330</v>
          </cell>
          <cell r="IK195">
            <v>0.06</v>
          </cell>
          <cell r="IL195">
            <v>0.27</v>
          </cell>
          <cell r="IM195">
            <v>180</v>
          </cell>
          <cell r="IN195">
            <v>-0.05</v>
          </cell>
          <cell r="IO195">
            <v>0.39</v>
          </cell>
          <cell r="IP195">
            <v>7160</v>
          </cell>
          <cell r="IQ195">
            <v>-0.04</v>
          </cell>
          <cell r="IR195">
            <v>0.31</v>
          </cell>
          <cell r="IS195">
            <v>1380</v>
          </cell>
          <cell r="IT195">
            <v>0</v>
          </cell>
          <cell r="IU195">
            <v>0.34</v>
          </cell>
          <cell r="IV195">
            <v>280</v>
          </cell>
          <cell r="IW195">
            <v>0</v>
          </cell>
          <cell r="IX195">
            <v>0.22</v>
          </cell>
          <cell r="IY195">
            <v>590</v>
          </cell>
          <cell r="IZ195">
            <v>-0.05</v>
          </cell>
          <cell r="JA195">
            <v>0.17</v>
          </cell>
          <cell r="JB195">
            <v>650</v>
          </cell>
          <cell r="JC195">
            <v>0.02</v>
          </cell>
          <cell r="JD195">
            <v>0.31</v>
          </cell>
          <cell r="JE195">
            <v>940</v>
          </cell>
          <cell r="JF195">
            <v>-0.01</v>
          </cell>
          <cell r="JG195">
            <v>0.31</v>
          </cell>
          <cell r="JH195">
            <v>990</v>
          </cell>
          <cell r="JI195">
            <v>-0.04</v>
          </cell>
          <cell r="JJ195">
            <v>0.74</v>
          </cell>
          <cell r="JK195">
            <v>330</v>
          </cell>
          <cell r="JL195">
            <v>0.05</v>
          </cell>
          <cell r="JM195">
            <v>0.31</v>
          </cell>
          <cell r="JN195">
            <v>250</v>
          </cell>
          <cell r="JO195">
            <v>0.11</v>
          </cell>
          <cell r="JP195">
            <v>0.39</v>
          </cell>
          <cell r="JQ195">
            <v>510</v>
          </cell>
          <cell r="JR195">
            <v>-0.04</v>
          </cell>
          <cell r="JS195">
            <v>0.23</v>
          </cell>
          <cell r="JT195">
            <v>190</v>
          </cell>
          <cell r="JU195">
            <v>-0.03</v>
          </cell>
          <cell r="JV195">
            <v>0.26</v>
          </cell>
          <cell r="JW195">
            <v>260</v>
          </cell>
          <cell r="JX195"/>
          <cell r="JY195"/>
          <cell r="JZ195"/>
          <cell r="KA195"/>
          <cell r="KB195"/>
          <cell r="KC195"/>
          <cell r="KD195"/>
          <cell r="KE195"/>
          <cell r="KF195"/>
          <cell r="KG195"/>
        </row>
        <row r="196">
          <cell r="C196">
            <v>201704</v>
          </cell>
          <cell r="D196">
            <v>-0.01</v>
          </cell>
          <cell r="E196">
            <v>37220</v>
          </cell>
          <cell r="F196">
            <v>0.04</v>
          </cell>
          <cell r="G196">
            <v>260</v>
          </cell>
          <cell r="H196">
            <v>0.01</v>
          </cell>
          <cell r="I196">
            <v>16980</v>
          </cell>
          <cell r="J196">
            <v>0.04</v>
          </cell>
          <cell r="K196">
            <v>3560</v>
          </cell>
          <cell r="L196">
            <v>-0.13</v>
          </cell>
          <cell r="M196">
            <v>50</v>
          </cell>
          <cell r="N196">
            <v>-0.02</v>
          </cell>
          <cell r="O196">
            <v>3890</v>
          </cell>
          <cell r="P196">
            <v>-0.03</v>
          </cell>
          <cell r="Q196">
            <v>12790</v>
          </cell>
          <cell r="R196">
            <v>0.04</v>
          </cell>
          <cell r="S196">
            <v>260</v>
          </cell>
          <cell r="T196">
            <v>0.01</v>
          </cell>
          <cell r="U196">
            <v>16980</v>
          </cell>
          <cell r="V196">
            <v>0.12</v>
          </cell>
          <cell r="W196">
            <v>60</v>
          </cell>
          <cell r="X196">
            <v>0.02</v>
          </cell>
          <cell r="Y196">
            <v>3120</v>
          </cell>
          <cell r="Z196">
            <v>0.24</v>
          </cell>
          <cell r="AA196">
            <v>260</v>
          </cell>
          <cell r="AB196">
            <v>0.03</v>
          </cell>
          <cell r="AC196">
            <v>130</v>
          </cell>
          <cell r="AD196">
            <v>-0.13</v>
          </cell>
          <cell r="AE196">
            <v>50</v>
          </cell>
          <cell r="AF196">
            <v>-0.02</v>
          </cell>
          <cell r="AG196">
            <v>3890</v>
          </cell>
          <cell r="AH196">
            <v>-0.15</v>
          </cell>
          <cell r="AI196">
            <v>100</v>
          </cell>
          <cell r="AJ196">
            <v>-0.03</v>
          </cell>
          <cell r="AK196">
            <v>7060</v>
          </cell>
          <cell r="AL196">
            <v>-0.04</v>
          </cell>
          <cell r="AM196">
            <v>1290</v>
          </cell>
          <cell r="AN196">
            <v>0.19</v>
          </cell>
          <cell r="AO196">
            <v>230</v>
          </cell>
          <cell r="AP196">
            <v>-0.13</v>
          </cell>
          <cell r="AQ196">
            <v>430</v>
          </cell>
          <cell r="AR196">
            <v>-0.02</v>
          </cell>
          <cell r="AS196">
            <v>440</v>
          </cell>
          <cell r="AT196">
            <v>-0.03</v>
          </cell>
          <cell r="AU196">
            <v>780</v>
          </cell>
          <cell r="AV196">
            <v>-0.04</v>
          </cell>
          <cell r="AW196">
            <v>960</v>
          </cell>
          <cell r="AX196">
            <v>-0.04</v>
          </cell>
          <cell r="AY196">
            <v>340</v>
          </cell>
          <cell r="AZ196">
            <v>-0.14000000000000001</v>
          </cell>
          <cell r="BA196">
            <v>230</v>
          </cell>
          <cell r="BB196">
            <v>-0.02</v>
          </cell>
          <cell r="BC196">
            <v>500</v>
          </cell>
          <cell r="BD196">
            <v>0.16</v>
          </cell>
          <cell r="BE196">
            <v>150</v>
          </cell>
          <cell r="BF196">
            <v>-0.09</v>
          </cell>
          <cell r="BG196">
            <v>240</v>
          </cell>
          <cell r="BH196">
            <v>0.02</v>
          </cell>
          <cell r="BI196">
            <v>-0.18</v>
          </cell>
          <cell r="BJ196">
            <v>39210</v>
          </cell>
          <cell r="BK196">
            <v>-0.03</v>
          </cell>
          <cell r="BL196">
            <v>-0.04</v>
          </cell>
          <cell r="BM196">
            <v>250</v>
          </cell>
          <cell r="BN196">
            <v>0</v>
          </cell>
          <cell r="BO196">
            <v>-0.09</v>
          </cell>
          <cell r="BP196">
            <v>17280</v>
          </cell>
          <cell r="BQ196">
            <v>0.01</v>
          </cell>
          <cell r="BR196">
            <v>-0.41</v>
          </cell>
          <cell r="BS196">
            <v>3800</v>
          </cell>
          <cell r="BT196">
            <v>-0.14000000000000001</v>
          </cell>
          <cell r="BU196">
            <v>-0.19</v>
          </cell>
          <cell r="BV196">
            <v>60</v>
          </cell>
          <cell r="BW196">
            <v>0</v>
          </cell>
          <cell r="BX196">
            <v>-0.22</v>
          </cell>
          <cell r="BY196">
            <v>4360</v>
          </cell>
          <cell r="BZ196">
            <v>0.02</v>
          </cell>
          <cell r="CA196">
            <v>-0.23</v>
          </cell>
          <cell r="CB196">
            <v>13770</v>
          </cell>
          <cell r="CC196">
            <v>-0.03</v>
          </cell>
          <cell r="CD196">
            <v>-0.04</v>
          </cell>
          <cell r="CE196">
            <v>250</v>
          </cell>
          <cell r="CF196">
            <v>0</v>
          </cell>
          <cell r="CG196">
            <v>-0.09</v>
          </cell>
          <cell r="CH196">
            <v>17280</v>
          </cell>
          <cell r="CI196">
            <v>-0.08</v>
          </cell>
          <cell r="CJ196">
            <v>-0.33</v>
          </cell>
          <cell r="CK196">
            <v>60</v>
          </cell>
          <cell r="CL196">
            <v>-0.01</v>
          </cell>
          <cell r="CM196">
            <v>-0.45</v>
          </cell>
          <cell r="CN196">
            <v>3300</v>
          </cell>
          <cell r="CO196">
            <v>-0.01</v>
          </cell>
          <cell r="CP196">
            <v>-0.14000000000000001</v>
          </cell>
          <cell r="CQ196">
            <v>300</v>
          </cell>
          <cell r="CR196">
            <v>0.09</v>
          </cell>
          <cell r="CS196">
            <v>-0.19</v>
          </cell>
          <cell r="CT196">
            <v>140</v>
          </cell>
          <cell r="CU196">
            <v>-0.14000000000000001</v>
          </cell>
          <cell r="CV196">
            <v>-0.19</v>
          </cell>
          <cell r="CW196">
            <v>60</v>
          </cell>
          <cell r="CX196">
            <v>0</v>
          </cell>
          <cell r="CY196">
            <v>-0.22</v>
          </cell>
          <cell r="CZ196">
            <v>4360</v>
          </cell>
          <cell r="DA196">
            <v>-0.18</v>
          </cell>
          <cell r="DB196">
            <v>-0.31</v>
          </cell>
          <cell r="DC196">
            <v>90</v>
          </cell>
          <cell r="DD196">
            <v>0.04</v>
          </cell>
          <cell r="DE196">
            <v>-0.22</v>
          </cell>
          <cell r="DF196">
            <v>7440</v>
          </cell>
          <cell r="DG196">
            <v>0.04</v>
          </cell>
          <cell r="DH196">
            <v>-0.31</v>
          </cell>
          <cell r="DI196">
            <v>1360</v>
          </cell>
          <cell r="DJ196">
            <v>0.05</v>
          </cell>
          <cell r="DK196">
            <v>7.0000000000000007E-2</v>
          </cell>
          <cell r="DL196">
            <v>280</v>
          </cell>
          <cell r="DM196">
            <v>-0.02</v>
          </cell>
          <cell r="DN196">
            <v>-0.31</v>
          </cell>
          <cell r="DO196">
            <v>490</v>
          </cell>
          <cell r="DP196">
            <v>-0.05</v>
          </cell>
          <cell r="DQ196">
            <v>-0.3</v>
          </cell>
          <cell r="DR196">
            <v>530</v>
          </cell>
          <cell r="DS196">
            <v>0.03</v>
          </cell>
          <cell r="DT196">
            <v>-0.22</v>
          </cell>
          <cell r="DU196">
            <v>910</v>
          </cell>
          <cell r="DV196">
            <v>-0.01</v>
          </cell>
          <cell r="DW196">
            <v>-0.23</v>
          </cell>
          <cell r="DX196">
            <v>1060</v>
          </cell>
          <cell r="DY196">
            <v>0.02</v>
          </cell>
          <cell r="DZ196">
            <v>-0.4</v>
          </cell>
          <cell r="EA196">
            <v>340</v>
          </cell>
          <cell r="EB196">
            <v>-0.04</v>
          </cell>
          <cell r="EC196">
            <v>-0.15</v>
          </cell>
          <cell r="ED196">
            <v>250</v>
          </cell>
          <cell r="EE196">
            <v>-0.02</v>
          </cell>
          <cell r="EF196">
            <v>-0.23</v>
          </cell>
          <cell r="EG196">
            <v>510</v>
          </cell>
          <cell r="EH196">
            <v>7.0000000000000007E-2</v>
          </cell>
          <cell r="EI196">
            <v>0.15</v>
          </cell>
          <cell r="EJ196">
            <v>180</v>
          </cell>
          <cell r="EK196">
            <v>0.01</v>
          </cell>
          <cell r="EL196">
            <v>-0.24</v>
          </cell>
          <cell r="EM196">
            <v>260</v>
          </cell>
          <cell r="EN196">
            <v>-0.02</v>
          </cell>
          <cell r="EO196">
            <v>39560</v>
          </cell>
          <cell r="EP196">
            <v>0.15</v>
          </cell>
          <cell r="EQ196">
            <v>280</v>
          </cell>
          <cell r="ER196">
            <v>0.03</v>
          </cell>
          <cell r="ES196">
            <v>17680</v>
          </cell>
          <cell r="ET196">
            <v>0.03</v>
          </cell>
          <cell r="EU196">
            <v>3710</v>
          </cell>
          <cell r="EV196">
            <v>-0.08</v>
          </cell>
          <cell r="EW196">
            <v>90</v>
          </cell>
          <cell r="EX196">
            <v>-0.08</v>
          </cell>
          <cell r="EY196">
            <v>4910</v>
          </cell>
          <cell r="EZ196">
            <v>-0.06</v>
          </cell>
          <cell r="FA196">
            <v>13260</v>
          </cell>
          <cell r="FB196">
            <v>0.15</v>
          </cell>
          <cell r="FC196">
            <v>280</v>
          </cell>
          <cell r="FD196">
            <v>0.03</v>
          </cell>
          <cell r="FE196">
            <v>17680</v>
          </cell>
          <cell r="FF196">
            <v>0.09</v>
          </cell>
          <cell r="FG196">
            <v>70</v>
          </cell>
          <cell r="FH196">
            <v>0.04</v>
          </cell>
          <cell r="FI196">
            <v>3190</v>
          </cell>
          <cell r="FJ196">
            <v>-0.19</v>
          </cell>
          <cell r="FK196">
            <v>320</v>
          </cell>
          <cell r="FL196">
            <v>0.11</v>
          </cell>
          <cell r="FM196">
            <v>130</v>
          </cell>
          <cell r="FN196">
            <v>-0.08</v>
          </cell>
          <cell r="FO196">
            <v>90</v>
          </cell>
          <cell r="FP196">
            <v>-0.08</v>
          </cell>
          <cell r="FQ196">
            <v>4910</v>
          </cell>
          <cell r="FR196">
            <v>0.01</v>
          </cell>
          <cell r="FS196">
            <v>100</v>
          </cell>
          <cell r="FT196">
            <v>-0.06</v>
          </cell>
          <cell r="FU196">
            <v>7140</v>
          </cell>
          <cell r="FV196">
            <v>0.02</v>
          </cell>
          <cell r="FW196">
            <v>1300</v>
          </cell>
          <cell r="FX196">
            <v>-0.11</v>
          </cell>
          <cell r="FY196">
            <v>240</v>
          </cell>
          <cell r="FZ196">
            <v>-0.06</v>
          </cell>
          <cell r="GA196">
            <v>510</v>
          </cell>
          <cell r="GB196">
            <v>-0.12</v>
          </cell>
          <cell r="GC196">
            <v>570</v>
          </cell>
          <cell r="GD196">
            <v>-0.09</v>
          </cell>
          <cell r="GE196">
            <v>850</v>
          </cell>
          <cell r="GF196">
            <v>-0.02</v>
          </cell>
          <cell r="GG196">
            <v>990</v>
          </cell>
          <cell r="GH196">
            <v>-0.15</v>
          </cell>
          <cell r="GI196">
            <v>340</v>
          </cell>
          <cell r="GJ196">
            <v>-0.21</v>
          </cell>
          <cell r="GK196">
            <v>240</v>
          </cell>
          <cell r="GL196">
            <v>-0.12</v>
          </cell>
          <cell r="GM196">
            <v>500</v>
          </cell>
          <cell r="GN196">
            <v>-0.02</v>
          </cell>
          <cell r="GO196">
            <v>160</v>
          </cell>
          <cell r="GP196">
            <v>-0.14000000000000001</v>
          </cell>
          <cell r="GQ196">
            <v>250</v>
          </cell>
          <cell r="GR196">
            <v>0</v>
          </cell>
          <cell r="GS196">
            <v>-0.22</v>
          </cell>
          <cell r="GT196">
            <v>42160</v>
          </cell>
          <cell r="GU196">
            <v>0.04</v>
          </cell>
          <cell r="GV196">
            <v>-0.02</v>
          </cell>
          <cell r="GW196">
            <v>270</v>
          </cell>
          <cell r="GX196">
            <v>0</v>
          </cell>
          <cell r="GY196">
            <v>-0.1</v>
          </cell>
          <cell r="GZ196">
            <v>17950</v>
          </cell>
          <cell r="HA196">
            <v>0.01</v>
          </cell>
          <cell r="HB196">
            <v>-0.36</v>
          </cell>
          <cell r="HC196">
            <v>4020</v>
          </cell>
          <cell r="HD196">
            <v>-0.01</v>
          </cell>
          <cell r="HE196">
            <v>-0.08</v>
          </cell>
          <cell r="HF196">
            <v>110</v>
          </cell>
          <cell r="HG196">
            <v>-0.02</v>
          </cell>
          <cell r="HH196">
            <v>-0.24</v>
          </cell>
          <cell r="HI196">
            <v>5720</v>
          </cell>
          <cell r="HJ196">
            <v>-0.02</v>
          </cell>
          <cell r="HK196">
            <v>-0.33</v>
          </cell>
          <cell r="HL196">
            <v>14470</v>
          </cell>
          <cell r="HM196">
            <v>0.04</v>
          </cell>
          <cell r="HN196">
            <v>-0.02</v>
          </cell>
          <cell r="HO196">
            <v>270</v>
          </cell>
          <cell r="HP196">
            <v>0</v>
          </cell>
          <cell r="HQ196">
            <v>-0.1</v>
          </cell>
          <cell r="HR196">
            <v>17950</v>
          </cell>
          <cell r="HS196">
            <v>-0.06</v>
          </cell>
          <cell r="HT196">
            <v>-0.32</v>
          </cell>
          <cell r="HU196">
            <v>70</v>
          </cell>
          <cell r="HV196">
            <v>0.01</v>
          </cell>
          <cell r="HW196">
            <v>-0.38</v>
          </cell>
          <cell r="HX196">
            <v>3400</v>
          </cell>
          <cell r="HY196">
            <v>-0.1</v>
          </cell>
          <cell r="HZ196">
            <v>-0.18</v>
          </cell>
          <cell r="IA196">
            <v>400</v>
          </cell>
          <cell r="IB196">
            <v>0</v>
          </cell>
          <cell r="IC196">
            <v>-0.34</v>
          </cell>
          <cell r="ID196">
            <v>150</v>
          </cell>
          <cell r="IE196">
            <v>-0.01</v>
          </cell>
          <cell r="IF196">
            <v>-0.08</v>
          </cell>
          <cell r="IG196">
            <v>110</v>
          </cell>
          <cell r="IH196">
            <v>-0.02</v>
          </cell>
          <cell r="II196">
            <v>-0.24</v>
          </cell>
          <cell r="IJ196">
            <v>5720</v>
          </cell>
          <cell r="IK196">
            <v>-0.06</v>
          </cell>
          <cell r="IL196">
            <v>-0.21</v>
          </cell>
          <cell r="IM196">
            <v>100</v>
          </cell>
          <cell r="IN196">
            <v>-0.02</v>
          </cell>
          <cell r="IO196">
            <v>-0.39</v>
          </cell>
          <cell r="IP196">
            <v>7580</v>
          </cell>
          <cell r="IQ196">
            <v>0.02</v>
          </cell>
          <cell r="IR196">
            <v>-0.24</v>
          </cell>
          <cell r="IS196">
            <v>1390</v>
          </cell>
          <cell r="IT196">
            <v>0.03</v>
          </cell>
          <cell r="IU196">
            <v>-0.05</v>
          </cell>
          <cell r="IV196">
            <v>310</v>
          </cell>
          <cell r="IW196">
            <v>0.01</v>
          </cell>
          <cell r="IX196">
            <v>-0.21</v>
          </cell>
          <cell r="IY196">
            <v>610</v>
          </cell>
          <cell r="IZ196">
            <v>-0.03</v>
          </cell>
          <cell r="JA196">
            <v>-0.2</v>
          </cell>
          <cell r="JB196">
            <v>700</v>
          </cell>
          <cell r="JC196">
            <v>-0.01</v>
          </cell>
          <cell r="JD196">
            <v>-0.3</v>
          </cell>
          <cell r="JE196">
            <v>1010</v>
          </cell>
          <cell r="JF196">
            <v>-0.02</v>
          </cell>
          <cell r="JG196">
            <v>-0.24</v>
          </cell>
          <cell r="JH196">
            <v>1090</v>
          </cell>
          <cell r="JI196">
            <v>0</v>
          </cell>
          <cell r="JJ196">
            <v>-0.43</v>
          </cell>
          <cell r="JK196">
            <v>340</v>
          </cell>
          <cell r="JL196">
            <v>-0.03</v>
          </cell>
          <cell r="JM196">
            <v>-0.59</v>
          </cell>
          <cell r="JN196">
            <v>270</v>
          </cell>
          <cell r="JO196">
            <v>-0.08</v>
          </cell>
          <cell r="JP196">
            <v>-0.43</v>
          </cell>
          <cell r="JQ196">
            <v>520</v>
          </cell>
          <cell r="JR196">
            <v>0.02</v>
          </cell>
          <cell r="JS196">
            <v>-0.17</v>
          </cell>
          <cell r="JT196">
            <v>200</v>
          </cell>
          <cell r="JU196">
            <v>-0.17</v>
          </cell>
          <cell r="JV196">
            <v>-0.35</v>
          </cell>
          <cell r="JW196">
            <v>270</v>
          </cell>
          <cell r="JX196"/>
          <cell r="JY196"/>
          <cell r="JZ196"/>
          <cell r="KA196"/>
          <cell r="KB196"/>
          <cell r="KC196"/>
          <cell r="KD196"/>
          <cell r="KE196"/>
          <cell r="KF196"/>
          <cell r="KG196"/>
        </row>
        <row r="197">
          <cell r="C197">
            <v>201705</v>
          </cell>
          <cell r="D197">
            <v>0.14000000000000001</v>
          </cell>
          <cell r="E197">
            <v>37280</v>
          </cell>
          <cell r="F197">
            <v>0.13</v>
          </cell>
          <cell r="G197">
            <v>540</v>
          </cell>
          <cell r="H197">
            <v>0.15</v>
          </cell>
          <cell r="I197">
            <v>16970</v>
          </cell>
          <cell r="J197">
            <v>0.28999999999999998</v>
          </cell>
          <cell r="K197">
            <v>3500</v>
          </cell>
          <cell r="L197">
            <v>-0.08</v>
          </cell>
          <cell r="M197">
            <v>100</v>
          </cell>
          <cell r="N197">
            <v>0.09</v>
          </cell>
          <cell r="O197">
            <v>3970</v>
          </cell>
          <cell r="P197">
            <v>0.11</v>
          </cell>
          <cell r="Q197">
            <v>12840</v>
          </cell>
          <cell r="R197">
            <v>0.13</v>
          </cell>
          <cell r="S197">
            <v>540</v>
          </cell>
          <cell r="T197">
            <v>0.15</v>
          </cell>
          <cell r="U197">
            <v>16970</v>
          </cell>
          <cell r="V197">
            <v>0.28000000000000003</v>
          </cell>
          <cell r="W197">
            <v>60</v>
          </cell>
          <cell r="X197">
            <v>0.28999999999999998</v>
          </cell>
          <cell r="Y197">
            <v>3070</v>
          </cell>
          <cell r="Z197">
            <v>0.23</v>
          </cell>
          <cell r="AA197">
            <v>250</v>
          </cell>
          <cell r="AB197">
            <v>0.44</v>
          </cell>
          <cell r="AC197">
            <v>120</v>
          </cell>
          <cell r="AD197">
            <v>-0.08</v>
          </cell>
          <cell r="AE197">
            <v>100</v>
          </cell>
          <cell r="AF197">
            <v>0.09</v>
          </cell>
          <cell r="AG197">
            <v>3970</v>
          </cell>
          <cell r="AH197">
            <v>0.06</v>
          </cell>
          <cell r="AI197">
            <v>160</v>
          </cell>
          <cell r="AJ197">
            <v>0.12</v>
          </cell>
          <cell r="AK197">
            <v>7030</v>
          </cell>
          <cell r="AL197">
            <v>0.12</v>
          </cell>
          <cell r="AM197">
            <v>1300</v>
          </cell>
          <cell r="AN197">
            <v>-0.03</v>
          </cell>
          <cell r="AO197">
            <v>250</v>
          </cell>
          <cell r="AP197">
            <v>0.14000000000000001</v>
          </cell>
          <cell r="AQ197">
            <v>420</v>
          </cell>
          <cell r="AR197">
            <v>0.16</v>
          </cell>
          <cell r="AS197">
            <v>440</v>
          </cell>
          <cell r="AT197">
            <v>0.09</v>
          </cell>
          <cell r="AU197">
            <v>790</v>
          </cell>
          <cell r="AV197">
            <v>0.09</v>
          </cell>
          <cell r="AW197">
            <v>970</v>
          </cell>
          <cell r="AX197">
            <v>0.2</v>
          </cell>
          <cell r="AY197">
            <v>360</v>
          </cell>
          <cell r="AZ197">
            <v>0.04</v>
          </cell>
          <cell r="BA197">
            <v>220</v>
          </cell>
          <cell r="BB197">
            <v>0.1</v>
          </cell>
          <cell r="BC197">
            <v>510</v>
          </cell>
          <cell r="BD197">
            <v>0.14000000000000001</v>
          </cell>
          <cell r="BE197">
            <v>160</v>
          </cell>
          <cell r="BF197">
            <v>-0.03</v>
          </cell>
          <cell r="BG197">
            <v>240</v>
          </cell>
          <cell r="BH197">
            <v>0</v>
          </cell>
          <cell r="BI197">
            <v>0.09</v>
          </cell>
          <cell r="BJ197">
            <v>39170</v>
          </cell>
          <cell r="BK197">
            <v>0.01</v>
          </cell>
          <cell r="BL197">
            <v>0.01</v>
          </cell>
          <cell r="BM197">
            <v>540</v>
          </cell>
          <cell r="BN197">
            <v>0.06</v>
          </cell>
          <cell r="BO197">
            <v>0.04</v>
          </cell>
          <cell r="BP197">
            <v>17280</v>
          </cell>
          <cell r="BQ197">
            <v>0.03</v>
          </cell>
          <cell r="BR197">
            <v>0.22</v>
          </cell>
          <cell r="BS197">
            <v>3740</v>
          </cell>
          <cell r="BT197">
            <v>-0.09</v>
          </cell>
          <cell r="BU197">
            <v>-0.14000000000000001</v>
          </cell>
          <cell r="BV197">
            <v>100</v>
          </cell>
          <cell r="BW197">
            <v>0.01</v>
          </cell>
          <cell r="BX197">
            <v>0.11</v>
          </cell>
          <cell r="BY197">
            <v>4370</v>
          </cell>
          <cell r="BZ197">
            <v>-0.03</v>
          </cell>
          <cell r="CA197">
            <v>0.11</v>
          </cell>
          <cell r="CB197">
            <v>13780</v>
          </cell>
          <cell r="CC197">
            <v>0.01</v>
          </cell>
          <cell r="CD197">
            <v>0.01</v>
          </cell>
          <cell r="CE197">
            <v>540</v>
          </cell>
          <cell r="CF197">
            <v>0.06</v>
          </cell>
          <cell r="CG197">
            <v>0.04</v>
          </cell>
          <cell r="CH197">
            <v>17280</v>
          </cell>
          <cell r="CI197">
            <v>-0.11</v>
          </cell>
          <cell r="CJ197">
            <v>-0.01</v>
          </cell>
          <cell r="CK197">
            <v>70</v>
          </cell>
          <cell r="CL197">
            <v>0.05</v>
          </cell>
          <cell r="CM197">
            <v>0.25</v>
          </cell>
          <cell r="CN197">
            <v>3240</v>
          </cell>
          <cell r="CO197">
            <v>-0.04</v>
          </cell>
          <cell r="CP197">
            <v>-0.11</v>
          </cell>
          <cell r="CQ197">
            <v>290</v>
          </cell>
          <cell r="CR197">
            <v>0.05</v>
          </cell>
          <cell r="CS197">
            <v>0.2</v>
          </cell>
          <cell r="CT197">
            <v>140</v>
          </cell>
          <cell r="CU197">
            <v>-0.09</v>
          </cell>
          <cell r="CV197">
            <v>-0.14000000000000001</v>
          </cell>
          <cell r="CW197">
            <v>100</v>
          </cell>
          <cell r="CX197">
            <v>0.01</v>
          </cell>
          <cell r="CY197">
            <v>0.11</v>
          </cell>
          <cell r="CZ197">
            <v>4370</v>
          </cell>
          <cell r="DA197">
            <v>-0.09</v>
          </cell>
          <cell r="DB197">
            <v>-0.05</v>
          </cell>
          <cell r="DC197">
            <v>160</v>
          </cell>
          <cell r="DD197">
            <v>-0.08</v>
          </cell>
          <cell r="DE197">
            <v>7.0000000000000007E-2</v>
          </cell>
          <cell r="DF197">
            <v>7400</v>
          </cell>
          <cell r="DG197">
            <v>0</v>
          </cell>
          <cell r="DH197">
            <v>0.3</v>
          </cell>
          <cell r="DI197">
            <v>1380</v>
          </cell>
          <cell r="DJ197">
            <v>-0.16</v>
          </cell>
          <cell r="DK197">
            <v>-0.04</v>
          </cell>
          <cell r="DL197">
            <v>300</v>
          </cell>
          <cell r="DM197">
            <v>0.04</v>
          </cell>
          <cell r="DN197">
            <v>0.13</v>
          </cell>
          <cell r="DO197">
            <v>490</v>
          </cell>
          <cell r="DP197">
            <v>0.05</v>
          </cell>
          <cell r="DQ197">
            <v>0.08</v>
          </cell>
          <cell r="DR197">
            <v>520</v>
          </cell>
          <cell r="DS197">
            <v>0.03</v>
          </cell>
          <cell r="DT197">
            <v>0.11</v>
          </cell>
          <cell r="DU197">
            <v>900</v>
          </cell>
          <cell r="DV197">
            <v>0.04</v>
          </cell>
          <cell r="DW197">
            <v>0.18</v>
          </cell>
          <cell r="DX197">
            <v>1060</v>
          </cell>
          <cell r="DY197">
            <v>0.05</v>
          </cell>
          <cell r="DZ197">
            <v>-0.08</v>
          </cell>
          <cell r="EA197">
            <v>360</v>
          </cell>
          <cell r="EB197">
            <v>7.0000000000000007E-2</v>
          </cell>
          <cell r="EC197">
            <v>0.13</v>
          </cell>
          <cell r="ED197">
            <v>240</v>
          </cell>
          <cell r="EE197">
            <v>0.03</v>
          </cell>
          <cell r="EF197">
            <v>0.25</v>
          </cell>
          <cell r="EG197">
            <v>530</v>
          </cell>
          <cell r="EH197">
            <v>-0.02</v>
          </cell>
          <cell r="EI197">
            <v>-0.05</v>
          </cell>
          <cell r="EJ197">
            <v>190</v>
          </cell>
          <cell r="EK197">
            <v>0.01</v>
          </cell>
          <cell r="EL197">
            <v>0.13</v>
          </cell>
          <cell r="EM197">
            <v>250</v>
          </cell>
          <cell r="EN197">
            <v>0.11</v>
          </cell>
          <cell r="EO197">
            <v>39660</v>
          </cell>
          <cell r="EP197">
            <v>0.12</v>
          </cell>
          <cell r="EQ197">
            <v>590</v>
          </cell>
          <cell r="ER197">
            <v>0.09</v>
          </cell>
          <cell r="ES197">
            <v>17700</v>
          </cell>
          <cell r="ET197">
            <v>0.21</v>
          </cell>
          <cell r="EU197">
            <v>3640</v>
          </cell>
          <cell r="EV197">
            <v>0.01</v>
          </cell>
          <cell r="EW197">
            <v>140</v>
          </cell>
          <cell r="EX197">
            <v>0.04</v>
          </cell>
          <cell r="EY197">
            <v>5000</v>
          </cell>
          <cell r="EZ197">
            <v>0.13</v>
          </cell>
          <cell r="FA197">
            <v>13320</v>
          </cell>
          <cell r="FB197">
            <v>0.12</v>
          </cell>
          <cell r="FC197">
            <v>590</v>
          </cell>
          <cell r="FD197">
            <v>0.09</v>
          </cell>
          <cell r="FE197">
            <v>17700</v>
          </cell>
          <cell r="FF197">
            <v>0.13</v>
          </cell>
          <cell r="FG197">
            <v>70</v>
          </cell>
          <cell r="FH197">
            <v>0.25</v>
          </cell>
          <cell r="FI197">
            <v>3140</v>
          </cell>
          <cell r="FJ197">
            <v>-0.11</v>
          </cell>
          <cell r="FK197">
            <v>300</v>
          </cell>
          <cell r="FL197">
            <v>0.19</v>
          </cell>
          <cell r="FM197">
            <v>120</v>
          </cell>
          <cell r="FN197">
            <v>0.01</v>
          </cell>
          <cell r="FO197">
            <v>140</v>
          </cell>
          <cell r="FP197">
            <v>0.04</v>
          </cell>
          <cell r="FQ197">
            <v>5000</v>
          </cell>
          <cell r="FR197">
            <v>-0.01</v>
          </cell>
          <cell r="FS197">
            <v>170</v>
          </cell>
          <cell r="FT197">
            <v>0.2</v>
          </cell>
          <cell r="FU197">
            <v>7130</v>
          </cell>
          <cell r="FV197">
            <v>0.14000000000000001</v>
          </cell>
          <cell r="FW197">
            <v>1320</v>
          </cell>
          <cell r="FX197">
            <v>-0.15</v>
          </cell>
          <cell r="FY197">
            <v>260</v>
          </cell>
          <cell r="FZ197">
            <v>-0.01</v>
          </cell>
          <cell r="GA197">
            <v>500</v>
          </cell>
          <cell r="GB197">
            <v>-7.0000000000000007E-2</v>
          </cell>
          <cell r="GC197">
            <v>580</v>
          </cell>
          <cell r="GD197">
            <v>0.06</v>
          </cell>
          <cell r="GE197">
            <v>870</v>
          </cell>
          <cell r="GF197">
            <v>0.04</v>
          </cell>
          <cell r="GG197">
            <v>980</v>
          </cell>
          <cell r="GH197">
            <v>0.19</v>
          </cell>
          <cell r="GI197">
            <v>360</v>
          </cell>
          <cell r="GJ197">
            <v>0.01</v>
          </cell>
          <cell r="GK197">
            <v>230</v>
          </cell>
          <cell r="GL197">
            <v>0.17</v>
          </cell>
          <cell r="GM197">
            <v>510</v>
          </cell>
          <cell r="GN197">
            <v>-0.09</v>
          </cell>
          <cell r="GO197">
            <v>180</v>
          </cell>
          <cell r="GP197">
            <v>-0.04</v>
          </cell>
          <cell r="GQ197">
            <v>250</v>
          </cell>
          <cell r="GR197">
            <v>0</v>
          </cell>
          <cell r="GS197">
            <v>0.09</v>
          </cell>
          <cell r="GT197">
            <v>42320</v>
          </cell>
          <cell r="GU197">
            <v>0.02</v>
          </cell>
          <cell r="GV197">
            <v>0.04</v>
          </cell>
          <cell r="GW197">
            <v>590</v>
          </cell>
          <cell r="GX197">
            <v>0</v>
          </cell>
          <cell r="GY197">
            <v>0.01</v>
          </cell>
          <cell r="GZ197">
            <v>17990</v>
          </cell>
          <cell r="HA197">
            <v>0.04</v>
          </cell>
          <cell r="HB197">
            <v>0.15</v>
          </cell>
          <cell r="HC197">
            <v>3950</v>
          </cell>
          <cell r="HD197">
            <v>7.0000000000000007E-2</v>
          </cell>
          <cell r="HE197">
            <v>0.09</v>
          </cell>
          <cell r="HF197">
            <v>160</v>
          </cell>
          <cell r="HG197">
            <v>0.01</v>
          </cell>
          <cell r="HH197">
            <v>0.1</v>
          </cell>
          <cell r="HI197">
            <v>5830</v>
          </cell>
          <cell r="HJ197">
            <v>0.01</v>
          </cell>
          <cell r="HK197">
            <v>0.15</v>
          </cell>
          <cell r="HL197">
            <v>14550</v>
          </cell>
          <cell r="HM197">
            <v>0.02</v>
          </cell>
          <cell r="HN197">
            <v>0.04</v>
          </cell>
          <cell r="HO197">
            <v>590</v>
          </cell>
          <cell r="HP197">
            <v>0</v>
          </cell>
          <cell r="HQ197">
            <v>0.01</v>
          </cell>
          <cell r="HR197">
            <v>17990</v>
          </cell>
          <cell r="HS197">
            <v>0.1</v>
          </cell>
          <cell r="HT197">
            <v>0.2</v>
          </cell>
          <cell r="HU197">
            <v>80</v>
          </cell>
          <cell r="HV197">
            <v>0.03</v>
          </cell>
          <cell r="HW197">
            <v>0.18</v>
          </cell>
          <cell r="HX197">
            <v>3350</v>
          </cell>
          <cell r="HY197">
            <v>-7.0000000000000007E-2</v>
          </cell>
          <cell r="HZ197">
            <v>-0.14000000000000001</v>
          </cell>
          <cell r="IA197">
            <v>370</v>
          </cell>
          <cell r="IB197">
            <v>0.04</v>
          </cell>
          <cell r="IC197">
            <v>0.16</v>
          </cell>
          <cell r="ID197">
            <v>150</v>
          </cell>
          <cell r="IE197">
            <v>7.0000000000000007E-2</v>
          </cell>
          <cell r="IF197">
            <v>0.09</v>
          </cell>
          <cell r="IG197">
            <v>160</v>
          </cell>
          <cell r="IH197">
            <v>0.01</v>
          </cell>
          <cell r="II197">
            <v>0.1</v>
          </cell>
          <cell r="IJ197">
            <v>5830</v>
          </cell>
          <cell r="IK197">
            <v>0.01</v>
          </cell>
          <cell r="IL197">
            <v>0.08</v>
          </cell>
          <cell r="IM197">
            <v>180</v>
          </cell>
          <cell r="IN197">
            <v>0</v>
          </cell>
          <cell r="IO197">
            <v>0.18</v>
          </cell>
          <cell r="IP197">
            <v>7560</v>
          </cell>
          <cell r="IQ197">
            <v>-0.01</v>
          </cell>
          <cell r="IR197">
            <v>0.12</v>
          </cell>
          <cell r="IS197">
            <v>1410</v>
          </cell>
          <cell r="IT197">
            <v>-0.01</v>
          </cell>
          <cell r="IU197">
            <v>0</v>
          </cell>
          <cell r="IV197">
            <v>330</v>
          </cell>
          <cell r="IW197">
            <v>0.04</v>
          </cell>
          <cell r="IX197">
            <v>0.13</v>
          </cell>
          <cell r="IY197">
            <v>640</v>
          </cell>
          <cell r="IZ197">
            <v>0</v>
          </cell>
          <cell r="JA197">
            <v>0.05</v>
          </cell>
          <cell r="JB197">
            <v>700</v>
          </cell>
          <cell r="JC197">
            <v>0.04</v>
          </cell>
          <cell r="JD197">
            <v>0.11</v>
          </cell>
          <cell r="JE197">
            <v>1010</v>
          </cell>
          <cell r="JF197">
            <v>0.03</v>
          </cell>
          <cell r="JG197">
            <v>0.12</v>
          </cell>
          <cell r="JH197">
            <v>1080</v>
          </cell>
          <cell r="JI197">
            <v>0.11</v>
          </cell>
          <cell r="JJ197">
            <v>0.04</v>
          </cell>
          <cell r="JK197">
            <v>360</v>
          </cell>
          <cell r="JL197">
            <v>0.09</v>
          </cell>
          <cell r="JM197">
            <v>0.21</v>
          </cell>
          <cell r="JN197">
            <v>260</v>
          </cell>
          <cell r="JO197">
            <v>0.09</v>
          </cell>
          <cell r="JP197">
            <v>0.24</v>
          </cell>
          <cell r="JQ197">
            <v>530</v>
          </cell>
          <cell r="JR197">
            <v>-0.02</v>
          </cell>
          <cell r="JS197">
            <v>-0.01</v>
          </cell>
          <cell r="JT197">
            <v>220</v>
          </cell>
          <cell r="JU197">
            <v>0.01</v>
          </cell>
          <cell r="JV197">
            <v>0.06</v>
          </cell>
          <cell r="JW197">
            <v>270</v>
          </cell>
          <cell r="JX197"/>
          <cell r="JY197"/>
          <cell r="JZ197"/>
          <cell r="KA197"/>
          <cell r="KB197"/>
          <cell r="KC197"/>
          <cell r="KD197"/>
          <cell r="KE197"/>
          <cell r="KF197"/>
          <cell r="KG197"/>
        </row>
        <row r="198">
          <cell r="C198">
            <v>201706</v>
          </cell>
          <cell r="D198">
            <v>0.13</v>
          </cell>
          <cell r="E198">
            <v>37780</v>
          </cell>
          <cell r="F198">
            <v>0.18</v>
          </cell>
          <cell r="G198">
            <v>520</v>
          </cell>
          <cell r="H198">
            <v>0.13</v>
          </cell>
          <cell r="I198">
            <v>17140</v>
          </cell>
          <cell r="J198">
            <v>0.23</v>
          </cell>
          <cell r="K198">
            <v>3560</v>
          </cell>
          <cell r="L198">
            <v>-0.02</v>
          </cell>
          <cell r="M198">
            <v>110</v>
          </cell>
          <cell r="N198">
            <v>0.08</v>
          </cell>
          <cell r="O198">
            <v>4070</v>
          </cell>
          <cell r="P198">
            <v>0.12</v>
          </cell>
          <cell r="Q198">
            <v>13000</v>
          </cell>
          <cell r="R198">
            <v>0.18</v>
          </cell>
          <cell r="S198">
            <v>520</v>
          </cell>
          <cell r="T198">
            <v>0.13</v>
          </cell>
          <cell r="U198">
            <v>17140</v>
          </cell>
          <cell r="V198">
            <v>0.16</v>
          </cell>
          <cell r="W198">
            <v>60</v>
          </cell>
          <cell r="X198">
            <v>0.22</v>
          </cell>
          <cell r="Y198">
            <v>3120</v>
          </cell>
          <cell r="Z198">
            <v>0.31</v>
          </cell>
          <cell r="AA198">
            <v>250</v>
          </cell>
          <cell r="AB198">
            <v>0.27</v>
          </cell>
          <cell r="AC198">
            <v>130</v>
          </cell>
          <cell r="AD198">
            <v>-0.02</v>
          </cell>
          <cell r="AE198">
            <v>110</v>
          </cell>
          <cell r="AF198">
            <v>0.08</v>
          </cell>
          <cell r="AG198">
            <v>4070</v>
          </cell>
          <cell r="AH198">
            <v>-0.08</v>
          </cell>
          <cell r="AI198">
            <v>160</v>
          </cell>
          <cell r="AJ198">
            <v>0.12</v>
          </cell>
          <cell r="AK198">
            <v>7090</v>
          </cell>
          <cell r="AL198">
            <v>0.17</v>
          </cell>
          <cell r="AM198">
            <v>1300</v>
          </cell>
          <cell r="AN198">
            <v>7.0000000000000007E-2</v>
          </cell>
          <cell r="AO198">
            <v>250</v>
          </cell>
          <cell r="AP198">
            <v>0.09</v>
          </cell>
          <cell r="AQ198">
            <v>440</v>
          </cell>
          <cell r="AR198">
            <v>0.16</v>
          </cell>
          <cell r="AS198">
            <v>470</v>
          </cell>
          <cell r="AT198">
            <v>0.1</v>
          </cell>
          <cell r="AU198">
            <v>810</v>
          </cell>
          <cell r="AV198">
            <v>0.09</v>
          </cell>
          <cell r="AW198">
            <v>950</v>
          </cell>
          <cell r="AX198">
            <v>0.08</v>
          </cell>
          <cell r="AY198">
            <v>370</v>
          </cell>
          <cell r="AZ198">
            <v>0.04</v>
          </cell>
          <cell r="BA198">
            <v>250</v>
          </cell>
          <cell r="BB198">
            <v>0.06</v>
          </cell>
          <cell r="BC198">
            <v>520</v>
          </cell>
          <cell r="BD198">
            <v>0.13</v>
          </cell>
          <cell r="BE198">
            <v>160</v>
          </cell>
          <cell r="BF198">
            <v>0.08</v>
          </cell>
          <cell r="BG198">
            <v>250</v>
          </cell>
          <cell r="BH198">
            <v>0.02</v>
          </cell>
          <cell r="BI198">
            <v>0.03</v>
          </cell>
          <cell r="BJ198">
            <v>39680</v>
          </cell>
          <cell r="BK198">
            <v>0.01</v>
          </cell>
          <cell r="BL198">
            <v>0.02</v>
          </cell>
          <cell r="BM198">
            <v>510</v>
          </cell>
          <cell r="BN198">
            <v>0</v>
          </cell>
          <cell r="BO198">
            <v>-0.02</v>
          </cell>
          <cell r="BP198">
            <v>17460</v>
          </cell>
          <cell r="BQ198">
            <v>0.02</v>
          </cell>
          <cell r="BR198">
            <v>0.06</v>
          </cell>
          <cell r="BS198">
            <v>3800</v>
          </cell>
          <cell r="BT198">
            <v>-0.02</v>
          </cell>
          <cell r="BU198">
            <v>7.0000000000000007E-2</v>
          </cell>
          <cell r="BV198">
            <v>120</v>
          </cell>
          <cell r="BW198">
            <v>-0.01</v>
          </cell>
          <cell r="BX198">
            <v>0.04</v>
          </cell>
          <cell r="BY198">
            <v>4470</v>
          </cell>
          <cell r="BZ198">
            <v>0.03</v>
          </cell>
          <cell r="CA198">
            <v>0.08</v>
          </cell>
          <cell r="CB198">
            <v>13950</v>
          </cell>
          <cell r="CC198">
            <v>0.01</v>
          </cell>
          <cell r="CD198">
            <v>0.02</v>
          </cell>
          <cell r="CE198">
            <v>510</v>
          </cell>
          <cell r="CF198">
            <v>0</v>
          </cell>
          <cell r="CG198">
            <v>-0.02</v>
          </cell>
          <cell r="CH198">
            <v>17460</v>
          </cell>
          <cell r="CI198">
            <v>0.02</v>
          </cell>
          <cell r="CJ198">
            <v>0</v>
          </cell>
          <cell r="CK198">
            <v>60</v>
          </cell>
          <cell r="CL198">
            <v>0.01</v>
          </cell>
          <cell r="CM198">
            <v>7.0000000000000007E-2</v>
          </cell>
          <cell r="CN198">
            <v>3310</v>
          </cell>
          <cell r="CO198">
            <v>0.04</v>
          </cell>
          <cell r="CP198">
            <v>-7.0000000000000007E-2</v>
          </cell>
          <cell r="CQ198">
            <v>280</v>
          </cell>
          <cell r="CR198">
            <v>0.03</v>
          </cell>
          <cell r="CS198">
            <v>0.1</v>
          </cell>
          <cell r="CT198">
            <v>150</v>
          </cell>
          <cell r="CU198">
            <v>-0.02</v>
          </cell>
          <cell r="CV198">
            <v>7.0000000000000007E-2</v>
          </cell>
          <cell r="CW198">
            <v>120</v>
          </cell>
          <cell r="CX198">
            <v>-0.01</v>
          </cell>
          <cell r="CY198">
            <v>0.04</v>
          </cell>
          <cell r="CZ198">
            <v>4470</v>
          </cell>
          <cell r="DA198">
            <v>-0.12</v>
          </cell>
          <cell r="DB198">
            <v>-0.13</v>
          </cell>
          <cell r="DC198">
            <v>160</v>
          </cell>
          <cell r="DD198">
            <v>0.05</v>
          </cell>
          <cell r="DE198">
            <v>0.04</v>
          </cell>
          <cell r="DF198">
            <v>7480</v>
          </cell>
          <cell r="DG198">
            <v>0.02</v>
          </cell>
          <cell r="DH198">
            <v>0.21</v>
          </cell>
          <cell r="DI198">
            <v>1380</v>
          </cell>
          <cell r="DJ198">
            <v>0.04</v>
          </cell>
          <cell r="DK198">
            <v>-0.05</v>
          </cell>
          <cell r="DL198">
            <v>300</v>
          </cell>
          <cell r="DM198">
            <v>-0.06</v>
          </cell>
          <cell r="DN198">
            <v>0.03</v>
          </cell>
          <cell r="DO198">
            <v>510</v>
          </cell>
          <cell r="DP198">
            <v>0</v>
          </cell>
          <cell r="DQ198">
            <v>0.25</v>
          </cell>
          <cell r="DR198">
            <v>530</v>
          </cell>
          <cell r="DS198">
            <v>0.04</v>
          </cell>
          <cell r="DT198">
            <v>0.14000000000000001</v>
          </cell>
          <cell r="DU198">
            <v>900</v>
          </cell>
          <cell r="DV198">
            <v>0</v>
          </cell>
          <cell r="DW198">
            <v>0.06</v>
          </cell>
          <cell r="DX198">
            <v>1050</v>
          </cell>
          <cell r="DY198">
            <v>-0.02</v>
          </cell>
          <cell r="DZ198">
            <v>0.15</v>
          </cell>
          <cell r="EA198">
            <v>370</v>
          </cell>
          <cell r="EB198">
            <v>0.03</v>
          </cell>
          <cell r="EC198">
            <v>0.06</v>
          </cell>
          <cell r="ED198">
            <v>270</v>
          </cell>
          <cell r="EE198">
            <v>-0.04</v>
          </cell>
          <cell r="EF198">
            <v>0.25</v>
          </cell>
          <cell r="EG198">
            <v>540</v>
          </cell>
          <cell r="EH198">
            <v>-0.02</v>
          </cell>
          <cell r="EI198">
            <v>-0.12</v>
          </cell>
          <cell r="EJ198">
            <v>180</v>
          </cell>
          <cell r="EK198">
            <v>0.04</v>
          </cell>
          <cell r="EL198">
            <v>0.09</v>
          </cell>
          <cell r="EM198">
            <v>270</v>
          </cell>
          <cell r="EN198">
            <v>0.06</v>
          </cell>
          <cell r="EO198">
            <v>40040</v>
          </cell>
          <cell r="EP198">
            <v>0.11</v>
          </cell>
          <cell r="EQ198">
            <v>550</v>
          </cell>
          <cell r="ER198">
            <v>0.05</v>
          </cell>
          <cell r="ES198">
            <v>17860</v>
          </cell>
          <cell r="ET198">
            <v>0.18</v>
          </cell>
          <cell r="EU198">
            <v>3690</v>
          </cell>
          <cell r="EV198">
            <v>-0.01</v>
          </cell>
          <cell r="EW198">
            <v>160</v>
          </cell>
          <cell r="EX198">
            <v>-0.01</v>
          </cell>
          <cell r="EY198">
            <v>5020</v>
          </cell>
          <cell r="EZ198">
            <v>7.0000000000000007E-2</v>
          </cell>
          <cell r="FA198">
            <v>13470</v>
          </cell>
          <cell r="FB198">
            <v>0.11</v>
          </cell>
          <cell r="FC198">
            <v>550</v>
          </cell>
          <cell r="FD198">
            <v>0.05</v>
          </cell>
          <cell r="FE198">
            <v>17860</v>
          </cell>
          <cell r="FF198">
            <v>-0.19</v>
          </cell>
          <cell r="FG198">
            <v>70</v>
          </cell>
          <cell r="FH198">
            <v>0.21</v>
          </cell>
          <cell r="FI198">
            <v>3190</v>
          </cell>
          <cell r="FJ198">
            <v>-0.08</v>
          </cell>
          <cell r="FK198">
            <v>300</v>
          </cell>
          <cell r="FL198">
            <v>0.32</v>
          </cell>
          <cell r="FM198">
            <v>130</v>
          </cell>
          <cell r="FN198">
            <v>-0.01</v>
          </cell>
          <cell r="FO198">
            <v>160</v>
          </cell>
          <cell r="FP198">
            <v>-0.01</v>
          </cell>
          <cell r="FQ198">
            <v>5020</v>
          </cell>
          <cell r="FR198">
            <v>0.09</v>
          </cell>
          <cell r="FS198">
            <v>170</v>
          </cell>
          <cell r="FT198">
            <v>0.11</v>
          </cell>
          <cell r="FU198">
            <v>7200</v>
          </cell>
          <cell r="FV198">
            <v>0.08</v>
          </cell>
          <cell r="FW198">
            <v>1320</v>
          </cell>
          <cell r="FX198">
            <v>0.03</v>
          </cell>
          <cell r="FY198">
            <v>260</v>
          </cell>
          <cell r="FZ198">
            <v>0.03</v>
          </cell>
          <cell r="GA198">
            <v>520</v>
          </cell>
          <cell r="GB198">
            <v>-0.06</v>
          </cell>
          <cell r="GC198">
            <v>600</v>
          </cell>
          <cell r="GD198">
            <v>0.05</v>
          </cell>
          <cell r="GE198">
            <v>880</v>
          </cell>
          <cell r="GF198">
            <v>0.06</v>
          </cell>
          <cell r="GG198">
            <v>960</v>
          </cell>
          <cell r="GH198">
            <v>0</v>
          </cell>
          <cell r="GI198">
            <v>370</v>
          </cell>
          <cell r="GJ198">
            <v>0.09</v>
          </cell>
          <cell r="GK198">
            <v>260</v>
          </cell>
          <cell r="GL198">
            <v>-0.11</v>
          </cell>
          <cell r="GM198">
            <v>520</v>
          </cell>
          <cell r="GN198">
            <v>0.04</v>
          </cell>
          <cell r="GO198">
            <v>170</v>
          </cell>
          <cell r="GP198">
            <v>0.02</v>
          </cell>
          <cell r="GQ198">
            <v>260</v>
          </cell>
          <cell r="GR198">
            <v>0.01</v>
          </cell>
          <cell r="GS198">
            <v>0</v>
          </cell>
          <cell r="GT198">
            <v>42780</v>
          </cell>
          <cell r="GU198">
            <v>0.1</v>
          </cell>
          <cell r="GV198">
            <v>0.09</v>
          </cell>
          <cell r="GW198">
            <v>560</v>
          </cell>
          <cell r="GX198">
            <v>0</v>
          </cell>
          <cell r="GY198">
            <v>-7.0000000000000007E-2</v>
          </cell>
          <cell r="GZ198">
            <v>18200</v>
          </cell>
          <cell r="HA198">
            <v>0</v>
          </cell>
          <cell r="HB198">
            <v>0.06</v>
          </cell>
          <cell r="HC198">
            <v>4000</v>
          </cell>
          <cell r="HD198">
            <v>0.08</v>
          </cell>
          <cell r="HE198">
            <v>0.2</v>
          </cell>
          <cell r="HF198">
            <v>180</v>
          </cell>
          <cell r="HG198">
            <v>-0.02</v>
          </cell>
          <cell r="HH198">
            <v>0</v>
          </cell>
          <cell r="HI198">
            <v>5870</v>
          </cell>
          <cell r="HJ198">
            <v>0.02</v>
          </cell>
          <cell r="HK198">
            <v>0.06</v>
          </cell>
          <cell r="HL198">
            <v>14710</v>
          </cell>
          <cell r="HM198">
            <v>0.1</v>
          </cell>
          <cell r="HN198">
            <v>0.09</v>
          </cell>
          <cell r="HO198">
            <v>560</v>
          </cell>
          <cell r="HP198">
            <v>0</v>
          </cell>
          <cell r="HQ198">
            <v>-7.0000000000000007E-2</v>
          </cell>
          <cell r="HR198">
            <v>18200</v>
          </cell>
          <cell r="HS198">
            <v>-0.09</v>
          </cell>
          <cell r="HT198">
            <v>0.1</v>
          </cell>
          <cell r="HU198">
            <v>70</v>
          </cell>
          <cell r="HV198">
            <v>0</v>
          </cell>
          <cell r="HW198">
            <v>0.06</v>
          </cell>
          <cell r="HX198">
            <v>3420</v>
          </cell>
          <cell r="HY198">
            <v>-0.01</v>
          </cell>
          <cell r="HZ198">
            <v>-0.02</v>
          </cell>
          <cell r="IA198">
            <v>350</v>
          </cell>
          <cell r="IB198">
            <v>0.04</v>
          </cell>
          <cell r="IC198">
            <v>0.12</v>
          </cell>
          <cell r="ID198">
            <v>160</v>
          </cell>
          <cell r="IE198">
            <v>0.08</v>
          </cell>
          <cell r="IF198">
            <v>0.2</v>
          </cell>
          <cell r="IG198">
            <v>180</v>
          </cell>
          <cell r="IH198">
            <v>-0.02</v>
          </cell>
          <cell r="II198">
            <v>0</v>
          </cell>
          <cell r="IJ198">
            <v>5870</v>
          </cell>
          <cell r="IK198">
            <v>-0.06</v>
          </cell>
          <cell r="IL198">
            <v>-0.01</v>
          </cell>
          <cell r="IM198">
            <v>180</v>
          </cell>
          <cell r="IN198">
            <v>0.06</v>
          </cell>
          <cell r="IO198">
            <v>7.0000000000000007E-2</v>
          </cell>
          <cell r="IP198">
            <v>7660</v>
          </cell>
          <cell r="IQ198">
            <v>0.02</v>
          </cell>
          <cell r="IR198">
            <v>0.14000000000000001</v>
          </cell>
          <cell r="IS198">
            <v>1410</v>
          </cell>
          <cell r="IT198">
            <v>0.03</v>
          </cell>
          <cell r="IU198">
            <v>0.08</v>
          </cell>
          <cell r="IV198">
            <v>320</v>
          </cell>
          <cell r="IW198">
            <v>-0.03</v>
          </cell>
          <cell r="IX198">
            <v>0.03</v>
          </cell>
          <cell r="IY198">
            <v>630</v>
          </cell>
          <cell r="IZ198">
            <v>-0.02</v>
          </cell>
          <cell r="JA198">
            <v>0.04</v>
          </cell>
          <cell r="JB198">
            <v>720</v>
          </cell>
          <cell r="JC198">
            <v>0.03</v>
          </cell>
          <cell r="JD198">
            <v>0.13</v>
          </cell>
          <cell r="JE198">
            <v>1020</v>
          </cell>
          <cell r="JF198">
            <v>-0.05</v>
          </cell>
          <cell r="JG198">
            <v>0</v>
          </cell>
          <cell r="JH198">
            <v>1080</v>
          </cell>
          <cell r="JI198">
            <v>-7.0000000000000007E-2</v>
          </cell>
          <cell r="JJ198">
            <v>0.06</v>
          </cell>
          <cell r="JK198">
            <v>370</v>
          </cell>
          <cell r="JL198">
            <v>-0.01</v>
          </cell>
          <cell r="JM198">
            <v>0.09</v>
          </cell>
          <cell r="JN198">
            <v>280</v>
          </cell>
          <cell r="JO198">
            <v>-0.09</v>
          </cell>
          <cell r="JP198">
            <v>-0.09</v>
          </cell>
          <cell r="JQ198">
            <v>550</v>
          </cell>
          <cell r="JR198">
            <v>-0.03</v>
          </cell>
          <cell r="JS198">
            <v>-0.04</v>
          </cell>
          <cell r="JT198">
            <v>210</v>
          </cell>
          <cell r="JU198">
            <v>-0.03</v>
          </cell>
          <cell r="JV198">
            <v>0.06</v>
          </cell>
          <cell r="JW198">
            <v>280</v>
          </cell>
          <cell r="JX198"/>
          <cell r="JY198"/>
          <cell r="JZ198"/>
          <cell r="KA198"/>
          <cell r="KB198"/>
          <cell r="KC198"/>
          <cell r="KD198"/>
          <cell r="KE198"/>
          <cell r="KF198"/>
          <cell r="KG198"/>
        </row>
        <row r="199">
          <cell r="C199">
            <v>201707</v>
          </cell>
          <cell r="D199">
            <v>0.11</v>
          </cell>
          <cell r="E199">
            <v>37200</v>
          </cell>
          <cell r="F199">
            <v>0.15</v>
          </cell>
          <cell r="G199">
            <v>540</v>
          </cell>
          <cell r="H199">
            <v>0.14000000000000001</v>
          </cell>
          <cell r="I199">
            <v>16730</v>
          </cell>
          <cell r="J199">
            <v>0.22</v>
          </cell>
          <cell r="K199">
            <v>3590</v>
          </cell>
          <cell r="L199">
            <v>-0.05</v>
          </cell>
          <cell r="M199">
            <v>110</v>
          </cell>
          <cell r="N199">
            <v>7.0000000000000007E-2</v>
          </cell>
          <cell r="O199">
            <v>3960</v>
          </cell>
          <cell r="P199">
            <v>0.05</v>
          </cell>
          <cell r="Q199">
            <v>12920</v>
          </cell>
          <cell r="R199">
            <v>0.15</v>
          </cell>
          <cell r="S199">
            <v>540</v>
          </cell>
          <cell r="T199">
            <v>0.14000000000000001</v>
          </cell>
          <cell r="U199">
            <v>16730</v>
          </cell>
          <cell r="V199">
            <v>0.25</v>
          </cell>
          <cell r="W199">
            <v>70</v>
          </cell>
          <cell r="X199">
            <v>0.2</v>
          </cell>
          <cell r="Y199">
            <v>3140</v>
          </cell>
          <cell r="Z199">
            <v>0.38</v>
          </cell>
          <cell r="AA199">
            <v>260</v>
          </cell>
          <cell r="AB199">
            <v>0.21</v>
          </cell>
          <cell r="AC199">
            <v>120</v>
          </cell>
          <cell r="AD199">
            <v>-0.05</v>
          </cell>
          <cell r="AE199">
            <v>110</v>
          </cell>
          <cell r="AF199">
            <v>7.0000000000000007E-2</v>
          </cell>
          <cell r="AG199">
            <v>3960</v>
          </cell>
          <cell r="AH199">
            <v>-0.12</v>
          </cell>
          <cell r="AI199">
            <v>180</v>
          </cell>
          <cell r="AJ199">
            <v>0.05</v>
          </cell>
          <cell r="AK199">
            <v>7100</v>
          </cell>
          <cell r="AL199">
            <v>0.1</v>
          </cell>
          <cell r="AM199">
            <v>1290</v>
          </cell>
          <cell r="AN199">
            <v>-0.03</v>
          </cell>
          <cell r="AO199">
            <v>250</v>
          </cell>
          <cell r="AP199">
            <v>0.1</v>
          </cell>
          <cell r="AQ199">
            <v>420</v>
          </cell>
          <cell r="AR199">
            <v>0.04</v>
          </cell>
          <cell r="AS199">
            <v>450</v>
          </cell>
          <cell r="AT199">
            <v>0.08</v>
          </cell>
          <cell r="AU199">
            <v>800</v>
          </cell>
          <cell r="AV199">
            <v>0</v>
          </cell>
          <cell r="AW199">
            <v>940</v>
          </cell>
          <cell r="AX199">
            <v>0.13</v>
          </cell>
          <cell r="AY199">
            <v>360</v>
          </cell>
          <cell r="AZ199">
            <v>0</v>
          </cell>
          <cell r="BA199">
            <v>210</v>
          </cell>
          <cell r="BB199">
            <v>0.05</v>
          </cell>
          <cell r="BC199">
            <v>520</v>
          </cell>
          <cell r="BD199">
            <v>0.09</v>
          </cell>
          <cell r="BE199">
            <v>160</v>
          </cell>
          <cell r="BF199">
            <v>-7.0000000000000007E-2</v>
          </cell>
          <cell r="BG199">
            <v>260</v>
          </cell>
          <cell r="BH199">
            <v>-0.01</v>
          </cell>
          <cell r="BI199">
            <v>-0.1</v>
          </cell>
          <cell r="BJ199">
            <v>39300</v>
          </cell>
          <cell r="BK199">
            <v>-0.1</v>
          </cell>
          <cell r="BL199">
            <v>-0.16</v>
          </cell>
          <cell r="BM199">
            <v>550</v>
          </cell>
          <cell r="BN199">
            <v>-0.03</v>
          </cell>
          <cell r="BO199">
            <v>-0.1</v>
          </cell>
          <cell r="BP199">
            <v>17090</v>
          </cell>
          <cell r="BQ199">
            <v>0.02</v>
          </cell>
          <cell r="BR199">
            <v>-0.19</v>
          </cell>
          <cell r="BS199">
            <v>3830</v>
          </cell>
          <cell r="BT199">
            <v>-0.03</v>
          </cell>
          <cell r="BU199">
            <v>0.05</v>
          </cell>
          <cell r="BV199">
            <v>120</v>
          </cell>
          <cell r="BW199">
            <v>0.01</v>
          </cell>
          <cell r="BX199">
            <v>-7.0000000000000007E-2</v>
          </cell>
          <cell r="BY199">
            <v>4450</v>
          </cell>
          <cell r="BZ199">
            <v>0.01</v>
          </cell>
          <cell r="CA199">
            <v>-0.09</v>
          </cell>
          <cell r="CB199">
            <v>13940</v>
          </cell>
          <cell r="CC199">
            <v>-0.1</v>
          </cell>
          <cell r="CD199">
            <v>-0.16</v>
          </cell>
          <cell r="CE199">
            <v>550</v>
          </cell>
          <cell r="CF199">
            <v>-0.03</v>
          </cell>
          <cell r="CG199">
            <v>-0.1</v>
          </cell>
          <cell r="CH199">
            <v>17090</v>
          </cell>
          <cell r="CI199">
            <v>-0.01</v>
          </cell>
          <cell r="CJ199">
            <v>-0.14000000000000001</v>
          </cell>
          <cell r="CK199">
            <v>70</v>
          </cell>
          <cell r="CL199">
            <v>0.03</v>
          </cell>
          <cell r="CM199">
            <v>-0.2</v>
          </cell>
          <cell r="CN199">
            <v>3320</v>
          </cell>
          <cell r="CO199">
            <v>0.01</v>
          </cell>
          <cell r="CP199">
            <v>-0.11</v>
          </cell>
          <cell r="CQ199">
            <v>310</v>
          </cell>
          <cell r="CR199">
            <v>-0.02</v>
          </cell>
          <cell r="CS199">
            <v>-0.19</v>
          </cell>
          <cell r="CT199">
            <v>130</v>
          </cell>
          <cell r="CU199">
            <v>-0.03</v>
          </cell>
          <cell r="CV199">
            <v>0.05</v>
          </cell>
          <cell r="CW199">
            <v>120</v>
          </cell>
          <cell r="CX199">
            <v>0.01</v>
          </cell>
          <cell r="CY199">
            <v>-7.0000000000000007E-2</v>
          </cell>
          <cell r="CZ199">
            <v>4450</v>
          </cell>
          <cell r="DA199">
            <v>-0.1</v>
          </cell>
          <cell r="DB199">
            <v>-0.22</v>
          </cell>
          <cell r="DC199">
            <v>180</v>
          </cell>
          <cell r="DD199">
            <v>0.03</v>
          </cell>
          <cell r="DE199">
            <v>-0.09</v>
          </cell>
          <cell r="DF199">
            <v>7500</v>
          </cell>
          <cell r="DG199">
            <v>-0.02</v>
          </cell>
          <cell r="DH199">
            <v>-0.1</v>
          </cell>
          <cell r="DI199">
            <v>1360</v>
          </cell>
          <cell r="DJ199">
            <v>0.06</v>
          </cell>
          <cell r="DK199">
            <v>0.25</v>
          </cell>
          <cell r="DL199">
            <v>310</v>
          </cell>
          <cell r="DM199">
            <v>0.02</v>
          </cell>
          <cell r="DN199">
            <v>-7.0000000000000007E-2</v>
          </cell>
          <cell r="DO199">
            <v>490</v>
          </cell>
          <cell r="DP199">
            <v>0</v>
          </cell>
          <cell r="DQ199">
            <v>-0.2</v>
          </cell>
          <cell r="DR199">
            <v>540</v>
          </cell>
          <cell r="DS199">
            <v>0.03</v>
          </cell>
          <cell r="DT199">
            <v>-0.05</v>
          </cell>
          <cell r="DU199">
            <v>910</v>
          </cell>
          <cell r="DV199">
            <v>-0.06</v>
          </cell>
          <cell r="DW199">
            <v>-7.0000000000000007E-2</v>
          </cell>
          <cell r="DX199">
            <v>1040</v>
          </cell>
          <cell r="DY199">
            <v>0.02</v>
          </cell>
          <cell r="DZ199">
            <v>-0.04</v>
          </cell>
          <cell r="EA199">
            <v>370</v>
          </cell>
          <cell r="EB199">
            <v>-7.0000000000000007E-2</v>
          </cell>
          <cell r="EC199">
            <v>0.08</v>
          </cell>
          <cell r="ED199">
            <v>230</v>
          </cell>
          <cell r="EE199">
            <v>-0.02</v>
          </cell>
          <cell r="EF199">
            <v>-0.37</v>
          </cell>
          <cell r="EG199">
            <v>540</v>
          </cell>
          <cell r="EH199">
            <v>-0.02</v>
          </cell>
          <cell r="EI199">
            <v>0.05</v>
          </cell>
          <cell r="EJ199">
            <v>190</v>
          </cell>
          <cell r="EK199">
            <v>-7.0000000000000007E-2</v>
          </cell>
          <cell r="EL199">
            <v>-0.23</v>
          </cell>
          <cell r="EM199">
            <v>280</v>
          </cell>
          <cell r="EN199">
            <v>0.08</v>
          </cell>
          <cell r="EO199">
            <v>39600</v>
          </cell>
          <cell r="EP199">
            <v>0.09</v>
          </cell>
          <cell r="EQ199">
            <v>590</v>
          </cell>
          <cell r="ER199">
            <v>7.0000000000000007E-2</v>
          </cell>
          <cell r="ES199">
            <v>17520</v>
          </cell>
          <cell r="ET199">
            <v>0.17</v>
          </cell>
          <cell r="EU199">
            <v>3720</v>
          </cell>
          <cell r="EV199">
            <v>-0.08</v>
          </cell>
          <cell r="EW199">
            <v>160</v>
          </cell>
          <cell r="EX199">
            <v>0.02</v>
          </cell>
          <cell r="EY199">
            <v>4950</v>
          </cell>
          <cell r="EZ199">
            <v>0.09</v>
          </cell>
          <cell r="FA199">
            <v>13400</v>
          </cell>
          <cell r="FB199">
            <v>0.09</v>
          </cell>
          <cell r="FC199">
            <v>590</v>
          </cell>
          <cell r="FD199">
            <v>7.0000000000000007E-2</v>
          </cell>
          <cell r="FE199">
            <v>17520</v>
          </cell>
          <cell r="FF199">
            <v>-0.06</v>
          </cell>
          <cell r="FG199">
            <v>80</v>
          </cell>
          <cell r="FH199">
            <v>0.2</v>
          </cell>
          <cell r="FI199">
            <v>3200</v>
          </cell>
          <cell r="FJ199">
            <v>-0.08</v>
          </cell>
          <cell r="FK199">
            <v>320</v>
          </cell>
          <cell r="FL199">
            <v>0.13</v>
          </cell>
          <cell r="FM199">
            <v>130</v>
          </cell>
          <cell r="FN199">
            <v>-0.08</v>
          </cell>
          <cell r="FO199">
            <v>160</v>
          </cell>
          <cell r="FP199">
            <v>0.02</v>
          </cell>
          <cell r="FQ199">
            <v>4950</v>
          </cell>
          <cell r="FR199">
            <v>-0.05</v>
          </cell>
          <cell r="FS199">
            <v>180</v>
          </cell>
          <cell r="FT199">
            <v>0.14000000000000001</v>
          </cell>
          <cell r="FU199">
            <v>7180</v>
          </cell>
          <cell r="FV199">
            <v>0.03</v>
          </cell>
          <cell r="FW199">
            <v>1300</v>
          </cell>
          <cell r="FX199">
            <v>-0.01</v>
          </cell>
          <cell r="FY199">
            <v>260</v>
          </cell>
          <cell r="FZ199">
            <v>0.03</v>
          </cell>
          <cell r="GA199">
            <v>510</v>
          </cell>
          <cell r="GB199">
            <v>-0.08</v>
          </cell>
          <cell r="GC199">
            <v>590</v>
          </cell>
          <cell r="GD199">
            <v>0.09</v>
          </cell>
          <cell r="GE199">
            <v>890</v>
          </cell>
          <cell r="GF199">
            <v>0.01</v>
          </cell>
          <cell r="GG199">
            <v>960</v>
          </cell>
          <cell r="GH199">
            <v>-0.02</v>
          </cell>
          <cell r="GI199">
            <v>370</v>
          </cell>
          <cell r="GJ199">
            <v>0.06</v>
          </cell>
          <cell r="GK199">
            <v>220</v>
          </cell>
          <cell r="GL199">
            <v>0.23</v>
          </cell>
          <cell r="GM199">
            <v>530</v>
          </cell>
          <cell r="GN199">
            <v>0.09</v>
          </cell>
          <cell r="GO199">
            <v>170</v>
          </cell>
          <cell r="GP199">
            <v>-0.01</v>
          </cell>
          <cell r="GQ199">
            <v>260</v>
          </cell>
          <cell r="GR199">
            <v>0</v>
          </cell>
          <cell r="GS199">
            <v>-0.1</v>
          </cell>
          <cell r="GT199">
            <v>42400</v>
          </cell>
          <cell r="GU199">
            <v>-0.03</v>
          </cell>
          <cell r="GV199">
            <v>-0.14000000000000001</v>
          </cell>
          <cell r="GW199">
            <v>590</v>
          </cell>
          <cell r="GX199">
            <v>0</v>
          </cell>
          <cell r="GY199">
            <v>-0.08</v>
          </cell>
          <cell r="GZ199">
            <v>17860</v>
          </cell>
          <cell r="HA199">
            <v>-0.02</v>
          </cell>
          <cell r="HB199">
            <v>-0.16</v>
          </cell>
          <cell r="HC199">
            <v>4020</v>
          </cell>
          <cell r="HD199">
            <v>0.06</v>
          </cell>
          <cell r="HE199">
            <v>0.05</v>
          </cell>
          <cell r="HF199">
            <v>180</v>
          </cell>
          <cell r="HG199">
            <v>0</v>
          </cell>
          <cell r="HH199">
            <v>-0.06</v>
          </cell>
          <cell r="HI199">
            <v>5830</v>
          </cell>
          <cell r="HJ199">
            <v>-0.01</v>
          </cell>
          <cell r="HK199">
            <v>-0.12</v>
          </cell>
          <cell r="HL199">
            <v>14680</v>
          </cell>
          <cell r="HM199">
            <v>-0.03</v>
          </cell>
          <cell r="HN199">
            <v>-0.14000000000000001</v>
          </cell>
          <cell r="HO199">
            <v>590</v>
          </cell>
          <cell r="HP199">
            <v>0</v>
          </cell>
          <cell r="HQ199">
            <v>-0.08</v>
          </cell>
          <cell r="HR199">
            <v>17860</v>
          </cell>
          <cell r="HS199">
            <v>0.09</v>
          </cell>
          <cell r="HT199">
            <v>-0.13</v>
          </cell>
          <cell r="HU199">
            <v>80</v>
          </cell>
          <cell r="HV199">
            <v>-0.01</v>
          </cell>
          <cell r="HW199">
            <v>-0.17</v>
          </cell>
          <cell r="HX199">
            <v>3410</v>
          </cell>
          <cell r="HY199">
            <v>-0.03</v>
          </cell>
          <cell r="HZ199">
            <v>0</v>
          </cell>
          <cell r="IA199">
            <v>380</v>
          </cell>
          <cell r="IB199">
            <v>-0.21</v>
          </cell>
          <cell r="IC199">
            <v>-0.36</v>
          </cell>
          <cell r="ID199">
            <v>150</v>
          </cell>
          <cell r="IE199">
            <v>0.06</v>
          </cell>
          <cell r="IF199">
            <v>0.05</v>
          </cell>
          <cell r="IG199">
            <v>180</v>
          </cell>
          <cell r="IH199">
            <v>0</v>
          </cell>
          <cell r="II199">
            <v>-0.06</v>
          </cell>
          <cell r="IJ199">
            <v>5830</v>
          </cell>
          <cell r="IK199">
            <v>-0.03</v>
          </cell>
          <cell r="IL199">
            <v>-0.13</v>
          </cell>
          <cell r="IM199">
            <v>190</v>
          </cell>
          <cell r="IN199">
            <v>0.01</v>
          </cell>
          <cell r="IO199">
            <v>-0.15</v>
          </cell>
          <cell r="IP199">
            <v>7650</v>
          </cell>
          <cell r="IQ199">
            <v>-0.03</v>
          </cell>
          <cell r="IR199">
            <v>-0.1</v>
          </cell>
          <cell r="IS199">
            <v>1380</v>
          </cell>
          <cell r="IT199">
            <v>-0.06</v>
          </cell>
          <cell r="IU199">
            <v>-0.1</v>
          </cell>
          <cell r="IV199">
            <v>340</v>
          </cell>
          <cell r="IW199">
            <v>-0.01</v>
          </cell>
          <cell r="IX199">
            <v>-0.09</v>
          </cell>
          <cell r="IY199">
            <v>630</v>
          </cell>
          <cell r="IZ199">
            <v>-0.03</v>
          </cell>
          <cell r="JA199">
            <v>-0.12</v>
          </cell>
          <cell r="JB199">
            <v>720</v>
          </cell>
          <cell r="JC199">
            <v>-0.04</v>
          </cell>
          <cell r="JD199">
            <v>-0.16</v>
          </cell>
          <cell r="JE199">
            <v>1030</v>
          </cell>
          <cell r="JF199">
            <v>-0.04</v>
          </cell>
          <cell r="JG199">
            <v>-0.09</v>
          </cell>
          <cell r="JH199">
            <v>1070</v>
          </cell>
          <cell r="JI199">
            <v>0.02</v>
          </cell>
          <cell r="JJ199">
            <v>-0.12</v>
          </cell>
          <cell r="JK199">
            <v>370</v>
          </cell>
          <cell r="JL199">
            <v>0.03</v>
          </cell>
          <cell r="JM199">
            <v>0.02</v>
          </cell>
          <cell r="JN199">
            <v>240</v>
          </cell>
          <cell r="JO199">
            <v>0.06</v>
          </cell>
          <cell r="JP199">
            <v>0.11</v>
          </cell>
          <cell r="JQ199">
            <v>550</v>
          </cell>
          <cell r="JR199">
            <v>0.03</v>
          </cell>
          <cell r="JS199">
            <v>-0.02</v>
          </cell>
          <cell r="JT199">
            <v>210</v>
          </cell>
          <cell r="JU199">
            <v>-7.0000000000000007E-2</v>
          </cell>
          <cell r="JV199">
            <v>-0.15</v>
          </cell>
          <cell r="JW199">
            <v>300</v>
          </cell>
          <cell r="JX199"/>
          <cell r="JY199"/>
          <cell r="JZ199"/>
          <cell r="KA199"/>
          <cell r="KB199"/>
          <cell r="KC199"/>
          <cell r="KD199"/>
          <cell r="KE199"/>
          <cell r="KF199"/>
          <cell r="KG199"/>
        </row>
        <row r="200">
          <cell r="C200">
            <v>201708</v>
          </cell>
          <cell r="D200">
            <v>0.15</v>
          </cell>
          <cell r="E200">
            <v>35520</v>
          </cell>
          <cell r="F200">
            <v>0.12</v>
          </cell>
          <cell r="G200">
            <v>500</v>
          </cell>
          <cell r="H200">
            <v>0.18</v>
          </cell>
          <cell r="I200">
            <v>16000</v>
          </cell>
          <cell r="J200">
            <v>0.23</v>
          </cell>
          <cell r="K200">
            <v>3460</v>
          </cell>
          <cell r="L200">
            <v>-0.12</v>
          </cell>
          <cell r="M200">
            <v>100</v>
          </cell>
          <cell r="N200">
            <v>0.03</v>
          </cell>
          <cell r="O200">
            <v>3810</v>
          </cell>
          <cell r="P200">
            <v>0.13</v>
          </cell>
          <cell r="Q200">
            <v>12240</v>
          </cell>
          <cell r="R200">
            <v>0.12</v>
          </cell>
          <cell r="S200">
            <v>500</v>
          </cell>
          <cell r="T200">
            <v>0.18</v>
          </cell>
          <cell r="U200">
            <v>16000</v>
          </cell>
          <cell r="V200">
            <v>0.19</v>
          </cell>
          <cell r="W200">
            <v>60</v>
          </cell>
          <cell r="X200">
            <v>0.23</v>
          </cell>
          <cell r="Y200">
            <v>3030</v>
          </cell>
          <cell r="Z200">
            <v>0.21</v>
          </cell>
          <cell r="AA200">
            <v>260</v>
          </cell>
          <cell r="AB200">
            <v>0.28000000000000003</v>
          </cell>
          <cell r="AC200">
            <v>120</v>
          </cell>
          <cell r="AD200">
            <v>-0.12</v>
          </cell>
          <cell r="AE200">
            <v>100</v>
          </cell>
          <cell r="AF200">
            <v>0.03</v>
          </cell>
          <cell r="AG200">
            <v>3810</v>
          </cell>
          <cell r="AH200">
            <v>0.08</v>
          </cell>
          <cell r="AI200">
            <v>150</v>
          </cell>
          <cell r="AJ200">
            <v>0.16</v>
          </cell>
          <cell r="AK200">
            <v>6750</v>
          </cell>
          <cell r="AL200">
            <v>0.09</v>
          </cell>
          <cell r="AM200">
            <v>1250</v>
          </cell>
          <cell r="AN200">
            <v>0.09</v>
          </cell>
          <cell r="AO200">
            <v>210</v>
          </cell>
          <cell r="AP200">
            <v>0.06</v>
          </cell>
          <cell r="AQ200">
            <v>410</v>
          </cell>
          <cell r="AR200">
            <v>7.0000000000000007E-2</v>
          </cell>
          <cell r="AS200">
            <v>410</v>
          </cell>
          <cell r="AT200">
            <v>0.12</v>
          </cell>
          <cell r="AU200">
            <v>770</v>
          </cell>
          <cell r="AV200">
            <v>0.09</v>
          </cell>
          <cell r="AW200">
            <v>900</v>
          </cell>
          <cell r="AX200">
            <v>0.13</v>
          </cell>
          <cell r="AY200">
            <v>330</v>
          </cell>
          <cell r="AZ200">
            <v>7.0000000000000007E-2</v>
          </cell>
          <cell r="BA200">
            <v>210</v>
          </cell>
          <cell r="BB200">
            <v>0.2</v>
          </cell>
          <cell r="BC200">
            <v>480</v>
          </cell>
          <cell r="BD200">
            <v>0.25</v>
          </cell>
          <cell r="BE200">
            <v>140</v>
          </cell>
          <cell r="BF200">
            <v>0.06</v>
          </cell>
          <cell r="BG200">
            <v>240</v>
          </cell>
          <cell r="BH200">
            <v>0.03</v>
          </cell>
          <cell r="BI200">
            <v>7.0000000000000007E-2</v>
          </cell>
          <cell r="BJ200">
            <v>37340</v>
          </cell>
          <cell r="BK200">
            <v>-0.03</v>
          </cell>
          <cell r="BL200">
            <v>0.03</v>
          </cell>
          <cell r="BM200">
            <v>510</v>
          </cell>
          <cell r="BN200">
            <v>0.03</v>
          </cell>
          <cell r="BO200">
            <v>0.1</v>
          </cell>
          <cell r="BP200">
            <v>16280</v>
          </cell>
          <cell r="BQ200">
            <v>0.06</v>
          </cell>
          <cell r="BR200">
            <v>0.11</v>
          </cell>
          <cell r="BS200">
            <v>3680</v>
          </cell>
          <cell r="BT200">
            <v>0.03</v>
          </cell>
          <cell r="BU200">
            <v>0</v>
          </cell>
          <cell r="BV200">
            <v>100</v>
          </cell>
          <cell r="BW200">
            <v>-0.01</v>
          </cell>
          <cell r="BX200">
            <v>-0.01</v>
          </cell>
          <cell r="BY200">
            <v>4190</v>
          </cell>
          <cell r="BZ200">
            <v>0.04</v>
          </cell>
          <cell r="CA200">
            <v>0.03</v>
          </cell>
          <cell r="CB200">
            <v>13180</v>
          </cell>
          <cell r="CC200">
            <v>-0.03</v>
          </cell>
          <cell r="CD200">
            <v>0.03</v>
          </cell>
          <cell r="CE200">
            <v>510</v>
          </cell>
          <cell r="CF200">
            <v>0.03</v>
          </cell>
          <cell r="CG200">
            <v>0.1</v>
          </cell>
          <cell r="CH200">
            <v>16280</v>
          </cell>
          <cell r="CI200">
            <v>0.03</v>
          </cell>
          <cell r="CJ200">
            <v>0.08</v>
          </cell>
          <cell r="CK200">
            <v>60</v>
          </cell>
          <cell r="CL200">
            <v>7.0000000000000007E-2</v>
          </cell>
          <cell r="CM200">
            <v>0.11</v>
          </cell>
          <cell r="CN200">
            <v>3200</v>
          </cell>
          <cell r="CO200">
            <v>0.04</v>
          </cell>
          <cell r="CP200">
            <v>0.13</v>
          </cell>
          <cell r="CQ200">
            <v>290</v>
          </cell>
          <cell r="CR200">
            <v>0.19</v>
          </cell>
          <cell r="CS200">
            <v>0.16</v>
          </cell>
          <cell r="CT200">
            <v>140</v>
          </cell>
          <cell r="CU200">
            <v>0.03</v>
          </cell>
          <cell r="CV200">
            <v>0</v>
          </cell>
          <cell r="CW200">
            <v>100</v>
          </cell>
          <cell r="CX200">
            <v>-0.01</v>
          </cell>
          <cell r="CY200">
            <v>-0.01</v>
          </cell>
          <cell r="CZ200">
            <v>4190</v>
          </cell>
          <cell r="DA200">
            <v>0.1</v>
          </cell>
          <cell r="DB200">
            <v>0.11</v>
          </cell>
          <cell r="DC200">
            <v>160</v>
          </cell>
          <cell r="DD200">
            <v>0.05</v>
          </cell>
          <cell r="DE200">
            <v>0.11</v>
          </cell>
          <cell r="DF200">
            <v>7150</v>
          </cell>
          <cell r="DG200">
            <v>7.0000000000000007E-2</v>
          </cell>
          <cell r="DH200">
            <v>-0.14000000000000001</v>
          </cell>
          <cell r="DI200">
            <v>1320</v>
          </cell>
          <cell r="DJ200">
            <v>-0.06</v>
          </cell>
          <cell r="DK200">
            <v>-0.05</v>
          </cell>
          <cell r="DL200">
            <v>250</v>
          </cell>
          <cell r="DM200">
            <v>0</v>
          </cell>
          <cell r="DN200">
            <v>0.01</v>
          </cell>
          <cell r="DO200">
            <v>480</v>
          </cell>
          <cell r="DP200">
            <v>-0.01</v>
          </cell>
          <cell r="DQ200">
            <v>-0.1</v>
          </cell>
          <cell r="DR200">
            <v>470</v>
          </cell>
          <cell r="DS200">
            <v>0.02</v>
          </cell>
          <cell r="DT200">
            <v>0</v>
          </cell>
          <cell r="DU200">
            <v>870</v>
          </cell>
          <cell r="DV200">
            <v>0.04</v>
          </cell>
          <cell r="DW200">
            <v>0</v>
          </cell>
          <cell r="DX200">
            <v>990</v>
          </cell>
          <cell r="DY200">
            <v>0.08</v>
          </cell>
          <cell r="DZ200">
            <v>-0.1</v>
          </cell>
          <cell r="EA200">
            <v>340</v>
          </cell>
          <cell r="EB200">
            <v>-0.04</v>
          </cell>
          <cell r="EC200">
            <v>-0.52</v>
          </cell>
          <cell r="ED200">
            <v>230</v>
          </cell>
          <cell r="EE200">
            <v>0.12</v>
          </cell>
          <cell r="EF200">
            <v>-0.06</v>
          </cell>
          <cell r="EG200">
            <v>500</v>
          </cell>
          <cell r="EH200">
            <v>0.21</v>
          </cell>
          <cell r="EI200">
            <v>0.28000000000000003</v>
          </cell>
          <cell r="EJ200">
            <v>170</v>
          </cell>
          <cell r="EK200">
            <v>0.06</v>
          </cell>
          <cell r="EL200">
            <v>0.11</v>
          </cell>
          <cell r="EM200">
            <v>260</v>
          </cell>
          <cell r="EN200">
            <v>0.08</v>
          </cell>
          <cell r="EO200">
            <v>37860</v>
          </cell>
          <cell r="EP200">
            <v>-0.03</v>
          </cell>
          <cell r="EQ200">
            <v>550</v>
          </cell>
          <cell r="ER200">
            <v>0.06</v>
          </cell>
          <cell r="ES200">
            <v>16720</v>
          </cell>
          <cell r="ET200">
            <v>0.2</v>
          </cell>
          <cell r="EU200">
            <v>3590</v>
          </cell>
          <cell r="EV200">
            <v>-0.14000000000000001</v>
          </cell>
          <cell r="EW200">
            <v>150</v>
          </cell>
          <cell r="EX200">
            <v>-0.01</v>
          </cell>
          <cell r="EY200">
            <v>4820</v>
          </cell>
          <cell r="EZ200">
            <v>0.1</v>
          </cell>
          <cell r="FA200">
            <v>12730</v>
          </cell>
          <cell r="FB200">
            <v>-0.03</v>
          </cell>
          <cell r="FC200">
            <v>550</v>
          </cell>
          <cell r="FD200">
            <v>0.06</v>
          </cell>
          <cell r="FE200">
            <v>16720</v>
          </cell>
          <cell r="FF200">
            <v>0.04</v>
          </cell>
          <cell r="FG200">
            <v>70</v>
          </cell>
          <cell r="FH200">
            <v>0.2</v>
          </cell>
          <cell r="FI200">
            <v>3100</v>
          </cell>
          <cell r="FJ200">
            <v>7.0000000000000007E-2</v>
          </cell>
          <cell r="FK200">
            <v>290</v>
          </cell>
          <cell r="FL200">
            <v>0.37</v>
          </cell>
          <cell r="FM200">
            <v>130</v>
          </cell>
          <cell r="FN200">
            <v>-0.14000000000000001</v>
          </cell>
          <cell r="FO200">
            <v>150</v>
          </cell>
          <cell r="FP200">
            <v>-0.01</v>
          </cell>
          <cell r="FQ200">
            <v>4820</v>
          </cell>
          <cell r="FR200">
            <v>0.09</v>
          </cell>
          <cell r="FS200">
            <v>160</v>
          </cell>
          <cell r="FT200">
            <v>0.17</v>
          </cell>
          <cell r="FU200">
            <v>6860</v>
          </cell>
          <cell r="FV200">
            <v>7.0000000000000007E-2</v>
          </cell>
          <cell r="FW200">
            <v>1260</v>
          </cell>
          <cell r="FX200">
            <v>-0.02</v>
          </cell>
          <cell r="FY200">
            <v>220</v>
          </cell>
          <cell r="FZ200">
            <v>-7.0000000000000007E-2</v>
          </cell>
          <cell r="GA200">
            <v>480</v>
          </cell>
          <cell r="GB200">
            <v>-7.0000000000000007E-2</v>
          </cell>
          <cell r="GC200">
            <v>540</v>
          </cell>
          <cell r="GD200">
            <v>0.02</v>
          </cell>
          <cell r="GE200">
            <v>850</v>
          </cell>
          <cell r="GF200">
            <v>0.1</v>
          </cell>
          <cell r="GG200">
            <v>910</v>
          </cell>
          <cell r="GH200">
            <v>0.14000000000000001</v>
          </cell>
          <cell r="GI200">
            <v>330</v>
          </cell>
          <cell r="GJ200">
            <v>0</v>
          </cell>
          <cell r="GK200">
            <v>230</v>
          </cell>
          <cell r="GL200">
            <v>7.0000000000000007E-2</v>
          </cell>
          <cell r="GM200">
            <v>480</v>
          </cell>
          <cell r="GN200">
            <v>-0.18</v>
          </cell>
          <cell r="GO200">
            <v>150</v>
          </cell>
          <cell r="GP200">
            <v>0.02</v>
          </cell>
          <cell r="GQ200">
            <v>240</v>
          </cell>
          <cell r="GR200">
            <v>0.05</v>
          </cell>
          <cell r="GS200">
            <v>0.03</v>
          </cell>
          <cell r="GT200">
            <v>40440</v>
          </cell>
          <cell r="GU200">
            <v>-0.04</v>
          </cell>
          <cell r="GV200">
            <v>-0.04</v>
          </cell>
          <cell r="GW200">
            <v>550</v>
          </cell>
          <cell r="GX200">
            <v>0.03</v>
          </cell>
          <cell r="GY200">
            <v>0.02</v>
          </cell>
          <cell r="GZ200">
            <v>17020</v>
          </cell>
          <cell r="HA200">
            <v>0.08</v>
          </cell>
          <cell r="HB200">
            <v>0.04</v>
          </cell>
          <cell r="HC200">
            <v>3900</v>
          </cell>
          <cell r="HD200">
            <v>0.12</v>
          </cell>
          <cell r="HE200">
            <v>0.08</v>
          </cell>
          <cell r="HF200">
            <v>160</v>
          </cell>
          <cell r="HG200">
            <v>0</v>
          </cell>
          <cell r="HH200">
            <v>-0.04</v>
          </cell>
          <cell r="HI200">
            <v>5620</v>
          </cell>
          <cell r="HJ200">
            <v>0.08</v>
          </cell>
          <cell r="HK200">
            <v>0.06</v>
          </cell>
          <cell r="HL200">
            <v>13910</v>
          </cell>
          <cell r="HM200">
            <v>-0.04</v>
          </cell>
          <cell r="HN200">
            <v>-0.04</v>
          </cell>
          <cell r="HO200">
            <v>550</v>
          </cell>
          <cell r="HP200">
            <v>0.03</v>
          </cell>
          <cell r="HQ200">
            <v>0.02</v>
          </cell>
          <cell r="HR200">
            <v>17020</v>
          </cell>
          <cell r="HS200">
            <v>-0.03</v>
          </cell>
          <cell r="HT200">
            <v>0.11</v>
          </cell>
          <cell r="HU200">
            <v>70</v>
          </cell>
          <cell r="HV200">
            <v>0.09</v>
          </cell>
          <cell r="HW200">
            <v>0.05</v>
          </cell>
          <cell r="HX200">
            <v>3300</v>
          </cell>
          <cell r="HY200">
            <v>-0.05</v>
          </cell>
          <cell r="HZ200">
            <v>-0.14000000000000001</v>
          </cell>
          <cell r="IA200">
            <v>380</v>
          </cell>
          <cell r="IB200">
            <v>0.23</v>
          </cell>
          <cell r="IC200">
            <v>0.21</v>
          </cell>
          <cell r="ID200">
            <v>150</v>
          </cell>
          <cell r="IE200">
            <v>0.12</v>
          </cell>
          <cell r="IF200">
            <v>0.08</v>
          </cell>
          <cell r="IG200">
            <v>160</v>
          </cell>
          <cell r="IH200">
            <v>0</v>
          </cell>
          <cell r="II200">
            <v>-0.04</v>
          </cell>
          <cell r="IJ200">
            <v>5620</v>
          </cell>
          <cell r="IK200">
            <v>0.11</v>
          </cell>
          <cell r="IL200">
            <v>0.12</v>
          </cell>
          <cell r="IM200">
            <v>180</v>
          </cell>
          <cell r="IN200">
            <v>0.1</v>
          </cell>
          <cell r="IO200">
            <v>0.15</v>
          </cell>
          <cell r="IP200">
            <v>7290</v>
          </cell>
          <cell r="IQ200">
            <v>0.01</v>
          </cell>
          <cell r="IR200">
            <v>-0.13</v>
          </cell>
          <cell r="IS200">
            <v>1330</v>
          </cell>
          <cell r="IT200">
            <v>0</v>
          </cell>
          <cell r="IU200">
            <v>0.05</v>
          </cell>
          <cell r="IV200">
            <v>280</v>
          </cell>
          <cell r="IW200">
            <v>0.02</v>
          </cell>
          <cell r="IX200">
            <v>0</v>
          </cell>
          <cell r="IY200">
            <v>600</v>
          </cell>
          <cell r="IZ200">
            <v>0.01</v>
          </cell>
          <cell r="JA200">
            <v>-0.06</v>
          </cell>
          <cell r="JB200">
            <v>650</v>
          </cell>
          <cell r="JC200">
            <v>0.04</v>
          </cell>
          <cell r="JD200">
            <v>0.02</v>
          </cell>
          <cell r="JE200">
            <v>990</v>
          </cell>
          <cell r="JF200">
            <v>0.05</v>
          </cell>
          <cell r="JG200">
            <v>-0.02</v>
          </cell>
          <cell r="JH200">
            <v>1020</v>
          </cell>
          <cell r="JI200">
            <v>0.19</v>
          </cell>
          <cell r="JJ200">
            <v>0.06</v>
          </cell>
          <cell r="JK200">
            <v>340</v>
          </cell>
          <cell r="JL200">
            <v>-0.02</v>
          </cell>
          <cell r="JM200">
            <v>-0.15</v>
          </cell>
          <cell r="JN200">
            <v>250</v>
          </cell>
          <cell r="JO200">
            <v>-0.03</v>
          </cell>
          <cell r="JP200">
            <v>-0.1</v>
          </cell>
          <cell r="JQ200">
            <v>510</v>
          </cell>
          <cell r="JR200">
            <v>0</v>
          </cell>
          <cell r="JS200">
            <v>0.01</v>
          </cell>
          <cell r="JT200">
            <v>200</v>
          </cell>
          <cell r="JU200">
            <v>0.03</v>
          </cell>
          <cell r="JV200">
            <v>0.03</v>
          </cell>
          <cell r="JW200">
            <v>270</v>
          </cell>
          <cell r="JX200"/>
          <cell r="JY200"/>
          <cell r="JZ200"/>
          <cell r="KA200"/>
          <cell r="KB200"/>
          <cell r="KC200"/>
          <cell r="KD200"/>
          <cell r="KE200"/>
          <cell r="KF200"/>
          <cell r="KG200"/>
        </row>
        <row r="201">
          <cell r="C201">
            <v>201709</v>
          </cell>
          <cell r="D201">
            <v>0.12</v>
          </cell>
          <cell r="E201">
            <v>37540</v>
          </cell>
          <cell r="F201">
            <v>0.19</v>
          </cell>
          <cell r="G201">
            <v>310</v>
          </cell>
          <cell r="H201">
            <v>0.15</v>
          </cell>
          <cell r="I201">
            <v>17020</v>
          </cell>
          <cell r="J201">
            <v>0.17</v>
          </cell>
          <cell r="K201">
            <v>3620</v>
          </cell>
          <cell r="L201">
            <v>-0.13</v>
          </cell>
          <cell r="M201">
            <v>70</v>
          </cell>
          <cell r="N201">
            <v>0.05</v>
          </cell>
          <cell r="O201">
            <v>4000</v>
          </cell>
          <cell r="P201">
            <v>0.08</v>
          </cell>
          <cell r="Q201">
            <v>12890</v>
          </cell>
          <cell r="R201">
            <v>0.19</v>
          </cell>
          <cell r="S201">
            <v>310</v>
          </cell>
          <cell r="T201">
            <v>0.15</v>
          </cell>
          <cell r="U201">
            <v>17020</v>
          </cell>
          <cell r="V201">
            <v>0</v>
          </cell>
          <cell r="W201">
            <v>60</v>
          </cell>
          <cell r="X201">
            <v>0.16</v>
          </cell>
          <cell r="Y201">
            <v>3170</v>
          </cell>
          <cell r="Z201">
            <v>0.34</v>
          </cell>
          <cell r="AA201">
            <v>260</v>
          </cell>
          <cell r="AB201">
            <v>0.21</v>
          </cell>
          <cell r="AC201">
            <v>120</v>
          </cell>
          <cell r="AD201">
            <v>-0.13</v>
          </cell>
          <cell r="AE201">
            <v>70</v>
          </cell>
          <cell r="AF201">
            <v>0.05</v>
          </cell>
          <cell r="AG201">
            <v>4000</v>
          </cell>
          <cell r="AH201">
            <v>-0.26</v>
          </cell>
          <cell r="AI201">
            <v>80</v>
          </cell>
          <cell r="AJ201">
            <v>0.11</v>
          </cell>
          <cell r="AK201">
            <v>7060</v>
          </cell>
          <cell r="AL201">
            <v>0.04</v>
          </cell>
          <cell r="AM201">
            <v>1300</v>
          </cell>
          <cell r="AN201">
            <v>-0.03</v>
          </cell>
          <cell r="AO201">
            <v>240</v>
          </cell>
          <cell r="AP201">
            <v>0.01</v>
          </cell>
          <cell r="AQ201">
            <v>440</v>
          </cell>
          <cell r="AR201">
            <v>0.14000000000000001</v>
          </cell>
          <cell r="AS201">
            <v>470</v>
          </cell>
          <cell r="AT201">
            <v>0.02</v>
          </cell>
          <cell r="AU201">
            <v>810</v>
          </cell>
          <cell r="AV201">
            <v>0.04</v>
          </cell>
          <cell r="AW201">
            <v>980</v>
          </cell>
          <cell r="AX201">
            <v>-0.08</v>
          </cell>
          <cell r="AY201">
            <v>340</v>
          </cell>
          <cell r="AZ201">
            <v>0.13</v>
          </cell>
          <cell r="BA201">
            <v>200</v>
          </cell>
          <cell r="BB201">
            <v>0.23</v>
          </cell>
          <cell r="BC201">
            <v>520</v>
          </cell>
          <cell r="BD201">
            <v>0.03</v>
          </cell>
          <cell r="BE201">
            <v>150</v>
          </cell>
          <cell r="BF201">
            <v>-0.06</v>
          </cell>
          <cell r="BG201">
            <v>250</v>
          </cell>
          <cell r="BH201">
            <v>-0.01</v>
          </cell>
          <cell r="BI201">
            <v>0.08</v>
          </cell>
          <cell r="BJ201">
            <v>39510</v>
          </cell>
          <cell r="BK201">
            <v>0</v>
          </cell>
          <cell r="BL201">
            <v>0.1</v>
          </cell>
          <cell r="BM201">
            <v>310</v>
          </cell>
          <cell r="BN201">
            <v>0</v>
          </cell>
          <cell r="BO201">
            <v>0.11</v>
          </cell>
          <cell r="BP201">
            <v>17320</v>
          </cell>
          <cell r="BQ201">
            <v>-0.03</v>
          </cell>
          <cell r="BR201">
            <v>7.0000000000000007E-2</v>
          </cell>
          <cell r="BS201">
            <v>3840</v>
          </cell>
          <cell r="BT201">
            <v>-0.06</v>
          </cell>
          <cell r="BU201">
            <v>-0.1</v>
          </cell>
          <cell r="BV201">
            <v>80</v>
          </cell>
          <cell r="BW201">
            <v>0</v>
          </cell>
          <cell r="BX201">
            <v>0.04</v>
          </cell>
          <cell r="BY201">
            <v>4460</v>
          </cell>
          <cell r="BZ201">
            <v>-0.01</v>
          </cell>
          <cell r="CA201">
            <v>0.06</v>
          </cell>
          <cell r="CB201">
            <v>13880</v>
          </cell>
          <cell r="CC201">
            <v>0</v>
          </cell>
          <cell r="CD201">
            <v>0.1</v>
          </cell>
          <cell r="CE201">
            <v>310</v>
          </cell>
          <cell r="CF201">
            <v>0</v>
          </cell>
          <cell r="CG201">
            <v>0.11</v>
          </cell>
          <cell r="CH201">
            <v>17320</v>
          </cell>
          <cell r="CI201">
            <v>0</v>
          </cell>
          <cell r="CJ201">
            <v>0.03</v>
          </cell>
          <cell r="CK201">
            <v>70</v>
          </cell>
          <cell r="CL201">
            <v>-0.03</v>
          </cell>
          <cell r="CM201">
            <v>0.08</v>
          </cell>
          <cell r="CN201">
            <v>3340</v>
          </cell>
          <cell r="CO201">
            <v>-0.03</v>
          </cell>
          <cell r="CP201">
            <v>-0.05</v>
          </cell>
          <cell r="CQ201">
            <v>300</v>
          </cell>
          <cell r="CR201">
            <v>-0.04</v>
          </cell>
          <cell r="CS201">
            <v>0.04</v>
          </cell>
          <cell r="CT201">
            <v>130</v>
          </cell>
          <cell r="CU201">
            <v>-0.06</v>
          </cell>
          <cell r="CV201">
            <v>-0.1</v>
          </cell>
          <cell r="CW201">
            <v>80</v>
          </cell>
          <cell r="CX201">
            <v>0</v>
          </cell>
          <cell r="CY201">
            <v>0.04</v>
          </cell>
          <cell r="CZ201">
            <v>4460</v>
          </cell>
          <cell r="DA201">
            <v>-0.12</v>
          </cell>
          <cell r="DB201">
            <v>-0.1</v>
          </cell>
          <cell r="DC201">
            <v>80</v>
          </cell>
          <cell r="DD201">
            <v>-0.02</v>
          </cell>
          <cell r="DE201">
            <v>0.05</v>
          </cell>
          <cell r="DF201">
            <v>7480</v>
          </cell>
          <cell r="DG201">
            <v>-0.02</v>
          </cell>
          <cell r="DH201">
            <v>0.12</v>
          </cell>
          <cell r="DI201">
            <v>1380</v>
          </cell>
          <cell r="DJ201">
            <v>0.01</v>
          </cell>
          <cell r="DK201">
            <v>-0.21</v>
          </cell>
          <cell r="DL201">
            <v>300</v>
          </cell>
          <cell r="DM201">
            <v>-0.05</v>
          </cell>
          <cell r="DN201">
            <v>0.09</v>
          </cell>
          <cell r="DO201">
            <v>510</v>
          </cell>
          <cell r="DP201">
            <v>0.02</v>
          </cell>
          <cell r="DQ201">
            <v>0.22</v>
          </cell>
          <cell r="DR201">
            <v>520</v>
          </cell>
          <cell r="DS201">
            <v>-0.03</v>
          </cell>
          <cell r="DT201">
            <v>0.04</v>
          </cell>
          <cell r="DU201">
            <v>900</v>
          </cell>
          <cell r="DV201">
            <v>-0.02</v>
          </cell>
          <cell r="DW201">
            <v>0.05</v>
          </cell>
          <cell r="DX201">
            <v>1090</v>
          </cell>
          <cell r="DY201">
            <v>-7.0000000000000007E-2</v>
          </cell>
          <cell r="DZ201">
            <v>0.11</v>
          </cell>
          <cell r="EA201">
            <v>350</v>
          </cell>
          <cell r="EB201">
            <v>0.03</v>
          </cell>
          <cell r="EC201">
            <v>0.31</v>
          </cell>
          <cell r="ED201">
            <v>210</v>
          </cell>
          <cell r="EE201">
            <v>-0.06</v>
          </cell>
          <cell r="EF201">
            <v>7.0000000000000007E-2</v>
          </cell>
          <cell r="EG201">
            <v>540</v>
          </cell>
          <cell r="EH201">
            <v>-0.14000000000000001</v>
          </cell>
          <cell r="EI201">
            <v>-0.2</v>
          </cell>
          <cell r="EJ201">
            <v>170</v>
          </cell>
          <cell r="EK201">
            <v>-0.04</v>
          </cell>
          <cell r="EL201">
            <v>-7.0000000000000007E-2</v>
          </cell>
          <cell r="EM201">
            <v>270</v>
          </cell>
          <cell r="EN201">
            <v>0.05</v>
          </cell>
          <cell r="EO201">
            <v>39610</v>
          </cell>
          <cell r="EP201">
            <v>-0.03</v>
          </cell>
          <cell r="EQ201">
            <v>340</v>
          </cell>
          <cell r="ER201">
            <v>0.06</v>
          </cell>
          <cell r="ES201">
            <v>17540</v>
          </cell>
          <cell r="ET201">
            <v>0.12</v>
          </cell>
          <cell r="EU201">
            <v>3740</v>
          </cell>
          <cell r="EV201">
            <v>-0.1</v>
          </cell>
          <cell r="EW201">
            <v>100</v>
          </cell>
          <cell r="EX201">
            <v>-0.01</v>
          </cell>
          <cell r="EY201">
            <v>4980</v>
          </cell>
          <cell r="EZ201">
            <v>0.05</v>
          </cell>
          <cell r="FA201">
            <v>13350</v>
          </cell>
          <cell r="FB201">
            <v>-0.03</v>
          </cell>
          <cell r="FC201">
            <v>340</v>
          </cell>
          <cell r="FD201">
            <v>0.06</v>
          </cell>
          <cell r="FE201">
            <v>17540</v>
          </cell>
          <cell r="FF201">
            <v>0.01</v>
          </cell>
          <cell r="FG201">
            <v>70</v>
          </cell>
          <cell r="FH201">
            <v>0.13</v>
          </cell>
          <cell r="FI201">
            <v>3240</v>
          </cell>
          <cell r="FJ201">
            <v>-0.03</v>
          </cell>
          <cell r="FK201">
            <v>310</v>
          </cell>
          <cell r="FL201">
            <v>0.27</v>
          </cell>
          <cell r="FM201">
            <v>120</v>
          </cell>
          <cell r="FN201">
            <v>-0.1</v>
          </cell>
          <cell r="FO201">
            <v>100</v>
          </cell>
          <cell r="FP201">
            <v>-0.01</v>
          </cell>
          <cell r="FQ201">
            <v>4980</v>
          </cell>
          <cell r="FR201">
            <v>-0.02</v>
          </cell>
          <cell r="FS201">
            <v>80</v>
          </cell>
          <cell r="FT201">
            <v>0.09</v>
          </cell>
          <cell r="FU201">
            <v>7160</v>
          </cell>
          <cell r="FV201">
            <v>-0.01</v>
          </cell>
          <cell r="FW201">
            <v>1310</v>
          </cell>
          <cell r="FX201">
            <v>-0.11</v>
          </cell>
          <cell r="FY201">
            <v>240</v>
          </cell>
          <cell r="FZ201">
            <v>0.02</v>
          </cell>
          <cell r="GA201">
            <v>540</v>
          </cell>
          <cell r="GB201">
            <v>-0.03</v>
          </cell>
          <cell r="GC201">
            <v>580</v>
          </cell>
          <cell r="GD201">
            <v>-0.01</v>
          </cell>
          <cell r="GE201">
            <v>880</v>
          </cell>
          <cell r="GF201">
            <v>0.02</v>
          </cell>
          <cell r="GG201">
            <v>990</v>
          </cell>
          <cell r="GH201">
            <v>0.05</v>
          </cell>
          <cell r="GI201">
            <v>340</v>
          </cell>
          <cell r="GJ201">
            <v>-0.05</v>
          </cell>
          <cell r="GK201">
            <v>210</v>
          </cell>
          <cell r="GL201">
            <v>0.13</v>
          </cell>
          <cell r="GM201">
            <v>520</v>
          </cell>
          <cell r="GN201">
            <v>-7.0000000000000007E-2</v>
          </cell>
          <cell r="GO201">
            <v>170</v>
          </cell>
          <cell r="GP201">
            <v>-0.03</v>
          </cell>
          <cell r="GQ201">
            <v>260</v>
          </cell>
          <cell r="GR201">
            <v>-0.01</v>
          </cell>
          <cell r="GS201">
            <v>0.11</v>
          </cell>
          <cell r="GT201">
            <v>42390</v>
          </cell>
          <cell r="GU201">
            <v>-0.03</v>
          </cell>
          <cell r="GV201">
            <v>0.13</v>
          </cell>
          <cell r="GW201">
            <v>340</v>
          </cell>
          <cell r="GX201">
            <v>0.02</v>
          </cell>
          <cell r="GY201">
            <v>0.21</v>
          </cell>
          <cell r="GZ201">
            <v>17880</v>
          </cell>
          <cell r="HA201">
            <v>-0.03</v>
          </cell>
          <cell r="HB201">
            <v>0.1</v>
          </cell>
          <cell r="HC201">
            <v>4040</v>
          </cell>
          <cell r="HD201">
            <v>0.06</v>
          </cell>
          <cell r="HE201">
            <v>0.09</v>
          </cell>
          <cell r="HF201">
            <v>120</v>
          </cell>
          <cell r="HG201">
            <v>-0.03</v>
          </cell>
          <cell r="HH201">
            <v>0.02</v>
          </cell>
          <cell r="HI201">
            <v>5840</v>
          </cell>
          <cell r="HJ201">
            <v>-0.05</v>
          </cell>
          <cell r="HK201">
            <v>0.04</v>
          </cell>
          <cell r="HL201">
            <v>14630</v>
          </cell>
          <cell r="HM201">
            <v>-0.03</v>
          </cell>
          <cell r="HN201">
            <v>0.13</v>
          </cell>
          <cell r="HO201">
            <v>340</v>
          </cell>
          <cell r="HP201">
            <v>0.02</v>
          </cell>
          <cell r="HQ201">
            <v>0.21</v>
          </cell>
          <cell r="HR201">
            <v>17880</v>
          </cell>
          <cell r="HS201">
            <v>-0.02</v>
          </cell>
          <cell r="HT201">
            <v>-0.11</v>
          </cell>
          <cell r="HU201">
            <v>80</v>
          </cell>
          <cell r="HV201">
            <v>-0.02</v>
          </cell>
          <cell r="HW201">
            <v>0.11</v>
          </cell>
          <cell r="HX201">
            <v>3440</v>
          </cell>
          <cell r="HY201">
            <v>0.02</v>
          </cell>
          <cell r="HZ201">
            <v>0.11</v>
          </cell>
          <cell r="IA201">
            <v>380</v>
          </cell>
          <cell r="IB201">
            <v>-7.0000000000000007E-2</v>
          </cell>
          <cell r="IC201">
            <v>-0.1</v>
          </cell>
          <cell r="ID201">
            <v>140</v>
          </cell>
          <cell r="IE201">
            <v>0.06</v>
          </cell>
          <cell r="IF201">
            <v>0.09</v>
          </cell>
          <cell r="IG201">
            <v>120</v>
          </cell>
          <cell r="IH201">
            <v>-0.03</v>
          </cell>
          <cell r="II201">
            <v>0.02</v>
          </cell>
          <cell r="IJ201">
            <v>5840</v>
          </cell>
          <cell r="IK201">
            <v>-0.01</v>
          </cell>
          <cell r="IL201">
            <v>-0.02</v>
          </cell>
          <cell r="IM201">
            <v>90</v>
          </cell>
          <cell r="IN201">
            <v>-0.05</v>
          </cell>
          <cell r="IO201">
            <v>0.05</v>
          </cell>
          <cell r="IP201">
            <v>7640</v>
          </cell>
          <cell r="IQ201">
            <v>-0.05</v>
          </cell>
          <cell r="IR201">
            <v>0.04</v>
          </cell>
          <cell r="IS201">
            <v>1390</v>
          </cell>
          <cell r="IT201">
            <v>0</v>
          </cell>
          <cell r="IU201">
            <v>-0.06</v>
          </cell>
          <cell r="IV201">
            <v>320</v>
          </cell>
          <cell r="IW201">
            <v>-0.04</v>
          </cell>
          <cell r="IX201">
            <v>0.08</v>
          </cell>
          <cell r="IY201">
            <v>660</v>
          </cell>
          <cell r="IZ201">
            <v>0</v>
          </cell>
          <cell r="JA201">
            <v>0.08</v>
          </cell>
          <cell r="JB201">
            <v>690</v>
          </cell>
          <cell r="JC201">
            <v>-0.04</v>
          </cell>
          <cell r="JD201">
            <v>0.03</v>
          </cell>
          <cell r="JE201">
            <v>1020</v>
          </cell>
          <cell r="JF201">
            <v>-0.05</v>
          </cell>
          <cell r="JG201">
            <v>0.02</v>
          </cell>
          <cell r="JH201">
            <v>1110</v>
          </cell>
          <cell r="JI201">
            <v>-0.14000000000000001</v>
          </cell>
          <cell r="JJ201">
            <v>-7.0000000000000007E-2</v>
          </cell>
          <cell r="JK201">
            <v>350</v>
          </cell>
          <cell r="JL201">
            <v>0.03</v>
          </cell>
          <cell r="JM201">
            <v>0.25</v>
          </cell>
          <cell r="JN201">
            <v>230</v>
          </cell>
          <cell r="JO201">
            <v>-0.01</v>
          </cell>
          <cell r="JP201">
            <v>0.1</v>
          </cell>
          <cell r="JQ201">
            <v>550</v>
          </cell>
          <cell r="JR201">
            <v>-0.13</v>
          </cell>
          <cell r="JS201">
            <v>-0.1</v>
          </cell>
          <cell r="JT201">
            <v>210</v>
          </cell>
          <cell r="JU201">
            <v>0.02</v>
          </cell>
          <cell r="JV201">
            <v>0.09</v>
          </cell>
          <cell r="JW201">
            <v>280</v>
          </cell>
          <cell r="JX201"/>
          <cell r="JY201"/>
          <cell r="JZ201"/>
          <cell r="KA201"/>
          <cell r="KB201"/>
          <cell r="KC201"/>
          <cell r="KD201"/>
          <cell r="KE201"/>
          <cell r="KF201"/>
          <cell r="KG201"/>
        </row>
        <row r="202">
          <cell r="C202">
            <v>201710</v>
          </cell>
          <cell r="D202">
            <v>0.14000000000000001</v>
          </cell>
          <cell r="E202">
            <v>37440</v>
          </cell>
          <cell r="F202">
            <v>0.17</v>
          </cell>
          <cell r="G202">
            <v>540</v>
          </cell>
          <cell r="H202">
            <v>0.18</v>
          </cell>
          <cell r="I202">
            <v>17040</v>
          </cell>
          <cell r="J202">
            <v>0.24</v>
          </cell>
          <cell r="K202">
            <v>3590</v>
          </cell>
          <cell r="L202">
            <v>0.04</v>
          </cell>
          <cell r="M202">
            <v>100</v>
          </cell>
          <cell r="N202">
            <v>0.11</v>
          </cell>
          <cell r="O202">
            <v>3990</v>
          </cell>
          <cell r="P202">
            <v>7.0000000000000007E-2</v>
          </cell>
          <cell r="Q202">
            <v>12820</v>
          </cell>
          <cell r="R202">
            <v>0.17</v>
          </cell>
          <cell r="S202">
            <v>540</v>
          </cell>
          <cell r="T202">
            <v>0.18</v>
          </cell>
          <cell r="U202">
            <v>17040</v>
          </cell>
          <cell r="V202">
            <v>-0.03</v>
          </cell>
          <cell r="W202">
            <v>60</v>
          </cell>
          <cell r="X202">
            <v>0.24</v>
          </cell>
          <cell r="Y202">
            <v>3160</v>
          </cell>
          <cell r="Z202">
            <v>0.32</v>
          </cell>
          <cell r="AA202">
            <v>250</v>
          </cell>
          <cell r="AB202">
            <v>0.22</v>
          </cell>
          <cell r="AC202">
            <v>120</v>
          </cell>
          <cell r="AD202">
            <v>0.04</v>
          </cell>
          <cell r="AE202">
            <v>100</v>
          </cell>
          <cell r="AF202">
            <v>0.11</v>
          </cell>
          <cell r="AG202">
            <v>3990</v>
          </cell>
          <cell r="AH202">
            <v>0.09</v>
          </cell>
          <cell r="AI202">
            <v>160</v>
          </cell>
          <cell r="AJ202">
            <v>0.03</v>
          </cell>
          <cell r="AK202">
            <v>7050</v>
          </cell>
          <cell r="AL202">
            <v>0.13</v>
          </cell>
          <cell r="AM202">
            <v>1290</v>
          </cell>
          <cell r="AN202">
            <v>-0.04</v>
          </cell>
          <cell r="AO202">
            <v>220</v>
          </cell>
          <cell r="AP202">
            <v>0.05</v>
          </cell>
          <cell r="AQ202">
            <v>430</v>
          </cell>
          <cell r="AR202">
            <v>0.11</v>
          </cell>
          <cell r="AS202">
            <v>440</v>
          </cell>
          <cell r="AT202">
            <v>0.09</v>
          </cell>
          <cell r="AU202">
            <v>810</v>
          </cell>
          <cell r="AV202">
            <v>0.14000000000000001</v>
          </cell>
          <cell r="AW202">
            <v>980</v>
          </cell>
          <cell r="AX202">
            <v>0.16</v>
          </cell>
          <cell r="AY202">
            <v>350</v>
          </cell>
          <cell r="AZ202">
            <v>0.1</v>
          </cell>
          <cell r="BA202">
            <v>210</v>
          </cell>
          <cell r="BB202">
            <v>0.13</v>
          </cell>
          <cell r="BC202">
            <v>500</v>
          </cell>
          <cell r="BD202">
            <v>0.09</v>
          </cell>
          <cell r="BE202">
            <v>160</v>
          </cell>
          <cell r="BF202">
            <v>0.05</v>
          </cell>
          <cell r="BG202">
            <v>230</v>
          </cell>
          <cell r="BH202">
            <v>-0.01</v>
          </cell>
          <cell r="BI202">
            <v>0.02</v>
          </cell>
          <cell r="BJ202">
            <v>39580</v>
          </cell>
          <cell r="BK202">
            <v>-0.04</v>
          </cell>
          <cell r="BL202">
            <v>0.06</v>
          </cell>
          <cell r="BM202">
            <v>550</v>
          </cell>
          <cell r="BN202">
            <v>0.01</v>
          </cell>
          <cell r="BO202">
            <v>0.05</v>
          </cell>
          <cell r="BP202">
            <v>17420</v>
          </cell>
          <cell r="BQ202">
            <v>0</v>
          </cell>
          <cell r="BR202">
            <v>0.04</v>
          </cell>
          <cell r="BS202">
            <v>3840</v>
          </cell>
          <cell r="BT202">
            <v>0.03</v>
          </cell>
          <cell r="BU202">
            <v>0.04</v>
          </cell>
          <cell r="BV202">
            <v>120</v>
          </cell>
          <cell r="BW202">
            <v>0</v>
          </cell>
          <cell r="BX202">
            <v>0.03</v>
          </cell>
          <cell r="BY202">
            <v>4460</v>
          </cell>
          <cell r="BZ202">
            <v>-0.03</v>
          </cell>
          <cell r="CA202">
            <v>-0.02</v>
          </cell>
          <cell r="CB202">
            <v>13860</v>
          </cell>
          <cell r="CC202">
            <v>-0.04</v>
          </cell>
          <cell r="CD202">
            <v>0.06</v>
          </cell>
          <cell r="CE202">
            <v>550</v>
          </cell>
          <cell r="CF202">
            <v>0.01</v>
          </cell>
          <cell r="CG202">
            <v>0.05</v>
          </cell>
          <cell r="CH202">
            <v>17420</v>
          </cell>
          <cell r="CI202">
            <v>-0.03</v>
          </cell>
          <cell r="CJ202">
            <v>0</v>
          </cell>
          <cell r="CK202">
            <v>60</v>
          </cell>
          <cell r="CL202">
            <v>-0.01</v>
          </cell>
          <cell r="CM202">
            <v>0.04</v>
          </cell>
          <cell r="CN202">
            <v>3350</v>
          </cell>
          <cell r="CO202">
            <v>0.09</v>
          </cell>
          <cell r="CP202">
            <v>0.17</v>
          </cell>
          <cell r="CQ202">
            <v>290</v>
          </cell>
          <cell r="CR202">
            <v>-0.04</v>
          </cell>
          <cell r="CS202">
            <v>-0.02</v>
          </cell>
          <cell r="CT202">
            <v>140</v>
          </cell>
          <cell r="CU202">
            <v>0.03</v>
          </cell>
          <cell r="CV202">
            <v>0.04</v>
          </cell>
          <cell r="CW202">
            <v>120</v>
          </cell>
          <cell r="CX202">
            <v>0</v>
          </cell>
          <cell r="CY202">
            <v>0.03</v>
          </cell>
          <cell r="CZ202">
            <v>4460</v>
          </cell>
          <cell r="DA202">
            <v>-0.08</v>
          </cell>
          <cell r="DB202">
            <v>-0.04</v>
          </cell>
          <cell r="DC202">
            <v>170</v>
          </cell>
          <cell r="DD202">
            <v>-0.06</v>
          </cell>
          <cell r="DE202">
            <v>-0.02</v>
          </cell>
          <cell r="DF202">
            <v>7460</v>
          </cell>
          <cell r="DG202">
            <v>0</v>
          </cell>
          <cell r="DH202">
            <v>-0.01</v>
          </cell>
          <cell r="DI202">
            <v>1360</v>
          </cell>
          <cell r="DJ202">
            <v>0.04</v>
          </cell>
          <cell r="DK202">
            <v>-0.08</v>
          </cell>
          <cell r="DL202">
            <v>280</v>
          </cell>
          <cell r="DM202">
            <v>-0.03</v>
          </cell>
          <cell r="DN202">
            <v>0</v>
          </cell>
          <cell r="DO202">
            <v>510</v>
          </cell>
          <cell r="DP202">
            <v>0.02</v>
          </cell>
          <cell r="DQ202">
            <v>-0.13</v>
          </cell>
          <cell r="DR202">
            <v>540</v>
          </cell>
          <cell r="DS202">
            <v>-0.01</v>
          </cell>
          <cell r="DT202">
            <v>-0.01</v>
          </cell>
          <cell r="DU202">
            <v>920</v>
          </cell>
          <cell r="DV202">
            <v>0.05</v>
          </cell>
          <cell r="DW202">
            <v>0.09</v>
          </cell>
          <cell r="DX202">
            <v>1070</v>
          </cell>
          <cell r="DY202">
            <v>-0.01</v>
          </cell>
          <cell r="DZ202">
            <v>0.08</v>
          </cell>
          <cell r="EA202">
            <v>360</v>
          </cell>
          <cell r="EB202">
            <v>-0.02</v>
          </cell>
          <cell r="EC202">
            <v>0.05</v>
          </cell>
          <cell r="ED202">
            <v>240</v>
          </cell>
          <cell r="EE202">
            <v>-7.0000000000000007E-2</v>
          </cell>
          <cell r="EF202">
            <v>-0.14000000000000001</v>
          </cell>
          <cell r="EG202">
            <v>520</v>
          </cell>
          <cell r="EH202">
            <v>0.11</v>
          </cell>
          <cell r="EI202">
            <v>0.14000000000000001</v>
          </cell>
          <cell r="EJ202">
            <v>180</v>
          </cell>
          <cell r="EK202">
            <v>-0.05</v>
          </cell>
          <cell r="EL202">
            <v>-0.01</v>
          </cell>
          <cell r="EM202">
            <v>250</v>
          </cell>
          <cell r="EN202">
            <v>0.11</v>
          </cell>
          <cell r="EO202">
            <v>39560</v>
          </cell>
          <cell r="EP202">
            <v>0.04</v>
          </cell>
          <cell r="EQ202">
            <v>570</v>
          </cell>
          <cell r="ER202">
            <v>0.1</v>
          </cell>
          <cell r="ES202">
            <v>17570</v>
          </cell>
          <cell r="ET202">
            <v>0.18</v>
          </cell>
          <cell r="EU202">
            <v>3720</v>
          </cell>
          <cell r="EV202">
            <v>-0.19</v>
          </cell>
          <cell r="EW202">
            <v>150</v>
          </cell>
          <cell r="EX202">
            <v>0.03</v>
          </cell>
          <cell r="EY202">
            <v>4970</v>
          </cell>
          <cell r="EZ202">
            <v>0.14000000000000001</v>
          </cell>
          <cell r="FA202">
            <v>13310</v>
          </cell>
          <cell r="FB202">
            <v>0.04</v>
          </cell>
          <cell r="FC202">
            <v>570</v>
          </cell>
          <cell r="FD202">
            <v>0.1</v>
          </cell>
          <cell r="FE202">
            <v>17570</v>
          </cell>
          <cell r="FF202">
            <v>-0.05</v>
          </cell>
          <cell r="FG202">
            <v>60</v>
          </cell>
          <cell r="FH202">
            <v>0.2</v>
          </cell>
          <cell r="FI202">
            <v>3220</v>
          </cell>
          <cell r="FJ202">
            <v>-0.02</v>
          </cell>
          <cell r="FK202">
            <v>300</v>
          </cell>
          <cell r="FL202">
            <v>0.31</v>
          </cell>
          <cell r="FM202">
            <v>120</v>
          </cell>
          <cell r="FN202">
            <v>-0.19</v>
          </cell>
          <cell r="FO202">
            <v>150</v>
          </cell>
          <cell r="FP202">
            <v>0.03</v>
          </cell>
          <cell r="FQ202">
            <v>4970</v>
          </cell>
          <cell r="FR202">
            <v>0.1</v>
          </cell>
          <cell r="FS202">
            <v>170</v>
          </cell>
          <cell r="FT202">
            <v>0.18</v>
          </cell>
          <cell r="FU202">
            <v>7140</v>
          </cell>
          <cell r="FV202">
            <v>0.11</v>
          </cell>
          <cell r="FW202">
            <v>1300</v>
          </cell>
          <cell r="FX202">
            <v>0.06</v>
          </cell>
          <cell r="FY202">
            <v>220</v>
          </cell>
          <cell r="FZ202">
            <v>-0.05</v>
          </cell>
          <cell r="GA202">
            <v>530</v>
          </cell>
          <cell r="GB202">
            <v>-0.02</v>
          </cell>
          <cell r="GC202">
            <v>570</v>
          </cell>
          <cell r="GD202">
            <v>0.05</v>
          </cell>
          <cell r="GE202">
            <v>900</v>
          </cell>
          <cell r="GF202">
            <v>0.04</v>
          </cell>
          <cell r="GG202">
            <v>980</v>
          </cell>
          <cell r="GH202">
            <v>0.2</v>
          </cell>
          <cell r="GI202">
            <v>350</v>
          </cell>
          <cell r="GJ202">
            <v>0.23</v>
          </cell>
          <cell r="GK202">
            <v>230</v>
          </cell>
          <cell r="GL202">
            <v>0.28000000000000003</v>
          </cell>
          <cell r="GM202">
            <v>500</v>
          </cell>
          <cell r="GN202">
            <v>-0.01</v>
          </cell>
          <cell r="GO202">
            <v>180</v>
          </cell>
          <cell r="GP202">
            <v>0.05</v>
          </cell>
          <cell r="GQ202">
            <v>240</v>
          </cell>
          <cell r="GR202">
            <v>0.01</v>
          </cell>
          <cell r="GS202">
            <v>0.04</v>
          </cell>
          <cell r="GT202">
            <v>42390</v>
          </cell>
          <cell r="GU202">
            <v>-0.04</v>
          </cell>
          <cell r="GV202">
            <v>0</v>
          </cell>
          <cell r="GW202">
            <v>580</v>
          </cell>
          <cell r="GX202">
            <v>0.01</v>
          </cell>
          <cell r="GY202">
            <v>0.02</v>
          </cell>
          <cell r="GZ202">
            <v>17890</v>
          </cell>
          <cell r="HA202">
            <v>-0.02</v>
          </cell>
          <cell r="HB202">
            <v>0.01</v>
          </cell>
          <cell r="HC202">
            <v>4050</v>
          </cell>
          <cell r="HD202">
            <v>0.01</v>
          </cell>
          <cell r="HE202">
            <v>0.1</v>
          </cell>
          <cell r="HF202">
            <v>180</v>
          </cell>
          <cell r="HG202">
            <v>0.02</v>
          </cell>
          <cell r="HH202">
            <v>0.08</v>
          </cell>
          <cell r="HI202">
            <v>5860</v>
          </cell>
          <cell r="HJ202">
            <v>0.01</v>
          </cell>
          <cell r="HK202">
            <v>0.05</v>
          </cell>
          <cell r="HL202">
            <v>14600</v>
          </cell>
          <cell r="HM202">
            <v>-0.04</v>
          </cell>
          <cell r="HN202">
            <v>0</v>
          </cell>
          <cell r="HO202">
            <v>580</v>
          </cell>
          <cell r="HP202">
            <v>0.01</v>
          </cell>
          <cell r="HQ202">
            <v>0.02</v>
          </cell>
          <cell r="HR202">
            <v>17890</v>
          </cell>
          <cell r="HS202">
            <v>-0.1</v>
          </cell>
          <cell r="HT202">
            <v>-0.13</v>
          </cell>
          <cell r="HU202">
            <v>70</v>
          </cell>
          <cell r="HV202">
            <v>-0.03</v>
          </cell>
          <cell r="HW202">
            <v>0.01</v>
          </cell>
          <cell r="HX202">
            <v>3450</v>
          </cell>
          <cell r="HY202">
            <v>-0.04</v>
          </cell>
          <cell r="HZ202">
            <v>-0.03</v>
          </cell>
          <cell r="IA202">
            <v>380</v>
          </cell>
          <cell r="IB202">
            <v>0.02</v>
          </cell>
          <cell r="IC202">
            <v>0.02</v>
          </cell>
          <cell r="ID202">
            <v>150</v>
          </cell>
          <cell r="IE202">
            <v>0.01</v>
          </cell>
          <cell r="IF202">
            <v>0.1</v>
          </cell>
          <cell r="IG202">
            <v>180</v>
          </cell>
          <cell r="IH202">
            <v>0.02</v>
          </cell>
          <cell r="II202">
            <v>0.08</v>
          </cell>
          <cell r="IJ202">
            <v>5860</v>
          </cell>
          <cell r="IK202">
            <v>0.03</v>
          </cell>
          <cell r="IL202">
            <v>0.03</v>
          </cell>
          <cell r="IM202">
            <v>180</v>
          </cell>
          <cell r="IN202">
            <v>0.01</v>
          </cell>
          <cell r="IO202">
            <v>0.06</v>
          </cell>
          <cell r="IP202">
            <v>7610</v>
          </cell>
          <cell r="IQ202">
            <v>0.03</v>
          </cell>
          <cell r="IR202">
            <v>0.1</v>
          </cell>
          <cell r="IS202">
            <v>1380</v>
          </cell>
          <cell r="IT202">
            <v>0</v>
          </cell>
          <cell r="IU202">
            <v>-0.01</v>
          </cell>
          <cell r="IV202">
            <v>300</v>
          </cell>
          <cell r="IW202">
            <v>0.01</v>
          </cell>
          <cell r="IX202">
            <v>0.02</v>
          </cell>
          <cell r="IY202">
            <v>660</v>
          </cell>
          <cell r="IZ202">
            <v>-0.02</v>
          </cell>
          <cell r="JA202">
            <v>0</v>
          </cell>
          <cell r="JB202">
            <v>690</v>
          </cell>
          <cell r="JC202">
            <v>0.01</v>
          </cell>
          <cell r="JD202">
            <v>0.04</v>
          </cell>
          <cell r="JE202">
            <v>1050</v>
          </cell>
          <cell r="JF202">
            <v>-0.04</v>
          </cell>
          <cell r="JG202">
            <v>-0.01</v>
          </cell>
          <cell r="JH202">
            <v>1110</v>
          </cell>
          <cell r="JI202">
            <v>0.03</v>
          </cell>
          <cell r="JJ202">
            <v>0.14000000000000001</v>
          </cell>
          <cell r="JK202">
            <v>360</v>
          </cell>
          <cell r="JL202">
            <v>-0.02</v>
          </cell>
          <cell r="JM202">
            <v>-0.04</v>
          </cell>
          <cell r="JN202">
            <v>250</v>
          </cell>
          <cell r="JO202">
            <v>0.03</v>
          </cell>
          <cell r="JP202">
            <v>0.09</v>
          </cell>
          <cell r="JQ202">
            <v>520</v>
          </cell>
          <cell r="JR202">
            <v>-0.04</v>
          </cell>
          <cell r="JS202">
            <v>0.05</v>
          </cell>
          <cell r="JT202">
            <v>220</v>
          </cell>
          <cell r="JU202">
            <v>-0.03</v>
          </cell>
          <cell r="JV202">
            <v>-7.0000000000000007E-2</v>
          </cell>
          <cell r="JW202">
            <v>260</v>
          </cell>
          <cell r="JX202"/>
          <cell r="JY202"/>
          <cell r="JZ202"/>
          <cell r="KA202"/>
          <cell r="KB202"/>
          <cell r="KC202"/>
          <cell r="KD202"/>
          <cell r="KE202"/>
          <cell r="KF202"/>
          <cell r="KG202"/>
        </row>
        <row r="203">
          <cell r="C203">
            <v>201711</v>
          </cell>
          <cell r="D203">
            <v>0.11</v>
          </cell>
          <cell r="E203">
            <v>35460</v>
          </cell>
          <cell r="F203">
            <v>0.15</v>
          </cell>
          <cell r="G203">
            <v>490</v>
          </cell>
          <cell r="H203">
            <v>0.11</v>
          </cell>
          <cell r="I203">
            <v>15700</v>
          </cell>
          <cell r="J203">
            <v>0.23</v>
          </cell>
          <cell r="K203">
            <v>3440</v>
          </cell>
          <cell r="L203">
            <v>0.02</v>
          </cell>
          <cell r="M203">
            <v>90</v>
          </cell>
          <cell r="N203">
            <v>7.0000000000000007E-2</v>
          </cell>
          <cell r="O203">
            <v>3960</v>
          </cell>
          <cell r="P203">
            <v>0.1</v>
          </cell>
          <cell r="Q203">
            <v>12360</v>
          </cell>
          <cell r="R203">
            <v>0.15</v>
          </cell>
          <cell r="S203">
            <v>490</v>
          </cell>
          <cell r="T203">
            <v>0.11</v>
          </cell>
          <cell r="U203">
            <v>15700</v>
          </cell>
          <cell r="V203">
            <v>0.03</v>
          </cell>
          <cell r="W203">
            <v>70</v>
          </cell>
          <cell r="X203">
            <v>0.21</v>
          </cell>
          <cell r="Y203">
            <v>3000</v>
          </cell>
          <cell r="Z203">
            <v>0.48</v>
          </cell>
          <cell r="AA203">
            <v>260</v>
          </cell>
          <cell r="AB203">
            <v>0.16</v>
          </cell>
          <cell r="AC203">
            <v>120</v>
          </cell>
          <cell r="AD203">
            <v>0.02</v>
          </cell>
          <cell r="AE203">
            <v>90</v>
          </cell>
          <cell r="AF203">
            <v>7.0000000000000007E-2</v>
          </cell>
          <cell r="AG203">
            <v>3960</v>
          </cell>
          <cell r="AH203">
            <v>-0.04</v>
          </cell>
          <cell r="AI203">
            <v>140</v>
          </cell>
          <cell r="AJ203">
            <v>0.11</v>
          </cell>
          <cell r="AK203">
            <v>6740</v>
          </cell>
          <cell r="AL203">
            <v>0.1</v>
          </cell>
          <cell r="AM203">
            <v>1240</v>
          </cell>
          <cell r="AN203">
            <v>0.08</v>
          </cell>
          <cell r="AO203">
            <v>220</v>
          </cell>
          <cell r="AP203">
            <v>0.02</v>
          </cell>
          <cell r="AQ203">
            <v>430</v>
          </cell>
          <cell r="AR203">
            <v>7.0000000000000007E-2</v>
          </cell>
          <cell r="AS203">
            <v>430</v>
          </cell>
          <cell r="AT203">
            <v>0.03</v>
          </cell>
          <cell r="AU203">
            <v>790</v>
          </cell>
          <cell r="AV203">
            <v>0.05</v>
          </cell>
          <cell r="AW203">
            <v>920</v>
          </cell>
          <cell r="AX203">
            <v>0.19</v>
          </cell>
          <cell r="AY203">
            <v>350</v>
          </cell>
          <cell r="AZ203">
            <v>0.04</v>
          </cell>
          <cell r="BA203">
            <v>230</v>
          </cell>
          <cell r="BB203">
            <v>0.16</v>
          </cell>
          <cell r="BC203">
            <v>490</v>
          </cell>
          <cell r="BD203">
            <v>0.09</v>
          </cell>
          <cell r="BE203">
            <v>140</v>
          </cell>
          <cell r="BF203">
            <v>0.13</v>
          </cell>
          <cell r="BG203">
            <v>230</v>
          </cell>
          <cell r="BH203">
            <v>0.01</v>
          </cell>
          <cell r="BI203">
            <v>0</v>
          </cell>
          <cell r="BJ203">
            <v>37470</v>
          </cell>
          <cell r="BK203">
            <v>0.01</v>
          </cell>
          <cell r="BL203">
            <v>-0.01</v>
          </cell>
          <cell r="BM203">
            <v>500</v>
          </cell>
          <cell r="BN203">
            <v>-0.03</v>
          </cell>
          <cell r="BO203">
            <v>-0.06</v>
          </cell>
          <cell r="BP203">
            <v>16040</v>
          </cell>
          <cell r="BQ203">
            <v>0.03</v>
          </cell>
          <cell r="BR203">
            <v>0.08</v>
          </cell>
          <cell r="BS203">
            <v>3690</v>
          </cell>
          <cell r="BT203">
            <v>0.11</v>
          </cell>
          <cell r="BU203">
            <v>7.0000000000000007E-2</v>
          </cell>
          <cell r="BV203">
            <v>100</v>
          </cell>
          <cell r="BW203">
            <v>0.02</v>
          </cell>
          <cell r="BX203">
            <v>0.02</v>
          </cell>
          <cell r="BY203">
            <v>4400</v>
          </cell>
          <cell r="BZ203">
            <v>0.05</v>
          </cell>
          <cell r="CA203">
            <v>0.06</v>
          </cell>
          <cell r="CB203">
            <v>13350</v>
          </cell>
          <cell r="CC203">
            <v>0.01</v>
          </cell>
          <cell r="CD203">
            <v>-0.01</v>
          </cell>
          <cell r="CE203">
            <v>500</v>
          </cell>
          <cell r="CF203">
            <v>-0.03</v>
          </cell>
          <cell r="CG203">
            <v>-0.06</v>
          </cell>
          <cell r="CH203">
            <v>16040</v>
          </cell>
          <cell r="CI203">
            <v>0.09</v>
          </cell>
          <cell r="CJ203">
            <v>0.33</v>
          </cell>
          <cell r="CK203">
            <v>70</v>
          </cell>
          <cell r="CL203">
            <v>0.03</v>
          </cell>
          <cell r="CM203">
            <v>0.05</v>
          </cell>
          <cell r="CN203">
            <v>3200</v>
          </cell>
          <cell r="CO203">
            <v>0.09</v>
          </cell>
          <cell r="CP203">
            <v>0.36</v>
          </cell>
          <cell r="CQ203">
            <v>280</v>
          </cell>
          <cell r="CR203">
            <v>0.03</v>
          </cell>
          <cell r="CS203">
            <v>0.03</v>
          </cell>
          <cell r="CT203">
            <v>130</v>
          </cell>
          <cell r="CU203">
            <v>0.11</v>
          </cell>
          <cell r="CV203">
            <v>7.0000000000000007E-2</v>
          </cell>
          <cell r="CW203">
            <v>100</v>
          </cell>
          <cell r="CX203">
            <v>0.02</v>
          </cell>
          <cell r="CY203">
            <v>0.02</v>
          </cell>
          <cell r="CZ203">
            <v>4400</v>
          </cell>
          <cell r="DA203">
            <v>-0.03</v>
          </cell>
          <cell r="DB203">
            <v>-0.01</v>
          </cell>
          <cell r="DC203">
            <v>150</v>
          </cell>
          <cell r="DD203">
            <v>0.1</v>
          </cell>
          <cell r="DE203">
            <v>0.16</v>
          </cell>
          <cell r="DF203">
            <v>7150</v>
          </cell>
          <cell r="DG203">
            <v>0.05</v>
          </cell>
          <cell r="DH203">
            <v>-0.05</v>
          </cell>
          <cell r="DI203">
            <v>1320</v>
          </cell>
          <cell r="DJ203">
            <v>0.08</v>
          </cell>
          <cell r="DK203">
            <v>-0.24</v>
          </cell>
          <cell r="DL203">
            <v>270</v>
          </cell>
          <cell r="DM203">
            <v>-0.02</v>
          </cell>
          <cell r="DN203">
            <v>0.02</v>
          </cell>
          <cell r="DO203">
            <v>510</v>
          </cell>
          <cell r="DP203">
            <v>-0.04</v>
          </cell>
          <cell r="DQ203">
            <v>-0.1</v>
          </cell>
          <cell r="DR203">
            <v>500</v>
          </cell>
          <cell r="DS203">
            <v>-0.02</v>
          </cell>
          <cell r="DT203">
            <v>-0.02</v>
          </cell>
          <cell r="DU203">
            <v>880</v>
          </cell>
          <cell r="DV203">
            <v>-0.02</v>
          </cell>
          <cell r="DW203">
            <v>-0.12</v>
          </cell>
          <cell r="DX203">
            <v>1020</v>
          </cell>
          <cell r="DY203">
            <v>7.0000000000000007E-2</v>
          </cell>
          <cell r="DZ203">
            <v>-0.2</v>
          </cell>
          <cell r="EA203">
            <v>360</v>
          </cell>
          <cell r="EB203">
            <v>0.01</v>
          </cell>
          <cell r="EC203">
            <v>-0.08</v>
          </cell>
          <cell r="ED203">
            <v>250</v>
          </cell>
          <cell r="EE203">
            <v>0.06</v>
          </cell>
          <cell r="EF203">
            <v>0.1</v>
          </cell>
          <cell r="EG203">
            <v>510</v>
          </cell>
          <cell r="EH203">
            <v>0</v>
          </cell>
          <cell r="EI203">
            <v>-0.16</v>
          </cell>
          <cell r="EJ203">
            <v>180</v>
          </cell>
          <cell r="EK203">
            <v>0</v>
          </cell>
          <cell r="EL203">
            <v>0.03</v>
          </cell>
          <cell r="EM203">
            <v>240</v>
          </cell>
          <cell r="EN203">
            <v>7.0000000000000007E-2</v>
          </cell>
          <cell r="EO203">
            <v>37580</v>
          </cell>
          <cell r="EP203">
            <v>7.0000000000000007E-2</v>
          </cell>
          <cell r="EQ203">
            <v>520</v>
          </cell>
          <cell r="ER203">
            <v>7.0000000000000007E-2</v>
          </cell>
          <cell r="ES203">
            <v>16220</v>
          </cell>
          <cell r="ET203">
            <v>0.12</v>
          </cell>
          <cell r="EU203">
            <v>3540</v>
          </cell>
          <cell r="EV203">
            <v>-0.03</v>
          </cell>
          <cell r="EW203">
            <v>130</v>
          </cell>
          <cell r="EX203">
            <v>0.03</v>
          </cell>
          <cell r="EY203">
            <v>4950</v>
          </cell>
          <cell r="EZ203">
            <v>0.08</v>
          </cell>
          <cell r="FA203">
            <v>12860</v>
          </cell>
          <cell r="FB203">
            <v>7.0000000000000007E-2</v>
          </cell>
          <cell r="FC203">
            <v>520</v>
          </cell>
          <cell r="FD203">
            <v>7.0000000000000007E-2</v>
          </cell>
          <cell r="FE203">
            <v>16220</v>
          </cell>
          <cell r="FF203">
            <v>0.13</v>
          </cell>
          <cell r="FG203">
            <v>70</v>
          </cell>
          <cell r="FH203">
            <v>0.13</v>
          </cell>
          <cell r="FI203">
            <v>3050</v>
          </cell>
          <cell r="FJ203">
            <v>-0.04</v>
          </cell>
          <cell r="FK203">
            <v>300</v>
          </cell>
          <cell r="FL203">
            <v>0.13</v>
          </cell>
          <cell r="FM203">
            <v>120</v>
          </cell>
          <cell r="FN203">
            <v>-0.03</v>
          </cell>
          <cell r="FO203">
            <v>130</v>
          </cell>
          <cell r="FP203">
            <v>0.03</v>
          </cell>
          <cell r="FQ203">
            <v>4950</v>
          </cell>
          <cell r="FR203">
            <v>-0.03</v>
          </cell>
          <cell r="FS203">
            <v>150</v>
          </cell>
          <cell r="FT203">
            <v>0.12</v>
          </cell>
          <cell r="FU203">
            <v>6860</v>
          </cell>
          <cell r="FV203">
            <v>0.02</v>
          </cell>
          <cell r="FW203">
            <v>1260</v>
          </cell>
          <cell r="FX203">
            <v>-0.06</v>
          </cell>
          <cell r="FY203">
            <v>230</v>
          </cell>
          <cell r="FZ203">
            <v>-0.01</v>
          </cell>
          <cell r="GA203">
            <v>530</v>
          </cell>
          <cell r="GB203">
            <v>-0.06</v>
          </cell>
          <cell r="GC203">
            <v>560</v>
          </cell>
          <cell r="GD203">
            <v>0.04</v>
          </cell>
          <cell r="GE203">
            <v>870</v>
          </cell>
          <cell r="GF203">
            <v>0</v>
          </cell>
          <cell r="GG203">
            <v>920</v>
          </cell>
          <cell r="GH203">
            <v>7.0000000000000007E-2</v>
          </cell>
          <cell r="GI203">
            <v>350</v>
          </cell>
          <cell r="GJ203">
            <v>0.16</v>
          </cell>
          <cell r="GK203">
            <v>240</v>
          </cell>
          <cell r="GL203">
            <v>0.17</v>
          </cell>
          <cell r="GM203">
            <v>490</v>
          </cell>
          <cell r="GN203">
            <v>-0.19</v>
          </cell>
          <cell r="GO203">
            <v>170</v>
          </cell>
          <cell r="GP203">
            <v>0.03</v>
          </cell>
          <cell r="GQ203">
            <v>240</v>
          </cell>
          <cell r="GR203">
            <v>0.03</v>
          </cell>
          <cell r="GS203">
            <v>-0.03</v>
          </cell>
          <cell r="GT203">
            <v>40390</v>
          </cell>
          <cell r="GU203">
            <v>0.08</v>
          </cell>
          <cell r="GV203">
            <v>0.02</v>
          </cell>
          <cell r="GW203">
            <v>530</v>
          </cell>
          <cell r="GX203">
            <v>0.02</v>
          </cell>
          <cell r="GY203">
            <v>-0.09</v>
          </cell>
          <cell r="GZ203">
            <v>16530</v>
          </cell>
          <cell r="HA203">
            <v>0.04</v>
          </cell>
          <cell r="HB203">
            <v>0.02</v>
          </cell>
          <cell r="HC203">
            <v>3880</v>
          </cell>
          <cell r="HD203">
            <v>-0.02</v>
          </cell>
          <cell r="HE203">
            <v>-0.05</v>
          </cell>
          <cell r="HF203">
            <v>150</v>
          </cell>
          <cell r="HG203">
            <v>0.02</v>
          </cell>
          <cell r="HH203">
            <v>0</v>
          </cell>
          <cell r="HI203">
            <v>5850</v>
          </cell>
          <cell r="HJ203">
            <v>0.04</v>
          </cell>
          <cell r="HK203">
            <v>0.01</v>
          </cell>
          <cell r="HL203">
            <v>14130</v>
          </cell>
          <cell r="HM203">
            <v>0.08</v>
          </cell>
          <cell r="HN203">
            <v>0.02</v>
          </cell>
          <cell r="HO203">
            <v>530</v>
          </cell>
          <cell r="HP203">
            <v>0.02</v>
          </cell>
          <cell r="HQ203">
            <v>-0.09</v>
          </cell>
          <cell r="HR203">
            <v>16530</v>
          </cell>
          <cell r="HS203">
            <v>0.28999999999999998</v>
          </cell>
          <cell r="HT203">
            <v>0.28000000000000003</v>
          </cell>
          <cell r="HU203">
            <v>80</v>
          </cell>
          <cell r="HV203">
            <v>0.02</v>
          </cell>
          <cell r="HW203">
            <v>0</v>
          </cell>
          <cell r="HX203">
            <v>3300</v>
          </cell>
          <cell r="HY203">
            <v>0.01</v>
          </cell>
          <cell r="HZ203">
            <v>0.05</v>
          </cell>
          <cell r="IA203">
            <v>360</v>
          </cell>
          <cell r="IB203">
            <v>-0.03</v>
          </cell>
          <cell r="IC203">
            <v>0.08</v>
          </cell>
          <cell r="ID203">
            <v>140</v>
          </cell>
          <cell r="IE203">
            <v>-0.02</v>
          </cell>
          <cell r="IF203">
            <v>-0.05</v>
          </cell>
          <cell r="IG203">
            <v>150</v>
          </cell>
          <cell r="IH203">
            <v>0.02</v>
          </cell>
          <cell r="II203">
            <v>0</v>
          </cell>
          <cell r="IJ203">
            <v>5850</v>
          </cell>
          <cell r="IK203">
            <v>-0.01</v>
          </cell>
          <cell r="IL203">
            <v>0.06</v>
          </cell>
          <cell r="IM203">
            <v>160</v>
          </cell>
          <cell r="IN203">
            <v>0.05</v>
          </cell>
          <cell r="IO203">
            <v>0.06</v>
          </cell>
          <cell r="IP203">
            <v>7300</v>
          </cell>
          <cell r="IQ203">
            <v>0.01</v>
          </cell>
          <cell r="IR203">
            <v>-7.0000000000000007E-2</v>
          </cell>
          <cell r="IS203">
            <v>1340</v>
          </cell>
          <cell r="IT203">
            <v>0.06</v>
          </cell>
          <cell r="IU203">
            <v>-0.03</v>
          </cell>
          <cell r="IV203">
            <v>300</v>
          </cell>
          <cell r="IW203">
            <v>0.01</v>
          </cell>
          <cell r="IX203">
            <v>-0.03</v>
          </cell>
          <cell r="IY203">
            <v>660</v>
          </cell>
          <cell r="IZ203">
            <v>-0.01</v>
          </cell>
          <cell r="JA203">
            <v>-0.06</v>
          </cell>
          <cell r="JB203">
            <v>700</v>
          </cell>
          <cell r="JC203">
            <v>0.02</v>
          </cell>
          <cell r="JD203">
            <v>0</v>
          </cell>
          <cell r="JE203">
            <v>1020</v>
          </cell>
          <cell r="JF203">
            <v>0.03</v>
          </cell>
          <cell r="JG203">
            <v>-0.05</v>
          </cell>
          <cell r="JH203">
            <v>1040</v>
          </cell>
          <cell r="JI203">
            <v>0.03</v>
          </cell>
          <cell r="JJ203">
            <v>-0.03</v>
          </cell>
          <cell r="JK203">
            <v>360</v>
          </cell>
          <cell r="JL203">
            <v>0</v>
          </cell>
          <cell r="JM203">
            <v>0.04</v>
          </cell>
          <cell r="JN203">
            <v>260</v>
          </cell>
          <cell r="JO203">
            <v>0</v>
          </cell>
          <cell r="JP203">
            <v>-0.05</v>
          </cell>
          <cell r="JQ203">
            <v>510</v>
          </cell>
          <cell r="JR203">
            <v>0.08</v>
          </cell>
          <cell r="JS203">
            <v>0.03</v>
          </cell>
          <cell r="JT203">
            <v>210</v>
          </cell>
          <cell r="JU203">
            <v>7.0000000000000007E-2</v>
          </cell>
          <cell r="JV203">
            <v>0.08</v>
          </cell>
          <cell r="JW203">
            <v>260</v>
          </cell>
          <cell r="JX203"/>
          <cell r="JY203"/>
          <cell r="JZ203"/>
          <cell r="KA203"/>
          <cell r="KB203"/>
          <cell r="KC203"/>
          <cell r="KD203"/>
          <cell r="KE203"/>
          <cell r="KF203"/>
          <cell r="KG203"/>
        </row>
        <row r="204">
          <cell r="C204">
            <v>201712</v>
          </cell>
          <cell r="D204">
            <v>7.0000000000000007E-2</v>
          </cell>
          <cell r="E204">
            <v>37660</v>
          </cell>
          <cell r="F204">
            <v>0.11</v>
          </cell>
          <cell r="G204">
            <v>280</v>
          </cell>
          <cell r="H204">
            <v>0.12</v>
          </cell>
          <cell r="I204">
            <v>17130</v>
          </cell>
          <cell r="J204">
            <v>7.0000000000000007E-2</v>
          </cell>
          <cell r="K204">
            <v>3600</v>
          </cell>
          <cell r="L204">
            <v>-0.03</v>
          </cell>
          <cell r="M204">
            <v>70</v>
          </cell>
          <cell r="N204">
            <v>0.02</v>
          </cell>
          <cell r="O204">
            <v>4060</v>
          </cell>
          <cell r="P204">
            <v>0.03</v>
          </cell>
          <cell r="Q204">
            <v>12880</v>
          </cell>
          <cell r="R204">
            <v>0.11</v>
          </cell>
          <cell r="S204">
            <v>280</v>
          </cell>
          <cell r="T204">
            <v>0.12</v>
          </cell>
          <cell r="U204">
            <v>17130</v>
          </cell>
          <cell r="V204">
            <v>-0.03</v>
          </cell>
          <cell r="W204">
            <v>60</v>
          </cell>
          <cell r="X204">
            <v>0.05</v>
          </cell>
          <cell r="Y204">
            <v>3150</v>
          </cell>
          <cell r="Z204">
            <v>0.32</v>
          </cell>
          <cell r="AA204">
            <v>270</v>
          </cell>
          <cell r="AB204">
            <v>0.13</v>
          </cell>
          <cell r="AC204">
            <v>120</v>
          </cell>
          <cell r="AD204">
            <v>-0.03</v>
          </cell>
          <cell r="AE204">
            <v>70</v>
          </cell>
          <cell r="AF204">
            <v>0.02</v>
          </cell>
          <cell r="AG204">
            <v>4060</v>
          </cell>
          <cell r="AH204">
            <v>-0.08</v>
          </cell>
          <cell r="AI204">
            <v>120</v>
          </cell>
          <cell r="AJ204">
            <v>0.03</v>
          </cell>
          <cell r="AK204">
            <v>7020</v>
          </cell>
          <cell r="AL204">
            <v>-0.01</v>
          </cell>
          <cell r="AM204">
            <v>1280</v>
          </cell>
          <cell r="AN204">
            <v>-0.01</v>
          </cell>
          <cell r="AO204">
            <v>240</v>
          </cell>
          <cell r="AP204">
            <v>0</v>
          </cell>
          <cell r="AQ204">
            <v>460</v>
          </cell>
          <cell r="AR204">
            <v>0.12</v>
          </cell>
          <cell r="AS204">
            <v>480</v>
          </cell>
          <cell r="AT204">
            <v>-0.01</v>
          </cell>
          <cell r="AU204">
            <v>820</v>
          </cell>
          <cell r="AV204">
            <v>0.03</v>
          </cell>
          <cell r="AW204">
            <v>960</v>
          </cell>
          <cell r="AX204">
            <v>-0.01</v>
          </cell>
          <cell r="AY204">
            <v>350</v>
          </cell>
          <cell r="AZ204">
            <v>0</v>
          </cell>
          <cell r="BA204">
            <v>220</v>
          </cell>
          <cell r="BB204">
            <v>0.08</v>
          </cell>
          <cell r="BC204">
            <v>500</v>
          </cell>
          <cell r="BD204">
            <v>-0.12</v>
          </cell>
          <cell r="BE204">
            <v>140</v>
          </cell>
          <cell r="BF204">
            <v>0.09</v>
          </cell>
          <cell r="BG204">
            <v>250</v>
          </cell>
          <cell r="BH204">
            <v>0.01</v>
          </cell>
          <cell r="BI204">
            <v>0.03</v>
          </cell>
          <cell r="BJ204">
            <v>39690</v>
          </cell>
          <cell r="BK204">
            <v>-0.06</v>
          </cell>
          <cell r="BL204">
            <v>0.12</v>
          </cell>
          <cell r="BM204">
            <v>280</v>
          </cell>
          <cell r="BN204">
            <v>-0.04</v>
          </cell>
          <cell r="BO204">
            <v>0.19</v>
          </cell>
          <cell r="BP204">
            <v>17440</v>
          </cell>
          <cell r="BQ204">
            <v>0.04</v>
          </cell>
          <cell r="BR204">
            <v>-0.27</v>
          </cell>
          <cell r="BS204">
            <v>3850</v>
          </cell>
          <cell r="BT204">
            <v>-0.02</v>
          </cell>
          <cell r="BU204">
            <v>-0.11</v>
          </cell>
          <cell r="BV204">
            <v>80</v>
          </cell>
          <cell r="BW204">
            <v>0.01</v>
          </cell>
          <cell r="BX204">
            <v>-0.12</v>
          </cell>
          <cell r="BY204">
            <v>4490</v>
          </cell>
          <cell r="BZ204">
            <v>0.04</v>
          </cell>
          <cell r="CA204">
            <v>-0.04</v>
          </cell>
          <cell r="CB204">
            <v>13910</v>
          </cell>
          <cell r="CC204">
            <v>-0.06</v>
          </cell>
          <cell r="CD204">
            <v>0.12</v>
          </cell>
          <cell r="CE204">
            <v>280</v>
          </cell>
          <cell r="CF204">
            <v>-0.04</v>
          </cell>
          <cell r="CG204">
            <v>0.19</v>
          </cell>
          <cell r="CH204">
            <v>17440</v>
          </cell>
          <cell r="CI204">
            <v>-0.06</v>
          </cell>
          <cell r="CJ204">
            <v>-0.18</v>
          </cell>
          <cell r="CK204">
            <v>60</v>
          </cell>
          <cell r="CL204">
            <v>0.03</v>
          </cell>
          <cell r="CM204">
            <v>-0.28000000000000003</v>
          </cell>
          <cell r="CN204">
            <v>3350</v>
          </cell>
          <cell r="CO204">
            <v>-0.03</v>
          </cell>
          <cell r="CP204">
            <v>-0.1</v>
          </cell>
          <cell r="CQ204">
            <v>300</v>
          </cell>
          <cell r="CR204">
            <v>0.01</v>
          </cell>
          <cell r="CS204">
            <v>-0.37</v>
          </cell>
          <cell r="CT204">
            <v>130</v>
          </cell>
          <cell r="CU204">
            <v>-0.02</v>
          </cell>
          <cell r="CV204">
            <v>-0.11</v>
          </cell>
          <cell r="CW204">
            <v>80</v>
          </cell>
          <cell r="CX204">
            <v>0.01</v>
          </cell>
          <cell r="CY204">
            <v>-0.12</v>
          </cell>
          <cell r="CZ204">
            <v>4490</v>
          </cell>
          <cell r="DA204">
            <v>-0.15</v>
          </cell>
          <cell r="DB204">
            <v>-0.12</v>
          </cell>
          <cell r="DC204">
            <v>130</v>
          </cell>
          <cell r="DD204">
            <v>0.06</v>
          </cell>
          <cell r="DE204">
            <v>-0.01</v>
          </cell>
          <cell r="DF204">
            <v>7440</v>
          </cell>
          <cell r="DG204">
            <v>0.03</v>
          </cell>
          <cell r="DH204">
            <v>-0.3</v>
          </cell>
          <cell r="DI204">
            <v>1360</v>
          </cell>
          <cell r="DJ204">
            <v>-7.0000000000000007E-2</v>
          </cell>
          <cell r="DK204">
            <v>0.18</v>
          </cell>
          <cell r="DL204">
            <v>300</v>
          </cell>
          <cell r="DM204">
            <v>-0.01</v>
          </cell>
          <cell r="DN204">
            <v>-0.14000000000000001</v>
          </cell>
          <cell r="DO204">
            <v>550</v>
          </cell>
          <cell r="DP204">
            <v>0.05</v>
          </cell>
          <cell r="DQ204">
            <v>0.21</v>
          </cell>
          <cell r="DR204">
            <v>550</v>
          </cell>
          <cell r="DS204">
            <v>0.03</v>
          </cell>
          <cell r="DT204">
            <v>-0.08</v>
          </cell>
          <cell r="DU204">
            <v>920</v>
          </cell>
          <cell r="DV204">
            <v>0.05</v>
          </cell>
          <cell r="DW204">
            <v>-0.1</v>
          </cell>
          <cell r="DX204">
            <v>1070</v>
          </cell>
          <cell r="DY204">
            <v>-0.1</v>
          </cell>
          <cell r="DZ204">
            <v>-0.15</v>
          </cell>
          <cell r="EA204">
            <v>360</v>
          </cell>
          <cell r="EB204">
            <v>0.01</v>
          </cell>
          <cell r="EC204">
            <v>-0.26</v>
          </cell>
          <cell r="ED204">
            <v>250</v>
          </cell>
          <cell r="EE204">
            <v>-0.02</v>
          </cell>
          <cell r="EF204">
            <v>0.32</v>
          </cell>
          <cell r="EG204">
            <v>520</v>
          </cell>
          <cell r="EH204">
            <v>0.03</v>
          </cell>
          <cell r="EI204">
            <v>-0.02</v>
          </cell>
          <cell r="EJ204">
            <v>180</v>
          </cell>
          <cell r="EK204">
            <v>-0.01</v>
          </cell>
          <cell r="EL204">
            <v>-0.19</v>
          </cell>
          <cell r="EM204">
            <v>260</v>
          </cell>
          <cell r="EN204">
            <v>0.02</v>
          </cell>
          <cell r="EO204">
            <v>39810</v>
          </cell>
          <cell r="EP204">
            <v>0.05</v>
          </cell>
          <cell r="EQ204">
            <v>300</v>
          </cell>
          <cell r="ER204">
            <v>0.04</v>
          </cell>
          <cell r="ES204">
            <v>17620</v>
          </cell>
          <cell r="ET204">
            <v>0.04</v>
          </cell>
          <cell r="EU204">
            <v>3730</v>
          </cell>
          <cell r="EV204">
            <v>-0.22</v>
          </cell>
          <cell r="EW204">
            <v>100</v>
          </cell>
          <cell r="EX204">
            <v>-0.04</v>
          </cell>
          <cell r="EY204">
            <v>5100</v>
          </cell>
          <cell r="EZ204">
            <v>0.01</v>
          </cell>
          <cell r="FA204">
            <v>13360</v>
          </cell>
          <cell r="FB204">
            <v>0.05</v>
          </cell>
          <cell r="FC204">
            <v>300</v>
          </cell>
          <cell r="FD204">
            <v>0.04</v>
          </cell>
          <cell r="FE204">
            <v>17620</v>
          </cell>
          <cell r="FF204">
            <v>0.12</v>
          </cell>
          <cell r="FG204">
            <v>70</v>
          </cell>
          <cell r="FH204">
            <v>0.05</v>
          </cell>
          <cell r="FI204">
            <v>3210</v>
          </cell>
          <cell r="FJ204">
            <v>-0.1</v>
          </cell>
          <cell r="FK204">
            <v>330</v>
          </cell>
          <cell r="FL204">
            <v>0.11</v>
          </cell>
          <cell r="FM204">
            <v>120</v>
          </cell>
          <cell r="FN204">
            <v>-0.22</v>
          </cell>
          <cell r="FO204">
            <v>100</v>
          </cell>
          <cell r="FP204">
            <v>-0.04</v>
          </cell>
          <cell r="FQ204">
            <v>5100</v>
          </cell>
          <cell r="FR204">
            <v>0.08</v>
          </cell>
          <cell r="FS204">
            <v>130</v>
          </cell>
          <cell r="FT204">
            <v>0.02</v>
          </cell>
          <cell r="FU204">
            <v>7130</v>
          </cell>
          <cell r="FV204">
            <v>0</v>
          </cell>
          <cell r="FW204">
            <v>1290</v>
          </cell>
          <cell r="FX204">
            <v>0</v>
          </cell>
          <cell r="FY204">
            <v>250</v>
          </cell>
          <cell r="FZ204">
            <v>-7.0000000000000007E-2</v>
          </cell>
          <cell r="GA204">
            <v>560</v>
          </cell>
          <cell r="GB204">
            <v>-0.02</v>
          </cell>
          <cell r="GC204">
            <v>600</v>
          </cell>
          <cell r="GD204">
            <v>-0.03</v>
          </cell>
          <cell r="GE204">
            <v>910</v>
          </cell>
          <cell r="GF204">
            <v>-0.02</v>
          </cell>
          <cell r="GG204">
            <v>950</v>
          </cell>
          <cell r="GH204">
            <v>-0.1</v>
          </cell>
          <cell r="GI204">
            <v>350</v>
          </cell>
          <cell r="GJ204">
            <v>0.03</v>
          </cell>
          <cell r="GK204">
            <v>240</v>
          </cell>
          <cell r="GL204">
            <v>0.13</v>
          </cell>
          <cell r="GM204">
            <v>510</v>
          </cell>
          <cell r="GN204">
            <v>-0.04</v>
          </cell>
          <cell r="GO204">
            <v>170</v>
          </cell>
          <cell r="GP204">
            <v>-0.12</v>
          </cell>
          <cell r="GQ204">
            <v>260</v>
          </cell>
          <cell r="GR204">
            <v>0</v>
          </cell>
          <cell r="GS204">
            <v>-0.16</v>
          </cell>
          <cell r="GT204">
            <v>42690</v>
          </cell>
          <cell r="GU204">
            <v>-0.02</v>
          </cell>
          <cell r="GV204">
            <v>-0.11</v>
          </cell>
          <cell r="GW204">
            <v>300</v>
          </cell>
          <cell r="GX204">
            <v>0</v>
          </cell>
          <cell r="GY204">
            <v>-0.12</v>
          </cell>
          <cell r="GZ204">
            <v>17970</v>
          </cell>
          <cell r="HA204">
            <v>0.02</v>
          </cell>
          <cell r="HB204">
            <v>-0.21</v>
          </cell>
          <cell r="HC204">
            <v>4050</v>
          </cell>
          <cell r="HD204">
            <v>-0.17</v>
          </cell>
          <cell r="HE204">
            <v>-0.34</v>
          </cell>
          <cell r="HF204">
            <v>110</v>
          </cell>
          <cell r="HG204">
            <v>-0.01</v>
          </cell>
          <cell r="HH204">
            <v>-0.28000000000000003</v>
          </cell>
          <cell r="HI204">
            <v>6000</v>
          </cell>
          <cell r="HJ204">
            <v>-0.01</v>
          </cell>
          <cell r="HK204">
            <v>-0.14000000000000001</v>
          </cell>
          <cell r="HL204">
            <v>14670</v>
          </cell>
          <cell r="HM204">
            <v>-0.02</v>
          </cell>
          <cell r="HN204">
            <v>-0.11</v>
          </cell>
          <cell r="HO204">
            <v>300</v>
          </cell>
          <cell r="HP204">
            <v>0</v>
          </cell>
          <cell r="HQ204">
            <v>-0.12</v>
          </cell>
          <cell r="HR204">
            <v>17970</v>
          </cell>
          <cell r="HS204">
            <v>-0.11</v>
          </cell>
          <cell r="HT204">
            <v>-0.22</v>
          </cell>
          <cell r="HU204">
            <v>70</v>
          </cell>
          <cell r="HV204">
            <v>0.03</v>
          </cell>
          <cell r="HW204">
            <v>-0.24</v>
          </cell>
          <cell r="HX204">
            <v>3440</v>
          </cell>
          <cell r="HY204">
            <v>-0.01</v>
          </cell>
          <cell r="HZ204">
            <v>0.02</v>
          </cell>
          <cell r="IA204">
            <v>400</v>
          </cell>
          <cell r="IB204">
            <v>0.09</v>
          </cell>
          <cell r="IC204">
            <v>-0.19</v>
          </cell>
          <cell r="ID204">
            <v>140</v>
          </cell>
          <cell r="IE204">
            <v>-0.17</v>
          </cell>
          <cell r="IF204">
            <v>-0.34</v>
          </cell>
          <cell r="IG204">
            <v>110</v>
          </cell>
          <cell r="IH204">
            <v>-0.01</v>
          </cell>
          <cell r="II204">
            <v>-0.28000000000000003</v>
          </cell>
          <cell r="IJ204">
            <v>6000</v>
          </cell>
          <cell r="IK204">
            <v>-0.1</v>
          </cell>
          <cell r="IL204">
            <v>-0.16</v>
          </cell>
          <cell r="IM204">
            <v>130</v>
          </cell>
          <cell r="IN204">
            <v>0.01</v>
          </cell>
          <cell r="IO204">
            <v>-0.14000000000000001</v>
          </cell>
          <cell r="IP204">
            <v>7600</v>
          </cell>
          <cell r="IQ204">
            <v>-0.02</v>
          </cell>
          <cell r="IR204">
            <v>-0.23</v>
          </cell>
          <cell r="IS204">
            <v>1380</v>
          </cell>
          <cell r="IT204">
            <v>-0.04</v>
          </cell>
          <cell r="IU204">
            <v>0</v>
          </cell>
          <cell r="IV204">
            <v>330</v>
          </cell>
          <cell r="IW204">
            <v>-0.04</v>
          </cell>
          <cell r="IX204">
            <v>-0.13</v>
          </cell>
          <cell r="IY204">
            <v>700</v>
          </cell>
          <cell r="IZ204">
            <v>-0.03</v>
          </cell>
          <cell r="JA204">
            <v>-0.06</v>
          </cell>
          <cell r="JB204">
            <v>730</v>
          </cell>
          <cell r="JC204">
            <v>0.01</v>
          </cell>
          <cell r="JD204">
            <v>-0.11</v>
          </cell>
          <cell r="JE204">
            <v>1040</v>
          </cell>
          <cell r="JF204">
            <v>0.01</v>
          </cell>
          <cell r="JG204">
            <v>-0.1</v>
          </cell>
          <cell r="JH204">
            <v>1070</v>
          </cell>
          <cell r="JI204">
            <v>-0.06</v>
          </cell>
          <cell r="JJ204">
            <v>-0.23</v>
          </cell>
          <cell r="JK204">
            <v>360</v>
          </cell>
          <cell r="JL204">
            <v>-0.04</v>
          </cell>
          <cell r="JM204">
            <v>-0.42</v>
          </cell>
          <cell r="JN204">
            <v>260</v>
          </cell>
          <cell r="JO204">
            <v>-0.01</v>
          </cell>
          <cell r="JP204">
            <v>0.08</v>
          </cell>
          <cell r="JQ204">
            <v>530</v>
          </cell>
          <cell r="JR204">
            <v>-0.01</v>
          </cell>
          <cell r="JS204">
            <v>-0.09</v>
          </cell>
          <cell r="JT204">
            <v>210</v>
          </cell>
          <cell r="JU204">
            <v>-0.01</v>
          </cell>
          <cell r="JV204">
            <v>-0.19</v>
          </cell>
          <cell r="JW204">
            <v>270</v>
          </cell>
          <cell r="JX204"/>
          <cell r="JY204"/>
          <cell r="JZ204"/>
          <cell r="KA204"/>
          <cell r="KB204"/>
          <cell r="KC204"/>
          <cell r="KD204"/>
          <cell r="KE204"/>
          <cell r="KF204"/>
          <cell r="KG204"/>
        </row>
        <row r="205">
          <cell r="C205">
            <v>201801</v>
          </cell>
          <cell r="D205">
            <v>0.11</v>
          </cell>
          <cell r="E205">
            <v>35580</v>
          </cell>
          <cell r="F205">
            <v>0.09</v>
          </cell>
          <cell r="G205">
            <v>540</v>
          </cell>
          <cell r="H205">
            <v>0.11</v>
          </cell>
          <cell r="I205">
            <v>16010</v>
          </cell>
          <cell r="J205">
            <v>0.22</v>
          </cell>
          <cell r="K205">
            <v>3420</v>
          </cell>
          <cell r="L205">
            <v>-0.11</v>
          </cell>
          <cell r="M205">
            <v>80</v>
          </cell>
          <cell r="N205">
            <v>0.05</v>
          </cell>
          <cell r="O205">
            <v>3860</v>
          </cell>
          <cell r="P205">
            <v>0.1</v>
          </cell>
          <cell r="Q205">
            <v>12290</v>
          </cell>
          <cell r="R205">
            <v>0.09</v>
          </cell>
          <cell r="S205">
            <v>540</v>
          </cell>
          <cell r="T205">
            <v>0.11</v>
          </cell>
          <cell r="U205">
            <v>16010</v>
          </cell>
          <cell r="V205">
            <v>0.05</v>
          </cell>
          <cell r="W205">
            <v>60</v>
          </cell>
          <cell r="X205">
            <v>0.22</v>
          </cell>
          <cell r="Y205">
            <v>3010</v>
          </cell>
          <cell r="Z205">
            <v>0.31</v>
          </cell>
          <cell r="AA205">
            <v>240</v>
          </cell>
          <cell r="AB205">
            <v>0.23</v>
          </cell>
          <cell r="AC205">
            <v>110</v>
          </cell>
          <cell r="AD205">
            <v>-0.11</v>
          </cell>
          <cell r="AE205">
            <v>80</v>
          </cell>
          <cell r="AF205">
            <v>0.05</v>
          </cell>
          <cell r="AG205">
            <v>3860</v>
          </cell>
          <cell r="AH205">
            <v>-7.0000000000000007E-2</v>
          </cell>
          <cell r="AI205">
            <v>160</v>
          </cell>
          <cell r="AJ205">
            <v>0.11</v>
          </cell>
          <cell r="AK205">
            <v>6760</v>
          </cell>
          <cell r="AL205">
            <v>0.13</v>
          </cell>
          <cell r="AM205">
            <v>1240</v>
          </cell>
          <cell r="AN205">
            <v>-0.03</v>
          </cell>
          <cell r="AO205">
            <v>220</v>
          </cell>
          <cell r="AP205">
            <v>0.04</v>
          </cell>
          <cell r="AQ205">
            <v>420</v>
          </cell>
          <cell r="AR205">
            <v>0.18</v>
          </cell>
          <cell r="AS205">
            <v>430</v>
          </cell>
          <cell r="AT205">
            <v>0.01</v>
          </cell>
          <cell r="AU205">
            <v>750</v>
          </cell>
          <cell r="AV205">
            <v>0.1</v>
          </cell>
          <cell r="AW205">
            <v>930</v>
          </cell>
          <cell r="AX205">
            <v>0.27</v>
          </cell>
          <cell r="AY205">
            <v>320</v>
          </cell>
          <cell r="AZ205">
            <v>0.08</v>
          </cell>
          <cell r="BA205">
            <v>220</v>
          </cell>
          <cell r="BB205">
            <v>0.12</v>
          </cell>
          <cell r="BC205">
            <v>480</v>
          </cell>
          <cell r="BD205">
            <v>-0.06</v>
          </cell>
          <cell r="BE205">
            <v>140</v>
          </cell>
          <cell r="BF205">
            <v>0.04</v>
          </cell>
          <cell r="BG205">
            <v>230</v>
          </cell>
          <cell r="BH205">
            <v>-0.02</v>
          </cell>
          <cell r="BI205">
            <v>-0.13</v>
          </cell>
          <cell r="BJ205">
            <v>37780</v>
          </cell>
          <cell r="BK205">
            <v>-0.05</v>
          </cell>
          <cell r="BL205">
            <v>-0.31</v>
          </cell>
          <cell r="BM205">
            <v>550</v>
          </cell>
          <cell r="BN205">
            <v>-0.01</v>
          </cell>
          <cell r="BO205">
            <v>-0.26</v>
          </cell>
          <cell r="BP205">
            <v>16400</v>
          </cell>
          <cell r="BQ205">
            <v>-0.02</v>
          </cell>
          <cell r="BR205">
            <v>0.1</v>
          </cell>
          <cell r="BS205">
            <v>3680</v>
          </cell>
          <cell r="BT205">
            <v>7.0000000000000007E-2</v>
          </cell>
          <cell r="BU205">
            <v>0.01</v>
          </cell>
          <cell r="BV205">
            <v>90</v>
          </cell>
          <cell r="BW205">
            <v>-0.03</v>
          </cell>
          <cell r="BX205">
            <v>-0.11</v>
          </cell>
          <cell r="BY205">
            <v>4330</v>
          </cell>
          <cell r="BZ205">
            <v>-0.02</v>
          </cell>
          <cell r="CA205">
            <v>-0.05</v>
          </cell>
          <cell r="CB205">
            <v>13370</v>
          </cell>
          <cell r="CC205">
            <v>-0.05</v>
          </cell>
          <cell r="CD205">
            <v>-0.31</v>
          </cell>
          <cell r="CE205">
            <v>550</v>
          </cell>
          <cell r="CF205">
            <v>-0.01</v>
          </cell>
          <cell r="CG205">
            <v>-0.26</v>
          </cell>
          <cell r="CH205">
            <v>16400</v>
          </cell>
          <cell r="CI205">
            <v>-0.06</v>
          </cell>
          <cell r="CJ205">
            <v>-0.14000000000000001</v>
          </cell>
          <cell r="CK205">
            <v>70</v>
          </cell>
          <cell r="CL205">
            <v>-0.01</v>
          </cell>
          <cell r="CM205">
            <v>0.1</v>
          </cell>
          <cell r="CN205">
            <v>3220</v>
          </cell>
          <cell r="CO205">
            <v>-0.02</v>
          </cell>
          <cell r="CP205">
            <v>0.11</v>
          </cell>
          <cell r="CQ205">
            <v>270</v>
          </cell>
          <cell r="CR205">
            <v>-7.0000000000000007E-2</v>
          </cell>
          <cell r="CS205">
            <v>0.16</v>
          </cell>
          <cell r="CT205">
            <v>120</v>
          </cell>
          <cell r="CU205">
            <v>7.0000000000000007E-2</v>
          </cell>
          <cell r="CV205">
            <v>0.01</v>
          </cell>
          <cell r="CW205">
            <v>90</v>
          </cell>
          <cell r="CX205">
            <v>-0.03</v>
          </cell>
          <cell r="CY205">
            <v>-0.11</v>
          </cell>
          <cell r="CZ205">
            <v>4330</v>
          </cell>
          <cell r="DA205">
            <v>-7.0000000000000007E-2</v>
          </cell>
          <cell r="DB205">
            <v>-0.17</v>
          </cell>
          <cell r="DC205">
            <v>170</v>
          </cell>
          <cell r="DD205">
            <v>0.01</v>
          </cell>
          <cell r="DE205">
            <v>-0.04</v>
          </cell>
          <cell r="DF205">
            <v>7210</v>
          </cell>
          <cell r="DG205">
            <v>-0.04</v>
          </cell>
          <cell r="DH205">
            <v>0.05</v>
          </cell>
          <cell r="DI205">
            <v>1320</v>
          </cell>
          <cell r="DJ205">
            <v>7.0000000000000007E-2</v>
          </cell>
          <cell r="DK205">
            <v>-0.49</v>
          </cell>
          <cell r="DL205">
            <v>280</v>
          </cell>
          <cell r="DM205">
            <v>-0.1</v>
          </cell>
          <cell r="DN205">
            <v>-0.14000000000000001</v>
          </cell>
          <cell r="DO205">
            <v>520</v>
          </cell>
          <cell r="DP205">
            <v>0</v>
          </cell>
          <cell r="DQ205">
            <v>-0.18</v>
          </cell>
          <cell r="DR205">
            <v>510</v>
          </cell>
          <cell r="DS205">
            <v>-0.04</v>
          </cell>
          <cell r="DT205">
            <v>-0.05</v>
          </cell>
          <cell r="DU205">
            <v>860</v>
          </cell>
          <cell r="DV205">
            <v>-0.02</v>
          </cell>
          <cell r="DW205">
            <v>-0.03</v>
          </cell>
          <cell r="DX205">
            <v>1030</v>
          </cell>
          <cell r="DY205">
            <v>0.08</v>
          </cell>
          <cell r="DZ205">
            <v>0.3</v>
          </cell>
          <cell r="EA205">
            <v>330</v>
          </cell>
          <cell r="EB205">
            <v>0.02</v>
          </cell>
          <cell r="EC205">
            <v>0.34</v>
          </cell>
          <cell r="ED205">
            <v>240</v>
          </cell>
          <cell r="EE205">
            <v>-0.06</v>
          </cell>
          <cell r="EF205">
            <v>-0.37</v>
          </cell>
          <cell r="EG205">
            <v>490</v>
          </cell>
          <cell r="EH205">
            <v>0.09</v>
          </cell>
          <cell r="EI205">
            <v>0.06</v>
          </cell>
          <cell r="EJ205">
            <v>180</v>
          </cell>
          <cell r="EK205">
            <v>-0.18</v>
          </cell>
          <cell r="EL205">
            <v>-0.09</v>
          </cell>
          <cell r="EM205">
            <v>240</v>
          </cell>
          <cell r="EN205">
            <v>0.08</v>
          </cell>
          <cell r="EO205">
            <v>37860</v>
          </cell>
          <cell r="EP205">
            <v>0.08</v>
          </cell>
          <cell r="EQ205">
            <v>580</v>
          </cell>
          <cell r="ER205">
            <v>0.08</v>
          </cell>
          <cell r="ES205">
            <v>16660</v>
          </cell>
          <cell r="ET205">
            <v>0.15</v>
          </cell>
          <cell r="EU205">
            <v>3550</v>
          </cell>
          <cell r="EV205">
            <v>-0.1</v>
          </cell>
          <cell r="EW205">
            <v>120</v>
          </cell>
          <cell r="EX205">
            <v>0.02</v>
          </cell>
          <cell r="EY205">
            <v>4880</v>
          </cell>
          <cell r="EZ205">
            <v>0.1</v>
          </cell>
          <cell r="FA205">
            <v>12770</v>
          </cell>
          <cell r="FB205">
            <v>0.08</v>
          </cell>
          <cell r="FC205">
            <v>580</v>
          </cell>
          <cell r="FD205">
            <v>0.08</v>
          </cell>
          <cell r="FE205">
            <v>16660</v>
          </cell>
          <cell r="FF205">
            <v>0.02</v>
          </cell>
          <cell r="FG205">
            <v>70</v>
          </cell>
          <cell r="FH205">
            <v>0.16</v>
          </cell>
          <cell r="FI205">
            <v>3090</v>
          </cell>
          <cell r="FJ205">
            <v>7.0000000000000007E-2</v>
          </cell>
          <cell r="FK205">
            <v>280</v>
          </cell>
          <cell r="FL205">
            <v>0.22</v>
          </cell>
          <cell r="FM205">
            <v>120</v>
          </cell>
          <cell r="FN205">
            <v>-0.1</v>
          </cell>
          <cell r="FO205">
            <v>120</v>
          </cell>
          <cell r="FP205">
            <v>0.02</v>
          </cell>
          <cell r="FQ205">
            <v>4880</v>
          </cell>
          <cell r="FR205">
            <v>-0.09</v>
          </cell>
          <cell r="FS205">
            <v>180</v>
          </cell>
          <cell r="FT205">
            <v>0.15</v>
          </cell>
          <cell r="FU205">
            <v>6870</v>
          </cell>
          <cell r="FV205">
            <v>0.04</v>
          </cell>
          <cell r="FW205">
            <v>1250</v>
          </cell>
          <cell r="FX205">
            <v>-0.02</v>
          </cell>
          <cell r="FY205">
            <v>230</v>
          </cell>
          <cell r="FZ205">
            <v>-0.02</v>
          </cell>
          <cell r="GA205">
            <v>520</v>
          </cell>
          <cell r="GB205">
            <v>0</v>
          </cell>
          <cell r="GC205">
            <v>550</v>
          </cell>
          <cell r="GD205">
            <v>-0.03</v>
          </cell>
          <cell r="GE205">
            <v>830</v>
          </cell>
          <cell r="GF205">
            <v>0.06</v>
          </cell>
          <cell r="GG205">
            <v>940</v>
          </cell>
          <cell r="GH205">
            <v>0.17</v>
          </cell>
          <cell r="GI205">
            <v>320</v>
          </cell>
          <cell r="GJ205">
            <v>0.11</v>
          </cell>
          <cell r="GK205">
            <v>230</v>
          </cell>
          <cell r="GL205">
            <v>0.12</v>
          </cell>
          <cell r="GM205">
            <v>480</v>
          </cell>
          <cell r="GN205">
            <v>7.0000000000000007E-2</v>
          </cell>
          <cell r="GO205">
            <v>160</v>
          </cell>
          <cell r="GP205">
            <v>-0.03</v>
          </cell>
          <cell r="GQ205">
            <v>240</v>
          </cell>
          <cell r="GR205">
            <v>-0.04</v>
          </cell>
          <cell r="GS205">
            <v>0.04</v>
          </cell>
          <cell r="GT205">
            <v>40720</v>
          </cell>
          <cell r="GU205">
            <v>-0.03</v>
          </cell>
          <cell r="GV205">
            <v>-0.06</v>
          </cell>
          <cell r="GW205">
            <v>600</v>
          </cell>
          <cell r="GX205">
            <v>-0.02</v>
          </cell>
          <cell r="GY205">
            <v>0.03</v>
          </cell>
          <cell r="GZ205">
            <v>16970</v>
          </cell>
          <cell r="HA205">
            <v>-0.04</v>
          </cell>
          <cell r="HB205">
            <v>0.12</v>
          </cell>
          <cell r="HC205">
            <v>3880</v>
          </cell>
          <cell r="HD205">
            <v>0.12</v>
          </cell>
          <cell r="HE205">
            <v>0.05</v>
          </cell>
          <cell r="HF205">
            <v>150</v>
          </cell>
          <cell r="HG205">
            <v>-0.05</v>
          </cell>
          <cell r="HH205">
            <v>0.05</v>
          </cell>
          <cell r="HI205">
            <v>5770</v>
          </cell>
          <cell r="HJ205">
            <v>-0.04</v>
          </cell>
          <cell r="HK205">
            <v>0.03</v>
          </cell>
          <cell r="HL205">
            <v>14100</v>
          </cell>
          <cell r="HM205">
            <v>-0.03</v>
          </cell>
          <cell r="HN205">
            <v>-0.06</v>
          </cell>
          <cell r="HO205">
            <v>600</v>
          </cell>
          <cell r="HP205">
            <v>-0.02</v>
          </cell>
          <cell r="HQ205">
            <v>0.03</v>
          </cell>
          <cell r="HR205">
            <v>16970</v>
          </cell>
          <cell r="HS205">
            <v>0.05</v>
          </cell>
          <cell r="HT205">
            <v>0</v>
          </cell>
          <cell r="HU205">
            <v>70</v>
          </cell>
          <cell r="HV205">
            <v>-0.03</v>
          </cell>
          <cell r="HW205">
            <v>0.14000000000000001</v>
          </cell>
          <cell r="HX205">
            <v>3320</v>
          </cell>
          <cell r="HY205">
            <v>-0.01</v>
          </cell>
          <cell r="HZ205">
            <v>0</v>
          </cell>
          <cell r="IA205">
            <v>360</v>
          </cell>
          <cell r="IB205">
            <v>0.05</v>
          </cell>
          <cell r="IC205">
            <v>0.17</v>
          </cell>
          <cell r="ID205">
            <v>130</v>
          </cell>
          <cell r="IE205">
            <v>0.12</v>
          </cell>
          <cell r="IF205">
            <v>0.05</v>
          </cell>
          <cell r="IG205">
            <v>150</v>
          </cell>
          <cell r="IH205">
            <v>-0.05</v>
          </cell>
          <cell r="II205">
            <v>0.05</v>
          </cell>
          <cell r="IJ205">
            <v>5770</v>
          </cell>
          <cell r="IK205">
            <v>-0.05</v>
          </cell>
          <cell r="IL205">
            <v>-0.11</v>
          </cell>
          <cell r="IM205">
            <v>180</v>
          </cell>
          <cell r="IN205">
            <v>-0.04</v>
          </cell>
          <cell r="IO205">
            <v>0.04</v>
          </cell>
          <cell r="IP205">
            <v>7380</v>
          </cell>
          <cell r="IQ205">
            <v>0</v>
          </cell>
          <cell r="IR205">
            <v>0.04</v>
          </cell>
          <cell r="IS205">
            <v>1350</v>
          </cell>
          <cell r="IT205">
            <v>-0.05</v>
          </cell>
          <cell r="IU205">
            <v>-0.26</v>
          </cell>
          <cell r="IV205">
            <v>310</v>
          </cell>
          <cell r="IW205">
            <v>-0.04</v>
          </cell>
          <cell r="IX205">
            <v>-0.01</v>
          </cell>
          <cell r="IY205">
            <v>640</v>
          </cell>
          <cell r="IZ205">
            <v>0.04</v>
          </cell>
          <cell r="JA205">
            <v>0.02</v>
          </cell>
          <cell r="JB205">
            <v>680</v>
          </cell>
          <cell r="JC205">
            <v>-0.03</v>
          </cell>
          <cell r="JD205">
            <v>0.02</v>
          </cell>
          <cell r="JE205">
            <v>970</v>
          </cell>
          <cell r="JF205">
            <v>-0.04</v>
          </cell>
          <cell r="JG205">
            <v>0.01</v>
          </cell>
          <cell r="JH205">
            <v>1040</v>
          </cell>
          <cell r="JI205">
            <v>0.02</v>
          </cell>
          <cell r="JJ205">
            <v>0.11</v>
          </cell>
          <cell r="JK205">
            <v>330</v>
          </cell>
          <cell r="JL205">
            <v>0.04</v>
          </cell>
          <cell r="JM205">
            <v>0.28999999999999998</v>
          </cell>
          <cell r="JN205">
            <v>250</v>
          </cell>
          <cell r="JO205">
            <v>-0.04</v>
          </cell>
          <cell r="JP205">
            <v>0</v>
          </cell>
          <cell r="JQ205">
            <v>500</v>
          </cell>
          <cell r="JR205">
            <v>0.06</v>
          </cell>
          <cell r="JS205">
            <v>0.05</v>
          </cell>
          <cell r="JT205">
            <v>210</v>
          </cell>
          <cell r="JU205">
            <v>-0.05</v>
          </cell>
          <cell r="JV205">
            <v>0.03</v>
          </cell>
          <cell r="JW205">
            <v>250</v>
          </cell>
          <cell r="JX205"/>
          <cell r="JY205"/>
          <cell r="JZ205"/>
          <cell r="KA205"/>
          <cell r="KB205"/>
          <cell r="KC205"/>
          <cell r="KD205"/>
          <cell r="KE205"/>
          <cell r="KF205"/>
          <cell r="KG205"/>
        </row>
        <row r="206">
          <cell r="C206">
            <v>201802</v>
          </cell>
          <cell r="D206">
            <v>0.08</v>
          </cell>
          <cell r="E206">
            <v>36460</v>
          </cell>
          <cell r="F206">
            <v>0.06</v>
          </cell>
          <cell r="G206">
            <v>440</v>
          </cell>
          <cell r="H206">
            <v>0.08</v>
          </cell>
          <cell r="I206">
            <v>15880</v>
          </cell>
          <cell r="J206">
            <v>0.12</v>
          </cell>
          <cell r="K206">
            <v>3600</v>
          </cell>
          <cell r="L206">
            <v>-0.08</v>
          </cell>
          <cell r="M206">
            <v>80</v>
          </cell>
          <cell r="N206">
            <v>0.05</v>
          </cell>
          <cell r="O206">
            <v>4070</v>
          </cell>
          <cell r="P206">
            <v>0.08</v>
          </cell>
          <cell r="Q206">
            <v>12900</v>
          </cell>
          <cell r="R206">
            <v>0.06</v>
          </cell>
          <cell r="S206">
            <v>440</v>
          </cell>
          <cell r="T206">
            <v>0.08</v>
          </cell>
          <cell r="U206">
            <v>15880</v>
          </cell>
          <cell r="V206">
            <v>-0.4</v>
          </cell>
          <cell r="W206">
            <v>60</v>
          </cell>
          <cell r="X206">
            <v>0.1</v>
          </cell>
          <cell r="Y206">
            <v>3130</v>
          </cell>
          <cell r="Z206">
            <v>0.5</v>
          </cell>
          <cell r="AA206">
            <v>280</v>
          </cell>
          <cell r="AB206">
            <v>0.09</v>
          </cell>
          <cell r="AC206">
            <v>120</v>
          </cell>
          <cell r="AD206">
            <v>-0.08</v>
          </cell>
          <cell r="AE206">
            <v>80</v>
          </cell>
          <cell r="AF206">
            <v>0.05</v>
          </cell>
          <cell r="AG206">
            <v>4070</v>
          </cell>
          <cell r="AH206">
            <v>0.03</v>
          </cell>
          <cell r="AI206">
            <v>150</v>
          </cell>
          <cell r="AJ206">
            <v>0.11</v>
          </cell>
          <cell r="AK206">
            <v>7060</v>
          </cell>
          <cell r="AL206">
            <v>0.1</v>
          </cell>
          <cell r="AM206">
            <v>1280</v>
          </cell>
          <cell r="AN206">
            <v>0.02</v>
          </cell>
          <cell r="AO206">
            <v>230</v>
          </cell>
          <cell r="AP206">
            <v>-0.01</v>
          </cell>
          <cell r="AQ206">
            <v>440</v>
          </cell>
          <cell r="AR206">
            <v>0.11</v>
          </cell>
          <cell r="AS206">
            <v>460</v>
          </cell>
          <cell r="AT206">
            <v>-0.05</v>
          </cell>
          <cell r="AU206">
            <v>790</v>
          </cell>
          <cell r="AV206">
            <v>7.0000000000000007E-2</v>
          </cell>
          <cell r="AW206">
            <v>920</v>
          </cell>
          <cell r="AX206">
            <v>0.06</v>
          </cell>
          <cell r="AY206">
            <v>370</v>
          </cell>
          <cell r="AZ206">
            <v>-0.08</v>
          </cell>
          <cell r="BA206">
            <v>250</v>
          </cell>
          <cell r="BB206">
            <v>0.01</v>
          </cell>
          <cell r="BC206">
            <v>530</v>
          </cell>
          <cell r="BD206">
            <v>0.11</v>
          </cell>
          <cell r="BE206">
            <v>160</v>
          </cell>
          <cell r="BF206">
            <v>-0.06</v>
          </cell>
          <cell r="BG206">
            <v>230</v>
          </cell>
          <cell r="BH206">
            <v>-0.02</v>
          </cell>
          <cell r="BI206">
            <v>-0.1</v>
          </cell>
          <cell r="BJ206">
            <v>38440</v>
          </cell>
          <cell r="BK206">
            <v>-0.03</v>
          </cell>
          <cell r="BL206">
            <v>-0.09</v>
          </cell>
          <cell r="BM206">
            <v>450</v>
          </cell>
          <cell r="BN206">
            <v>-0.03</v>
          </cell>
          <cell r="BO206">
            <v>-0.14000000000000001</v>
          </cell>
          <cell r="BP206">
            <v>16170</v>
          </cell>
          <cell r="BQ206">
            <v>-7.0000000000000007E-2</v>
          </cell>
          <cell r="BR206">
            <v>-0.12</v>
          </cell>
          <cell r="BS206">
            <v>3850</v>
          </cell>
          <cell r="BT206">
            <v>0</v>
          </cell>
          <cell r="BU206">
            <v>0.03</v>
          </cell>
          <cell r="BV206">
            <v>100</v>
          </cell>
          <cell r="BW206">
            <v>-0.01</v>
          </cell>
          <cell r="BX206">
            <v>0.04</v>
          </cell>
          <cell r="BY206">
            <v>4500</v>
          </cell>
          <cell r="BZ206">
            <v>-0.01</v>
          </cell>
          <cell r="CA206">
            <v>-0.09</v>
          </cell>
          <cell r="CB206">
            <v>13920</v>
          </cell>
          <cell r="CC206">
            <v>-0.03</v>
          </cell>
          <cell r="CD206">
            <v>-0.09</v>
          </cell>
          <cell r="CE206">
            <v>450</v>
          </cell>
          <cell r="CF206">
            <v>-0.03</v>
          </cell>
          <cell r="CG206">
            <v>-0.14000000000000001</v>
          </cell>
          <cell r="CH206">
            <v>16170</v>
          </cell>
          <cell r="CI206">
            <v>-0.19</v>
          </cell>
          <cell r="CJ206">
            <v>-0.19</v>
          </cell>
          <cell r="CK206">
            <v>70</v>
          </cell>
          <cell r="CL206">
            <v>-0.06</v>
          </cell>
          <cell r="CM206">
            <v>-0.12</v>
          </cell>
          <cell r="CN206">
            <v>3320</v>
          </cell>
          <cell r="CO206">
            <v>0.01</v>
          </cell>
          <cell r="CP206">
            <v>-0.04</v>
          </cell>
          <cell r="CQ206">
            <v>330</v>
          </cell>
          <cell r="CR206">
            <v>-0.04</v>
          </cell>
          <cell r="CS206">
            <v>-0.08</v>
          </cell>
          <cell r="CT206">
            <v>130</v>
          </cell>
          <cell r="CU206">
            <v>0</v>
          </cell>
          <cell r="CV206">
            <v>0.03</v>
          </cell>
          <cell r="CW206">
            <v>100</v>
          </cell>
          <cell r="CX206">
            <v>-0.01</v>
          </cell>
          <cell r="CY206">
            <v>0.04</v>
          </cell>
          <cell r="CZ206">
            <v>4500</v>
          </cell>
          <cell r="DA206">
            <v>0.03</v>
          </cell>
          <cell r="DB206">
            <v>0.06</v>
          </cell>
          <cell r="DC206">
            <v>140</v>
          </cell>
          <cell r="DD206">
            <v>0</v>
          </cell>
          <cell r="DE206">
            <v>-0.08</v>
          </cell>
          <cell r="DF206">
            <v>7490</v>
          </cell>
          <cell r="DG206">
            <v>-0.01</v>
          </cell>
          <cell r="DH206">
            <v>-0.11</v>
          </cell>
          <cell r="DI206">
            <v>1350</v>
          </cell>
          <cell r="DJ206">
            <v>0.05</v>
          </cell>
          <cell r="DK206">
            <v>0.23</v>
          </cell>
          <cell r="DL206">
            <v>280</v>
          </cell>
          <cell r="DM206">
            <v>-0.01</v>
          </cell>
          <cell r="DN206">
            <v>-0.09</v>
          </cell>
          <cell r="DO206">
            <v>510</v>
          </cell>
          <cell r="DP206">
            <v>-0.02</v>
          </cell>
          <cell r="DQ206">
            <v>-7.0000000000000007E-2</v>
          </cell>
          <cell r="DR206">
            <v>530</v>
          </cell>
          <cell r="DS206">
            <v>-0.05</v>
          </cell>
          <cell r="DT206">
            <v>-7.0000000000000007E-2</v>
          </cell>
          <cell r="DU206">
            <v>900</v>
          </cell>
          <cell r="DV206">
            <v>0</v>
          </cell>
          <cell r="DW206">
            <v>-0.04</v>
          </cell>
          <cell r="DX206">
            <v>1040</v>
          </cell>
          <cell r="DY206">
            <v>-0.08</v>
          </cell>
          <cell r="DZ206">
            <v>-0.28999999999999998</v>
          </cell>
          <cell r="EA206">
            <v>370</v>
          </cell>
          <cell r="EB206">
            <v>-0.11</v>
          </cell>
          <cell r="EC206">
            <v>-0.41</v>
          </cell>
          <cell r="ED206">
            <v>270</v>
          </cell>
          <cell r="EE206">
            <v>-0.08</v>
          </cell>
          <cell r="EF206">
            <v>-0.26</v>
          </cell>
          <cell r="EG206">
            <v>550</v>
          </cell>
          <cell r="EH206">
            <v>0.04</v>
          </cell>
          <cell r="EI206">
            <v>0.03</v>
          </cell>
          <cell r="EJ206">
            <v>200</v>
          </cell>
          <cell r="EK206">
            <v>-0.02</v>
          </cell>
          <cell r="EL206">
            <v>-0.04</v>
          </cell>
          <cell r="EM206">
            <v>240</v>
          </cell>
          <cell r="EN206">
            <v>0.02</v>
          </cell>
          <cell r="EO206">
            <v>38880</v>
          </cell>
          <cell r="EP206">
            <v>0.03</v>
          </cell>
          <cell r="EQ206">
            <v>490</v>
          </cell>
          <cell r="ER206">
            <v>0.02</v>
          </cell>
          <cell r="ES206">
            <v>16620</v>
          </cell>
          <cell r="ET206">
            <v>0.08</v>
          </cell>
          <cell r="EU206">
            <v>3730</v>
          </cell>
          <cell r="EV206">
            <v>0.06</v>
          </cell>
          <cell r="EW206">
            <v>110</v>
          </cell>
          <cell r="EX206">
            <v>0</v>
          </cell>
          <cell r="EY206">
            <v>5130</v>
          </cell>
          <cell r="EZ206">
            <v>0.02</v>
          </cell>
          <cell r="FA206">
            <v>13400</v>
          </cell>
          <cell r="FB206">
            <v>0.03</v>
          </cell>
          <cell r="FC206">
            <v>490</v>
          </cell>
          <cell r="FD206">
            <v>0.02</v>
          </cell>
          <cell r="FE206">
            <v>16620</v>
          </cell>
          <cell r="FF206">
            <v>-0.11</v>
          </cell>
          <cell r="FG206">
            <v>70</v>
          </cell>
          <cell r="FH206">
            <v>0.1</v>
          </cell>
          <cell r="FI206">
            <v>3210</v>
          </cell>
          <cell r="FJ206">
            <v>-0.11</v>
          </cell>
          <cell r="FK206">
            <v>320</v>
          </cell>
          <cell r="FL206">
            <v>0.28999999999999998</v>
          </cell>
          <cell r="FM206">
            <v>130</v>
          </cell>
          <cell r="FN206">
            <v>0.06</v>
          </cell>
          <cell r="FO206">
            <v>110</v>
          </cell>
          <cell r="FP206">
            <v>0</v>
          </cell>
          <cell r="FQ206">
            <v>5130</v>
          </cell>
          <cell r="FR206">
            <v>-0.04</v>
          </cell>
          <cell r="FS206">
            <v>160</v>
          </cell>
          <cell r="FT206">
            <v>0.05</v>
          </cell>
          <cell r="FU206">
            <v>7160</v>
          </cell>
          <cell r="FV206">
            <v>-0.01</v>
          </cell>
          <cell r="FW206">
            <v>1290</v>
          </cell>
          <cell r="FX206">
            <v>0.01</v>
          </cell>
          <cell r="FY206">
            <v>250</v>
          </cell>
          <cell r="FZ206">
            <v>-0.09</v>
          </cell>
          <cell r="GA206">
            <v>530</v>
          </cell>
          <cell r="GB206">
            <v>-0.06</v>
          </cell>
          <cell r="GC206">
            <v>610</v>
          </cell>
          <cell r="GD206">
            <v>-0.05</v>
          </cell>
          <cell r="GE206">
            <v>870</v>
          </cell>
          <cell r="GF206">
            <v>-0.02</v>
          </cell>
          <cell r="GG206">
            <v>920</v>
          </cell>
          <cell r="GH206">
            <v>0.08</v>
          </cell>
          <cell r="GI206">
            <v>370</v>
          </cell>
          <cell r="GJ206">
            <v>-0.04</v>
          </cell>
          <cell r="GK206">
            <v>260</v>
          </cell>
          <cell r="GL206">
            <v>0.14000000000000001</v>
          </cell>
          <cell r="GM206">
            <v>540</v>
          </cell>
          <cell r="GN206">
            <v>-0.04</v>
          </cell>
          <cell r="GO206">
            <v>180</v>
          </cell>
          <cell r="GP206">
            <v>-0.15</v>
          </cell>
          <cell r="GQ206">
            <v>240</v>
          </cell>
          <cell r="GR206">
            <v>-0.04</v>
          </cell>
          <cell r="GS206">
            <v>-0.12</v>
          </cell>
          <cell r="GT206">
            <v>41710</v>
          </cell>
          <cell r="GU206">
            <v>0.04</v>
          </cell>
          <cell r="GV206">
            <v>0.02</v>
          </cell>
          <cell r="GW206">
            <v>490</v>
          </cell>
          <cell r="GX206">
            <v>-0.05</v>
          </cell>
          <cell r="GY206">
            <v>-0.11</v>
          </cell>
          <cell r="GZ206">
            <v>16890</v>
          </cell>
          <cell r="HA206">
            <v>-0.08</v>
          </cell>
          <cell r="HB206">
            <v>-0.15</v>
          </cell>
          <cell r="HC206">
            <v>4060</v>
          </cell>
          <cell r="HD206">
            <v>0.08</v>
          </cell>
          <cell r="HE206">
            <v>0.08</v>
          </cell>
          <cell r="HF206">
            <v>140</v>
          </cell>
          <cell r="HG206">
            <v>-0.01</v>
          </cell>
          <cell r="HH206">
            <v>0.02</v>
          </cell>
          <cell r="HI206">
            <v>6040</v>
          </cell>
          <cell r="HJ206">
            <v>-0.03</v>
          </cell>
          <cell r="HK206">
            <v>-0.18</v>
          </cell>
          <cell r="HL206">
            <v>14720</v>
          </cell>
          <cell r="HM206">
            <v>0.04</v>
          </cell>
          <cell r="HN206">
            <v>0.02</v>
          </cell>
          <cell r="HO206">
            <v>490</v>
          </cell>
          <cell r="HP206">
            <v>-0.05</v>
          </cell>
          <cell r="HQ206">
            <v>-0.11</v>
          </cell>
          <cell r="HR206">
            <v>16890</v>
          </cell>
          <cell r="HS206">
            <v>-0.1</v>
          </cell>
          <cell r="HT206">
            <v>-0.12</v>
          </cell>
          <cell r="HU206">
            <v>80</v>
          </cell>
          <cell r="HV206">
            <v>-0.06</v>
          </cell>
          <cell r="HW206">
            <v>-0.15</v>
          </cell>
          <cell r="HX206">
            <v>3430</v>
          </cell>
          <cell r="HY206">
            <v>-0.08</v>
          </cell>
          <cell r="HZ206">
            <v>-0.16</v>
          </cell>
          <cell r="IA206">
            <v>400</v>
          </cell>
          <cell r="IB206">
            <v>-0.05</v>
          </cell>
          <cell r="IC206">
            <v>-0.12</v>
          </cell>
          <cell r="ID206">
            <v>140</v>
          </cell>
          <cell r="IE206">
            <v>0.08</v>
          </cell>
          <cell r="IF206">
            <v>0.08</v>
          </cell>
          <cell r="IG206">
            <v>140</v>
          </cell>
          <cell r="IH206">
            <v>-0.01</v>
          </cell>
          <cell r="II206">
            <v>0.02</v>
          </cell>
          <cell r="IJ206">
            <v>6040</v>
          </cell>
          <cell r="IK206">
            <v>-0.03</v>
          </cell>
          <cell r="IL206">
            <v>-0.06</v>
          </cell>
          <cell r="IM206">
            <v>150</v>
          </cell>
          <cell r="IN206">
            <v>-0.02</v>
          </cell>
          <cell r="IO206">
            <v>-0.24</v>
          </cell>
          <cell r="IP206">
            <v>7660</v>
          </cell>
          <cell r="IQ206">
            <v>-0.03</v>
          </cell>
          <cell r="IR206">
            <v>-0.09</v>
          </cell>
          <cell r="IS206">
            <v>1380</v>
          </cell>
          <cell r="IT206">
            <v>-0.01</v>
          </cell>
          <cell r="IU206">
            <v>-0.02</v>
          </cell>
          <cell r="IV206">
            <v>320</v>
          </cell>
          <cell r="IW206">
            <v>-0.03</v>
          </cell>
          <cell r="IX206">
            <v>-0.08</v>
          </cell>
          <cell r="IY206">
            <v>650</v>
          </cell>
          <cell r="IZ206">
            <v>-0.08</v>
          </cell>
          <cell r="JA206">
            <v>-0.09</v>
          </cell>
          <cell r="JB206">
            <v>740</v>
          </cell>
          <cell r="JC206">
            <v>-7.0000000000000007E-2</v>
          </cell>
          <cell r="JD206">
            <v>-0.12</v>
          </cell>
          <cell r="JE206">
            <v>1030</v>
          </cell>
          <cell r="JF206">
            <v>-0.02</v>
          </cell>
          <cell r="JG206">
            <v>-0.08</v>
          </cell>
          <cell r="JH206">
            <v>1050</v>
          </cell>
          <cell r="JI206">
            <v>-0.08</v>
          </cell>
          <cell r="JJ206">
            <v>-0.24</v>
          </cell>
          <cell r="JK206">
            <v>380</v>
          </cell>
          <cell r="JL206">
            <v>-0.1</v>
          </cell>
          <cell r="JM206">
            <v>-0.08</v>
          </cell>
          <cell r="JN206">
            <v>280</v>
          </cell>
          <cell r="JO206">
            <v>-0.1</v>
          </cell>
          <cell r="JP206">
            <v>-0.44</v>
          </cell>
          <cell r="JQ206">
            <v>560</v>
          </cell>
          <cell r="JR206">
            <v>-0.02</v>
          </cell>
          <cell r="JS206">
            <v>-7.0000000000000007E-2</v>
          </cell>
          <cell r="JT206">
            <v>230</v>
          </cell>
          <cell r="JU206">
            <v>0</v>
          </cell>
          <cell r="JV206">
            <v>-0.06</v>
          </cell>
          <cell r="JW206">
            <v>260</v>
          </cell>
          <cell r="JX206"/>
          <cell r="JY206"/>
          <cell r="JZ206"/>
          <cell r="KA206"/>
          <cell r="KB206"/>
          <cell r="KC206"/>
          <cell r="KD206"/>
          <cell r="KE206"/>
          <cell r="KF206"/>
          <cell r="KG206"/>
        </row>
        <row r="207">
          <cell r="C207">
            <v>201803</v>
          </cell>
          <cell r="D207">
            <v>0</v>
          </cell>
          <cell r="E207">
            <v>36150</v>
          </cell>
          <cell r="F207">
            <v>-0.08</v>
          </cell>
          <cell r="G207">
            <v>210</v>
          </cell>
          <cell r="H207">
            <v>0.01</v>
          </cell>
          <cell r="I207">
            <v>15990</v>
          </cell>
          <cell r="J207">
            <v>-0.01</v>
          </cell>
          <cell r="K207">
            <v>3490</v>
          </cell>
          <cell r="L207">
            <v>-0.18</v>
          </cell>
          <cell r="M207">
            <v>70</v>
          </cell>
          <cell r="N207">
            <v>-0.04</v>
          </cell>
          <cell r="O207">
            <v>4040</v>
          </cell>
          <cell r="P207">
            <v>0</v>
          </cell>
          <cell r="Q207">
            <v>12630</v>
          </cell>
          <cell r="R207">
            <v>-0.08</v>
          </cell>
          <cell r="S207">
            <v>210</v>
          </cell>
          <cell r="T207">
            <v>0.01</v>
          </cell>
          <cell r="U207">
            <v>15990</v>
          </cell>
          <cell r="V207">
            <v>-0.08</v>
          </cell>
          <cell r="W207">
            <v>60</v>
          </cell>
          <cell r="X207">
            <v>-0.03</v>
          </cell>
          <cell r="Y207">
            <v>3060</v>
          </cell>
          <cell r="Z207">
            <v>0.19</v>
          </cell>
          <cell r="AA207">
            <v>260</v>
          </cell>
          <cell r="AB207">
            <v>7.0000000000000007E-2</v>
          </cell>
          <cell r="AC207">
            <v>110</v>
          </cell>
          <cell r="AD207">
            <v>-0.18</v>
          </cell>
          <cell r="AE207">
            <v>70</v>
          </cell>
          <cell r="AF207">
            <v>-0.04</v>
          </cell>
          <cell r="AG207">
            <v>4040</v>
          </cell>
          <cell r="AH207">
            <v>-0.03</v>
          </cell>
          <cell r="AI207">
            <v>90</v>
          </cell>
          <cell r="AJ207">
            <v>0.03</v>
          </cell>
          <cell r="AK207">
            <v>6940</v>
          </cell>
          <cell r="AL207">
            <v>-0.1</v>
          </cell>
          <cell r="AM207">
            <v>1260</v>
          </cell>
          <cell r="AN207">
            <v>-0.25</v>
          </cell>
          <cell r="AO207">
            <v>240</v>
          </cell>
          <cell r="AP207">
            <v>-0.11</v>
          </cell>
          <cell r="AQ207">
            <v>440</v>
          </cell>
          <cell r="AR207">
            <v>0.03</v>
          </cell>
          <cell r="AS207">
            <v>460</v>
          </cell>
          <cell r="AT207">
            <v>-7.0000000000000007E-2</v>
          </cell>
          <cell r="AU207">
            <v>780</v>
          </cell>
          <cell r="AV207">
            <v>-0.05</v>
          </cell>
          <cell r="AW207">
            <v>930</v>
          </cell>
          <cell r="AX207">
            <v>0.01</v>
          </cell>
          <cell r="AY207">
            <v>330</v>
          </cell>
          <cell r="AZ207">
            <v>-0.08</v>
          </cell>
          <cell r="BA207">
            <v>210</v>
          </cell>
          <cell r="BB207">
            <v>0.18</v>
          </cell>
          <cell r="BC207">
            <v>490</v>
          </cell>
          <cell r="BD207">
            <v>0.14000000000000001</v>
          </cell>
          <cell r="BE207">
            <v>150</v>
          </cell>
          <cell r="BF207">
            <v>-0.13</v>
          </cell>
          <cell r="BG207">
            <v>240</v>
          </cell>
          <cell r="BH207">
            <v>0.05</v>
          </cell>
          <cell r="BI207">
            <v>0.16</v>
          </cell>
          <cell r="BJ207">
            <v>38030</v>
          </cell>
          <cell r="BK207">
            <v>-0.09</v>
          </cell>
          <cell r="BL207">
            <v>-0.12</v>
          </cell>
          <cell r="BM207">
            <v>210</v>
          </cell>
          <cell r="BN207">
            <v>0</v>
          </cell>
          <cell r="BO207">
            <v>7.0000000000000007E-2</v>
          </cell>
          <cell r="BP207">
            <v>16190</v>
          </cell>
          <cell r="BQ207">
            <v>0.14000000000000001</v>
          </cell>
          <cell r="BR207">
            <v>0.31</v>
          </cell>
          <cell r="BS207">
            <v>3720</v>
          </cell>
          <cell r="BT207">
            <v>-0.03</v>
          </cell>
          <cell r="BU207">
            <v>0.12</v>
          </cell>
          <cell r="BV207">
            <v>80</v>
          </cell>
          <cell r="BW207">
            <v>0.01</v>
          </cell>
          <cell r="BX207">
            <v>0.14000000000000001</v>
          </cell>
          <cell r="BY207">
            <v>4430</v>
          </cell>
          <cell r="BZ207">
            <v>7.0000000000000007E-2</v>
          </cell>
          <cell r="CA207">
            <v>0.23</v>
          </cell>
          <cell r="CB207">
            <v>13690</v>
          </cell>
          <cell r="CC207">
            <v>-0.09</v>
          </cell>
          <cell r="CD207">
            <v>-0.12</v>
          </cell>
          <cell r="CE207">
            <v>210</v>
          </cell>
          <cell r="CF207">
            <v>0</v>
          </cell>
          <cell r="CG207">
            <v>7.0000000000000007E-2</v>
          </cell>
          <cell r="CH207">
            <v>16190</v>
          </cell>
          <cell r="CI207">
            <v>0.18</v>
          </cell>
          <cell r="CJ207">
            <v>0.27</v>
          </cell>
          <cell r="CK207">
            <v>70</v>
          </cell>
          <cell r="CL207">
            <v>0.12</v>
          </cell>
          <cell r="CM207">
            <v>0.36</v>
          </cell>
          <cell r="CN207">
            <v>3250</v>
          </cell>
          <cell r="CO207">
            <v>-0.11</v>
          </cell>
          <cell r="CP207">
            <v>-0.15</v>
          </cell>
          <cell r="CQ207">
            <v>280</v>
          </cell>
          <cell r="CR207">
            <v>0.05</v>
          </cell>
          <cell r="CS207">
            <v>0.16</v>
          </cell>
          <cell r="CT207">
            <v>120</v>
          </cell>
          <cell r="CU207">
            <v>-0.03</v>
          </cell>
          <cell r="CV207">
            <v>0.12</v>
          </cell>
          <cell r="CW207">
            <v>80</v>
          </cell>
          <cell r="CX207">
            <v>0.01</v>
          </cell>
          <cell r="CY207">
            <v>0.14000000000000001</v>
          </cell>
          <cell r="CZ207">
            <v>4430</v>
          </cell>
          <cell r="DA207">
            <v>0</v>
          </cell>
          <cell r="DB207">
            <v>0.15</v>
          </cell>
          <cell r="DC207">
            <v>90</v>
          </cell>
          <cell r="DD207">
            <v>0.03</v>
          </cell>
          <cell r="DE207">
            <v>0.17</v>
          </cell>
          <cell r="DF207">
            <v>7420</v>
          </cell>
          <cell r="DG207">
            <v>0.08</v>
          </cell>
          <cell r="DH207">
            <v>0.38</v>
          </cell>
          <cell r="DI207">
            <v>1360</v>
          </cell>
          <cell r="DJ207">
            <v>-0.08</v>
          </cell>
          <cell r="DK207">
            <v>0.49</v>
          </cell>
          <cell r="DL207">
            <v>290</v>
          </cell>
          <cell r="DM207">
            <v>0.13</v>
          </cell>
          <cell r="DN207">
            <v>0.21</v>
          </cell>
          <cell r="DO207">
            <v>520</v>
          </cell>
          <cell r="DP207">
            <v>-0.04</v>
          </cell>
          <cell r="DQ207">
            <v>0.28000000000000003</v>
          </cell>
          <cell r="DR207">
            <v>520</v>
          </cell>
          <cell r="DS207">
            <v>0.08</v>
          </cell>
          <cell r="DT207">
            <v>0.21</v>
          </cell>
          <cell r="DU207">
            <v>890</v>
          </cell>
          <cell r="DV207">
            <v>0.04</v>
          </cell>
          <cell r="DW207">
            <v>0.18</v>
          </cell>
          <cell r="DX207">
            <v>1020</v>
          </cell>
          <cell r="DY207">
            <v>0.03</v>
          </cell>
          <cell r="DZ207">
            <v>0.65</v>
          </cell>
          <cell r="EA207">
            <v>330</v>
          </cell>
          <cell r="EB207">
            <v>0.06</v>
          </cell>
          <cell r="EC207">
            <v>0.38</v>
          </cell>
          <cell r="ED207">
            <v>230</v>
          </cell>
          <cell r="EE207">
            <v>0.06</v>
          </cell>
          <cell r="EF207">
            <v>0.34</v>
          </cell>
          <cell r="EG207">
            <v>510</v>
          </cell>
          <cell r="EH207">
            <v>0.02</v>
          </cell>
          <cell r="EI207">
            <v>0.21</v>
          </cell>
          <cell r="EJ207">
            <v>180</v>
          </cell>
          <cell r="EK207">
            <v>0.17</v>
          </cell>
          <cell r="EL207">
            <v>0.28000000000000003</v>
          </cell>
          <cell r="EM207">
            <v>240</v>
          </cell>
          <cell r="EN207">
            <v>-0.05</v>
          </cell>
          <cell r="EO207">
            <v>38400</v>
          </cell>
          <cell r="EP207">
            <v>-0.09</v>
          </cell>
          <cell r="EQ207">
            <v>240</v>
          </cell>
          <cell r="ER207">
            <v>-0.03</v>
          </cell>
          <cell r="ES207">
            <v>16640</v>
          </cell>
          <cell r="ET207">
            <v>-0.04</v>
          </cell>
          <cell r="EU207">
            <v>3620</v>
          </cell>
          <cell r="EV207">
            <v>-0.14000000000000001</v>
          </cell>
          <cell r="EW207">
            <v>100</v>
          </cell>
          <cell r="EX207">
            <v>-0.11</v>
          </cell>
          <cell r="EY207">
            <v>5040</v>
          </cell>
          <cell r="EZ207">
            <v>-0.06</v>
          </cell>
          <cell r="FA207">
            <v>13100</v>
          </cell>
          <cell r="FB207">
            <v>-0.09</v>
          </cell>
          <cell r="FC207">
            <v>240</v>
          </cell>
          <cell r="FD207">
            <v>-0.03</v>
          </cell>
          <cell r="FE207">
            <v>16640</v>
          </cell>
          <cell r="FF207">
            <v>0.19</v>
          </cell>
          <cell r="FG207">
            <v>70</v>
          </cell>
          <cell r="FH207">
            <v>-0.04</v>
          </cell>
          <cell r="FI207">
            <v>3130</v>
          </cell>
          <cell r="FJ207">
            <v>-0.09</v>
          </cell>
          <cell r="FK207">
            <v>300</v>
          </cell>
          <cell r="FL207">
            <v>-0.09</v>
          </cell>
          <cell r="FM207">
            <v>120</v>
          </cell>
          <cell r="FN207">
            <v>-0.14000000000000001</v>
          </cell>
          <cell r="FO207">
            <v>100</v>
          </cell>
          <cell r="FP207">
            <v>-0.11</v>
          </cell>
          <cell r="FQ207">
            <v>5040</v>
          </cell>
          <cell r="FR207">
            <v>-7.0000000000000007E-2</v>
          </cell>
          <cell r="FS207">
            <v>100</v>
          </cell>
          <cell r="FT207">
            <v>-0.05</v>
          </cell>
          <cell r="FU207">
            <v>7040</v>
          </cell>
          <cell r="FV207">
            <v>-0.05</v>
          </cell>
          <cell r="FW207">
            <v>1280</v>
          </cell>
          <cell r="FX207">
            <v>-7.0000000000000007E-2</v>
          </cell>
          <cell r="FY207">
            <v>250</v>
          </cell>
          <cell r="FZ207">
            <v>-0.11</v>
          </cell>
          <cell r="GA207">
            <v>530</v>
          </cell>
          <cell r="GB207">
            <v>-7.0000000000000007E-2</v>
          </cell>
          <cell r="GC207">
            <v>590</v>
          </cell>
          <cell r="GD207">
            <v>-0.05</v>
          </cell>
          <cell r="GE207">
            <v>860</v>
          </cell>
          <cell r="GF207">
            <v>-0.03</v>
          </cell>
          <cell r="GG207">
            <v>930</v>
          </cell>
          <cell r="GH207">
            <v>-0.12</v>
          </cell>
          <cell r="GI207">
            <v>330</v>
          </cell>
          <cell r="GJ207">
            <v>0.04</v>
          </cell>
          <cell r="GK207">
            <v>220</v>
          </cell>
          <cell r="GL207">
            <v>-0.09</v>
          </cell>
          <cell r="GM207">
            <v>500</v>
          </cell>
          <cell r="GN207">
            <v>-0.04</v>
          </cell>
          <cell r="GO207">
            <v>170</v>
          </cell>
          <cell r="GP207">
            <v>-0.2</v>
          </cell>
          <cell r="GQ207">
            <v>240</v>
          </cell>
          <cell r="GR207">
            <v>0.03</v>
          </cell>
          <cell r="GS207">
            <v>0.24</v>
          </cell>
          <cell r="GT207">
            <v>41180</v>
          </cell>
          <cell r="GU207">
            <v>-0.04</v>
          </cell>
          <cell r="GV207">
            <v>0.03</v>
          </cell>
          <cell r="GW207">
            <v>240</v>
          </cell>
          <cell r="GX207">
            <v>0.03</v>
          </cell>
          <cell r="GY207">
            <v>0.27</v>
          </cell>
          <cell r="GZ207">
            <v>16920</v>
          </cell>
          <cell r="HA207">
            <v>0.08</v>
          </cell>
          <cell r="HB207">
            <v>0.28000000000000003</v>
          </cell>
          <cell r="HC207">
            <v>3920</v>
          </cell>
          <cell r="HD207">
            <v>-0.05</v>
          </cell>
          <cell r="HE207">
            <v>0.03</v>
          </cell>
          <cell r="HF207">
            <v>110</v>
          </cell>
          <cell r="HG207">
            <v>0</v>
          </cell>
          <cell r="HH207">
            <v>0.08</v>
          </cell>
          <cell r="HI207">
            <v>5880</v>
          </cell>
          <cell r="HJ207">
            <v>0.05</v>
          </cell>
          <cell r="HK207">
            <v>0.27</v>
          </cell>
          <cell r="HL207">
            <v>14460</v>
          </cell>
          <cell r="HM207">
            <v>-0.04</v>
          </cell>
          <cell r="HN207">
            <v>0.03</v>
          </cell>
          <cell r="HO207">
            <v>240</v>
          </cell>
          <cell r="HP207">
            <v>0.03</v>
          </cell>
          <cell r="HQ207">
            <v>0.27</v>
          </cell>
          <cell r="HR207">
            <v>16920</v>
          </cell>
          <cell r="HS207">
            <v>0.13</v>
          </cell>
          <cell r="HT207">
            <v>0.41</v>
          </cell>
          <cell r="HU207">
            <v>80</v>
          </cell>
          <cell r="HV207">
            <v>0.09</v>
          </cell>
          <cell r="HW207">
            <v>0.3</v>
          </cell>
          <cell r="HX207">
            <v>3360</v>
          </cell>
          <cell r="HY207">
            <v>0.02</v>
          </cell>
          <cell r="HZ207">
            <v>0.14000000000000001</v>
          </cell>
          <cell r="IA207">
            <v>360</v>
          </cell>
          <cell r="IB207">
            <v>-0.04</v>
          </cell>
          <cell r="IC207">
            <v>0.15</v>
          </cell>
          <cell r="ID207">
            <v>130</v>
          </cell>
          <cell r="IE207">
            <v>-0.05</v>
          </cell>
          <cell r="IF207">
            <v>0.03</v>
          </cell>
          <cell r="IG207">
            <v>110</v>
          </cell>
          <cell r="IH207">
            <v>0</v>
          </cell>
          <cell r="II207">
            <v>0.08</v>
          </cell>
          <cell r="IJ207">
            <v>5880</v>
          </cell>
          <cell r="IK207">
            <v>0.05</v>
          </cell>
          <cell r="IL207">
            <v>0.22</v>
          </cell>
          <cell r="IM207">
            <v>100</v>
          </cell>
          <cell r="IN207">
            <v>7.0000000000000007E-2</v>
          </cell>
          <cell r="IO207">
            <v>0.31</v>
          </cell>
          <cell r="IP207">
            <v>7580</v>
          </cell>
          <cell r="IQ207">
            <v>0.03</v>
          </cell>
          <cell r="IR207">
            <v>0.25</v>
          </cell>
          <cell r="IS207">
            <v>1380</v>
          </cell>
          <cell r="IT207">
            <v>-0.03</v>
          </cell>
          <cell r="IU207">
            <v>0.26</v>
          </cell>
          <cell r="IV207">
            <v>330</v>
          </cell>
          <cell r="IW207">
            <v>0</v>
          </cell>
          <cell r="IX207">
            <v>0.14000000000000001</v>
          </cell>
          <cell r="IY207">
            <v>660</v>
          </cell>
          <cell r="IZ207">
            <v>0.01</v>
          </cell>
          <cell r="JA207">
            <v>0.19</v>
          </cell>
          <cell r="JB207">
            <v>710</v>
          </cell>
          <cell r="JC207">
            <v>0.09</v>
          </cell>
          <cell r="JD207">
            <v>0.24</v>
          </cell>
          <cell r="JE207">
            <v>1010</v>
          </cell>
          <cell r="JF207">
            <v>-0.01</v>
          </cell>
          <cell r="JG207">
            <v>0.18</v>
          </cell>
          <cell r="JH207">
            <v>1030</v>
          </cell>
          <cell r="JI207">
            <v>-0.04</v>
          </cell>
          <cell r="JJ207">
            <v>0.62</v>
          </cell>
          <cell r="JK207">
            <v>340</v>
          </cell>
          <cell r="JL207">
            <v>0.04</v>
          </cell>
          <cell r="JM207">
            <v>0.21</v>
          </cell>
          <cell r="JN207">
            <v>240</v>
          </cell>
          <cell r="JO207">
            <v>7.0000000000000007E-2</v>
          </cell>
          <cell r="JP207">
            <v>0.22</v>
          </cell>
          <cell r="JQ207">
            <v>520</v>
          </cell>
          <cell r="JR207">
            <v>-0.05</v>
          </cell>
          <cell r="JS207">
            <v>0.19</v>
          </cell>
          <cell r="JT207">
            <v>210</v>
          </cell>
          <cell r="JU207">
            <v>0</v>
          </cell>
          <cell r="JV207">
            <v>0.22</v>
          </cell>
          <cell r="JW207">
            <v>250</v>
          </cell>
          <cell r="JX207"/>
          <cell r="JY207"/>
          <cell r="JZ207"/>
          <cell r="KA207"/>
          <cell r="KB207"/>
          <cell r="KC207"/>
          <cell r="KD207"/>
          <cell r="KE207"/>
          <cell r="KF207"/>
          <cell r="KG207"/>
        </row>
        <row r="208">
          <cell r="C208">
            <v>201804</v>
          </cell>
          <cell r="D208">
            <v>0.09</v>
          </cell>
          <cell r="E208">
            <v>36720</v>
          </cell>
          <cell r="F208">
            <v>0.11</v>
          </cell>
          <cell r="G208">
            <v>450</v>
          </cell>
          <cell r="H208">
            <v>0.11</v>
          </cell>
          <cell r="I208">
            <v>16220</v>
          </cell>
          <cell r="J208">
            <v>0.18</v>
          </cell>
          <cell r="K208">
            <v>3610</v>
          </cell>
          <cell r="L208">
            <v>-0.09</v>
          </cell>
          <cell r="M208">
            <v>80</v>
          </cell>
          <cell r="N208">
            <v>0.06</v>
          </cell>
          <cell r="O208">
            <v>4040</v>
          </cell>
          <cell r="P208">
            <v>0.06</v>
          </cell>
          <cell r="Q208">
            <v>12850</v>
          </cell>
          <cell r="R208">
            <v>0.11</v>
          </cell>
          <cell r="S208">
            <v>450</v>
          </cell>
          <cell r="T208">
            <v>0.11</v>
          </cell>
          <cell r="U208">
            <v>16220</v>
          </cell>
          <cell r="V208">
            <v>0.09</v>
          </cell>
          <cell r="W208">
            <v>70</v>
          </cell>
          <cell r="X208">
            <v>0.17</v>
          </cell>
          <cell r="Y208">
            <v>3140</v>
          </cell>
          <cell r="Z208">
            <v>0.37</v>
          </cell>
          <cell r="AA208">
            <v>280</v>
          </cell>
          <cell r="AB208">
            <v>0.1</v>
          </cell>
          <cell r="AC208">
            <v>120</v>
          </cell>
          <cell r="AD208">
            <v>-0.09</v>
          </cell>
          <cell r="AE208">
            <v>80</v>
          </cell>
          <cell r="AF208">
            <v>0.06</v>
          </cell>
          <cell r="AG208">
            <v>4040</v>
          </cell>
          <cell r="AH208">
            <v>-0.01</v>
          </cell>
          <cell r="AI208">
            <v>150</v>
          </cell>
          <cell r="AJ208">
            <v>0.03</v>
          </cell>
          <cell r="AK208">
            <v>7070</v>
          </cell>
          <cell r="AL208">
            <v>0.13</v>
          </cell>
          <cell r="AM208">
            <v>1260</v>
          </cell>
          <cell r="AN208">
            <v>-0.06</v>
          </cell>
          <cell r="AO208">
            <v>240</v>
          </cell>
          <cell r="AP208">
            <v>0.12</v>
          </cell>
          <cell r="AQ208">
            <v>460</v>
          </cell>
          <cell r="AR208">
            <v>0.08</v>
          </cell>
          <cell r="AS208">
            <v>440</v>
          </cell>
          <cell r="AT208">
            <v>0.08</v>
          </cell>
          <cell r="AU208">
            <v>800</v>
          </cell>
          <cell r="AV208">
            <v>0.13</v>
          </cell>
          <cell r="AW208">
            <v>960</v>
          </cell>
          <cell r="AX208">
            <v>0.18</v>
          </cell>
          <cell r="AY208">
            <v>340</v>
          </cell>
          <cell r="AZ208">
            <v>0.09</v>
          </cell>
          <cell r="BA208">
            <v>230</v>
          </cell>
          <cell r="BB208">
            <v>0.02</v>
          </cell>
          <cell r="BC208">
            <v>480</v>
          </cell>
          <cell r="BD208">
            <v>0.09</v>
          </cell>
          <cell r="BE208">
            <v>150</v>
          </cell>
          <cell r="BF208">
            <v>0.06</v>
          </cell>
          <cell r="BG208">
            <v>240</v>
          </cell>
          <cell r="BH208">
            <v>-0.01</v>
          </cell>
          <cell r="BI208">
            <v>-0.09</v>
          </cell>
          <cell r="BJ208">
            <v>38920</v>
          </cell>
          <cell r="BK208">
            <v>0.04</v>
          </cell>
          <cell r="BL208">
            <v>0.02</v>
          </cell>
          <cell r="BM208">
            <v>450</v>
          </cell>
          <cell r="BN208">
            <v>-0.01</v>
          </cell>
          <cell r="BO208">
            <v>-0.02</v>
          </cell>
          <cell r="BP208">
            <v>16520</v>
          </cell>
          <cell r="BQ208">
            <v>0</v>
          </cell>
          <cell r="BR208">
            <v>-0.17</v>
          </cell>
          <cell r="BS208">
            <v>3850</v>
          </cell>
          <cell r="BT208">
            <v>-0.01</v>
          </cell>
          <cell r="BU208">
            <v>-0.08</v>
          </cell>
          <cell r="BV208">
            <v>80</v>
          </cell>
          <cell r="BW208">
            <v>0</v>
          </cell>
          <cell r="BX208">
            <v>-0.08</v>
          </cell>
          <cell r="BY208">
            <v>4560</v>
          </cell>
          <cell r="BZ208">
            <v>0</v>
          </cell>
          <cell r="CA208">
            <v>-0.16</v>
          </cell>
          <cell r="CB208">
            <v>14000</v>
          </cell>
          <cell r="CC208">
            <v>0.04</v>
          </cell>
          <cell r="CD208">
            <v>0.02</v>
          </cell>
          <cell r="CE208">
            <v>450</v>
          </cell>
          <cell r="CF208">
            <v>-0.01</v>
          </cell>
          <cell r="CG208">
            <v>-0.02</v>
          </cell>
          <cell r="CH208">
            <v>16520</v>
          </cell>
          <cell r="CI208">
            <v>0.17</v>
          </cell>
          <cell r="CJ208">
            <v>0.08</v>
          </cell>
          <cell r="CK208">
            <v>80</v>
          </cell>
          <cell r="CL208">
            <v>0.02</v>
          </cell>
          <cell r="CM208">
            <v>-0.22</v>
          </cell>
          <cell r="CN208">
            <v>3330</v>
          </cell>
          <cell r="CO208">
            <v>0.31</v>
          </cell>
          <cell r="CP208">
            <v>0.27</v>
          </cell>
          <cell r="CQ208">
            <v>320</v>
          </cell>
          <cell r="CR208">
            <v>-0.13</v>
          </cell>
          <cell r="CS208">
            <v>-0.19</v>
          </cell>
          <cell r="CT208">
            <v>130</v>
          </cell>
          <cell r="CU208">
            <v>-0.01</v>
          </cell>
          <cell r="CV208">
            <v>-0.08</v>
          </cell>
          <cell r="CW208">
            <v>80</v>
          </cell>
          <cell r="CX208">
            <v>0</v>
          </cell>
          <cell r="CY208">
            <v>-0.08</v>
          </cell>
          <cell r="CZ208">
            <v>4560</v>
          </cell>
          <cell r="DA208">
            <v>-0.1</v>
          </cell>
          <cell r="DB208">
            <v>-0.22</v>
          </cell>
          <cell r="DC208">
            <v>150</v>
          </cell>
          <cell r="DD208">
            <v>0.04</v>
          </cell>
          <cell r="DE208">
            <v>-0.19</v>
          </cell>
          <cell r="DF208">
            <v>7550</v>
          </cell>
          <cell r="DG208">
            <v>0.02</v>
          </cell>
          <cell r="DH208">
            <v>-0.15</v>
          </cell>
          <cell r="DI208">
            <v>1340</v>
          </cell>
          <cell r="DJ208">
            <v>0.05</v>
          </cell>
          <cell r="DK208">
            <v>-0.03</v>
          </cell>
          <cell r="DL208">
            <v>300</v>
          </cell>
          <cell r="DM208">
            <v>-0.01</v>
          </cell>
          <cell r="DN208">
            <v>-0.15</v>
          </cell>
          <cell r="DO208">
            <v>540</v>
          </cell>
          <cell r="DP208">
            <v>0.02</v>
          </cell>
          <cell r="DQ208">
            <v>-0.2</v>
          </cell>
          <cell r="DR208">
            <v>530</v>
          </cell>
          <cell r="DS208">
            <v>0.06</v>
          </cell>
          <cell r="DT208">
            <v>-7.0000000000000007E-2</v>
          </cell>
          <cell r="DU208">
            <v>940</v>
          </cell>
          <cell r="DV208">
            <v>0.04</v>
          </cell>
          <cell r="DW208">
            <v>-0.04</v>
          </cell>
          <cell r="DX208">
            <v>1080</v>
          </cell>
          <cell r="DY208">
            <v>0.02</v>
          </cell>
          <cell r="DZ208">
            <v>-0.33</v>
          </cell>
          <cell r="EA208">
            <v>340</v>
          </cell>
          <cell r="EB208">
            <v>0.1</v>
          </cell>
          <cell r="EC208">
            <v>-0.01</v>
          </cell>
          <cell r="ED208">
            <v>260</v>
          </cell>
          <cell r="EE208">
            <v>-0.14000000000000001</v>
          </cell>
          <cell r="EF208">
            <v>-0.36</v>
          </cell>
          <cell r="EG208">
            <v>510</v>
          </cell>
          <cell r="EH208">
            <v>0.02</v>
          </cell>
          <cell r="EI208">
            <v>0.1</v>
          </cell>
          <cell r="EJ208">
            <v>180</v>
          </cell>
          <cell r="EK208">
            <v>-0.13</v>
          </cell>
          <cell r="EL208">
            <v>-0.19</v>
          </cell>
          <cell r="EM208">
            <v>260</v>
          </cell>
          <cell r="EN208">
            <v>7.0000000000000007E-2</v>
          </cell>
          <cell r="EO208">
            <v>39170</v>
          </cell>
          <cell r="EP208">
            <v>-0.02</v>
          </cell>
          <cell r="EQ208">
            <v>490</v>
          </cell>
          <cell r="ER208">
            <v>0.05</v>
          </cell>
          <cell r="ES208">
            <v>16900</v>
          </cell>
          <cell r="ET208">
            <v>0.13</v>
          </cell>
          <cell r="EU208">
            <v>3740</v>
          </cell>
          <cell r="EV208">
            <v>-0.14000000000000001</v>
          </cell>
          <cell r="EW208">
            <v>120</v>
          </cell>
          <cell r="EX208">
            <v>0.02</v>
          </cell>
          <cell r="EY208">
            <v>5180</v>
          </cell>
          <cell r="EZ208">
            <v>0.1</v>
          </cell>
          <cell r="FA208">
            <v>13350</v>
          </cell>
          <cell r="FB208">
            <v>-0.02</v>
          </cell>
          <cell r="FC208">
            <v>490</v>
          </cell>
          <cell r="FD208">
            <v>0.05</v>
          </cell>
          <cell r="FE208">
            <v>16900</v>
          </cell>
          <cell r="FF208">
            <v>0.17</v>
          </cell>
          <cell r="FG208">
            <v>70</v>
          </cell>
          <cell r="FH208">
            <v>0.15</v>
          </cell>
          <cell r="FI208">
            <v>3210</v>
          </cell>
          <cell r="FJ208">
            <v>0.01</v>
          </cell>
          <cell r="FK208">
            <v>340</v>
          </cell>
          <cell r="FL208">
            <v>0.15</v>
          </cell>
          <cell r="FM208">
            <v>120</v>
          </cell>
          <cell r="FN208">
            <v>-0.14000000000000001</v>
          </cell>
          <cell r="FO208">
            <v>120</v>
          </cell>
          <cell r="FP208">
            <v>0.02</v>
          </cell>
          <cell r="FQ208">
            <v>5180</v>
          </cell>
          <cell r="FR208">
            <v>0.08</v>
          </cell>
          <cell r="FS208">
            <v>160</v>
          </cell>
          <cell r="FT208">
            <v>0.13</v>
          </cell>
          <cell r="FU208">
            <v>7170</v>
          </cell>
          <cell r="FV208">
            <v>0.11</v>
          </cell>
          <cell r="FW208">
            <v>1280</v>
          </cell>
          <cell r="FX208">
            <v>0.03</v>
          </cell>
          <cell r="FY208">
            <v>250</v>
          </cell>
          <cell r="FZ208">
            <v>0.01</v>
          </cell>
          <cell r="GA208">
            <v>560</v>
          </cell>
          <cell r="GB208">
            <v>0.05</v>
          </cell>
          <cell r="GC208">
            <v>600</v>
          </cell>
          <cell r="GD208">
            <v>-0.01</v>
          </cell>
          <cell r="GE208">
            <v>890</v>
          </cell>
          <cell r="GF208">
            <v>7.0000000000000007E-2</v>
          </cell>
          <cell r="GG208">
            <v>960</v>
          </cell>
          <cell r="GH208">
            <v>0.2</v>
          </cell>
          <cell r="GI208">
            <v>340</v>
          </cell>
          <cell r="GJ208">
            <v>0.23</v>
          </cell>
          <cell r="GK208">
            <v>240</v>
          </cell>
          <cell r="GL208">
            <v>0.11</v>
          </cell>
          <cell r="GM208">
            <v>490</v>
          </cell>
          <cell r="GN208">
            <v>-0.05</v>
          </cell>
          <cell r="GO208">
            <v>170</v>
          </cell>
          <cell r="GP208">
            <v>0.15</v>
          </cell>
          <cell r="GQ208">
            <v>250</v>
          </cell>
          <cell r="GR208">
            <v>0.01</v>
          </cell>
          <cell r="GS208">
            <v>-0.09</v>
          </cell>
          <cell r="GT208">
            <v>41990</v>
          </cell>
          <cell r="GU208">
            <v>0.01</v>
          </cell>
          <cell r="GV208">
            <v>0.06</v>
          </cell>
          <cell r="GW208">
            <v>480</v>
          </cell>
          <cell r="GX208">
            <v>0.01</v>
          </cell>
          <cell r="GY208">
            <v>-0.03</v>
          </cell>
          <cell r="GZ208">
            <v>17180</v>
          </cell>
          <cell r="HA208">
            <v>0.06</v>
          </cell>
          <cell r="HB208">
            <v>-0.14000000000000001</v>
          </cell>
          <cell r="HC208">
            <v>4040</v>
          </cell>
          <cell r="HD208">
            <v>0.06</v>
          </cell>
          <cell r="HE208">
            <v>0.03</v>
          </cell>
          <cell r="HF208">
            <v>140</v>
          </cell>
          <cell r="HG208">
            <v>0.01</v>
          </cell>
          <cell r="HH208">
            <v>-0.04</v>
          </cell>
          <cell r="HI208">
            <v>6080</v>
          </cell>
          <cell r="HJ208">
            <v>0.01</v>
          </cell>
          <cell r="HK208">
            <v>-0.17</v>
          </cell>
          <cell r="HL208">
            <v>14690</v>
          </cell>
          <cell r="HM208">
            <v>0.01</v>
          </cell>
          <cell r="HN208">
            <v>0.06</v>
          </cell>
          <cell r="HO208">
            <v>480</v>
          </cell>
          <cell r="HP208">
            <v>0.01</v>
          </cell>
          <cell r="HQ208">
            <v>-0.03</v>
          </cell>
          <cell r="HR208">
            <v>17180</v>
          </cell>
          <cell r="HS208">
            <v>0.17</v>
          </cell>
          <cell r="HT208">
            <v>0.04</v>
          </cell>
          <cell r="HU208">
            <v>80</v>
          </cell>
          <cell r="HV208">
            <v>0.03</v>
          </cell>
          <cell r="HW208">
            <v>-0.16</v>
          </cell>
          <cell r="HX208">
            <v>3420</v>
          </cell>
          <cell r="HY208">
            <v>0.04</v>
          </cell>
          <cell r="HZ208">
            <v>-0.02</v>
          </cell>
          <cell r="IA208">
            <v>390</v>
          </cell>
          <cell r="IB208">
            <v>-0.01</v>
          </cell>
          <cell r="IC208">
            <v>-0.13</v>
          </cell>
          <cell r="ID208">
            <v>140</v>
          </cell>
          <cell r="IE208">
            <v>0.06</v>
          </cell>
          <cell r="IF208">
            <v>0.03</v>
          </cell>
          <cell r="IG208">
            <v>140</v>
          </cell>
          <cell r="IH208">
            <v>0.01</v>
          </cell>
          <cell r="II208">
            <v>-0.04</v>
          </cell>
          <cell r="IJ208">
            <v>6080</v>
          </cell>
          <cell r="IK208">
            <v>0.04</v>
          </cell>
          <cell r="IL208">
            <v>-0.06</v>
          </cell>
          <cell r="IM208">
            <v>160</v>
          </cell>
          <cell r="IN208">
            <v>0.02</v>
          </cell>
          <cell r="IO208">
            <v>-0.2</v>
          </cell>
          <cell r="IP208">
            <v>7690</v>
          </cell>
          <cell r="IQ208">
            <v>-0.01</v>
          </cell>
          <cell r="IR208">
            <v>-0.12</v>
          </cell>
          <cell r="IS208">
            <v>1360</v>
          </cell>
          <cell r="IT208">
            <v>-0.1</v>
          </cell>
          <cell r="IU208">
            <v>-0.13</v>
          </cell>
          <cell r="IV208">
            <v>330</v>
          </cell>
          <cell r="IW208">
            <v>0</v>
          </cell>
          <cell r="IX208">
            <v>-0.13</v>
          </cell>
          <cell r="IY208">
            <v>670</v>
          </cell>
          <cell r="IZ208">
            <v>0.02</v>
          </cell>
          <cell r="JA208">
            <v>-0.11</v>
          </cell>
          <cell r="JB208">
            <v>720</v>
          </cell>
          <cell r="JC208">
            <v>0.01</v>
          </cell>
          <cell r="JD208">
            <v>-0.13</v>
          </cell>
          <cell r="JE208">
            <v>1050</v>
          </cell>
          <cell r="JF208">
            <v>0.01</v>
          </cell>
          <cell r="JG208">
            <v>-0.09</v>
          </cell>
          <cell r="JH208">
            <v>1080</v>
          </cell>
          <cell r="JI208">
            <v>0.05</v>
          </cell>
          <cell r="JJ208">
            <v>-0.27</v>
          </cell>
          <cell r="JK208">
            <v>350</v>
          </cell>
          <cell r="JL208">
            <v>-0.04</v>
          </cell>
          <cell r="JM208">
            <v>-0.44</v>
          </cell>
          <cell r="JN208">
            <v>270</v>
          </cell>
          <cell r="JO208">
            <v>-0.02</v>
          </cell>
          <cell r="JP208">
            <v>-0.2</v>
          </cell>
          <cell r="JQ208">
            <v>510</v>
          </cell>
          <cell r="JR208">
            <v>7.0000000000000007E-2</v>
          </cell>
          <cell r="JS208">
            <v>-7.0000000000000007E-2</v>
          </cell>
          <cell r="JT208">
            <v>200</v>
          </cell>
          <cell r="JU208">
            <v>7.0000000000000007E-2</v>
          </cell>
          <cell r="JV208">
            <v>-0.04</v>
          </cell>
          <cell r="JW208">
            <v>270</v>
          </cell>
          <cell r="JX208"/>
          <cell r="JY208"/>
          <cell r="JZ208"/>
          <cell r="KA208"/>
          <cell r="KB208"/>
          <cell r="KC208"/>
          <cell r="KD208"/>
          <cell r="KE208"/>
          <cell r="KF208"/>
          <cell r="KG208"/>
        </row>
        <row r="209">
          <cell r="C209">
            <v>201805</v>
          </cell>
          <cell r="D209">
            <v>7.0000000000000007E-2</v>
          </cell>
          <cell r="E209">
            <v>35830</v>
          </cell>
          <cell r="F209">
            <v>0.03</v>
          </cell>
          <cell r="G209">
            <v>520</v>
          </cell>
          <cell r="H209">
            <v>0.05</v>
          </cell>
          <cell r="I209">
            <v>15670</v>
          </cell>
          <cell r="J209">
            <v>0.15</v>
          </cell>
          <cell r="K209">
            <v>3560</v>
          </cell>
          <cell r="L209">
            <v>-0.16</v>
          </cell>
          <cell r="M209">
            <v>90</v>
          </cell>
          <cell r="N209">
            <v>0.02</v>
          </cell>
          <cell r="O209">
            <v>4040</v>
          </cell>
          <cell r="P209">
            <v>0.08</v>
          </cell>
          <cell r="Q209">
            <v>12560</v>
          </cell>
          <cell r="R209">
            <v>0.03</v>
          </cell>
          <cell r="S209">
            <v>520</v>
          </cell>
          <cell r="T209">
            <v>0.05</v>
          </cell>
          <cell r="U209">
            <v>15670</v>
          </cell>
          <cell r="V209">
            <v>0.08</v>
          </cell>
          <cell r="W209">
            <v>60</v>
          </cell>
          <cell r="X209">
            <v>0.14000000000000001</v>
          </cell>
          <cell r="Y209">
            <v>3110</v>
          </cell>
          <cell r="Z209">
            <v>0.35</v>
          </cell>
          <cell r="AA209">
            <v>260</v>
          </cell>
          <cell r="AB209">
            <v>0.06</v>
          </cell>
          <cell r="AC209">
            <v>130</v>
          </cell>
          <cell r="AD209">
            <v>-0.16</v>
          </cell>
          <cell r="AE209">
            <v>90</v>
          </cell>
          <cell r="AF209">
            <v>0.02</v>
          </cell>
          <cell r="AG209">
            <v>4040</v>
          </cell>
          <cell r="AH209">
            <v>-0.03</v>
          </cell>
          <cell r="AI209">
            <v>160</v>
          </cell>
          <cell r="AJ209">
            <v>0.12</v>
          </cell>
          <cell r="AK209">
            <v>6890</v>
          </cell>
          <cell r="AL209">
            <v>0.05</v>
          </cell>
          <cell r="AM209">
            <v>1260</v>
          </cell>
          <cell r="AN209">
            <v>0.03</v>
          </cell>
          <cell r="AO209">
            <v>240</v>
          </cell>
          <cell r="AP209">
            <v>0.06</v>
          </cell>
          <cell r="AQ209">
            <v>460</v>
          </cell>
          <cell r="AR209">
            <v>0.08</v>
          </cell>
          <cell r="AS209">
            <v>460</v>
          </cell>
          <cell r="AT209">
            <v>-0.01</v>
          </cell>
          <cell r="AU209">
            <v>770</v>
          </cell>
          <cell r="AV209">
            <v>0.05</v>
          </cell>
          <cell r="AW209">
            <v>900</v>
          </cell>
          <cell r="AX209">
            <v>0.06</v>
          </cell>
          <cell r="AY209">
            <v>340</v>
          </cell>
          <cell r="AZ209">
            <v>-0.03</v>
          </cell>
          <cell r="BA209">
            <v>220</v>
          </cell>
          <cell r="BB209">
            <v>-0.1</v>
          </cell>
          <cell r="BC209">
            <v>500</v>
          </cell>
          <cell r="BD209">
            <v>0.1</v>
          </cell>
          <cell r="BE209">
            <v>140</v>
          </cell>
          <cell r="BF209">
            <v>0.18</v>
          </cell>
          <cell r="BG209">
            <v>230</v>
          </cell>
          <cell r="BH209">
            <v>-0.01</v>
          </cell>
          <cell r="BI209">
            <v>0.06</v>
          </cell>
          <cell r="BJ209">
            <v>37760</v>
          </cell>
          <cell r="BK209">
            <v>-0.04</v>
          </cell>
          <cell r="BL209">
            <v>-0.03</v>
          </cell>
          <cell r="BM209">
            <v>520</v>
          </cell>
          <cell r="BN209">
            <v>-0.01</v>
          </cell>
          <cell r="BO209">
            <v>-0.03</v>
          </cell>
          <cell r="BP209">
            <v>15940</v>
          </cell>
          <cell r="BQ209">
            <v>0.01</v>
          </cell>
          <cell r="BR209">
            <v>0.17</v>
          </cell>
          <cell r="BS209">
            <v>3800</v>
          </cell>
          <cell r="BT209">
            <v>7.0000000000000007E-2</v>
          </cell>
          <cell r="BU209">
            <v>0.05</v>
          </cell>
          <cell r="BV209">
            <v>100</v>
          </cell>
          <cell r="BW209">
            <v>0</v>
          </cell>
          <cell r="BX209">
            <v>0.06</v>
          </cell>
          <cell r="BY209">
            <v>4400</v>
          </cell>
          <cell r="BZ209">
            <v>0.02</v>
          </cell>
          <cell r="CA209">
            <v>0.14000000000000001</v>
          </cell>
          <cell r="CB209">
            <v>13620</v>
          </cell>
          <cell r="CC209">
            <v>-0.04</v>
          </cell>
          <cell r="CD209">
            <v>-0.03</v>
          </cell>
          <cell r="CE209">
            <v>520</v>
          </cell>
          <cell r="CF209">
            <v>-0.01</v>
          </cell>
          <cell r="CG209">
            <v>-0.03</v>
          </cell>
          <cell r="CH209">
            <v>15940</v>
          </cell>
          <cell r="CI209">
            <v>-0.04</v>
          </cell>
          <cell r="CJ209">
            <v>-0.03</v>
          </cell>
          <cell r="CK209">
            <v>70</v>
          </cell>
          <cell r="CL209">
            <v>0.01</v>
          </cell>
          <cell r="CM209">
            <v>0.2</v>
          </cell>
          <cell r="CN209">
            <v>3300</v>
          </cell>
          <cell r="CO209">
            <v>-0.08</v>
          </cell>
          <cell r="CP209">
            <v>-0.18</v>
          </cell>
          <cell r="CQ209">
            <v>280</v>
          </cell>
          <cell r="CR209">
            <v>0.03</v>
          </cell>
          <cell r="CS209">
            <v>0.19</v>
          </cell>
          <cell r="CT209">
            <v>140</v>
          </cell>
          <cell r="CU209">
            <v>7.0000000000000007E-2</v>
          </cell>
          <cell r="CV209">
            <v>0.05</v>
          </cell>
          <cell r="CW209">
            <v>100</v>
          </cell>
          <cell r="CX209">
            <v>0</v>
          </cell>
          <cell r="CY209">
            <v>0.06</v>
          </cell>
          <cell r="CZ209">
            <v>4400</v>
          </cell>
          <cell r="DA209">
            <v>0.08</v>
          </cell>
          <cell r="DB209">
            <v>0.12</v>
          </cell>
          <cell r="DC209">
            <v>160</v>
          </cell>
          <cell r="DD209">
            <v>0.02</v>
          </cell>
          <cell r="DE209">
            <v>0.16</v>
          </cell>
          <cell r="DF209">
            <v>7380</v>
          </cell>
          <cell r="DG209">
            <v>0.01</v>
          </cell>
          <cell r="DH209">
            <v>0.28000000000000003</v>
          </cell>
          <cell r="DI209">
            <v>1330</v>
          </cell>
          <cell r="DJ209">
            <v>0.11</v>
          </cell>
          <cell r="DK209">
            <v>0.34</v>
          </cell>
          <cell r="DL209">
            <v>290</v>
          </cell>
          <cell r="DM209">
            <v>-0.03</v>
          </cell>
          <cell r="DN209">
            <v>0.06</v>
          </cell>
          <cell r="DO209">
            <v>540</v>
          </cell>
          <cell r="DP209">
            <v>-0.01</v>
          </cell>
          <cell r="DQ209">
            <v>0.02</v>
          </cell>
          <cell r="DR209">
            <v>520</v>
          </cell>
          <cell r="DS209">
            <v>-7.0000000000000007E-2</v>
          </cell>
          <cell r="DT209">
            <v>-0.01</v>
          </cell>
          <cell r="DU209">
            <v>890</v>
          </cell>
          <cell r="DV209">
            <v>0</v>
          </cell>
          <cell r="DW209">
            <v>0.09</v>
          </cell>
          <cell r="DX209">
            <v>990</v>
          </cell>
          <cell r="DY209">
            <v>-0.02</v>
          </cell>
          <cell r="DZ209">
            <v>-0.2</v>
          </cell>
          <cell r="EA209">
            <v>340</v>
          </cell>
          <cell r="EB209">
            <v>-0.16</v>
          </cell>
          <cell r="EC209">
            <v>-7.0000000000000007E-2</v>
          </cell>
          <cell r="ED209">
            <v>240</v>
          </cell>
          <cell r="EE209">
            <v>0.01</v>
          </cell>
          <cell r="EF209">
            <v>0.23</v>
          </cell>
          <cell r="EG209">
            <v>510</v>
          </cell>
          <cell r="EH209">
            <v>0.03</v>
          </cell>
          <cell r="EI209">
            <v>0</v>
          </cell>
          <cell r="EJ209">
            <v>180</v>
          </cell>
          <cell r="EK209">
            <v>0.17</v>
          </cell>
          <cell r="EL209">
            <v>0.28999999999999998</v>
          </cell>
          <cell r="EM209">
            <v>240</v>
          </cell>
          <cell r="EN209">
            <v>0.06</v>
          </cell>
          <cell r="EO209">
            <v>38150</v>
          </cell>
          <cell r="EP209">
            <v>0.03</v>
          </cell>
          <cell r="EQ209">
            <v>550</v>
          </cell>
          <cell r="ER209">
            <v>0.1</v>
          </cell>
          <cell r="ES209">
            <v>16300</v>
          </cell>
          <cell r="ET209">
            <v>0.06</v>
          </cell>
          <cell r="EU209">
            <v>3680</v>
          </cell>
          <cell r="EV209">
            <v>-0.12</v>
          </cell>
          <cell r="EW209">
            <v>140</v>
          </cell>
          <cell r="EX209">
            <v>-0.01</v>
          </cell>
          <cell r="EY209">
            <v>5110</v>
          </cell>
          <cell r="EZ209">
            <v>0.05</v>
          </cell>
          <cell r="FA209">
            <v>13060</v>
          </cell>
          <cell r="FB209">
            <v>0.03</v>
          </cell>
          <cell r="FC209">
            <v>550</v>
          </cell>
          <cell r="FD209">
            <v>0.1</v>
          </cell>
          <cell r="FE209">
            <v>16300</v>
          </cell>
          <cell r="FF209">
            <v>0.1</v>
          </cell>
          <cell r="FG209">
            <v>70</v>
          </cell>
          <cell r="FH209">
            <v>0.06</v>
          </cell>
          <cell r="FI209">
            <v>3180</v>
          </cell>
          <cell r="FJ209">
            <v>0.05</v>
          </cell>
          <cell r="FK209">
            <v>290</v>
          </cell>
          <cell r="FL209">
            <v>0.04</v>
          </cell>
          <cell r="FM209">
            <v>140</v>
          </cell>
          <cell r="FN209">
            <v>-0.12</v>
          </cell>
          <cell r="FO209">
            <v>140</v>
          </cell>
          <cell r="FP209">
            <v>-0.01</v>
          </cell>
          <cell r="FQ209">
            <v>5110</v>
          </cell>
          <cell r="FR209">
            <v>7.0000000000000007E-2</v>
          </cell>
          <cell r="FS209">
            <v>170</v>
          </cell>
          <cell r="FT209">
            <v>7.0000000000000007E-2</v>
          </cell>
          <cell r="FU209">
            <v>6990</v>
          </cell>
          <cell r="FV209">
            <v>0.09</v>
          </cell>
          <cell r="FW209">
            <v>1270</v>
          </cell>
          <cell r="FX209">
            <v>0.02</v>
          </cell>
          <cell r="FY209">
            <v>240</v>
          </cell>
          <cell r="FZ209">
            <v>-7.0000000000000007E-2</v>
          </cell>
          <cell r="GA209">
            <v>560</v>
          </cell>
          <cell r="GB209">
            <v>-0.05</v>
          </cell>
          <cell r="GC209">
            <v>590</v>
          </cell>
          <cell r="GD209">
            <v>-0.04</v>
          </cell>
          <cell r="GE209">
            <v>860</v>
          </cell>
          <cell r="GF209">
            <v>0.03</v>
          </cell>
          <cell r="GG209">
            <v>910</v>
          </cell>
          <cell r="GH209">
            <v>0.04</v>
          </cell>
          <cell r="GI209">
            <v>340</v>
          </cell>
          <cell r="GJ209">
            <v>0.01</v>
          </cell>
          <cell r="GK209">
            <v>230</v>
          </cell>
          <cell r="GL209">
            <v>0.01</v>
          </cell>
          <cell r="GM209">
            <v>500</v>
          </cell>
          <cell r="GN209">
            <v>7.0000000000000007E-2</v>
          </cell>
          <cell r="GO209">
            <v>160</v>
          </cell>
          <cell r="GP209">
            <v>7.0000000000000007E-2</v>
          </cell>
          <cell r="GQ209">
            <v>230</v>
          </cell>
          <cell r="GR209">
            <v>0.02</v>
          </cell>
          <cell r="GS209">
            <v>7.0000000000000007E-2</v>
          </cell>
          <cell r="GT209">
            <v>40880</v>
          </cell>
          <cell r="GU209">
            <v>0.01</v>
          </cell>
          <cell r="GV209">
            <v>0.04</v>
          </cell>
          <cell r="GW209">
            <v>560</v>
          </cell>
          <cell r="GX209">
            <v>0.06</v>
          </cell>
          <cell r="GY209">
            <v>0.05</v>
          </cell>
          <cell r="GZ209">
            <v>16580</v>
          </cell>
          <cell r="HA209">
            <v>-0.01</v>
          </cell>
          <cell r="HB209">
            <v>0.05</v>
          </cell>
          <cell r="HC209">
            <v>3970</v>
          </cell>
          <cell r="HD209">
            <v>0.03</v>
          </cell>
          <cell r="HE209">
            <v>0.04</v>
          </cell>
          <cell r="HF209">
            <v>170</v>
          </cell>
          <cell r="HG209">
            <v>0</v>
          </cell>
          <cell r="HH209">
            <v>0.06</v>
          </cell>
          <cell r="HI209">
            <v>5950</v>
          </cell>
          <cell r="HJ209">
            <v>0</v>
          </cell>
          <cell r="HK209">
            <v>0.1</v>
          </cell>
          <cell r="HL209">
            <v>14400</v>
          </cell>
          <cell r="HM209">
            <v>0.01</v>
          </cell>
          <cell r="HN209">
            <v>0.04</v>
          </cell>
          <cell r="HO209">
            <v>560</v>
          </cell>
          <cell r="HP209">
            <v>0.06</v>
          </cell>
          <cell r="HQ209">
            <v>0.05</v>
          </cell>
          <cell r="HR209">
            <v>16580</v>
          </cell>
          <cell r="HS209">
            <v>-0.1</v>
          </cell>
          <cell r="HT209">
            <v>-0.01</v>
          </cell>
          <cell r="HU209">
            <v>80</v>
          </cell>
          <cell r="HV209">
            <v>-0.02</v>
          </cell>
          <cell r="HW209">
            <v>0.06</v>
          </cell>
          <cell r="HX209">
            <v>3390</v>
          </cell>
          <cell r="HY209">
            <v>-0.01</v>
          </cell>
          <cell r="HZ209">
            <v>-0.09</v>
          </cell>
          <cell r="IA209">
            <v>340</v>
          </cell>
          <cell r="IB209">
            <v>0.05</v>
          </cell>
          <cell r="IC209">
            <v>0.17</v>
          </cell>
          <cell r="ID209">
            <v>150</v>
          </cell>
          <cell r="IE209">
            <v>0.03</v>
          </cell>
          <cell r="IF209">
            <v>0.04</v>
          </cell>
          <cell r="IG209">
            <v>170</v>
          </cell>
          <cell r="IH209">
            <v>0</v>
          </cell>
          <cell r="II209">
            <v>0.06</v>
          </cell>
          <cell r="IJ209">
            <v>5950</v>
          </cell>
          <cell r="IK209">
            <v>0.05</v>
          </cell>
          <cell r="IL209">
            <v>0.12</v>
          </cell>
          <cell r="IM209">
            <v>180</v>
          </cell>
          <cell r="IN209">
            <v>0</v>
          </cell>
          <cell r="IO209">
            <v>0.15</v>
          </cell>
          <cell r="IP209">
            <v>7540</v>
          </cell>
          <cell r="IQ209">
            <v>0.01</v>
          </cell>
          <cell r="IR209">
            <v>0.09</v>
          </cell>
          <cell r="IS209">
            <v>1350</v>
          </cell>
          <cell r="IT209">
            <v>0.09</v>
          </cell>
          <cell r="IU209">
            <v>0.11</v>
          </cell>
          <cell r="IV209">
            <v>320</v>
          </cell>
          <cell r="IW209">
            <v>-0.01</v>
          </cell>
          <cell r="IX209">
            <v>0.01</v>
          </cell>
          <cell r="IY209">
            <v>680</v>
          </cell>
          <cell r="IZ209">
            <v>0</v>
          </cell>
          <cell r="JA209">
            <v>0</v>
          </cell>
          <cell r="JB209">
            <v>720</v>
          </cell>
          <cell r="JC209">
            <v>0</v>
          </cell>
          <cell r="JD209">
            <v>0.05</v>
          </cell>
          <cell r="JE209">
            <v>1020</v>
          </cell>
          <cell r="JF209">
            <v>-0.02</v>
          </cell>
          <cell r="JG209">
            <v>0.03</v>
          </cell>
          <cell r="JH209">
            <v>1010</v>
          </cell>
          <cell r="JI209">
            <v>0.02</v>
          </cell>
          <cell r="JJ209">
            <v>-0.05</v>
          </cell>
          <cell r="JK209">
            <v>350</v>
          </cell>
          <cell r="JL209">
            <v>0.02</v>
          </cell>
          <cell r="JM209">
            <v>0.09</v>
          </cell>
          <cell r="JN209">
            <v>250</v>
          </cell>
          <cell r="JO209">
            <v>-0.01</v>
          </cell>
          <cell r="JP209">
            <v>0.12</v>
          </cell>
          <cell r="JQ209">
            <v>520</v>
          </cell>
          <cell r="JR209">
            <v>0.09</v>
          </cell>
          <cell r="JS209">
            <v>0.09</v>
          </cell>
          <cell r="JT209">
            <v>200</v>
          </cell>
          <cell r="JU209">
            <v>0.01</v>
          </cell>
          <cell r="JV209">
            <v>0.06</v>
          </cell>
          <cell r="JW209">
            <v>240</v>
          </cell>
          <cell r="JX209"/>
          <cell r="JY209"/>
          <cell r="JZ209"/>
          <cell r="KA209"/>
          <cell r="KB209"/>
          <cell r="KC209"/>
          <cell r="KD209"/>
          <cell r="KE209"/>
          <cell r="KF209"/>
          <cell r="KG209"/>
        </row>
        <row r="210">
          <cell r="C210">
            <v>201806</v>
          </cell>
          <cell r="D210">
            <v>0.02</v>
          </cell>
          <cell r="E210">
            <v>37620</v>
          </cell>
          <cell r="F210">
            <v>0.03</v>
          </cell>
          <cell r="G210">
            <v>300</v>
          </cell>
          <cell r="H210">
            <v>0</v>
          </cell>
          <cell r="I210">
            <v>16570</v>
          </cell>
          <cell r="J210">
            <v>0.05</v>
          </cell>
          <cell r="K210">
            <v>3650</v>
          </cell>
          <cell r="L210">
            <v>0.13</v>
          </cell>
          <cell r="M210">
            <v>80</v>
          </cell>
          <cell r="N210">
            <v>0.03</v>
          </cell>
          <cell r="O210">
            <v>4200</v>
          </cell>
          <cell r="P210">
            <v>0.03</v>
          </cell>
          <cell r="Q210">
            <v>13200</v>
          </cell>
          <cell r="R210">
            <v>0.03</v>
          </cell>
          <cell r="S210">
            <v>300</v>
          </cell>
          <cell r="T210">
            <v>0</v>
          </cell>
          <cell r="U210">
            <v>16570</v>
          </cell>
          <cell r="V210">
            <v>-0.02</v>
          </cell>
          <cell r="W210">
            <v>60</v>
          </cell>
          <cell r="X210">
            <v>0.04</v>
          </cell>
          <cell r="Y210">
            <v>3170</v>
          </cell>
          <cell r="Z210">
            <v>0.14000000000000001</v>
          </cell>
          <cell r="AA210">
            <v>290</v>
          </cell>
          <cell r="AB210">
            <v>0.12</v>
          </cell>
          <cell r="AC210">
            <v>130</v>
          </cell>
          <cell r="AD210">
            <v>0.13</v>
          </cell>
          <cell r="AE210">
            <v>80</v>
          </cell>
          <cell r="AF210">
            <v>0.03</v>
          </cell>
          <cell r="AG210">
            <v>4200</v>
          </cell>
          <cell r="AH210">
            <v>-0.05</v>
          </cell>
          <cell r="AI210">
            <v>110</v>
          </cell>
          <cell r="AJ210">
            <v>0.03</v>
          </cell>
          <cell r="AK210">
            <v>7130</v>
          </cell>
          <cell r="AL210">
            <v>0.02</v>
          </cell>
          <cell r="AM210">
            <v>1300</v>
          </cell>
          <cell r="AN210">
            <v>0.09</v>
          </cell>
          <cell r="AO210">
            <v>270</v>
          </cell>
          <cell r="AP210">
            <v>-0.02</v>
          </cell>
          <cell r="AQ210">
            <v>470</v>
          </cell>
          <cell r="AR210">
            <v>0.05</v>
          </cell>
          <cell r="AS210">
            <v>480</v>
          </cell>
          <cell r="AT210">
            <v>0</v>
          </cell>
          <cell r="AU210">
            <v>860</v>
          </cell>
          <cell r="AV210">
            <v>0.04</v>
          </cell>
          <cell r="AW210">
            <v>970</v>
          </cell>
          <cell r="AX210">
            <v>0.15</v>
          </cell>
          <cell r="AY210">
            <v>370</v>
          </cell>
          <cell r="AZ210">
            <v>-0.02</v>
          </cell>
          <cell r="BA210">
            <v>250</v>
          </cell>
          <cell r="BB210">
            <v>-0.03</v>
          </cell>
          <cell r="BC210">
            <v>540</v>
          </cell>
          <cell r="BD210">
            <v>0.18</v>
          </cell>
          <cell r="BE210">
            <v>160</v>
          </cell>
          <cell r="BF210">
            <v>0.02</v>
          </cell>
          <cell r="BG210">
            <v>250</v>
          </cell>
          <cell r="BH210">
            <v>-0.01</v>
          </cell>
          <cell r="BI210">
            <v>-0.02</v>
          </cell>
          <cell r="BJ210">
            <v>39620</v>
          </cell>
          <cell r="BK210">
            <v>-0.1</v>
          </cell>
          <cell r="BL210">
            <v>-0.1</v>
          </cell>
          <cell r="BM210">
            <v>310</v>
          </cell>
          <cell r="BN210">
            <v>-0.01</v>
          </cell>
          <cell r="BO210">
            <v>-7.0000000000000007E-2</v>
          </cell>
          <cell r="BP210">
            <v>16860</v>
          </cell>
          <cell r="BQ210">
            <v>-0.04</v>
          </cell>
          <cell r="BR210">
            <v>-7.0000000000000007E-2</v>
          </cell>
          <cell r="BS210">
            <v>3860</v>
          </cell>
          <cell r="BT210">
            <v>-0.21</v>
          </cell>
          <cell r="BU210">
            <v>-0.12</v>
          </cell>
          <cell r="BV210">
            <v>100</v>
          </cell>
          <cell r="BW210">
            <v>0</v>
          </cell>
          <cell r="BX210">
            <v>0.03</v>
          </cell>
          <cell r="BY210">
            <v>4620</v>
          </cell>
          <cell r="BZ210">
            <v>0.01</v>
          </cell>
          <cell r="CA210">
            <v>0.03</v>
          </cell>
          <cell r="CB210">
            <v>14280</v>
          </cell>
          <cell r="CC210">
            <v>-0.1</v>
          </cell>
          <cell r="CD210">
            <v>-0.1</v>
          </cell>
          <cell r="CE210">
            <v>310</v>
          </cell>
          <cell r="CF210">
            <v>-0.01</v>
          </cell>
          <cell r="CG210">
            <v>-7.0000000000000007E-2</v>
          </cell>
          <cell r="CH210">
            <v>16860</v>
          </cell>
          <cell r="CI210">
            <v>0.06</v>
          </cell>
          <cell r="CJ210">
            <v>-0.02</v>
          </cell>
          <cell r="CK210">
            <v>60</v>
          </cell>
          <cell r="CL210">
            <v>-0.03</v>
          </cell>
          <cell r="CM210">
            <v>-0.05</v>
          </cell>
          <cell r="CN210">
            <v>3360</v>
          </cell>
          <cell r="CO210">
            <v>-0.15</v>
          </cell>
          <cell r="CP210">
            <v>-0.36</v>
          </cell>
          <cell r="CQ210">
            <v>300</v>
          </cell>
          <cell r="CR210">
            <v>0.05</v>
          </cell>
          <cell r="CS210">
            <v>0.02</v>
          </cell>
          <cell r="CT210">
            <v>140</v>
          </cell>
          <cell r="CU210">
            <v>-0.21</v>
          </cell>
          <cell r="CV210">
            <v>-0.12</v>
          </cell>
          <cell r="CW210">
            <v>100</v>
          </cell>
          <cell r="CX210">
            <v>0</v>
          </cell>
          <cell r="CY210">
            <v>0.03</v>
          </cell>
          <cell r="CZ210">
            <v>4620</v>
          </cell>
          <cell r="DA210">
            <v>0.04</v>
          </cell>
          <cell r="DB210">
            <v>0.04</v>
          </cell>
          <cell r="DC210">
            <v>110</v>
          </cell>
          <cell r="DD210">
            <v>0</v>
          </cell>
          <cell r="DE210">
            <v>-0.04</v>
          </cell>
          <cell r="DF210">
            <v>7620</v>
          </cell>
          <cell r="DG210">
            <v>0.04</v>
          </cell>
          <cell r="DH210">
            <v>0.19</v>
          </cell>
          <cell r="DI210">
            <v>1360</v>
          </cell>
          <cell r="DJ210">
            <v>0.05</v>
          </cell>
          <cell r="DK210">
            <v>-0.02</v>
          </cell>
          <cell r="DL210">
            <v>310</v>
          </cell>
          <cell r="DM210">
            <v>0.01</v>
          </cell>
          <cell r="DN210">
            <v>0.04</v>
          </cell>
          <cell r="DO210">
            <v>550</v>
          </cell>
          <cell r="DP210">
            <v>-0.08</v>
          </cell>
          <cell r="DQ210">
            <v>0.14000000000000001</v>
          </cell>
          <cell r="DR210">
            <v>540</v>
          </cell>
          <cell r="DS210">
            <v>-0.04</v>
          </cell>
          <cell r="DT210">
            <v>0.03</v>
          </cell>
          <cell r="DU210">
            <v>980</v>
          </cell>
          <cell r="DV210">
            <v>0.02</v>
          </cell>
          <cell r="DW210">
            <v>0.05</v>
          </cell>
          <cell r="DX210">
            <v>1070</v>
          </cell>
          <cell r="DY210">
            <v>-0.03</v>
          </cell>
          <cell r="DZ210">
            <v>0.12</v>
          </cell>
          <cell r="EA210">
            <v>370</v>
          </cell>
          <cell r="EB210">
            <v>0</v>
          </cell>
          <cell r="EC210">
            <v>0.02</v>
          </cell>
          <cell r="ED210">
            <v>270</v>
          </cell>
          <cell r="EE210">
            <v>0.06</v>
          </cell>
          <cell r="EF210">
            <v>0.34</v>
          </cell>
          <cell r="EG210">
            <v>540</v>
          </cell>
          <cell r="EH210">
            <v>0.03</v>
          </cell>
          <cell r="EI210">
            <v>-7.0000000000000007E-2</v>
          </cell>
          <cell r="EJ210">
            <v>190</v>
          </cell>
          <cell r="EK210">
            <v>0.02</v>
          </cell>
          <cell r="EL210">
            <v>-0.01</v>
          </cell>
          <cell r="EM210">
            <v>260</v>
          </cell>
          <cell r="EN210">
            <v>0.04</v>
          </cell>
          <cell r="EO210">
            <v>40120</v>
          </cell>
          <cell r="EP210">
            <v>0.11</v>
          </cell>
          <cell r="EQ210">
            <v>330</v>
          </cell>
          <cell r="ER210">
            <v>0.11</v>
          </cell>
          <cell r="ES210">
            <v>17280</v>
          </cell>
          <cell r="ET210">
            <v>0.02</v>
          </cell>
          <cell r="EU210">
            <v>3780</v>
          </cell>
          <cell r="EV210">
            <v>-0.03</v>
          </cell>
          <cell r="EW210">
            <v>120</v>
          </cell>
          <cell r="EX210">
            <v>-0.04</v>
          </cell>
          <cell r="EY210">
            <v>5330</v>
          </cell>
          <cell r="EZ210">
            <v>-0.03</v>
          </cell>
          <cell r="FA210">
            <v>13730</v>
          </cell>
          <cell r="FB210">
            <v>0.11</v>
          </cell>
          <cell r="FC210">
            <v>330</v>
          </cell>
          <cell r="FD210">
            <v>0.11</v>
          </cell>
          <cell r="FE210">
            <v>17280</v>
          </cell>
          <cell r="FF210">
            <v>0.18</v>
          </cell>
          <cell r="FG210">
            <v>60</v>
          </cell>
          <cell r="FH210">
            <v>0.02</v>
          </cell>
          <cell r="FI210">
            <v>3250</v>
          </cell>
          <cell r="FJ210">
            <v>-0.02</v>
          </cell>
          <cell r="FK210">
            <v>330</v>
          </cell>
          <cell r="FL210">
            <v>7.0000000000000007E-2</v>
          </cell>
          <cell r="FM210">
            <v>130</v>
          </cell>
          <cell r="FN210">
            <v>-0.03</v>
          </cell>
          <cell r="FO210">
            <v>120</v>
          </cell>
          <cell r="FP210">
            <v>-0.04</v>
          </cell>
          <cell r="FQ210">
            <v>5330</v>
          </cell>
          <cell r="FR210">
            <v>0.01</v>
          </cell>
          <cell r="FS210">
            <v>110</v>
          </cell>
          <cell r="FT210">
            <v>-0.05</v>
          </cell>
          <cell r="FU210">
            <v>7250</v>
          </cell>
          <cell r="FV210">
            <v>-0.01</v>
          </cell>
          <cell r="FW210">
            <v>1310</v>
          </cell>
          <cell r="FX210">
            <v>-0.17</v>
          </cell>
          <cell r="FY210">
            <v>280</v>
          </cell>
          <cell r="FZ210">
            <v>-0.03</v>
          </cell>
          <cell r="GA210">
            <v>580</v>
          </cell>
          <cell r="GB210">
            <v>-0.06</v>
          </cell>
          <cell r="GC210">
            <v>620</v>
          </cell>
          <cell r="GD210">
            <v>-0.03</v>
          </cell>
          <cell r="GE210">
            <v>940</v>
          </cell>
          <cell r="GF210">
            <v>0</v>
          </cell>
          <cell r="GG210">
            <v>980</v>
          </cell>
          <cell r="GH210">
            <v>0.01</v>
          </cell>
          <cell r="GI210">
            <v>360</v>
          </cell>
          <cell r="GJ210">
            <v>7.0000000000000007E-2</v>
          </cell>
          <cell r="GK210">
            <v>260</v>
          </cell>
          <cell r="GL210">
            <v>0.14000000000000001</v>
          </cell>
          <cell r="GM210">
            <v>540</v>
          </cell>
          <cell r="GN210">
            <v>0.13</v>
          </cell>
          <cell r="GO210">
            <v>180</v>
          </cell>
          <cell r="GP210">
            <v>-0.01</v>
          </cell>
          <cell r="GQ210">
            <v>250</v>
          </cell>
          <cell r="GR210">
            <v>-0.01</v>
          </cell>
          <cell r="GS210">
            <v>-0.04</v>
          </cell>
          <cell r="GT210">
            <v>42910</v>
          </cell>
          <cell r="GU210">
            <v>0</v>
          </cell>
          <cell r="GV210">
            <v>-0.03</v>
          </cell>
          <cell r="GW210">
            <v>340</v>
          </cell>
          <cell r="GX210">
            <v>0.02</v>
          </cell>
          <cell r="GY210">
            <v>-0.06</v>
          </cell>
          <cell r="GZ210">
            <v>17570</v>
          </cell>
          <cell r="HA210">
            <v>-0.03</v>
          </cell>
          <cell r="HB210">
            <v>0.01</v>
          </cell>
          <cell r="HC210">
            <v>4070</v>
          </cell>
          <cell r="HD210">
            <v>-0.06</v>
          </cell>
          <cell r="HE210">
            <v>0.03</v>
          </cell>
          <cell r="HF210">
            <v>140</v>
          </cell>
          <cell r="HG210">
            <v>-0.01</v>
          </cell>
          <cell r="HH210">
            <v>-0.01</v>
          </cell>
          <cell r="HI210">
            <v>6200</v>
          </cell>
          <cell r="HJ210">
            <v>-0.04</v>
          </cell>
          <cell r="HK210">
            <v>-0.04</v>
          </cell>
          <cell r="HL210">
            <v>15080</v>
          </cell>
          <cell r="HM210">
            <v>0</v>
          </cell>
          <cell r="HN210">
            <v>-0.03</v>
          </cell>
          <cell r="HO210">
            <v>340</v>
          </cell>
          <cell r="HP210">
            <v>0.02</v>
          </cell>
          <cell r="HQ210">
            <v>-0.06</v>
          </cell>
          <cell r="HR210">
            <v>17570</v>
          </cell>
          <cell r="HS210">
            <v>0.02</v>
          </cell>
          <cell r="HT210">
            <v>0.09</v>
          </cell>
          <cell r="HU210">
            <v>70</v>
          </cell>
          <cell r="HV210">
            <v>-0.03</v>
          </cell>
          <cell r="HW210">
            <v>0.02</v>
          </cell>
          <cell r="HX210">
            <v>3470</v>
          </cell>
          <cell r="HY210">
            <v>-0.04</v>
          </cell>
          <cell r="HZ210">
            <v>-0.06</v>
          </cell>
          <cell r="IA210">
            <v>380</v>
          </cell>
          <cell r="IB210">
            <v>0.01</v>
          </cell>
          <cell r="IC210">
            <v>0</v>
          </cell>
          <cell r="ID210">
            <v>150</v>
          </cell>
          <cell r="IE210">
            <v>-0.06</v>
          </cell>
          <cell r="IF210">
            <v>0.03</v>
          </cell>
          <cell r="IG210">
            <v>140</v>
          </cell>
          <cell r="IH210">
            <v>-0.01</v>
          </cell>
          <cell r="II210">
            <v>-0.01</v>
          </cell>
          <cell r="IJ210">
            <v>6200</v>
          </cell>
          <cell r="IK210">
            <v>-0.01</v>
          </cell>
          <cell r="IL210">
            <v>0</v>
          </cell>
          <cell r="IM210">
            <v>120</v>
          </cell>
          <cell r="IN210">
            <v>-0.03</v>
          </cell>
          <cell r="IO210">
            <v>-0.08</v>
          </cell>
          <cell r="IP210">
            <v>7780</v>
          </cell>
          <cell r="IQ210">
            <v>-7.0000000000000007E-2</v>
          </cell>
          <cell r="IR210">
            <v>0.01</v>
          </cell>
          <cell r="IS210">
            <v>1390</v>
          </cell>
          <cell r="IT210">
            <v>-0.08</v>
          </cell>
          <cell r="IU210">
            <v>-0.1</v>
          </cell>
          <cell r="IV210">
            <v>350</v>
          </cell>
          <cell r="IW210">
            <v>0.02</v>
          </cell>
          <cell r="IX210">
            <v>0.09</v>
          </cell>
          <cell r="IY210">
            <v>700</v>
          </cell>
          <cell r="IZ210">
            <v>-0.04</v>
          </cell>
          <cell r="JA210">
            <v>0.03</v>
          </cell>
          <cell r="JB210">
            <v>750</v>
          </cell>
          <cell r="JC210">
            <v>-0.03</v>
          </cell>
          <cell r="JD210">
            <v>0.02</v>
          </cell>
          <cell r="JE210">
            <v>1110</v>
          </cell>
          <cell r="JF210">
            <v>-0.01</v>
          </cell>
          <cell r="JG210">
            <v>0.02</v>
          </cell>
          <cell r="JH210">
            <v>1090</v>
          </cell>
          <cell r="JI210">
            <v>-7.0000000000000007E-2</v>
          </cell>
          <cell r="JJ210">
            <v>-7.0000000000000007E-2</v>
          </cell>
          <cell r="JK210">
            <v>370</v>
          </cell>
          <cell r="JL210">
            <v>-7.0000000000000007E-2</v>
          </cell>
          <cell r="JM210">
            <v>0.05</v>
          </cell>
          <cell r="JN210">
            <v>280</v>
          </cell>
          <cell r="JO210">
            <v>0.12</v>
          </cell>
          <cell r="JP210">
            <v>0.09</v>
          </cell>
          <cell r="JQ210">
            <v>550</v>
          </cell>
          <cell r="JR210">
            <v>-0.2</v>
          </cell>
          <cell r="JS210">
            <v>-0.24</v>
          </cell>
          <cell r="JT210">
            <v>220</v>
          </cell>
          <cell r="JU210">
            <v>-0.06</v>
          </cell>
          <cell r="JV210">
            <v>-0.04</v>
          </cell>
          <cell r="JW210">
            <v>270</v>
          </cell>
          <cell r="JX210"/>
          <cell r="JY210"/>
          <cell r="JZ210"/>
          <cell r="KA210"/>
          <cell r="KB210"/>
          <cell r="KC210"/>
          <cell r="KD210"/>
          <cell r="KE210"/>
          <cell r="KF210"/>
          <cell r="KG210"/>
        </row>
        <row r="211">
          <cell r="C211">
            <v>201807</v>
          </cell>
          <cell r="D211">
            <v>0.09</v>
          </cell>
          <cell r="E211">
            <v>36900</v>
          </cell>
          <cell r="F211">
            <v>0.05</v>
          </cell>
          <cell r="G211">
            <v>550</v>
          </cell>
          <cell r="H211">
            <v>0.1</v>
          </cell>
          <cell r="I211">
            <v>16460</v>
          </cell>
          <cell r="J211">
            <v>0.12</v>
          </cell>
          <cell r="K211">
            <v>3490</v>
          </cell>
          <cell r="L211">
            <v>0.03</v>
          </cell>
          <cell r="M211">
            <v>100</v>
          </cell>
          <cell r="N211">
            <v>0.06</v>
          </cell>
          <cell r="O211">
            <v>4140</v>
          </cell>
          <cell r="P211">
            <v>7.0000000000000007E-2</v>
          </cell>
          <cell r="Q211">
            <v>12810</v>
          </cell>
          <cell r="R211">
            <v>0.05</v>
          </cell>
          <cell r="S211">
            <v>550</v>
          </cell>
          <cell r="T211">
            <v>0.1</v>
          </cell>
          <cell r="U211">
            <v>16460</v>
          </cell>
          <cell r="V211">
            <v>0.19</v>
          </cell>
          <cell r="W211">
            <v>60</v>
          </cell>
          <cell r="X211">
            <v>0.11</v>
          </cell>
          <cell r="Y211">
            <v>3040</v>
          </cell>
          <cell r="Z211">
            <v>0.16</v>
          </cell>
          <cell r="AA211">
            <v>270</v>
          </cell>
          <cell r="AB211">
            <v>0.18</v>
          </cell>
          <cell r="AC211">
            <v>120</v>
          </cell>
          <cell r="AD211">
            <v>0.03</v>
          </cell>
          <cell r="AE211">
            <v>100</v>
          </cell>
          <cell r="AF211">
            <v>0.06</v>
          </cell>
          <cell r="AG211">
            <v>4140</v>
          </cell>
          <cell r="AH211">
            <v>-0.13</v>
          </cell>
          <cell r="AI211">
            <v>160</v>
          </cell>
          <cell r="AJ211">
            <v>0.03</v>
          </cell>
          <cell r="AK211">
            <v>7020</v>
          </cell>
          <cell r="AL211">
            <v>0.16</v>
          </cell>
          <cell r="AM211">
            <v>1250</v>
          </cell>
          <cell r="AN211">
            <v>-7.0000000000000007E-2</v>
          </cell>
          <cell r="AO211">
            <v>250</v>
          </cell>
          <cell r="AP211">
            <v>0.02</v>
          </cell>
          <cell r="AQ211">
            <v>440</v>
          </cell>
          <cell r="AR211">
            <v>0.12</v>
          </cell>
          <cell r="AS211">
            <v>480</v>
          </cell>
          <cell r="AT211">
            <v>0.06</v>
          </cell>
          <cell r="AU211">
            <v>790</v>
          </cell>
          <cell r="AV211">
            <v>0.17</v>
          </cell>
          <cell r="AW211">
            <v>940</v>
          </cell>
          <cell r="AX211">
            <v>0.16</v>
          </cell>
          <cell r="AY211">
            <v>360</v>
          </cell>
          <cell r="AZ211">
            <v>0.12</v>
          </cell>
          <cell r="BA211">
            <v>210</v>
          </cell>
          <cell r="BB211">
            <v>0.15</v>
          </cell>
          <cell r="BC211">
            <v>510</v>
          </cell>
          <cell r="BD211">
            <v>0.04</v>
          </cell>
          <cell r="BE211">
            <v>160</v>
          </cell>
          <cell r="BF211">
            <v>0.08</v>
          </cell>
          <cell r="BG211">
            <v>240</v>
          </cell>
          <cell r="BH211">
            <v>0</v>
          </cell>
          <cell r="BI211">
            <v>-0.03</v>
          </cell>
          <cell r="BJ211">
            <v>39050</v>
          </cell>
          <cell r="BK211">
            <v>-0.03</v>
          </cell>
          <cell r="BL211">
            <v>-0.09</v>
          </cell>
          <cell r="BM211">
            <v>540</v>
          </cell>
          <cell r="BN211">
            <v>0.02</v>
          </cell>
          <cell r="BO211">
            <v>-0.01</v>
          </cell>
          <cell r="BP211">
            <v>16700</v>
          </cell>
          <cell r="BQ211">
            <v>-0.01</v>
          </cell>
          <cell r="BR211">
            <v>-0.09</v>
          </cell>
          <cell r="BS211">
            <v>3730</v>
          </cell>
          <cell r="BT211">
            <v>0.01</v>
          </cell>
          <cell r="BU211">
            <v>0.09</v>
          </cell>
          <cell r="BV211">
            <v>120</v>
          </cell>
          <cell r="BW211">
            <v>-0.01</v>
          </cell>
          <cell r="BX211">
            <v>-0.03</v>
          </cell>
          <cell r="BY211">
            <v>4630</v>
          </cell>
          <cell r="BZ211">
            <v>-0.01</v>
          </cell>
          <cell r="CA211">
            <v>-0.04</v>
          </cell>
          <cell r="CB211">
            <v>13980</v>
          </cell>
          <cell r="CC211">
            <v>-0.03</v>
          </cell>
          <cell r="CD211">
            <v>-0.09</v>
          </cell>
          <cell r="CE211">
            <v>540</v>
          </cell>
          <cell r="CF211">
            <v>0.02</v>
          </cell>
          <cell r="CG211">
            <v>-0.01</v>
          </cell>
          <cell r="CH211">
            <v>16700</v>
          </cell>
          <cell r="CI211">
            <v>-0.01</v>
          </cell>
          <cell r="CJ211">
            <v>-0.14000000000000001</v>
          </cell>
          <cell r="CK211">
            <v>60</v>
          </cell>
          <cell r="CL211">
            <v>-0.02</v>
          </cell>
          <cell r="CM211">
            <v>-0.1</v>
          </cell>
          <cell r="CN211">
            <v>3240</v>
          </cell>
          <cell r="CO211">
            <v>0.04</v>
          </cell>
          <cell r="CP211">
            <v>0</v>
          </cell>
          <cell r="CQ211">
            <v>300</v>
          </cell>
          <cell r="CR211">
            <v>-0.01</v>
          </cell>
          <cell r="CS211">
            <v>-0.08</v>
          </cell>
          <cell r="CT211">
            <v>130</v>
          </cell>
          <cell r="CU211">
            <v>0.01</v>
          </cell>
          <cell r="CV211">
            <v>0.09</v>
          </cell>
          <cell r="CW211">
            <v>120</v>
          </cell>
          <cell r="CX211">
            <v>-0.01</v>
          </cell>
          <cell r="CY211">
            <v>-0.03</v>
          </cell>
          <cell r="CZ211">
            <v>4630</v>
          </cell>
          <cell r="DA211">
            <v>-0.01</v>
          </cell>
          <cell r="DB211">
            <v>-0.12</v>
          </cell>
          <cell r="DC211">
            <v>180</v>
          </cell>
          <cell r="DD211">
            <v>-0.01</v>
          </cell>
          <cell r="DE211">
            <v>-0.06</v>
          </cell>
          <cell r="DF211">
            <v>7520</v>
          </cell>
          <cell r="DG211">
            <v>0</v>
          </cell>
          <cell r="DH211">
            <v>0.01</v>
          </cell>
          <cell r="DI211">
            <v>1340</v>
          </cell>
          <cell r="DJ211">
            <v>-0.02</v>
          </cell>
          <cell r="DK211">
            <v>0.1</v>
          </cell>
          <cell r="DL211">
            <v>310</v>
          </cell>
          <cell r="DM211">
            <v>-0.01</v>
          </cell>
          <cell r="DN211">
            <v>-0.03</v>
          </cell>
          <cell r="DO211">
            <v>540</v>
          </cell>
          <cell r="DP211">
            <v>0.01</v>
          </cell>
          <cell r="DQ211">
            <v>-0.15</v>
          </cell>
          <cell r="DR211">
            <v>560</v>
          </cell>
          <cell r="DS211">
            <v>0</v>
          </cell>
          <cell r="DT211">
            <v>0</v>
          </cell>
          <cell r="DU211">
            <v>930</v>
          </cell>
          <cell r="DV211">
            <v>0</v>
          </cell>
          <cell r="DW211">
            <v>7.0000000000000007E-2</v>
          </cell>
          <cell r="DX211">
            <v>1040</v>
          </cell>
          <cell r="DY211">
            <v>-0.01</v>
          </cell>
          <cell r="DZ211">
            <v>0.01</v>
          </cell>
          <cell r="EA211">
            <v>360</v>
          </cell>
          <cell r="EB211">
            <v>0.03</v>
          </cell>
          <cell r="EC211">
            <v>0.19</v>
          </cell>
          <cell r="ED211">
            <v>230</v>
          </cell>
          <cell r="EE211">
            <v>0</v>
          </cell>
          <cell r="EF211">
            <v>-0.32</v>
          </cell>
          <cell r="EG211">
            <v>520</v>
          </cell>
          <cell r="EH211">
            <v>0.01</v>
          </cell>
          <cell r="EI211">
            <v>0.09</v>
          </cell>
          <cell r="EJ211">
            <v>200</v>
          </cell>
          <cell r="EK211">
            <v>-0.01</v>
          </cell>
          <cell r="EL211">
            <v>-0.1</v>
          </cell>
          <cell r="EM211">
            <v>250</v>
          </cell>
          <cell r="EN211">
            <v>0.1</v>
          </cell>
          <cell r="EO211">
            <v>39420</v>
          </cell>
          <cell r="EP211">
            <v>0.09</v>
          </cell>
          <cell r="EQ211">
            <v>610</v>
          </cell>
          <cell r="ER211">
            <v>0.14000000000000001</v>
          </cell>
          <cell r="ES211">
            <v>17160</v>
          </cell>
          <cell r="ET211">
            <v>0.12</v>
          </cell>
          <cell r="EU211">
            <v>3610</v>
          </cell>
          <cell r="EV211">
            <v>0.04</v>
          </cell>
          <cell r="EW211">
            <v>150</v>
          </cell>
          <cell r="EX211">
            <v>0.03</v>
          </cell>
          <cell r="EY211">
            <v>5290</v>
          </cell>
          <cell r="EZ211">
            <v>0.08</v>
          </cell>
          <cell r="FA211">
            <v>13360</v>
          </cell>
          <cell r="FB211">
            <v>0.09</v>
          </cell>
          <cell r="FC211">
            <v>610</v>
          </cell>
          <cell r="FD211">
            <v>0.14000000000000001</v>
          </cell>
          <cell r="FE211">
            <v>17160</v>
          </cell>
          <cell r="FF211">
            <v>0.22</v>
          </cell>
          <cell r="FG211">
            <v>60</v>
          </cell>
          <cell r="FH211">
            <v>0.12</v>
          </cell>
          <cell r="FI211">
            <v>3100</v>
          </cell>
          <cell r="FJ211">
            <v>0.03</v>
          </cell>
          <cell r="FK211">
            <v>320</v>
          </cell>
          <cell r="FL211">
            <v>0.21</v>
          </cell>
          <cell r="FM211">
            <v>130</v>
          </cell>
          <cell r="FN211">
            <v>0.04</v>
          </cell>
          <cell r="FO211">
            <v>150</v>
          </cell>
          <cell r="FP211">
            <v>0.03</v>
          </cell>
          <cell r="FQ211">
            <v>5290</v>
          </cell>
          <cell r="FR211">
            <v>-0.1</v>
          </cell>
          <cell r="FS211">
            <v>180</v>
          </cell>
          <cell r="FT211">
            <v>0.08</v>
          </cell>
          <cell r="FU211">
            <v>7120</v>
          </cell>
          <cell r="FV211">
            <v>0.16</v>
          </cell>
          <cell r="FW211">
            <v>1270</v>
          </cell>
          <cell r="FX211">
            <v>-0.03</v>
          </cell>
          <cell r="FY211">
            <v>270</v>
          </cell>
          <cell r="FZ211">
            <v>0</v>
          </cell>
          <cell r="GA211">
            <v>560</v>
          </cell>
          <cell r="GB211">
            <v>0.03</v>
          </cell>
          <cell r="GC211">
            <v>620</v>
          </cell>
          <cell r="GD211">
            <v>0.05</v>
          </cell>
          <cell r="GE211">
            <v>890</v>
          </cell>
          <cell r="GF211">
            <v>0.09</v>
          </cell>
          <cell r="GG211">
            <v>950</v>
          </cell>
          <cell r="GH211">
            <v>0.18</v>
          </cell>
          <cell r="GI211">
            <v>360</v>
          </cell>
          <cell r="GJ211">
            <v>0.1</v>
          </cell>
          <cell r="GK211">
            <v>210</v>
          </cell>
          <cell r="GL211">
            <v>-0.03</v>
          </cell>
          <cell r="GM211">
            <v>510</v>
          </cell>
          <cell r="GN211">
            <v>0.1</v>
          </cell>
          <cell r="GO211">
            <v>180</v>
          </cell>
          <cell r="GP211">
            <v>0.11</v>
          </cell>
          <cell r="GQ211">
            <v>250</v>
          </cell>
          <cell r="GR211">
            <v>0</v>
          </cell>
          <cell r="GS211">
            <v>-0.02</v>
          </cell>
          <cell r="GT211">
            <v>42310</v>
          </cell>
          <cell r="GU211">
            <v>-0.01</v>
          </cell>
          <cell r="GV211">
            <v>-0.1</v>
          </cell>
          <cell r="GW211">
            <v>600</v>
          </cell>
          <cell r="GX211">
            <v>0.02</v>
          </cell>
          <cell r="GY211">
            <v>-0.03</v>
          </cell>
          <cell r="GZ211">
            <v>17420</v>
          </cell>
          <cell r="HA211">
            <v>-0.01</v>
          </cell>
          <cell r="HB211">
            <v>-0.04</v>
          </cell>
          <cell r="HC211">
            <v>3910</v>
          </cell>
          <cell r="HD211">
            <v>0.08</v>
          </cell>
          <cell r="HE211">
            <v>0.11</v>
          </cell>
          <cell r="HF211">
            <v>180</v>
          </cell>
          <cell r="HG211">
            <v>-0.01</v>
          </cell>
          <cell r="HH211">
            <v>0</v>
          </cell>
          <cell r="HI211">
            <v>6200</v>
          </cell>
          <cell r="HJ211">
            <v>0</v>
          </cell>
          <cell r="HK211">
            <v>0</v>
          </cell>
          <cell r="HL211">
            <v>14780</v>
          </cell>
          <cell r="HM211">
            <v>-0.01</v>
          </cell>
          <cell r="HN211">
            <v>-0.1</v>
          </cell>
          <cell r="HO211">
            <v>600</v>
          </cell>
          <cell r="HP211">
            <v>0.02</v>
          </cell>
          <cell r="HQ211">
            <v>-0.03</v>
          </cell>
          <cell r="HR211">
            <v>17420</v>
          </cell>
          <cell r="HS211">
            <v>0</v>
          </cell>
          <cell r="HT211">
            <v>-0.09</v>
          </cell>
          <cell r="HU211">
            <v>70</v>
          </cell>
          <cell r="HV211">
            <v>0</v>
          </cell>
          <cell r="HW211">
            <v>-0.05</v>
          </cell>
          <cell r="HX211">
            <v>3340</v>
          </cell>
          <cell r="HY211">
            <v>-0.02</v>
          </cell>
          <cell r="HZ211">
            <v>0.03</v>
          </cell>
          <cell r="IA211">
            <v>360</v>
          </cell>
          <cell r="IB211">
            <v>0.01</v>
          </cell>
          <cell r="IC211">
            <v>-0.04</v>
          </cell>
          <cell r="ID211">
            <v>140</v>
          </cell>
          <cell r="IE211">
            <v>0.08</v>
          </cell>
          <cell r="IF211">
            <v>0.11</v>
          </cell>
          <cell r="IG211">
            <v>180</v>
          </cell>
          <cell r="IH211">
            <v>-0.01</v>
          </cell>
          <cell r="II211">
            <v>0</v>
          </cell>
          <cell r="IJ211">
            <v>6200</v>
          </cell>
          <cell r="IK211">
            <v>0.04</v>
          </cell>
          <cell r="IL211">
            <v>-0.01</v>
          </cell>
          <cell r="IM211">
            <v>200</v>
          </cell>
          <cell r="IN211">
            <v>-0.01</v>
          </cell>
          <cell r="IO211">
            <v>-0.01</v>
          </cell>
          <cell r="IP211">
            <v>7680</v>
          </cell>
          <cell r="IQ211">
            <v>0.02</v>
          </cell>
          <cell r="IR211">
            <v>0.04</v>
          </cell>
          <cell r="IS211">
            <v>1370</v>
          </cell>
          <cell r="IT211">
            <v>-0.02</v>
          </cell>
          <cell r="IU211">
            <v>0</v>
          </cell>
          <cell r="IV211">
            <v>340</v>
          </cell>
          <cell r="IW211">
            <v>-0.01</v>
          </cell>
          <cell r="IX211">
            <v>-7.0000000000000007E-2</v>
          </cell>
          <cell r="IY211">
            <v>700</v>
          </cell>
          <cell r="IZ211">
            <v>-0.01</v>
          </cell>
          <cell r="JA211">
            <v>-0.03</v>
          </cell>
          <cell r="JB211">
            <v>760</v>
          </cell>
          <cell r="JC211">
            <v>0.03</v>
          </cell>
          <cell r="JD211">
            <v>0.01</v>
          </cell>
          <cell r="JE211">
            <v>1040</v>
          </cell>
          <cell r="JF211">
            <v>0.02</v>
          </cell>
          <cell r="JG211">
            <v>0.05</v>
          </cell>
          <cell r="JH211">
            <v>1060</v>
          </cell>
          <cell r="JI211">
            <v>0.17</v>
          </cell>
          <cell r="JJ211">
            <v>0.17</v>
          </cell>
          <cell r="JK211">
            <v>360</v>
          </cell>
          <cell r="JL211">
            <v>-0.05</v>
          </cell>
          <cell r="JM211">
            <v>0.01</v>
          </cell>
          <cell r="JN211">
            <v>240</v>
          </cell>
          <cell r="JO211">
            <v>-0.18</v>
          </cell>
          <cell r="JP211">
            <v>-0.03</v>
          </cell>
          <cell r="JQ211">
            <v>530</v>
          </cell>
          <cell r="JR211">
            <v>0</v>
          </cell>
          <cell r="JS211">
            <v>-0.03</v>
          </cell>
          <cell r="JT211">
            <v>230</v>
          </cell>
          <cell r="JU211">
            <v>0.03</v>
          </cell>
          <cell r="JV211">
            <v>0.02</v>
          </cell>
          <cell r="JW211">
            <v>260</v>
          </cell>
          <cell r="JX211"/>
          <cell r="JY211"/>
          <cell r="JZ211"/>
          <cell r="KA211"/>
          <cell r="KB211"/>
          <cell r="KC211"/>
          <cell r="KD211"/>
          <cell r="KE211"/>
          <cell r="KF211"/>
          <cell r="KG211"/>
        </row>
        <row r="212">
          <cell r="C212">
            <v>201808</v>
          </cell>
          <cell r="D212">
            <v>0.06</v>
          </cell>
          <cell r="E212">
            <v>34750</v>
          </cell>
          <cell r="F212">
            <v>-0.01</v>
          </cell>
          <cell r="G212">
            <v>500</v>
          </cell>
          <cell r="H212">
            <v>0.04</v>
          </cell>
          <cell r="I212">
            <v>15290</v>
          </cell>
          <cell r="J212">
            <v>0.1</v>
          </cell>
          <cell r="K212">
            <v>3480</v>
          </cell>
          <cell r="L212">
            <v>0.03</v>
          </cell>
          <cell r="M212">
            <v>110</v>
          </cell>
          <cell r="N212">
            <v>7.0000000000000007E-2</v>
          </cell>
          <cell r="O212">
            <v>3830</v>
          </cell>
          <cell r="P212">
            <v>0.08</v>
          </cell>
          <cell r="Q212">
            <v>12140</v>
          </cell>
          <cell r="R212">
            <v>-0.01</v>
          </cell>
          <cell r="S212">
            <v>500</v>
          </cell>
          <cell r="T212">
            <v>0.04</v>
          </cell>
          <cell r="U212">
            <v>15290</v>
          </cell>
          <cell r="V212">
            <v>0.2</v>
          </cell>
          <cell r="W212">
            <v>60</v>
          </cell>
          <cell r="X212">
            <v>0.08</v>
          </cell>
          <cell r="Y212">
            <v>3030</v>
          </cell>
          <cell r="Z212">
            <v>0.25</v>
          </cell>
          <cell r="AA212">
            <v>270</v>
          </cell>
          <cell r="AB212">
            <v>0.14000000000000001</v>
          </cell>
          <cell r="AC212">
            <v>120</v>
          </cell>
          <cell r="AD212">
            <v>0.03</v>
          </cell>
          <cell r="AE212">
            <v>110</v>
          </cell>
          <cell r="AF212">
            <v>7.0000000000000007E-2</v>
          </cell>
          <cell r="AG212">
            <v>3830</v>
          </cell>
          <cell r="AH212">
            <v>-0.04</v>
          </cell>
          <cell r="AI212">
            <v>160</v>
          </cell>
          <cell r="AJ212">
            <v>0.08</v>
          </cell>
          <cell r="AK212">
            <v>6730</v>
          </cell>
          <cell r="AL212">
            <v>0.06</v>
          </cell>
          <cell r="AM212">
            <v>1190</v>
          </cell>
          <cell r="AN212">
            <v>0.06</v>
          </cell>
          <cell r="AO212">
            <v>230</v>
          </cell>
          <cell r="AP212">
            <v>0.1</v>
          </cell>
          <cell r="AQ212">
            <v>420</v>
          </cell>
          <cell r="AR212">
            <v>0.1</v>
          </cell>
          <cell r="AS212">
            <v>420</v>
          </cell>
          <cell r="AT212">
            <v>0.04</v>
          </cell>
          <cell r="AU212">
            <v>740</v>
          </cell>
          <cell r="AV212">
            <v>0.14000000000000001</v>
          </cell>
          <cell r="AW212">
            <v>910</v>
          </cell>
          <cell r="AX212">
            <v>0.03</v>
          </cell>
          <cell r="AY212">
            <v>330</v>
          </cell>
          <cell r="AZ212">
            <v>0.09</v>
          </cell>
          <cell r="BA212">
            <v>210</v>
          </cell>
          <cell r="BB212">
            <v>-0.03</v>
          </cell>
          <cell r="BC212">
            <v>460</v>
          </cell>
          <cell r="BD212">
            <v>-0.01</v>
          </cell>
          <cell r="BE212">
            <v>140</v>
          </cell>
          <cell r="BF212">
            <v>0.08</v>
          </cell>
          <cell r="BG212">
            <v>220</v>
          </cell>
          <cell r="BH212">
            <v>0.02</v>
          </cell>
          <cell r="BI212">
            <v>0.04</v>
          </cell>
          <cell r="BJ212">
            <v>36760</v>
          </cell>
          <cell r="BK212">
            <v>-0.05</v>
          </cell>
          <cell r="BL212">
            <v>0.01</v>
          </cell>
          <cell r="BM212">
            <v>500</v>
          </cell>
          <cell r="BN212">
            <v>-0.01</v>
          </cell>
          <cell r="BO212">
            <v>0.06</v>
          </cell>
          <cell r="BP212">
            <v>15580</v>
          </cell>
          <cell r="BQ212">
            <v>0.06</v>
          </cell>
          <cell r="BR212">
            <v>0.05</v>
          </cell>
          <cell r="BS212">
            <v>3710</v>
          </cell>
          <cell r="BT212">
            <v>-0.12</v>
          </cell>
          <cell r="BU212">
            <v>-0.16</v>
          </cell>
          <cell r="BV212">
            <v>120</v>
          </cell>
          <cell r="BW212">
            <v>0</v>
          </cell>
          <cell r="BX212">
            <v>-0.02</v>
          </cell>
          <cell r="BY212">
            <v>4260</v>
          </cell>
          <cell r="BZ212">
            <v>0.04</v>
          </cell>
          <cell r="CA212">
            <v>0.02</v>
          </cell>
          <cell r="CB212">
            <v>13210</v>
          </cell>
          <cell r="CC212">
            <v>-0.05</v>
          </cell>
          <cell r="CD212">
            <v>0.01</v>
          </cell>
          <cell r="CE212">
            <v>500</v>
          </cell>
          <cell r="CF212">
            <v>-0.01</v>
          </cell>
          <cell r="CG212">
            <v>0.06</v>
          </cell>
          <cell r="CH212">
            <v>15580</v>
          </cell>
          <cell r="CI212">
            <v>0.15</v>
          </cell>
          <cell r="CJ212">
            <v>0.25</v>
          </cell>
          <cell r="CK212">
            <v>60</v>
          </cell>
          <cell r="CL212">
            <v>0.08</v>
          </cell>
          <cell r="CM212">
            <v>0.05</v>
          </cell>
          <cell r="CN212">
            <v>3220</v>
          </cell>
          <cell r="CO212">
            <v>-0.05</v>
          </cell>
          <cell r="CP212">
            <v>0.02</v>
          </cell>
          <cell r="CQ212">
            <v>300</v>
          </cell>
          <cell r="CR212">
            <v>7.0000000000000007E-2</v>
          </cell>
          <cell r="CS212">
            <v>0.05</v>
          </cell>
          <cell r="CT212">
            <v>130</v>
          </cell>
          <cell r="CU212">
            <v>-0.12</v>
          </cell>
          <cell r="CV212">
            <v>-0.16</v>
          </cell>
          <cell r="CW212">
            <v>120</v>
          </cell>
          <cell r="CX212">
            <v>0</v>
          </cell>
          <cell r="CY212">
            <v>-0.02</v>
          </cell>
          <cell r="CZ212">
            <v>4260</v>
          </cell>
          <cell r="DA212">
            <v>0.08</v>
          </cell>
          <cell r="DB212">
            <v>0.09</v>
          </cell>
          <cell r="DC212">
            <v>170</v>
          </cell>
          <cell r="DD212">
            <v>0.06</v>
          </cell>
          <cell r="DE212">
            <v>0.12</v>
          </cell>
          <cell r="DF212">
            <v>7180</v>
          </cell>
          <cell r="DG212">
            <v>0.05</v>
          </cell>
          <cell r="DH212">
            <v>-0.21</v>
          </cell>
          <cell r="DI212">
            <v>1270</v>
          </cell>
          <cell r="DJ212">
            <v>0.06</v>
          </cell>
          <cell r="DK212">
            <v>0.11</v>
          </cell>
          <cell r="DL212">
            <v>280</v>
          </cell>
          <cell r="DM212">
            <v>0.04</v>
          </cell>
          <cell r="DN212">
            <v>0.06</v>
          </cell>
          <cell r="DO212">
            <v>520</v>
          </cell>
          <cell r="DP212">
            <v>-0.06</v>
          </cell>
          <cell r="DQ212">
            <v>-0.15</v>
          </cell>
          <cell r="DR212">
            <v>500</v>
          </cell>
          <cell r="DS212">
            <v>0.01</v>
          </cell>
          <cell r="DT212">
            <v>-0.04</v>
          </cell>
          <cell r="DU212">
            <v>860</v>
          </cell>
          <cell r="DV212">
            <v>0.02</v>
          </cell>
          <cell r="DW212">
            <v>-0.03</v>
          </cell>
          <cell r="DX212">
            <v>990</v>
          </cell>
          <cell r="DY212">
            <v>-0.01</v>
          </cell>
          <cell r="DZ212">
            <v>-0.21</v>
          </cell>
          <cell r="EA212">
            <v>330</v>
          </cell>
          <cell r="EB212">
            <v>-0.05</v>
          </cell>
          <cell r="EC212">
            <v>-0.52</v>
          </cell>
          <cell r="ED212">
            <v>240</v>
          </cell>
          <cell r="EE212">
            <v>0.01</v>
          </cell>
          <cell r="EF212">
            <v>-0.16</v>
          </cell>
          <cell r="EG212">
            <v>470</v>
          </cell>
          <cell r="EH212">
            <v>-0.03</v>
          </cell>
          <cell r="EI212">
            <v>0.04</v>
          </cell>
          <cell r="EJ212">
            <v>170</v>
          </cell>
          <cell r="EK212">
            <v>0.04</v>
          </cell>
          <cell r="EL212">
            <v>0.09</v>
          </cell>
          <cell r="EM212">
            <v>230</v>
          </cell>
          <cell r="EN212">
            <v>0.06</v>
          </cell>
          <cell r="EO212">
            <v>37140</v>
          </cell>
          <cell r="EP212">
            <v>0.05</v>
          </cell>
          <cell r="EQ212">
            <v>550</v>
          </cell>
          <cell r="ER212">
            <v>0.11</v>
          </cell>
          <cell r="ES212">
            <v>15950</v>
          </cell>
          <cell r="ET212">
            <v>0.06</v>
          </cell>
          <cell r="EU212">
            <v>3600</v>
          </cell>
          <cell r="EV212">
            <v>0.02</v>
          </cell>
          <cell r="EW212">
            <v>170</v>
          </cell>
          <cell r="EX212">
            <v>0.03</v>
          </cell>
          <cell r="EY212">
            <v>4880</v>
          </cell>
          <cell r="EZ212">
            <v>0.01</v>
          </cell>
          <cell r="FA212">
            <v>12700</v>
          </cell>
          <cell r="FB212">
            <v>0.05</v>
          </cell>
          <cell r="FC212">
            <v>550</v>
          </cell>
          <cell r="FD212">
            <v>0.11</v>
          </cell>
          <cell r="FE212">
            <v>15950</v>
          </cell>
          <cell r="FF212">
            <v>0.12</v>
          </cell>
          <cell r="FG212">
            <v>70</v>
          </cell>
          <cell r="FH212">
            <v>0.06</v>
          </cell>
          <cell r="FI212">
            <v>3100</v>
          </cell>
          <cell r="FJ212">
            <v>-0.03</v>
          </cell>
          <cell r="FK212">
            <v>310</v>
          </cell>
          <cell r="FL212">
            <v>0.12</v>
          </cell>
          <cell r="FM212">
            <v>130</v>
          </cell>
          <cell r="FN212">
            <v>0.02</v>
          </cell>
          <cell r="FO212">
            <v>170</v>
          </cell>
          <cell r="FP212">
            <v>0.03</v>
          </cell>
          <cell r="FQ212">
            <v>4880</v>
          </cell>
          <cell r="FR212">
            <v>-0.05</v>
          </cell>
          <cell r="FS212">
            <v>180</v>
          </cell>
          <cell r="FT212">
            <v>0</v>
          </cell>
          <cell r="FU212">
            <v>6830</v>
          </cell>
          <cell r="FV212">
            <v>0.13</v>
          </cell>
          <cell r="FW212">
            <v>1210</v>
          </cell>
          <cell r="FX212">
            <v>-7.0000000000000007E-2</v>
          </cell>
          <cell r="FY212">
            <v>240</v>
          </cell>
          <cell r="FZ212">
            <v>0.02</v>
          </cell>
          <cell r="GA212">
            <v>540</v>
          </cell>
          <cell r="GB212">
            <v>-0.03</v>
          </cell>
          <cell r="GC212">
            <v>580</v>
          </cell>
          <cell r="GD212">
            <v>0</v>
          </cell>
          <cell r="GE212">
            <v>830</v>
          </cell>
          <cell r="GF212">
            <v>0.12</v>
          </cell>
          <cell r="GG212">
            <v>910</v>
          </cell>
          <cell r="GH212">
            <v>0.03</v>
          </cell>
          <cell r="GI212">
            <v>330</v>
          </cell>
          <cell r="GJ212">
            <v>-7.0000000000000007E-2</v>
          </cell>
          <cell r="GK212">
            <v>220</v>
          </cell>
          <cell r="GL212">
            <v>-0.09</v>
          </cell>
          <cell r="GM212">
            <v>460</v>
          </cell>
          <cell r="GN212">
            <v>-0.01</v>
          </cell>
          <cell r="GO212">
            <v>160</v>
          </cell>
          <cell r="GP212">
            <v>0.04</v>
          </cell>
          <cell r="GQ212">
            <v>220</v>
          </cell>
          <cell r="GR212">
            <v>0.01</v>
          </cell>
          <cell r="GS212">
            <v>-0.03</v>
          </cell>
          <cell r="GT212">
            <v>39860</v>
          </cell>
          <cell r="GU212">
            <v>-0.03</v>
          </cell>
          <cell r="GV212">
            <v>-0.03</v>
          </cell>
          <cell r="GW212">
            <v>550</v>
          </cell>
          <cell r="GX212">
            <v>0</v>
          </cell>
          <cell r="GY212">
            <v>-0.02</v>
          </cell>
          <cell r="GZ212">
            <v>16200</v>
          </cell>
          <cell r="HA212">
            <v>0.05</v>
          </cell>
          <cell r="HB212">
            <v>-0.03</v>
          </cell>
          <cell r="HC212">
            <v>3900</v>
          </cell>
          <cell r="HD212">
            <v>-0.02</v>
          </cell>
          <cell r="HE212">
            <v>-0.04</v>
          </cell>
          <cell r="HF212">
            <v>200</v>
          </cell>
          <cell r="HG212">
            <v>0</v>
          </cell>
          <cell r="HH212">
            <v>-0.04</v>
          </cell>
          <cell r="HI212">
            <v>5720</v>
          </cell>
          <cell r="HJ212">
            <v>0.03</v>
          </cell>
          <cell r="HK212">
            <v>-0.03</v>
          </cell>
          <cell r="HL212">
            <v>14030</v>
          </cell>
          <cell r="HM212">
            <v>-0.03</v>
          </cell>
          <cell r="HN212">
            <v>-0.03</v>
          </cell>
          <cell r="HO212">
            <v>550</v>
          </cell>
          <cell r="HP212">
            <v>0</v>
          </cell>
          <cell r="HQ212">
            <v>-0.02</v>
          </cell>
          <cell r="HR212">
            <v>16200</v>
          </cell>
          <cell r="HS212">
            <v>0.1</v>
          </cell>
          <cell r="HT212">
            <v>0.24</v>
          </cell>
          <cell r="HU212">
            <v>80</v>
          </cell>
          <cell r="HV212">
            <v>0.05</v>
          </cell>
          <cell r="HW212">
            <v>-0.03</v>
          </cell>
          <cell r="HX212">
            <v>3330</v>
          </cell>
          <cell r="HY212">
            <v>0</v>
          </cell>
          <cell r="HZ212">
            <v>-0.1</v>
          </cell>
          <cell r="IA212">
            <v>360</v>
          </cell>
          <cell r="IB212">
            <v>-0.01</v>
          </cell>
          <cell r="IC212">
            <v>-0.04</v>
          </cell>
          <cell r="ID212">
            <v>140</v>
          </cell>
          <cell r="IE212">
            <v>-0.02</v>
          </cell>
          <cell r="IF212">
            <v>-0.04</v>
          </cell>
          <cell r="IG212">
            <v>200</v>
          </cell>
          <cell r="IH212">
            <v>0</v>
          </cell>
          <cell r="II212">
            <v>-0.04</v>
          </cell>
          <cell r="IJ212">
            <v>5720</v>
          </cell>
          <cell r="IK212">
            <v>-0.14000000000000001</v>
          </cell>
          <cell r="IL212">
            <v>-0.13</v>
          </cell>
          <cell r="IM212">
            <v>190</v>
          </cell>
          <cell r="IN212">
            <v>0.03</v>
          </cell>
          <cell r="IO212">
            <v>0.01</v>
          </cell>
          <cell r="IP212">
            <v>7330</v>
          </cell>
          <cell r="IQ212">
            <v>0.03</v>
          </cell>
          <cell r="IR212">
            <v>-0.12</v>
          </cell>
          <cell r="IS212">
            <v>1300</v>
          </cell>
          <cell r="IT212">
            <v>-0.05</v>
          </cell>
          <cell r="IU212">
            <v>-0.01</v>
          </cell>
          <cell r="IV212">
            <v>320</v>
          </cell>
          <cell r="IW212">
            <v>-0.03</v>
          </cell>
          <cell r="IX212">
            <v>-0.04</v>
          </cell>
          <cell r="IY212">
            <v>680</v>
          </cell>
          <cell r="IZ212">
            <v>0.01</v>
          </cell>
          <cell r="JA212">
            <v>-7.0000000000000007E-2</v>
          </cell>
          <cell r="JB212">
            <v>710</v>
          </cell>
          <cell r="JC212">
            <v>-0.01</v>
          </cell>
          <cell r="JD212">
            <v>-0.08</v>
          </cell>
          <cell r="JE212">
            <v>990</v>
          </cell>
          <cell r="JF212">
            <v>0.01</v>
          </cell>
          <cell r="JG212">
            <v>-7.0000000000000007E-2</v>
          </cell>
          <cell r="JH212">
            <v>1010</v>
          </cell>
          <cell r="JI212">
            <v>-0.04</v>
          </cell>
          <cell r="JJ212">
            <v>-0.17</v>
          </cell>
          <cell r="JK212">
            <v>330</v>
          </cell>
          <cell r="JL212">
            <v>0.03</v>
          </cell>
          <cell r="JM212">
            <v>-0.2</v>
          </cell>
          <cell r="JN212">
            <v>250</v>
          </cell>
          <cell r="JO212">
            <v>0.12</v>
          </cell>
          <cell r="JP212">
            <v>-7.0000000000000007E-2</v>
          </cell>
          <cell r="JQ212">
            <v>470</v>
          </cell>
          <cell r="JR212">
            <v>-0.02</v>
          </cell>
          <cell r="JS212">
            <v>0.01</v>
          </cell>
          <cell r="JT212">
            <v>200</v>
          </cell>
          <cell r="JU212">
            <v>-0.03</v>
          </cell>
          <cell r="JV212">
            <v>-0.04</v>
          </cell>
          <cell r="JW212">
            <v>240</v>
          </cell>
          <cell r="JX212"/>
          <cell r="JY212"/>
          <cell r="JZ212"/>
          <cell r="KA212"/>
          <cell r="KB212"/>
          <cell r="KC212"/>
          <cell r="KD212"/>
          <cell r="KE212"/>
          <cell r="KF212"/>
          <cell r="KG212"/>
        </row>
        <row r="213">
          <cell r="C213">
            <v>201809</v>
          </cell>
          <cell r="D213">
            <v>-0.03</v>
          </cell>
          <cell r="E213">
            <v>37660</v>
          </cell>
          <cell r="F213">
            <v>-0.03</v>
          </cell>
          <cell r="G213">
            <v>250</v>
          </cell>
          <cell r="H213">
            <v>-0.04</v>
          </cell>
          <cell r="I213">
            <v>16740</v>
          </cell>
          <cell r="J213">
            <v>0.02</v>
          </cell>
          <cell r="K213">
            <v>3630</v>
          </cell>
          <cell r="L213">
            <v>0.1</v>
          </cell>
          <cell r="M213">
            <v>70</v>
          </cell>
          <cell r="N213">
            <v>-0.01</v>
          </cell>
          <cell r="O213">
            <v>4210</v>
          </cell>
          <cell r="P213">
            <v>-0.03</v>
          </cell>
          <cell r="Q213">
            <v>13080</v>
          </cell>
          <cell r="R213">
            <v>-0.03</v>
          </cell>
          <cell r="S213">
            <v>250</v>
          </cell>
          <cell r="T213">
            <v>-0.04</v>
          </cell>
          <cell r="U213">
            <v>16740</v>
          </cell>
          <cell r="V213">
            <v>0.39</v>
          </cell>
          <cell r="W213">
            <v>60</v>
          </cell>
          <cell r="X213">
            <v>0</v>
          </cell>
          <cell r="Y213">
            <v>3150</v>
          </cell>
          <cell r="Z213">
            <v>0.04</v>
          </cell>
          <cell r="AA213">
            <v>290</v>
          </cell>
          <cell r="AB213">
            <v>0.19</v>
          </cell>
          <cell r="AC213">
            <v>120</v>
          </cell>
          <cell r="AD213">
            <v>0.1</v>
          </cell>
          <cell r="AE213">
            <v>70</v>
          </cell>
          <cell r="AF213">
            <v>-0.01</v>
          </cell>
          <cell r="AG213">
            <v>4210</v>
          </cell>
          <cell r="AH213">
            <v>7.0000000000000007E-2</v>
          </cell>
          <cell r="AI213">
            <v>80</v>
          </cell>
          <cell r="AJ213">
            <v>-0.06</v>
          </cell>
          <cell r="AK213">
            <v>7150</v>
          </cell>
          <cell r="AL213">
            <v>0.03</v>
          </cell>
          <cell r="AM213">
            <v>1290</v>
          </cell>
          <cell r="AN213">
            <v>0</v>
          </cell>
          <cell r="AO213">
            <v>250</v>
          </cell>
          <cell r="AP213">
            <v>-0.04</v>
          </cell>
          <cell r="AQ213">
            <v>480</v>
          </cell>
          <cell r="AR213">
            <v>0.04</v>
          </cell>
          <cell r="AS213">
            <v>500</v>
          </cell>
          <cell r="AT213">
            <v>-7.0000000000000007E-2</v>
          </cell>
          <cell r="AU213">
            <v>820</v>
          </cell>
          <cell r="AV213">
            <v>0.04</v>
          </cell>
          <cell r="AW213">
            <v>960</v>
          </cell>
          <cell r="AX213">
            <v>0.02</v>
          </cell>
          <cell r="AY213">
            <v>350</v>
          </cell>
          <cell r="AZ213">
            <v>0.01</v>
          </cell>
          <cell r="BA213">
            <v>200</v>
          </cell>
          <cell r="BB213">
            <v>-0.06</v>
          </cell>
          <cell r="BC213">
            <v>510</v>
          </cell>
          <cell r="BD213">
            <v>0.11</v>
          </cell>
          <cell r="BE213">
            <v>160</v>
          </cell>
          <cell r="BF213">
            <v>-0.03</v>
          </cell>
          <cell r="BG213">
            <v>250</v>
          </cell>
          <cell r="BH213">
            <v>-0.03</v>
          </cell>
          <cell r="BI213">
            <v>0</v>
          </cell>
          <cell r="BJ213">
            <v>39580</v>
          </cell>
          <cell r="BK213">
            <v>-0.04</v>
          </cell>
          <cell r="BL213">
            <v>0.06</v>
          </cell>
          <cell r="BM213">
            <v>240</v>
          </cell>
          <cell r="BN213">
            <v>-0.03</v>
          </cell>
          <cell r="BO213">
            <v>0.05</v>
          </cell>
          <cell r="BP213">
            <v>16880</v>
          </cell>
          <cell r="BQ213">
            <v>0.01</v>
          </cell>
          <cell r="BR213">
            <v>0</v>
          </cell>
          <cell r="BS213">
            <v>3890</v>
          </cell>
          <cell r="BT213">
            <v>0.22</v>
          </cell>
          <cell r="BU213">
            <v>0.18</v>
          </cell>
          <cell r="BV213">
            <v>70</v>
          </cell>
          <cell r="BW213">
            <v>-0.02</v>
          </cell>
          <cell r="BX213">
            <v>-0.03</v>
          </cell>
          <cell r="BY213">
            <v>4610</v>
          </cell>
          <cell r="BZ213">
            <v>-0.03</v>
          </cell>
          <cell r="CA213">
            <v>-0.04</v>
          </cell>
          <cell r="CB213">
            <v>14190</v>
          </cell>
          <cell r="CC213">
            <v>-0.04</v>
          </cell>
          <cell r="CD213">
            <v>0.06</v>
          </cell>
          <cell r="CE213">
            <v>240</v>
          </cell>
          <cell r="CF213">
            <v>-0.03</v>
          </cell>
          <cell r="CG213">
            <v>0.05</v>
          </cell>
          <cell r="CH213">
            <v>16880</v>
          </cell>
          <cell r="CI213">
            <v>0</v>
          </cell>
          <cell r="CJ213">
            <v>0</v>
          </cell>
          <cell r="CK213">
            <v>70</v>
          </cell>
          <cell r="CL213">
            <v>0</v>
          </cell>
          <cell r="CM213">
            <v>0.01</v>
          </cell>
          <cell r="CN213">
            <v>3360</v>
          </cell>
          <cell r="CO213">
            <v>0.01</v>
          </cell>
          <cell r="CP213">
            <v>-7.0000000000000007E-2</v>
          </cell>
          <cell r="CQ213">
            <v>330</v>
          </cell>
          <cell r="CR213">
            <v>-0.01</v>
          </cell>
          <cell r="CS213">
            <v>-0.04</v>
          </cell>
          <cell r="CT213">
            <v>130</v>
          </cell>
          <cell r="CU213">
            <v>0.22</v>
          </cell>
          <cell r="CV213">
            <v>0.18</v>
          </cell>
          <cell r="CW213">
            <v>70</v>
          </cell>
          <cell r="CX213">
            <v>-0.02</v>
          </cell>
          <cell r="CY213">
            <v>-0.03</v>
          </cell>
          <cell r="CZ213">
            <v>4610</v>
          </cell>
          <cell r="DA213">
            <v>-0.02</v>
          </cell>
          <cell r="DB213">
            <v>-0.01</v>
          </cell>
          <cell r="DC213">
            <v>80</v>
          </cell>
          <cell r="DD213">
            <v>-0.03</v>
          </cell>
          <cell r="DE213">
            <v>-0.08</v>
          </cell>
          <cell r="DF213">
            <v>7640</v>
          </cell>
          <cell r="DG213">
            <v>0.02</v>
          </cell>
          <cell r="DH213">
            <v>0.09</v>
          </cell>
          <cell r="DI213">
            <v>1380</v>
          </cell>
          <cell r="DJ213">
            <v>-0.04</v>
          </cell>
          <cell r="DK213">
            <v>-0.32</v>
          </cell>
          <cell r="DL213">
            <v>310</v>
          </cell>
          <cell r="DM213">
            <v>-0.01</v>
          </cell>
          <cell r="DN213">
            <v>0.06</v>
          </cell>
          <cell r="DO213">
            <v>580</v>
          </cell>
          <cell r="DP213">
            <v>-0.08</v>
          </cell>
          <cell r="DQ213">
            <v>0.09</v>
          </cell>
          <cell r="DR213">
            <v>540</v>
          </cell>
          <cell r="DS213">
            <v>0</v>
          </cell>
          <cell r="DT213">
            <v>0.01</v>
          </cell>
          <cell r="DU213">
            <v>930</v>
          </cell>
          <cell r="DV213">
            <v>-0.09</v>
          </cell>
          <cell r="DW213">
            <v>-0.08</v>
          </cell>
          <cell r="DX213">
            <v>1070</v>
          </cell>
          <cell r="DY213">
            <v>7.0000000000000007E-2</v>
          </cell>
          <cell r="DZ213">
            <v>0.18</v>
          </cell>
          <cell r="EA213">
            <v>350</v>
          </cell>
          <cell r="EB213">
            <v>-0.05</v>
          </cell>
          <cell r="EC213">
            <v>0.21</v>
          </cell>
          <cell r="ED213">
            <v>220</v>
          </cell>
          <cell r="EE213">
            <v>-0.08</v>
          </cell>
          <cell r="EF213">
            <v>0.04</v>
          </cell>
          <cell r="EG213">
            <v>520</v>
          </cell>
          <cell r="EH213">
            <v>-0.11</v>
          </cell>
          <cell r="EI213">
            <v>-0.18</v>
          </cell>
          <cell r="EJ213">
            <v>200</v>
          </cell>
          <cell r="EK213">
            <v>0.05</v>
          </cell>
          <cell r="EL213">
            <v>-0.06</v>
          </cell>
          <cell r="EM213">
            <v>260</v>
          </cell>
          <cell r="EN213">
            <v>-0.01</v>
          </cell>
          <cell r="EO213">
            <v>39940</v>
          </cell>
          <cell r="EP213">
            <v>0.04</v>
          </cell>
          <cell r="EQ213">
            <v>270</v>
          </cell>
          <cell r="ER213">
            <v>0.05</v>
          </cell>
          <cell r="ES213">
            <v>17220</v>
          </cell>
          <cell r="ET213">
            <v>-0.01</v>
          </cell>
          <cell r="EU213">
            <v>3770</v>
          </cell>
          <cell r="EV213">
            <v>0.08</v>
          </cell>
          <cell r="EW213">
            <v>100</v>
          </cell>
          <cell r="EX213">
            <v>-0.04</v>
          </cell>
          <cell r="EY213">
            <v>5360</v>
          </cell>
          <cell r="EZ213">
            <v>-0.05</v>
          </cell>
          <cell r="FA213">
            <v>13590</v>
          </cell>
          <cell r="FB213">
            <v>0.04</v>
          </cell>
          <cell r="FC213">
            <v>270</v>
          </cell>
          <cell r="FD213">
            <v>0.05</v>
          </cell>
          <cell r="FE213">
            <v>17220</v>
          </cell>
          <cell r="FF213">
            <v>0.2</v>
          </cell>
          <cell r="FG213">
            <v>70</v>
          </cell>
          <cell r="FH213">
            <v>-0.02</v>
          </cell>
          <cell r="FI213">
            <v>3230</v>
          </cell>
          <cell r="FJ213">
            <v>-0.02</v>
          </cell>
          <cell r="FK213">
            <v>350</v>
          </cell>
          <cell r="FL213">
            <v>0.12</v>
          </cell>
          <cell r="FM213">
            <v>130</v>
          </cell>
          <cell r="FN213">
            <v>0.08</v>
          </cell>
          <cell r="FO213">
            <v>100</v>
          </cell>
          <cell r="FP213">
            <v>-0.04</v>
          </cell>
          <cell r="FQ213">
            <v>5360</v>
          </cell>
          <cell r="FR213">
            <v>-0.01</v>
          </cell>
          <cell r="FS213">
            <v>80</v>
          </cell>
          <cell r="FT213">
            <v>-0.09</v>
          </cell>
          <cell r="FU213">
            <v>7250</v>
          </cell>
          <cell r="FV213">
            <v>0.02</v>
          </cell>
          <cell r="FW213">
            <v>1300</v>
          </cell>
          <cell r="FX213">
            <v>0.01</v>
          </cell>
          <cell r="FY213">
            <v>260</v>
          </cell>
          <cell r="FZ213">
            <v>-0.08</v>
          </cell>
          <cell r="GA213">
            <v>600</v>
          </cell>
          <cell r="GB213">
            <v>-0.09</v>
          </cell>
          <cell r="GC213">
            <v>620</v>
          </cell>
          <cell r="GD213">
            <v>-0.01</v>
          </cell>
          <cell r="GE213">
            <v>900</v>
          </cell>
          <cell r="GF213">
            <v>0</v>
          </cell>
          <cell r="GG213">
            <v>970</v>
          </cell>
          <cell r="GH213">
            <v>0.14000000000000001</v>
          </cell>
          <cell r="GI213">
            <v>350</v>
          </cell>
          <cell r="GJ213">
            <v>0.14000000000000001</v>
          </cell>
          <cell r="GK213">
            <v>210</v>
          </cell>
          <cell r="GL213">
            <v>-0.13</v>
          </cell>
          <cell r="GM213">
            <v>520</v>
          </cell>
          <cell r="GN213">
            <v>0.1</v>
          </cell>
          <cell r="GO213">
            <v>180</v>
          </cell>
          <cell r="GP213">
            <v>-0.02</v>
          </cell>
          <cell r="GQ213">
            <v>260</v>
          </cell>
          <cell r="GR213">
            <v>-0.02</v>
          </cell>
          <cell r="GS213">
            <v>0.03</v>
          </cell>
          <cell r="GT213">
            <v>42890</v>
          </cell>
          <cell r="GU213">
            <v>0.01</v>
          </cell>
          <cell r="GV213">
            <v>0.15</v>
          </cell>
          <cell r="GW213">
            <v>260</v>
          </cell>
          <cell r="GX213">
            <v>-0.04</v>
          </cell>
          <cell r="GY213">
            <v>0.12</v>
          </cell>
          <cell r="GZ213">
            <v>17520</v>
          </cell>
          <cell r="HA213">
            <v>-0.04</v>
          </cell>
          <cell r="HB213">
            <v>-0.01</v>
          </cell>
          <cell r="HC213">
            <v>4080</v>
          </cell>
          <cell r="HD213">
            <v>-0.06</v>
          </cell>
          <cell r="HE213">
            <v>-7.0000000000000007E-2</v>
          </cell>
          <cell r="HF213">
            <v>110</v>
          </cell>
          <cell r="HG213">
            <v>-0.05</v>
          </cell>
          <cell r="HH213">
            <v>-0.08</v>
          </cell>
          <cell r="HI213">
            <v>6250</v>
          </cell>
          <cell r="HJ213">
            <v>-0.04</v>
          </cell>
          <cell r="HK213">
            <v>-0.03</v>
          </cell>
          <cell r="HL213">
            <v>15040</v>
          </cell>
          <cell r="HM213">
            <v>0.01</v>
          </cell>
          <cell r="HN213">
            <v>0.15</v>
          </cell>
          <cell r="HO213">
            <v>260</v>
          </cell>
          <cell r="HP213">
            <v>-0.04</v>
          </cell>
          <cell r="HQ213">
            <v>0.12</v>
          </cell>
          <cell r="HR213">
            <v>17520</v>
          </cell>
          <cell r="HS213">
            <v>0.1</v>
          </cell>
          <cell r="HT213">
            <v>-0.1</v>
          </cell>
          <cell r="HU213">
            <v>80</v>
          </cell>
          <cell r="HV213">
            <v>-0.04</v>
          </cell>
          <cell r="HW213">
            <v>-0.01</v>
          </cell>
          <cell r="HX213">
            <v>3460</v>
          </cell>
          <cell r="HY213">
            <v>-0.09</v>
          </cell>
          <cell r="HZ213">
            <v>-0.01</v>
          </cell>
          <cell r="IA213">
            <v>400</v>
          </cell>
          <cell r="IB213">
            <v>0.02</v>
          </cell>
          <cell r="IC213">
            <v>-0.12</v>
          </cell>
          <cell r="ID213">
            <v>140</v>
          </cell>
          <cell r="IE213">
            <v>-0.06</v>
          </cell>
          <cell r="IF213">
            <v>-7.0000000000000007E-2</v>
          </cell>
          <cell r="IG213">
            <v>110</v>
          </cell>
          <cell r="IH213">
            <v>-0.05</v>
          </cell>
          <cell r="II213">
            <v>-0.08</v>
          </cell>
          <cell r="IJ213">
            <v>6250</v>
          </cell>
          <cell r="IK213">
            <v>-0.1</v>
          </cell>
          <cell r="IL213">
            <v>-0.16</v>
          </cell>
          <cell r="IM213">
            <v>90</v>
          </cell>
          <cell r="IN213">
            <v>-0.04</v>
          </cell>
          <cell r="IO213">
            <v>-0.06</v>
          </cell>
          <cell r="IP213">
            <v>7810</v>
          </cell>
          <cell r="IQ213">
            <v>0.01</v>
          </cell>
          <cell r="IR213">
            <v>0.04</v>
          </cell>
          <cell r="IS213">
            <v>1410</v>
          </cell>
          <cell r="IT213">
            <v>7.0000000000000007E-2</v>
          </cell>
          <cell r="IU213">
            <v>-0.06</v>
          </cell>
          <cell r="IV213">
            <v>360</v>
          </cell>
          <cell r="IW213">
            <v>-0.04</v>
          </cell>
          <cell r="IX213">
            <v>0</v>
          </cell>
          <cell r="IY213">
            <v>730</v>
          </cell>
          <cell r="IZ213">
            <v>-0.02</v>
          </cell>
          <cell r="JA213">
            <v>0.03</v>
          </cell>
          <cell r="JB213">
            <v>760</v>
          </cell>
          <cell r="JC213">
            <v>-0.01</v>
          </cell>
          <cell r="JD213">
            <v>0.01</v>
          </cell>
          <cell r="JE213">
            <v>1060</v>
          </cell>
          <cell r="JF213">
            <v>0</v>
          </cell>
          <cell r="JG213">
            <v>-0.01</v>
          </cell>
          <cell r="JH213">
            <v>1080</v>
          </cell>
          <cell r="JI213">
            <v>0.02</v>
          </cell>
          <cell r="JJ213">
            <v>-0.03</v>
          </cell>
          <cell r="JK213">
            <v>350</v>
          </cell>
          <cell r="JL213">
            <v>0.04</v>
          </cell>
          <cell r="JM213">
            <v>0.21</v>
          </cell>
          <cell r="JN213">
            <v>230</v>
          </cell>
          <cell r="JO213">
            <v>-0.12</v>
          </cell>
          <cell r="JP213">
            <v>0.03</v>
          </cell>
          <cell r="JQ213">
            <v>530</v>
          </cell>
          <cell r="JR213">
            <v>0.02</v>
          </cell>
          <cell r="JS213">
            <v>0.01</v>
          </cell>
          <cell r="JT213">
            <v>230</v>
          </cell>
          <cell r="JU213">
            <v>-0.1</v>
          </cell>
          <cell r="JV213">
            <v>-0.1</v>
          </cell>
          <cell r="JW213">
            <v>280</v>
          </cell>
          <cell r="JX213"/>
          <cell r="JY213"/>
          <cell r="JZ213"/>
          <cell r="KA213"/>
          <cell r="KB213"/>
          <cell r="KC213"/>
          <cell r="KD213"/>
          <cell r="KE213"/>
          <cell r="KF213"/>
          <cell r="KG213"/>
        </row>
        <row r="214">
          <cell r="C214">
            <v>201810</v>
          </cell>
          <cell r="D214">
            <v>0.12</v>
          </cell>
          <cell r="E214">
            <v>37560</v>
          </cell>
          <cell r="F214">
            <v>0.04</v>
          </cell>
          <cell r="G214">
            <v>510</v>
          </cell>
          <cell r="H214">
            <v>0.09</v>
          </cell>
          <cell r="I214">
            <v>16820</v>
          </cell>
          <cell r="J214">
            <v>0.17</v>
          </cell>
          <cell r="K214">
            <v>3610</v>
          </cell>
          <cell r="L214">
            <v>0</v>
          </cell>
          <cell r="M214">
            <v>100</v>
          </cell>
          <cell r="N214">
            <v>0.05</v>
          </cell>
          <cell r="O214">
            <v>4210</v>
          </cell>
          <cell r="P214">
            <v>0.15</v>
          </cell>
          <cell r="Q214">
            <v>12910</v>
          </cell>
          <cell r="R214">
            <v>0.04</v>
          </cell>
          <cell r="S214">
            <v>510</v>
          </cell>
          <cell r="T214">
            <v>0.09</v>
          </cell>
          <cell r="U214">
            <v>16820</v>
          </cell>
          <cell r="V214">
            <v>0.34</v>
          </cell>
          <cell r="W214">
            <v>60</v>
          </cell>
          <cell r="X214">
            <v>0.15</v>
          </cell>
          <cell r="Y214">
            <v>3150</v>
          </cell>
          <cell r="Z214">
            <v>0.33</v>
          </cell>
          <cell r="AA214">
            <v>280</v>
          </cell>
          <cell r="AB214">
            <v>0.28000000000000003</v>
          </cell>
          <cell r="AC214">
            <v>120</v>
          </cell>
          <cell r="AD214">
            <v>0</v>
          </cell>
          <cell r="AE214">
            <v>100</v>
          </cell>
          <cell r="AF214">
            <v>0.05</v>
          </cell>
          <cell r="AG214">
            <v>4210</v>
          </cell>
          <cell r="AH214">
            <v>-0.05</v>
          </cell>
          <cell r="AI214">
            <v>150</v>
          </cell>
          <cell r="AJ214">
            <v>0.16</v>
          </cell>
          <cell r="AK214">
            <v>7120</v>
          </cell>
          <cell r="AL214">
            <v>0.18</v>
          </cell>
          <cell r="AM214">
            <v>1240</v>
          </cell>
          <cell r="AN214">
            <v>0.03</v>
          </cell>
          <cell r="AO214">
            <v>250</v>
          </cell>
          <cell r="AP214">
            <v>0.05</v>
          </cell>
          <cell r="AQ214">
            <v>460</v>
          </cell>
          <cell r="AR214">
            <v>0.16</v>
          </cell>
          <cell r="AS214">
            <v>470</v>
          </cell>
          <cell r="AT214">
            <v>0.1</v>
          </cell>
          <cell r="AU214">
            <v>780</v>
          </cell>
          <cell r="AV214">
            <v>0.1</v>
          </cell>
          <cell r="AW214">
            <v>970</v>
          </cell>
          <cell r="AX214">
            <v>0.2</v>
          </cell>
          <cell r="AY214">
            <v>340</v>
          </cell>
          <cell r="AZ214">
            <v>0.13</v>
          </cell>
          <cell r="BA214">
            <v>200</v>
          </cell>
          <cell r="BB214">
            <v>0.23</v>
          </cell>
          <cell r="BC214">
            <v>500</v>
          </cell>
          <cell r="BD214">
            <v>0.11</v>
          </cell>
          <cell r="BE214">
            <v>160</v>
          </cell>
          <cell r="BF214">
            <v>0.15</v>
          </cell>
          <cell r="BG214">
            <v>240</v>
          </cell>
          <cell r="BH214">
            <v>0.04</v>
          </cell>
          <cell r="BI214">
            <v>0.15</v>
          </cell>
          <cell r="BJ214">
            <v>39640</v>
          </cell>
          <cell r="BK214">
            <v>-0.01</v>
          </cell>
          <cell r="BL214">
            <v>0.09</v>
          </cell>
          <cell r="BM214">
            <v>520</v>
          </cell>
          <cell r="BN214">
            <v>0.05</v>
          </cell>
          <cell r="BO214">
            <v>0.13</v>
          </cell>
          <cell r="BP214">
            <v>17110</v>
          </cell>
          <cell r="BQ214">
            <v>0.04</v>
          </cell>
          <cell r="BR214">
            <v>0.23</v>
          </cell>
          <cell r="BS214">
            <v>3860</v>
          </cell>
          <cell r="BT214">
            <v>0.09</v>
          </cell>
          <cell r="BU214">
            <v>0.11</v>
          </cell>
          <cell r="BV214">
            <v>110</v>
          </cell>
          <cell r="BW214">
            <v>0</v>
          </cell>
          <cell r="BX214">
            <v>0.09</v>
          </cell>
          <cell r="BY214">
            <v>4640</v>
          </cell>
          <cell r="BZ214">
            <v>0.05</v>
          </cell>
          <cell r="CA214">
            <v>0.17</v>
          </cell>
          <cell r="CB214">
            <v>14020</v>
          </cell>
          <cell r="CC214">
            <v>-0.01</v>
          </cell>
          <cell r="CD214">
            <v>0.09</v>
          </cell>
          <cell r="CE214">
            <v>520</v>
          </cell>
          <cell r="CF214">
            <v>0.05</v>
          </cell>
          <cell r="CG214">
            <v>0.13</v>
          </cell>
          <cell r="CH214">
            <v>17110</v>
          </cell>
          <cell r="CI214">
            <v>0.16</v>
          </cell>
          <cell r="CJ214">
            <v>0.3</v>
          </cell>
          <cell r="CK214">
            <v>70</v>
          </cell>
          <cell r="CL214">
            <v>0.03</v>
          </cell>
          <cell r="CM214">
            <v>0.21</v>
          </cell>
          <cell r="CN214">
            <v>3350</v>
          </cell>
          <cell r="CO214">
            <v>0.24</v>
          </cell>
          <cell r="CP214">
            <v>0.39</v>
          </cell>
          <cell r="CQ214">
            <v>310</v>
          </cell>
          <cell r="CR214">
            <v>0.12</v>
          </cell>
          <cell r="CS214">
            <v>0.24</v>
          </cell>
          <cell r="CT214">
            <v>140</v>
          </cell>
          <cell r="CU214">
            <v>0.09</v>
          </cell>
          <cell r="CV214">
            <v>0.11</v>
          </cell>
          <cell r="CW214">
            <v>110</v>
          </cell>
          <cell r="CX214">
            <v>0</v>
          </cell>
          <cell r="CY214">
            <v>0.09</v>
          </cell>
          <cell r="CZ214">
            <v>4640</v>
          </cell>
          <cell r="DA214">
            <v>-0.1</v>
          </cell>
          <cell r="DB214">
            <v>-0.06</v>
          </cell>
          <cell r="DC214">
            <v>160</v>
          </cell>
          <cell r="DD214">
            <v>0.04</v>
          </cell>
          <cell r="DE214">
            <v>0.22</v>
          </cell>
          <cell r="DF214">
            <v>7580</v>
          </cell>
          <cell r="DG214">
            <v>0.06</v>
          </cell>
          <cell r="DH214">
            <v>0.14000000000000001</v>
          </cell>
          <cell r="DI214">
            <v>1350</v>
          </cell>
          <cell r="DJ214">
            <v>0</v>
          </cell>
          <cell r="DK214">
            <v>-0.13</v>
          </cell>
          <cell r="DL214">
            <v>310</v>
          </cell>
          <cell r="DM214">
            <v>-0.02</v>
          </cell>
          <cell r="DN214">
            <v>0.06</v>
          </cell>
          <cell r="DO214">
            <v>540</v>
          </cell>
          <cell r="DP214">
            <v>0.11</v>
          </cell>
          <cell r="DQ214">
            <v>-0.01</v>
          </cell>
          <cell r="DR214">
            <v>560</v>
          </cell>
          <cell r="DS214">
            <v>7.0000000000000007E-2</v>
          </cell>
          <cell r="DT214">
            <v>0.13</v>
          </cell>
          <cell r="DU214">
            <v>910</v>
          </cell>
          <cell r="DV214">
            <v>-0.01</v>
          </cell>
          <cell r="DW214">
            <v>0.11</v>
          </cell>
          <cell r="DX214">
            <v>1060</v>
          </cell>
          <cell r="DY214">
            <v>0</v>
          </cell>
          <cell r="DZ214">
            <v>0.17</v>
          </cell>
          <cell r="EA214">
            <v>340</v>
          </cell>
          <cell r="EB214">
            <v>0.01</v>
          </cell>
          <cell r="EC214">
            <v>0.1</v>
          </cell>
          <cell r="ED214">
            <v>230</v>
          </cell>
          <cell r="EE214">
            <v>0.16</v>
          </cell>
          <cell r="EF214">
            <v>0.11</v>
          </cell>
          <cell r="EG214">
            <v>510</v>
          </cell>
          <cell r="EH214">
            <v>0.14000000000000001</v>
          </cell>
          <cell r="EI214">
            <v>0.18</v>
          </cell>
          <cell r="EJ214">
            <v>200</v>
          </cell>
          <cell r="EK214">
            <v>7.0000000000000007E-2</v>
          </cell>
          <cell r="EL214">
            <v>0.2</v>
          </cell>
          <cell r="EM214">
            <v>250</v>
          </cell>
          <cell r="EN214">
            <v>0.09</v>
          </cell>
          <cell r="EO214">
            <v>39830</v>
          </cell>
          <cell r="EP214">
            <v>0.12</v>
          </cell>
          <cell r="EQ214">
            <v>540</v>
          </cell>
          <cell r="ER214">
            <v>0.1</v>
          </cell>
          <cell r="ES214">
            <v>17260</v>
          </cell>
          <cell r="ET214">
            <v>0.14000000000000001</v>
          </cell>
          <cell r="EU214">
            <v>3740</v>
          </cell>
          <cell r="EV214">
            <v>0</v>
          </cell>
          <cell r="EW214">
            <v>140</v>
          </cell>
          <cell r="EX214">
            <v>0.04</v>
          </cell>
          <cell r="EY214">
            <v>5340</v>
          </cell>
          <cell r="EZ214">
            <v>0.08</v>
          </cell>
          <cell r="FA214">
            <v>13490</v>
          </cell>
          <cell r="FB214">
            <v>0.12</v>
          </cell>
          <cell r="FC214">
            <v>540</v>
          </cell>
          <cell r="FD214">
            <v>0.1</v>
          </cell>
          <cell r="FE214">
            <v>17260</v>
          </cell>
          <cell r="FF214">
            <v>0.3</v>
          </cell>
          <cell r="FG214">
            <v>70</v>
          </cell>
          <cell r="FH214">
            <v>0.14000000000000001</v>
          </cell>
          <cell r="FI214">
            <v>3210</v>
          </cell>
          <cell r="FJ214">
            <v>0.04</v>
          </cell>
          <cell r="FK214">
            <v>330</v>
          </cell>
          <cell r="FL214">
            <v>0.15</v>
          </cell>
          <cell r="FM214">
            <v>130</v>
          </cell>
          <cell r="FN214">
            <v>0</v>
          </cell>
          <cell r="FO214">
            <v>140</v>
          </cell>
          <cell r="FP214">
            <v>0.04</v>
          </cell>
          <cell r="FQ214">
            <v>5340</v>
          </cell>
          <cell r="FR214">
            <v>-0.13</v>
          </cell>
          <cell r="FS214">
            <v>170</v>
          </cell>
          <cell r="FT214">
            <v>0.1</v>
          </cell>
          <cell r="FU214">
            <v>7230</v>
          </cell>
          <cell r="FV214">
            <v>0.12</v>
          </cell>
          <cell r="FW214">
            <v>1260</v>
          </cell>
          <cell r="FX214">
            <v>-0.03</v>
          </cell>
          <cell r="FY214">
            <v>270</v>
          </cell>
          <cell r="FZ214">
            <v>-0.01</v>
          </cell>
          <cell r="GA214">
            <v>580</v>
          </cell>
          <cell r="GB214">
            <v>0.04</v>
          </cell>
          <cell r="GC214">
            <v>640</v>
          </cell>
          <cell r="GD214">
            <v>0.04</v>
          </cell>
          <cell r="GE214">
            <v>900</v>
          </cell>
          <cell r="GF214">
            <v>0.08</v>
          </cell>
          <cell r="GG214">
            <v>970</v>
          </cell>
          <cell r="GH214">
            <v>0.21</v>
          </cell>
          <cell r="GI214">
            <v>340</v>
          </cell>
          <cell r="GJ214">
            <v>0</v>
          </cell>
          <cell r="GK214">
            <v>210</v>
          </cell>
          <cell r="GL214">
            <v>0.03</v>
          </cell>
          <cell r="GM214">
            <v>510</v>
          </cell>
          <cell r="GN214">
            <v>0.12</v>
          </cell>
          <cell r="GO214">
            <v>180</v>
          </cell>
          <cell r="GP214">
            <v>0.16</v>
          </cell>
          <cell r="GQ214">
            <v>240</v>
          </cell>
          <cell r="GR214">
            <v>0.01</v>
          </cell>
          <cell r="GS214">
            <v>0.13</v>
          </cell>
          <cell r="GT214">
            <v>42730</v>
          </cell>
          <cell r="GU214">
            <v>0.02</v>
          </cell>
          <cell r="GV214">
            <v>0.08</v>
          </cell>
          <cell r="GW214">
            <v>550</v>
          </cell>
          <cell r="GX214">
            <v>0.01</v>
          </cell>
          <cell r="GY214">
            <v>7.0000000000000007E-2</v>
          </cell>
          <cell r="GZ214">
            <v>17570</v>
          </cell>
          <cell r="HA214">
            <v>0.04</v>
          </cell>
          <cell r="HB214">
            <v>0.19</v>
          </cell>
          <cell r="HC214">
            <v>4040</v>
          </cell>
          <cell r="HD214">
            <v>-0.01</v>
          </cell>
          <cell r="HE214">
            <v>0.1</v>
          </cell>
          <cell r="HF214">
            <v>160</v>
          </cell>
          <cell r="HG214">
            <v>0.01</v>
          </cell>
          <cell r="HH214">
            <v>0.15</v>
          </cell>
          <cell r="HI214">
            <v>6210</v>
          </cell>
          <cell r="HJ214">
            <v>0.03</v>
          </cell>
          <cell r="HK214">
            <v>0.19</v>
          </cell>
          <cell r="HL214">
            <v>14900</v>
          </cell>
          <cell r="HM214">
            <v>0.02</v>
          </cell>
          <cell r="HN214">
            <v>0.08</v>
          </cell>
          <cell r="HO214">
            <v>550</v>
          </cell>
          <cell r="HP214">
            <v>0.01</v>
          </cell>
          <cell r="HQ214">
            <v>7.0000000000000007E-2</v>
          </cell>
          <cell r="HR214">
            <v>17570</v>
          </cell>
          <cell r="HS214">
            <v>0.27</v>
          </cell>
          <cell r="HT214">
            <v>0.36</v>
          </cell>
          <cell r="HU214">
            <v>80</v>
          </cell>
          <cell r="HV214">
            <v>0.01</v>
          </cell>
          <cell r="HW214">
            <v>0.19</v>
          </cell>
          <cell r="HX214">
            <v>3440</v>
          </cell>
          <cell r="HY214">
            <v>0.14000000000000001</v>
          </cell>
          <cell r="HZ214">
            <v>0.14000000000000001</v>
          </cell>
          <cell r="IA214">
            <v>380</v>
          </cell>
          <cell r="IB214">
            <v>0.1</v>
          </cell>
          <cell r="IC214">
            <v>0.19</v>
          </cell>
          <cell r="ID214">
            <v>140</v>
          </cell>
          <cell r="IE214">
            <v>-0.01</v>
          </cell>
          <cell r="IF214">
            <v>0.1</v>
          </cell>
          <cell r="IG214">
            <v>160</v>
          </cell>
          <cell r="IH214">
            <v>0.01</v>
          </cell>
          <cell r="II214">
            <v>0.15</v>
          </cell>
          <cell r="IJ214">
            <v>6210</v>
          </cell>
          <cell r="IK214">
            <v>-0.16</v>
          </cell>
          <cell r="IL214">
            <v>-0.11</v>
          </cell>
          <cell r="IM214">
            <v>180</v>
          </cell>
          <cell r="IN214">
            <v>0.04</v>
          </cell>
          <cell r="IO214">
            <v>0.27</v>
          </cell>
          <cell r="IP214">
            <v>7740</v>
          </cell>
          <cell r="IQ214">
            <v>0.02</v>
          </cell>
          <cell r="IR214">
            <v>0.15</v>
          </cell>
          <cell r="IS214">
            <v>1380</v>
          </cell>
          <cell r="IT214">
            <v>-0.05</v>
          </cell>
          <cell r="IU214">
            <v>0.01</v>
          </cell>
          <cell r="IV214">
            <v>360</v>
          </cell>
          <cell r="IW214">
            <v>-0.01</v>
          </cell>
          <cell r="IX214">
            <v>0.09</v>
          </cell>
          <cell r="IY214">
            <v>700</v>
          </cell>
          <cell r="IZ214">
            <v>-0.03</v>
          </cell>
          <cell r="JA214">
            <v>0.01</v>
          </cell>
          <cell r="JB214">
            <v>780</v>
          </cell>
          <cell r="JC214">
            <v>-0.02</v>
          </cell>
          <cell r="JD214">
            <v>0.06</v>
          </cell>
          <cell r="JE214">
            <v>1060</v>
          </cell>
          <cell r="JF214">
            <v>0.01</v>
          </cell>
          <cell r="JG214">
            <v>0.11</v>
          </cell>
          <cell r="JH214">
            <v>1090</v>
          </cell>
          <cell r="JI214">
            <v>0.06</v>
          </cell>
          <cell r="JJ214">
            <v>0.28999999999999998</v>
          </cell>
          <cell r="JK214">
            <v>340</v>
          </cell>
          <cell r="JL214">
            <v>0.05</v>
          </cell>
          <cell r="JM214">
            <v>7.0000000000000007E-2</v>
          </cell>
          <cell r="JN214">
            <v>240</v>
          </cell>
          <cell r="JO214">
            <v>0.11</v>
          </cell>
          <cell r="JP214">
            <v>0.19</v>
          </cell>
          <cell r="JQ214">
            <v>520</v>
          </cell>
          <cell r="JR214">
            <v>0.02</v>
          </cell>
          <cell r="JS214">
            <v>0.14000000000000001</v>
          </cell>
          <cell r="JT214">
            <v>230</v>
          </cell>
          <cell r="JU214">
            <v>0.14000000000000001</v>
          </cell>
          <cell r="JV214">
            <v>0.16</v>
          </cell>
          <cell r="JW214">
            <v>260</v>
          </cell>
          <cell r="JX214"/>
          <cell r="JY214"/>
          <cell r="JZ214"/>
          <cell r="KA214"/>
          <cell r="KB214"/>
          <cell r="KC214"/>
          <cell r="KD214"/>
          <cell r="KE214"/>
          <cell r="KF214"/>
          <cell r="KG214"/>
        </row>
        <row r="215">
          <cell r="C215">
            <v>201811</v>
          </cell>
          <cell r="D215">
            <v>0.05</v>
          </cell>
          <cell r="E215">
            <v>36640</v>
          </cell>
          <cell r="F215">
            <v>-7.0000000000000007E-2</v>
          </cell>
          <cell r="G215">
            <v>520</v>
          </cell>
          <cell r="H215">
            <v>0.02</v>
          </cell>
          <cell r="I215">
            <v>16010</v>
          </cell>
          <cell r="J215">
            <v>0.08</v>
          </cell>
          <cell r="K215">
            <v>3580</v>
          </cell>
          <cell r="L215">
            <v>0.02</v>
          </cell>
          <cell r="M215">
            <v>110</v>
          </cell>
          <cell r="N215">
            <v>0.05</v>
          </cell>
          <cell r="O215">
            <v>4200</v>
          </cell>
          <cell r="P215">
            <v>0.09</v>
          </cell>
          <cell r="Q215">
            <v>12860</v>
          </cell>
          <cell r="R215">
            <v>-7.0000000000000007E-2</v>
          </cell>
          <cell r="S215">
            <v>520</v>
          </cell>
          <cell r="T215">
            <v>0.02</v>
          </cell>
          <cell r="U215">
            <v>16010</v>
          </cell>
          <cell r="V215">
            <v>7.0000000000000007E-2</v>
          </cell>
          <cell r="W215">
            <v>60</v>
          </cell>
          <cell r="X215">
            <v>7.0000000000000007E-2</v>
          </cell>
          <cell r="Y215">
            <v>3140</v>
          </cell>
          <cell r="Z215">
            <v>0.31</v>
          </cell>
          <cell r="AA215">
            <v>260</v>
          </cell>
          <cell r="AB215">
            <v>0.08</v>
          </cell>
          <cell r="AC215">
            <v>120</v>
          </cell>
          <cell r="AD215">
            <v>0.02</v>
          </cell>
          <cell r="AE215">
            <v>110</v>
          </cell>
          <cell r="AF215">
            <v>0.05</v>
          </cell>
          <cell r="AG215">
            <v>4200</v>
          </cell>
          <cell r="AH215">
            <v>0.01</v>
          </cell>
          <cell r="AI215">
            <v>160</v>
          </cell>
          <cell r="AJ215">
            <v>0.08</v>
          </cell>
          <cell r="AK215">
            <v>6970</v>
          </cell>
          <cell r="AL215">
            <v>0.14000000000000001</v>
          </cell>
          <cell r="AM215">
            <v>1230</v>
          </cell>
          <cell r="AN215">
            <v>0.06</v>
          </cell>
          <cell r="AO215">
            <v>270</v>
          </cell>
          <cell r="AP215">
            <v>0.01</v>
          </cell>
          <cell r="AQ215">
            <v>470</v>
          </cell>
          <cell r="AR215">
            <v>0.12</v>
          </cell>
          <cell r="AS215">
            <v>480</v>
          </cell>
          <cell r="AT215">
            <v>0.06</v>
          </cell>
          <cell r="AU215">
            <v>820</v>
          </cell>
          <cell r="AV215">
            <v>0.14000000000000001</v>
          </cell>
          <cell r="AW215">
            <v>950</v>
          </cell>
          <cell r="AX215">
            <v>-0.02</v>
          </cell>
          <cell r="AY215">
            <v>370</v>
          </cell>
          <cell r="AZ215">
            <v>0.11</v>
          </cell>
          <cell r="BA215">
            <v>230</v>
          </cell>
          <cell r="BB215">
            <v>0.17</v>
          </cell>
          <cell r="BC215">
            <v>490</v>
          </cell>
          <cell r="BD215">
            <v>0.13</v>
          </cell>
          <cell r="BE215">
            <v>170</v>
          </cell>
          <cell r="BF215">
            <v>0.13</v>
          </cell>
          <cell r="BG215">
            <v>240</v>
          </cell>
          <cell r="BH215">
            <v>-0.02</v>
          </cell>
          <cell r="BI215">
            <v>-0.06</v>
          </cell>
          <cell r="BJ215">
            <v>38800</v>
          </cell>
          <cell r="BK215">
            <v>-0.16</v>
          </cell>
          <cell r="BL215">
            <v>-0.17</v>
          </cell>
          <cell r="BM215">
            <v>520</v>
          </cell>
          <cell r="BN215">
            <v>-7.0000000000000007E-2</v>
          </cell>
          <cell r="BO215">
            <v>-0.11</v>
          </cell>
          <cell r="BP215">
            <v>16370</v>
          </cell>
          <cell r="BQ215">
            <v>0.01</v>
          </cell>
          <cell r="BR215">
            <v>0.01</v>
          </cell>
          <cell r="BS215">
            <v>3780</v>
          </cell>
          <cell r="BT215">
            <v>-7.0000000000000007E-2</v>
          </cell>
          <cell r="BU215">
            <v>-0.1</v>
          </cell>
          <cell r="BV215">
            <v>130</v>
          </cell>
          <cell r="BW215">
            <v>-0.02</v>
          </cell>
          <cell r="BX215">
            <v>-0.04</v>
          </cell>
          <cell r="BY215">
            <v>4690</v>
          </cell>
          <cell r="BZ215">
            <v>0</v>
          </cell>
          <cell r="CA215">
            <v>-0.01</v>
          </cell>
          <cell r="CB215">
            <v>13970</v>
          </cell>
          <cell r="CC215">
            <v>-0.16</v>
          </cell>
          <cell r="CD215">
            <v>-0.17</v>
          </cell>
          <cell r="CE215">
            <v>520</v>
          </cell>
          <cell r="CF215">
            <v>-7.0000000000000007E-2</v>
          </cell>
          <cell r="CG215">
            <v>-0.11</v>
          </cell>
          <cell r="CH215">
            <v>16370</v>
          </cell>
          <cell r="CI215">
            <v>-0.28999999999999998</v>
          </cell>
          <cell r="CJ215">
            <v>-0.12</v>
          </cell>
          <cell r="CK215">
            <v>70</v>
          </cell>
          <cell r="CL215">
            <v>0</v>
          </cell>
          <cell r="CM215">
            <v>-0.01</v>
          </cell>
          <cell r="CN215">
            <v>3300</v>
          </cell>
          <cell r="CO215">
            <v>0.06</v>
          </cell>
          <cell r="CP215">
            <v>0.35</v>
          </cell>
          <cell r="CQ215">
            <v>280</v>
          </cell>
          <cell r="CR215">
            <v>-0.14000000000000001</v>
          </cell>
          <cell r="CS215">
            <v>-0.14000000000000001</v>
          </cell>
          <cell r="CT215">
            <v>130</v>
          </cell>
          <cell r="CU215">
            <v>-7.0000000000000007E-2</v>
          </cell>
          <cell r="CV215">
            <v>-0.1</v>
          </cell>
          <cell r="CW215">
            <v>130</v>
          </cell>
          <cell r="CX215">
            <v>-0.02</v>
          </cell>
          <cell r="CY215">
            <v>-0.04</v>
          </cell>
          <cell r="CZ215">
            <v>4690</v>
          </cell>
          <cell r="DA215">
            <v>-0.02</v>
          </cell>
          <cell r="DB215">
            <v>-0.01</v>
          </cell>
          <cell r="DC215">
            <v>160</v>
          </cell>
          <cell r="DD215">
            <v>0.03</v>
          </cell>
          <cell r="DE215">
            <v>0.06</v>
          </cell>
          <cell r="DF215">
            <v>7440</v>
          </cell>
          <cell r="DG215">
            <v>0</v>
          </cell>
          <cell r="DH215">
            <v>-0.11</v>
          </cell>
          <cell r="DI215">
            <v>1330</v>
          </cell>
          <cell r="DJ215">
            <v>-0.03</v>
          </cell>
          <cell r="DK215">
            <v>-0.27</v>
          </cell>
          <cell r="DL215">
            <v>320</v>
          </cell>
          <cell r="DM215">
            <v>-0.02</v>
          </cell>
          <cell r="DN215">
            <v>0.02</v>
          </cell>
          <cell r="DO215">
            <v>560</v>
          </cell>
          <cell r="DP215">
            <v>-0.02</v>
          </cell>
          <cell r="DQ215">
            <v>-0.08</v>
          </cell>
          <cell r="DR215">
            <v>560</v>
          </cell>
          <cell r="DS215">
            <v>-0.01</v>
          </cell>
          <cell r="DT215">
            <v>0</v>
          </cell>
          <cell r="DU215">
            <v>910</v>
          </cell>
          <cell r="DV215">
            <v>0.02</v>
          </cell>
          <cell r="DW215">
            <v>-0.1</v>
          </cell>
          <cell r="DX215">
            <v>1050</v>
          </cell>
          <cell r="DY215">
            <v>-0.01</v>
          </cell>
          <cell r="DZ215">
            <v>-0.28999999999999998</v>
          </cell>
          <cell r="EA215">
            <v>380</v>
          </cell>
          <cell r="EB215">
            <v>0.03</v>
          </cell>
          <cell r="EC215">
            <v>-0.05</v>
          </cell>
          <cell r="ED215">
            <v>260</v>
          </cell>
          <cell r="EE215">
            <v>-0.08</v>
          </cell>
          <cell r="EF215">
            <v>-0.04</v>
          </cell>
          <cell r="EG215">
            <v>500</v>
          </cell>
          <cell r="EH215">
            <v>-0.02</v>
          </cell>
          <cell r="EI215">
            <v>-0.18</v>
          </cell>
          <cell r="EJ215">
            <v>210</v>
          </cell>
          <cell r="EK215">
            <v>-0.13</v>
          </cell>
          <cell r="EL215">
            <v>-0.1</v>
          </cell>
          <cell r="EM215">
            <v>260</v>
          </cell>
          <cell r="EN215">
            <v>0.03</v>
          </cell>
          <cell r="EO215">
            <v>38990</v>
          </cell>
          <cell r="EP215">
            <v>0.1</v>
          </cell>
          <cell r="EQ215">
            <v>560</v>
          </cell>
          <cell r="ER215">
            <v>0.05</v>
          </cell>
          <cell r="ES215">
            <v>16540</v>
          </cell>
          <cell r="ET215">
            <v>0.03</v>
          </cell>
          <cell r="EU215">
            <v>3680</v>
          </cell>
          <cell r="EV215">
            <v>-0.01</v>
          </cell>
          <cell r="EW215">
            <v>150</v>
          </cell>
          <cell r="EX215">
            <v>0</v>
          </cell>
          <cell r="EY215">
            <v>5370</v>
          </cell>
          <cell r="EZ215">
            <v>0.02</v>
          </cell>
          <cell r="FA215">
            <v>13390</v>
          </cell>
          <cell r="FB215">
            <v>0.1</v>
          </cell>
          <cell r="FC215">
            <v>560</v>
          </cell>
          <cell r="FD215">
            <v>0.05</v>
          </cell>
          <cell r="FE215">
            <v>16540</v>
          </cell>
          <cell r="FF215">
            <v>0.06</v>
          </cell>
          <cell r="FG215">
            <v>70</v>
          </cell>
          <cell r="FH215">
            <v>0.04</v>
          </cell>
          <cell r="FI215">
            <v>3190</v>
          </cell>
          <cell r="FJ215">
            <v>-0.04</v>
          </cell>
          <cell r="FK215">
            <v>300</v>
          </cell>
          <cell r="FL215">
            <v>7.0000000000000007E-2</v>
          </cell>
          <cell r="FM215">
            <v>120</v>
          </cell>
          <cell r="FN215">
            <v>-0.01</v>
          </cell>
          <cell r="FO215">
            <v>150</v>
          </cell>
          <cell r="FP215">
            <v>0</v>
          </cell>
          <cell r="FQ215">
            <v>5370</v>
          </cell>
          <cell r="FR215">
            <v>0.08</v>
          </cell>
          <cell r="FS215">
            <v>160</v>
          </cell>
          <cell r="FT215">
            <v>0.02</v>
          </cell>
          <cell r="FU215">
            <v>7070</v>
          </cell>
          <cell r="FV215">
            <v>7.0000000000000007E-2</v>
          </cell>
          <cell r="FW215">
            <v>1250</v>
          </cell>
          <cell r="FX215">
            <v>0</v>
          </cell>
          <cell r="FY215">
            <v>290</v>
          </cell>
          <cell r="FZ215">
            <v>-0.09</v>
          </cell>
          <cell r="GA215">
            <v>580</v>
          </cell>
          <cell r="GB215">
            <v>-0.04</v>
          </cell>
          <cell r="GC215">
            <v>640</v>
          </cell>
          <cell r="GD215">
            <v>0.02</v>
          </cell>
          <cell r="GE215">
            <v>910</v>
          </cell>
          <cell r="GF215">
            <v>0.09</v>
          </cell>
          <cell r="GG215">
            <v>960</v>
          </cell>
          <cell r="GH215">
            <v>7.0000000000000007E-2</v>
          </cell>
          <cell r="GI215">
            <v>370</v>
          </cell>
          <cell r="GJ215">
            <v>0.1</v>
          </cell>
          <cell r="GK215">
            <v>240</v>
          </cell>
          <cell r="GL215">
            <v>-0.04</v>
          </cell>
          <cell r="GM215">
            <v>490</v>
          </cell>
          <cell r="GN215">
            <v>0.05</v>
          </cell>
          <cell r="GO215">
            <v>190</v>
          </cell>
          <cell r="GP215">
            <v>0.05</v>
          </cell>
          <cell r="GQ215">
            <v>240</v>
          </cell>
          <cell r="GR215">
            <v>-0.03</v>
          </cell>
          <cell r="GS215">
            <v>-0.11</v>
          </cell>
          <cell r="GT215">
            <v>41920</v>
          </cell>
          <cell r="GU215">
            <v>-0.06</v>
          </cell>
          <cell r="GV215">
            <v>-0.12</v>
          </cell>
          <cell r="GW215">
            <v>560</v>
          </cell>
          <cell r="GX215">
            <v>-0.03</v>
          </cell>
          <cell r="GY215">
            <v>-0.16</v>
          </cell>
          <cell r="GZ215">
            <v>16830</v>
          </cell>
          <cell r="HA215">
            <v>-0.05</v>
          </cell>
          <cell r="HB215">
            <v>-0.08</v>
          </cell>
          <cell r="HC215">
            <v>3940</v>
          </cell>
          <cell r="HD215">
            <v>0.08</v>
          </cell>
          <cell r="HE215">
            <v>0.05</v>
          </cell>
          <cell r="HF215">
            <v>200</v>
          </cell>
          <cell r="HG215">
            <v>-0.04</v>
          </cell>
          <cell r="HH215">
            <v>-0.06</v>
          </cell>
          <cell r="HI215">
            <v>6290</v>
          </cell>
          <cell r="HJ215">
            <v>-0.03</v>
          </cell>
          <cell r="HK215">
            <v>-0.08</v>
          </cell>
          <cell r="HL215">
            <v>14870</v>
          </cell>
          <cell r="HM215">
            <v>-0.06</v>
          </cell>
          <cell r="HN215">
            <v>-0.12</v>
          </cell>
          <cell r="HO215">
            <v>560</v>
          </cell>
          <cell r="HP215">
            <v>-0.03</v>
          </cell>
          <cell r="HQ215">
            <v>-0.16</v>
          </cell>
          <cell r="HR215">
            <v>16830</v>
          </cell>
          <cell r="HS215">
            <v>-0.24</v>
          </cell>
          <cell r="HT215">
            <v>-0.23</v>
          </cell>
          <cell r="HU215">
            <v>80</v>
          </cell>
          <cell r="HV215">
            <v>-0.03</v>
          </cell>
          <cell r="HW215">
            <v>-0.08</v>
          </cell>
          <cell r="HX215">
            <v>3390</v>
          </cell>
          <cell r="HY215">
            <v>-7.0000000000000007E-2</v>
          </cell>
          <cell r="HZ215">
            <v>-0.03</v>
          </cell>
          <cell r="IA215">
            <v>330</v>
          </cell>
          <cell r="IB215">
            <v>-0.25</v>
          </cell>
          <cell r="IC215">
            <v>-0.15</v>
          </cell>
          <cell r="ID215">
            <v>140</v>
          </cell>
          <cell r="IE215">
            <v>0.08</v>
          </cell>
          <cell r="IF215">
            <v>0.05</v>
          </cell>
          <cell r="IG215">
            <v>200</v>
          </cell>
          <cell r="IH215">
            <v>-0.04</v>
          </cell>
          <cell r="II215">
            <v>-0.06</v>
          </cell>
          <cell r="IJ215">
            <v>6290</v>
          </cell>
          <cell r="IK215">
            <v>0.01</v>
          </cell>
          <cell r="IL215">
            <v>0.09</v>
          </cell>
          <cell r="IM215">
            <v>180</v>
          </cell>
          <cell r="IN215">
            <v>-0.03</v>
          </cell>
          <cell r="IO215">
            <v>-7.0000000000000007E-2</v>
          </cell>
          <cell r="IP215">
            <v>7600</v>
          </cell>
          <cell r="IQ215">
            <v>-0.02</v>
          </cell>
          <cell r="IR215">
            <v>-0.1</v>
          </cell>
          <cell r="IS215">
            <v>1370</v>
          </cell>
          <cell r="IT215">
            <v>0</v>
          </cell>
          <cell r="IU215">
            <v>-0.09</v>
          </cell>
          <cell r="IV215">
            <v>370</v>
          </cell>
          <cell r="IW215">
            <v>-0.03</v>
          </cell>
          <cell r="IX215">
            <v>-0.08</v>
          </cell>
          <cell r="IY215">
            <v>720</v>
          </cell>
          <cell r="IZ215">
            <v>-0.04</v>
          </cell>
          <cell r="JA215">
            <v>-0.08</v>
          </cell>
          <cell r="JB215">
            <v>800</v>
          </cell>
          <cell r="JC215">
            <v>-0.01</v>
          </cell>
          <cell r="JD215">
            <v>-0.03</v>
          </cell>
          <cell r="JE215">
            <v>1050</v>
          </cell>
          <cell r="JF215">
            <v>-0.01</v>
          </cell>
          <cell r="JG215">
            <v>-0.08</v>
          </cell>
          <cell r="JH215">
            <v>1080</v>
          </cell>
          <cell r="JI215">
            <v>-0.11</v>
          </cell>
          <cell r="JJ215">
            <v>-0.17</v>
          </cell>
          <cell r="JK215">
            <v>380</v>
          </cell>
          <cell r="JL215">
            <v>-0.02</v>
          </cell>
          <cell r="JM215">
            <v>0.04</v>
          </cell>
          <cell r="JN215">
            <v>280</v>
          </cell>
          <cell r="JO215">
            <v>-0.06</v>
          </cell>
          <cell r="JP215">
            <v>-0.17</v>
          </cell>
          <cell r="JQ215">
            <v>510</v>
          </cell>
          <cell r="JR215">
            <v>-0.16</v>
          </cell>
          <cell r="JS215">
            <v>-0.22</v>
          </cell>
          <cell r="JT215">
            <v>240</v>
          </cell>
          <cell r="JU215">
            <v>-0.08</v>
          </cell>
          <cell r="JV215">
            <v>-0.06</v>
          </cell>
          <cell r="JW215">
            <v>260</v>
          </cell>
          <cell r="JX215"/>
          <cell r="JY215"/>
          <cell r="JZ215"/>
          <cell r="KA215"/>
          <cell r="KB215"/>
          <cell r="KC215"/>
          <cell r="KD215"/>
          <cell r="KE215"/>
          <cell r="KF215"/>
          <cell r="KG215"/>
        </row>
        <row r="216">
          <cell r="C216">
            <v>201812</v>
          </cell>
          <cell r="D216">
            <v>0.03</v>
          </cell>
          <cell r="E216">
            <v>37660</v>
          </cell>
          <cell r="F216">
            <v>0.01</v>
          </cell>
          <cell r="G216">
            <v>460</v>
          </cell>
          <cell r="H216">
            <v>0.02</v>
          </cell>
          <cell r="I216">
            <v>16830</v>
          </cell>
          <cell r="J216">
            <v>0.09</v>
          </cell>
          <cell r="K216">
            <v>3660</v>
          </cell>
          <cell r="L216">
            <v>0.02</v>
          </cell>
          <cell r="M216">
            <v>110</v>
          </cell>
          <cell r="N216">
            <v>0.04</v>
          </cell>
          <cell r="O216">
            <v>4150</v>
          </cell>
          <cell r="P216">
            <v>0.02</v>
          </cell>
          <cell r="Q216">
            <v>13020</v>
          </cell>
          <cell r="R216">
            <v>0.01</v>
          </cell>
          <cell r="S216">
            <v>460</v>
          </cell>
          <cell r="T216">
            <v>0.02</v>
          </cell>
          <cell r="U216">
            <v>16830</v>
          </cell>
          <cell r="V216">
            <v>0.18</v>
          </cell>
          <cell r="W216">
            <v>60</v>
          </cell>
          <cell r="X216">
            <v>7.0000000000000007E-2</v>
          </cell>
          <cell r="Y216">
            <v>3180</v>
          </cell>
          <cell r="Z216">
            <v>0.3</v>
          </cell>
          <cell r="AA216">
            <v>300</v>
          </cell>
          <cell r="AB216">
            <v>7.0000000000000007E-2</v>
          </cell>
          <cell r="AC216">
            <v>120</v>
          </cell>
          <cell r="AD216">
            <v>0.02</v>
          </cell>
          <cell r="AE216">
            <v>110</v>
          </cell>
          <cell r="AF216">
            <v>0.04</v>
          </cell>
          <cell r="AG216">
            <v>4150</v>
          </cell>
          <cell r="AH216">
            <v>0.05</v>
          </cell>
          <cell r="AI216">
            <v>180</v>
          </cell>
          <cell r="AJ216">
            <v>-0.02</v>
          </cell>
          <cell r="AK216">
            <v>7120</v>
          </cell>
          <cell r="AL216">
            <v>0.09</v>
          </cell>
          <cell r="AM216">
            <v>1240</v>
          </cell>
          <cell r="AN216">
            <v>0</v>
          </cell>
          <cell r="AO216">
            <v>260</v>
          </cell>
          <cell r="AP216">
            <v>0.04</v>
          </cell>
          <cell r="AQ216">
            <v>480</v>
          </cell>
          <cell r="AR216">
            <v>7.0000000000000007E-2</v>
          </cell>
          <cell r="AS216">
            <v>490</v>
          </cell>
          <cell r="AT216">
            <v>-0.01</v>
          </cell>
          <cell r="AU216">
            <v>830</v>
          </cell>
          <cell r="AV216">
            <v>0.04</v>
          </cell>
          <cell r="AW216">
            <v>970</v>
          </cell>
          <cell r="AX216">
            <v>0.1</v>
          </cell>
          <cell r="AY216">
            <v>350</v>
          </cell>
          <cell r="AZ216">
            <v>0.21</v>
          </cell>
          <cell r="BA216">
            <v>220</v>
          </cell>
          <cell r="BB216">
            <v>0.02</v>
          </cell>
          <cell r="BC216">
            <v>490</v>
          </cell>
          <cell r="BD216">
            <v>0.27</v>
          </cell>
          <cell r="BE216">
            <v>160</v>
          </cell>
          <cell r="BF216">
            <v>0.09</v>
          </cell>
          <cell r="BG216">
            <v>240</v>
          </cell>
          <cell r="BH216">
            <v>-0.03</v>
          </cell>
          <cell r="BI216">
            <v>-0.01</v>
          </cell>
          <cell r="BJ216">
            <v>39800</v>
          </cell>
          <cell r="BK216">
            <v>0.11</v>
          </cell>
          <cell r="BL216">
            <v>0.28000000000000003</v>
          </cell>
          <cell r="BM216">
            <v>460</v>
          </cell>
          <cell r="BN216">
            <v>-0.02</v>
          </cell>
          <cell r="BO216">
            <v>0.2</v>
          </cell>
          <cell r="BP216">
            <v>17120</v>
          </cell>
          <cell r="BQ216">
            <v>-0.01</v>
          </cell>
          <cell r="BR216">
            <v>-0.28000000000000003</v>
          </cell>
          <cell r="BS216">
            <v>3910</v>
          </cell>
          <cell r="BT216">
            <v>-0.1</v>
          </cell>
          <cell r="BU216">
            <v>-0.21</v>
          </cell>
          <cell r="BV216">
            <v>140</v>
          </cell>
          <cell r="BW216">
            <v>-0.02</v>
          </cell>
          <cell r="BX216">
            <v>-0.15</v>
          </cell>
          <cell r="BY216">
            <v>4620</v>
          </cell>
          <cell r="BZ216">
            <v>-0.04</v>
          </cell>
          <cell r="CA216">
            <v>-0.14000000000000001</v>
          </cell>
          <cell r="CB216">
            <v>14140</v>
          </cell>
          <cell r="CC216">
            <v>0.11</v>
          </cell>
          <cell r="CD216">
            <v>0.28000000000000003</v>
          </cell>
          <cell r="CE216">
            <v>460</v>
          </cell>
          <cell r="CF216">
            <v>-0.02</v>
          </cell>
          <cell r="CG216">
            <v>0.2</v>
          </cell>
          <cell r="CH216">
            <v>17120</v>
          </cell>
          <cell r="CI216">
            <v>-7.0000000000000007E-2</v>
          </cell>
          <cell r="CJ216">
            <v>-0.09</v>
          </cell>
          <cell r="CK216">
            <v>70</v>
          </cell>
          <cell r="CL216">
            <v>0</v>
          </cell>
          <cell r="CM216">
            <v>-0.3</v>
          </cell>
          <cell r="CN216">
            <v>3380</v>
          </cell>
          <cell r="CO216">
            <v>-0.02</v>
          </cell>
          <cell r="CP216">
            <v>-0.08</v>
          </cell>
          <cell r="CQ216">
            <v>330</v>
          </cell>
          <cell r="CR216">
            <v>0.01</v>
          </cell>
          <cell r="CS216">
            <v>-0.38</v>
          </cell>
          <cell r="CT216">
            <v>140</v>
          </cell>
          <cell r="CU216">
            <v>-0.1</v>
          </cell>
          <cell r="CV216">
            <v>-0.21</v>
          </cell>
          <cell r="CW216">
            <v>140</v>
          </cell>
          <cell r="CX216">
            <v>-0.02</v>
          </cell>
          <cell r="CY216">
            <v>-0.15</v>
          </cell>
          <cell r="CZ216">
            <v>4620</v>
          </cell>
          <cell r="DA216">
            <v>0.04</v>
          </cell>
          <cell r="DB216">
            <v>0.05</v>
          </cell>
          <cell r="DC216">
            <v>190</v>
          </cell>
          <cell r="DD216">
            <v>-0.03</v>
          </cell>
          <cell r="DE216">
            <v>-0.13</v>
          </cell>
          <cell r="DF216">
            <v>7590</v>
          </cell>
          <cell r="DG216">
            <v>-0.05</v>
          </cell>
          <cell r="DH216">
            <v>-0.37</v>
          </cell>
          <cell r="DI216">
            <v>1360</v>
          </cell>
          <cell r="DJ216">
            <v>7.0000000000000007E-2</v>
          </cell>
          <cell r="DK216">
            <v>0.2</v>
          </cell>
          <cell r="DL216">
            <v>320</v>
          </cell>
          <cell r="DM216">
            <v>0.05</v>
          </cell>
          <cell r="DN216">
            <v>-0.08</v>
          </cell>
          <cell r="DO216">
            <v>550</v>
          </cell>
          <cell r="DP216">
            <v>-0.12</v>
          </cell>
          <cell r="DQ216">
            <v>0.04</v>
          </cell>
          <cell r="DR216">
            <v>570</v>
          </cell>
          <cell r="DS216">
            <v>-0.1</v>
          </cell>
          <cell r="DT216">
            <v>-0.2</v>
          </cell>
          <cell r="DU216">
            <v>940</v>
          </cell>
          <cell r="DV216">
            <v>-0.05</v>
          </cell>
          <cell r="DW216">
            <v>-0.19</v>
          </cell>
          <cell r="DX216">
            <v>1080</v>
          </cell>
          <cell r="DY216">
            <v>-0.06</v>
          </cell>
          <cell r="DZ216">
            <v>-0.1</v>
          </cell>
          <cell r="EA216">
            <v>360</v>
          </cell>
          <cell r="EB216">
            <v>-0.06</v>
          </cell>
          <cell r="EC216">
            <v>-0.34</v>
          </cell>
          <cell r="ED216">
            <v>240</v>
          </cell>
          <cell r="EE216">
            <v>-0.06</v>
          </cell>
          <cell r="EF216">
            <v>0.27</v>
          </cell>
          <cell r="EG216">
            <v>510</v>
          </cell>
          <cell r="EH216">
            <v>-0.01</v>
          </cell>
          <cell r="EI216">
            <v>-0.06</v>
          </cell>
          <cell r="EJ216">
            <v>210</v>
          </cell>
          <cell r="EK216">
            <v>0.06</v>
          </cell>
          <cell r="EL216">
            <v>-0.12</v>
          </cell>
          <cell r="EM216">
            <v>250</v>
          </cell>
          <cell r="EN216">
            <v>0.02</v>
          </cell>
          <cell r="EO216">
            <v>39970</v>
          </cell>
          <cell r="EP216">
            <v>0.11</v>
          </cell>
          <cell r="EQ216">
            <v>490</v>
          </cell>
          <cell r="ER216">
            <v>0.04</v>
          </cell>
          <cell r="ES216">
            <v>17320</v>
          </cell>
          <cell r="ET216">
            <v>0.02</v>
          </cell>
          <cell r="EU216">
            <v>3790</v>
          </cell>
          <cell r="EV216">
            <v>0.05</v>
          </cell>
          <cell r="EW216">
            <v>150</v>
          </cell>
          <cell r="EX216">
            <v>-0.03</v>
          </cell>
          <cell r="EY216">
            <v>5300</v>
          </cell>
          <cell r="EZ216">
            <v>0.02</v>
          </cell>
          <cell r="FA216">
            <v>13560</v>
          </cell>
          <cell r="FB216">
            <v>0.11</v>
          </cell>
          <cell r="FC216">
            <v>490</v>
          </cell>
          <cell r="FD216">
            <v>0.04</v>
          </cell>
          <cell r="FE216">
            <v>17320</v>
          </cell>
          <cell r="FF216">
            <v>0.06</v>
          </cell>
          <cell r="FG216">
            <v>60</v>
          </cell>
          <cell r="FH216">
            <v>0.03</v>
          </cell>
          <cell r="FI216">
            <v>3250</v>
          </cell>
          <cell r="FJ216">
            <v>-0.02</v>
          </cell>
          <cell r="FK216">
            <v>350</v>
          </cell>
          <cell r="FL216">
            <v>-0.09</v>
          </cell>
          <cell r="FM216">
            <v>120</v>
          </cell>
          <cell r="FN216">
            <v>0.05</v>
          </cell>
          <cell r="FO216">
            <v>150</v>
          </cell>
          <cell r="FP216">
            <v>-0.03</v>
          </cell>
          <cell r="FQ216">
            <v>5300</v>
          </cell>
          <cell r="FR216">
            <v>0.03</v>
          </cell>
          <cell r="FS216">
            <v>190</v>
          </cell>
          <cell r="FT216">
            <v>0.01</v>
          </cell>
          <cell r="FU216">
            <v>7250</v>
          </cell>
          <cell r="FV216">
            <v>0.08</v>
          </cell>
          <cell r="FW216">
            <v>1260</v>
          </cell>
          <cell r="FX216">
            <v>0</v>
          </cell>
          <cell r="FY216">
            <v>270</v>
          </cell>
          <cell r="FZ216">
            <v>-0.01</v>
          </cell>
          <cell r="GA216">
            <v>580</v>
          </cell>
          <cell r="GB216">
            <v>-0.01</v>
          </cell>
          <cell r="GC216">
            <v>630</v>
          </cell>
          <cell r="GD216">
            <v>-0.03</v>
          </cell>
          <cell r="GE216">
            <v>930</v>
          </cell>
          <cell r="GF216">
            <v>-0.02</v>
          </cell>
          <cell r="GG216">
            <v>970</v>
          </cell>
          <cell r="GH216">
            <v>0.08</v>
          </cell>
          <cell r="GI216">
            <v>350</v>
          </cell>
          <cell r="GJ216">
            <v>0.11</v>
          </cell>
          <cell r="GK216">
            <v>230</v>
          </cell>
          <cell r="GL216">
            <v>0.09</v>
          </cell>
          <cell r="GM216">
            <v>500</v>
          </cell>
          <cell r="GN216">
            <v>0.13</v>
          </cell>
          <cell r="GO216">
            <v>190</v>
          </cell>
          <cell r="GP216">
            <v>0</v>
          </cell>
          <cell r="GQ216">
            <v>250</v>
          </cell>
          <cell r="GR216">
            <v>-0.01</v>
          </cell>
          <cell r="GS216">
            <v>-0.17</v>
          </cell>
          <cell r="GT216">
            <v>43010</v>
          </cell>
          <cell r="GU216">
            <v>0.04</v>
          </cell>
          <cell r="GV216">
            <v>-0.05</v>
          </cell>
          <cell r="GW216">
            <v>490</v>
          </cell>
          <cell r="GX216">
            <v>-0.01</v>
          </cell>
          <cell r="GY216">
            <v>-0.12</v>
          </cell>
          <cell r="GZ216">
            <v>17660</v>
          </cell>
          <cell r="HA216">
            <v>0</v>
          </cell>
          <cell r="HB216">
            <v>-0.22</v>
          </cell>
          <cell r="HC216">
            <v>4090</v>
          </cell>
          <cell r="HD216">
            <v>-0.03</v>
          </cell>
          <cell r="HE216">
            <v>-0.21</v>
          </cell>
          <cell r="HF216">
            <v>210</v>
          </cell>
          <cell r="HG216">
            <v>-0.02</v>
          </cell>
          <cell r="HH216">
            <v>-0.3</v>
          </cell>
          <cell r="HI216">
            <v>6240</v>
          </cell>
          <cell r="HJ216">
            <v>-0.01</v>
          </cell>
          <cell r="HK216">
            <v>-0.14000000000000001</v>
          </cell>
          <cell r="HL216">
            <v>15020</v>
          </cell>
          <cell r="HM216">
            <v>0.04</v>
          </cell>
          <cell r="HN216">
            <v>-0.05</v>
          </cell>
          <cell r="HO216">
            <v>490</v>
          </cell>
          <cell r="HP216">
            <v>-0.01</v>
          </cell>
          <cell r="HQ216">
            <v>-0.12</v>
          </cell>
          <cell r="HR216">
            <v>17660</v>
          </cell>
          <cell r="HS216">
            <v>-0.06</v>
          </cell>
          <cell r="HT216">
            <v>-0.18</v>
          </cell>
          <cell r="HU216">
            <v>70</v>
          </cell>
          <cell r="HV216">
            <v>0</v>
          </cell>
          <cell r="HW216">
            <v>-0.24</v>
          </cell>
          <cell r="HX216">
            <v>3490</v>
          </cell>
          <cell r="HY216">
            <v>-0.02</v>
          </cell>
          <cell r="HZ216">
            <v>0.01</v>
          </cell>
          <cell r="IA216">
            <v>390</v>
          </cell>
          <cell r="IB216">
            <v>-0.05</v>
          </cell>
          <cell r="IC216">
            <v>-0.32</v>
          </cell>
          <cell r="ID216">
            <v>140</v>
          </cell>
          <cell r="IE216">
            <v>-0.03</v>
          </cell>
          <cell r="IF216">
            <v>-0.21</v>
          </cell>
          <cell r="IG216">
            <v>210</v>
          </cell>
          <cell r="IH216">
            <v>-0.02</v>
          </cell>
          <cell r="II216">
            <v>-0.3</v>
          </cell>
          <cell r="IJ216">
            <v>6240</v>
          </cell>
          <cell r="IK216">
            <v>0.03</v>
          </cell>
          <cell r="IL216">
            <v>-0.03</v>
          </cell>
          <cell r="IM216">
            <v>200</v>
          </cell>
          <cell r="IN216">
            <v>-0.01</v>
          </cell>
          <cell r="IO216">
            <v>-0.16</v>
          </cell>
          <cell r="IP216">
            <v>7780</v>
          </cell>
          <cell r="IQ216">
            <v>-0.01</v>
          </cell>
          <cell r="IR216">
            <v>-0.21</v>
          </cell>
          <cell r="IS216">
            <v>1380</v>
          </cell>
          <cell r="IT216">
            <v>-0.03</v>
          </cell>
          <cell r="IU216">
            <v>0.01</v>
          </cell>
          <cell r="IV216">
            <v>350</v>
          </cell>
          <cell r="IW216">
            <v>-0.01</v>
          </cell>
          <cell r="IX216">
            <v>-0.08</v>
          </cell>
          <cell r="IY216">
            <v>720</v>
          </cell>
          <cell r="IZ216">
            <v>-0.06</v>
          </cell>
          <cell r="JA216">
            <v>-0.11</v>
          </cell>
          <cell r="JB216">
            <v>770</v>
          </cell>
          <cell r="JC216">
            <v>-0.01</v>
          </cell>
          <cell r="JD216">
            <v>-0.11</v>
          </cell>
          <cell r="JE216">
            <v>1060</v>
          </cell>
          <cell r="JF216">
            <v>-0.09</v>
          </cell>
          <cell r="JG216">
            <v>-0.22</v>
          </cell>
          <cell r="JH216">
            <v>1120</v>
          </cell>
          <cell r="JI216">
            <v>-0.02</v>
          </cell>
          <cell r="JJ216">
            <v>-0.21</v>
          </cell>
          <cell r="JK216">
            <v>360</v>
          </cell>
          <cell r="JL216">
            <v>0.03</v>
          </cell>
          <cell r="JM216">
            <v>-0.31</v>
          </cell>
          <cell r="JN216">
            <v>260</v>
          </cell>
          <cell r="JO216">
            <v>0.03</v>
          </cell>
          <cell r="JP216">
            <v>0.19</v>
          </cell>
          <cell r="JQ216">
            <v>510</v>
          </cell>
          <cell r="JR216">
            <v>0.02</v>
          </cell>
          <cell r="JS216">
            <v>-0.05</v>
          </cell>
          <cell r="JT216">
            <v>250</v>
          </cell>
          <cell r="JU216">
            <v>0</v>
          </cell>
          <cell r="JV216">
            <v>-0.17</v>
          </cell>
          <cell r="JW216">
            <v>260</v>
          </cell>
          <cell r="JX216"/>
          <cell r="JY216"/>
          <cell r="JZ216"/>
          <cell r="KA216"/>
          <cell r="KB216"/>
          <cell r="KC216"/>
          <cell r="KD216"/>
          <cell r="KE216"/>
          <cell r="KF216"/>
          <cell r="KG216"/>
        </row>
        <row r="217">
          <cell r="C217">
            <v>201901</v>
          </cell>
          <cell r="D217">
            <v>0.04</v>
          </cell>
          <cell r="E217">
            <v>35240</v>
          </cell>
          <cell r="F217">
            <v>-0.02</v>
          </cell>
          <cell r="G217">
            <v>530</v>
          </cell>
          <cell r="H217">
            <v>0.01</v>
          </cell>
          <cell r="I217">
            <v>15620</v>
          </cell>
          <cell r="J217">
            <v>0.12</v>
          </cell>
          <cell r="K217">
            <v>3400</v>
          </cell>
          <cell r="L217">
            <v>0.01</v>
          </cell>
          <cell r="M217">
            <v>110</v>
          </cell>
          <cell r="N217">
            <v>0.04</v>
          </cell>
          <cell r="O217">
            <v>3970</v>
          </cell>
          <cell r="P217">
            <v>0.06</v>
          </cell>
          <cell r="Q217">
            <v>12250</v>
          </cell>
          <cell r="R217">
            <v>-0.02</v>
          </cell>
          <cell r="S217">
            <v>530</v>
          </cell>
          <cell r="T217">
            <v>0.01</v>
          </cell>
          <cell r="U217">
            <v>15620</v>
          </cell>
          <cell r="V217">
            <v>-0.05</v>
          </cell>
          <cell r="W217">
            <v>60</v>
          </cell>
          <cell r="X217">
            <v>0.12</v>
          </cell>
          <cell r="Y217">
            <v>2960</v>
          </cell>
          <cell r="Z217">
            <v>0.23</v>
          </cell>
          <cell r="AA217">
            <v>270</v>
          </cell>
          <cell r="AB217">
            <v>0.08</v>
          </cell>
          <cell r="AC217">
            <v>120</v>
          </cell>
          <cell r="AD217">
            <v>0.01</v>
          </cell>
          <cell r="AE217">
            <v>110</v>
          </cell>
          <cell r="AF217">
            <v>0.04</v>
          </cell>
          <cell r="AG217">
            <v>3970</v>
          </cell>
          <cell r="AH217">
            <v>0.11</v>
          </cell>
          <cell r="AI217">
            <v>150</v>
          </cell>
          <cell r="AJ217">
            <v>0.03</v>
          </cell>
          <cell r="AK217">
            <v>6810</v>
          </cell>
          <cell r="AL217">
            <v>0.1</v>
          </cell>
          <cell r="AM217">
            <v>1190</v>
          </cell>
          <cell r="AN217">
            <v>0.13</v>
          </cell>
          <cell r="AO217">
            <v>230</v>
          </cell>
          <cell r="AP217">
            <v>0.04</v>
          </cell>
          <cell r="AQ217">
            <v>410</v>
          </cell>
          <cell r="AR217">
            <v>0.11</v>
          </cell>
          <cell r="AS217">
            <v>460</v>
          </cell>
          <cell r="AT217">
            <v>7.0000000000000007E-2</v>
          </cell>
          <cell r="AU217">
            <v>740</v>
          </cell>
          <cell r="AV217">
            <v>7.0000000000000007E-2</v>
          </cell>
          <cell r="AW217">
            <v>900</v>
          </cell>
          <cell r="AX217">
            <v>0.03</v>
          </cell>
          <cell r="AY217">
            <v>320</v>
          </cell>
          <cell r="AZ217">
            <v>0.06</v>
          </cell>
          <cell r="BA217">
            <v>200</v>
          </cell>
          <cell r="BB217">
            <v>0.35</v>
          </cell>
          <cell r="BC217">
            <v>470</v>
          </cell>
          <cell r="BD217">
            <v>0.21</v>
          </cell>
          <cell r="BE217">
            <v>160</v>
          </cell>
          <cell r="BF217">
            <v>0.13</v>
          </cell>
          <cell r="BG217">
            <v>220</v>
          </cell>
          <cell r="BH217">
            <v>0.01</v>
          </cell>
          <cell r="BI217">
            <v>-0.12</v>
          </cell>
          <cell r="BJ217">
            <v>37440</v>
          </cell>
          <cell r="BK217">
            <v>-0.02</v>
          </cell>
          <cell r="BL217">
            <v>-0.28000000000000003</v>
          </cell>
          <cell r="BM217">
            <v>540</v>
          </cell>
          <cell r="BN217">
            <v>0</v>
          </cell>
          <cell r="BO217">
            <v>-0.25</v>
          </cell>
          <cell r="BP217">
            <v>16060</v>
          </cell>
          <cell r="BQ217">
            <v>0.01</v>
          </cell>
          <cell r="BR217">
            <v>0.1</v>
          </cell>
          <cell r="BS217">
            <v>3640</v>
          </cell>
          <cell r="BT217">
            <v>7.0000000000000007E-2</v>
          </cell>
          <cell r="BU217">
            <v>0.01</v>
          </cell>
          <cell r="BV217">
            <v>140</v>
          </cell>
          <cell r="BW217">
            <v>0.02</v>
          </cell>
          <cell r="BX217">
            <v>-0.09</v>
          </cell>
          <cell r="BY217">
            <v>4420</v>
          </cell>
          <cell r="BZ217">
            <v>0.01</v>
          </cell>
          <cell r="CA217">
            <v>-0.03</v>
          </cell>
          <cell r="CB217">
            <v>13330</v>
          </cell>
          <cell r="CC217">
            <v>-0.02</v>
          </cell>
          <cell r="CD217">
            <v>-0.28000000000000003</v>
          </cell>
          <cell r="CE217">
            <v>540</v>
          </cell>
          <cell r="CF217">
            <v>0</v>
          </cell>
          <cell r="CG217">
            <v>-0.25</v>
          </cell>
          <cell r="CH217">
            <v>16060</v>
          </cell>
          <cell r="CI217">
            <v>0.02</v>
          </cell>
          <cell r="CJ217">
            <v>-0.16</v>
          </cell>
          <cell r="CK217">
            <v>60</v>
          </cell>
          <cell r="CL217">
            <v>0</v>
          </cell>
          <cell r="CM217">
            <v>0.1</v>
          </cell>
          <cell r="CN217">
            <v>3150</v>
          </cell>
          <cell r="CO217">
            <v>-0.05</v>
          </cell>
          <cell r="CP217">
            <v>7.0000000000000007E-2</v>
          </cell>
          <cell r="CQ217">
            <v>300</v>
          </cell>
          <cell r="CR217">
            <v>0.02</v>
          </cell>
          <cell r="CS217">
            <v>0.26</v>
          </cell>
          <cell r="CT217">
            <v>130</v>
          </cell>
          <cell r="CU217">
            <v>7.0000000000000007E-2</v>
          </cell>
          <cell r="CV217">
            <v>0.01</v>
          </cell>
          <cell r="CW217">
            <v>140</v>
          </cell>
          <cell r="CX217">
            <v>0.02</v>
          </cell>
          <cell r="CY217">
            <v>-0.09</v>
          </cell>
          <cell r="CZ217">
            <v>4420</v>
          </cell>
          <cell r="DA217">
            <v>0.02</v>
          </cell>
          <cell r="DB217">
            <v>-0.06</v>
          </cell>
          <cell r="DC217">
            <v>150</v>
          </cell>
          <cell r="DD217">
            <v>0</v>
          </cell>
          <cell r="DE217">
            <v>-0.05</v>
          </cell>
          <cell r="DF217">
            <v>7240</v>
          </cell>
          <cell r="DG217">
            <v>7.0000000000000007E-2</v>
          </cell>
          <cell r="DH217">
            <v>0.11</v>
          </cell>
          <cell r="DI217">
            <v>1300</v>
          </cell>
          <cell r="DJ217">
            <v>0.06</v>
          </cell>
          <cell r="DK217">
            <v>-0.39</v>
          </cell>
          <cell r="DL217">
            <v>280</v>
          </cell>
          <cell r="DM217">
            <v>-0.02</v>
          </cell>
          <cell r="DN217">
            <v>-0.06</v>
          </cell>
          <cell r="DO217">
            <v>510</v>
          </cell>
          <cell r="DP217">
            <v>0</v>
          </cell>
          <cell r="DQ217">
            <v>-0.17</v>
          </cell>
          <cell r="DR217">
            <v>540</v>
          </cell>
          <cell r="DS217">
            <v>-0.01</v>
          </cell>
          <cell r="DT217">
            <v>-0.05</v>
          </cell>
          <cell r="DU217">
            <v>840</v>
          </cell>
          <cell r="DV217">
            <v>0.09</v>
          </cell>
          <cell r="DW217">
            <v>0.02</v>
          </cell>
          <cell r="DX217">
            <v>990</v>
          </cell>
          <cell r="DY217">
            <v>-0.01</v>
          </cell>
          <cell r="DZ217">
            <v>0.17</v>
          </cell>
          <cell r="EA217">
            <v>320</v>
          </cell>
          <cell r="EB217">
            <v>0</v>
          </cell>
          <cell r="EC217">
            <v>0.32</v>
          </cell>
          <cell r="ED217">
            <v>230</v>
          </cell>
          <cell r="EE217">
            <v>0.25</v>
          </cell>
          <cell r="EF217">
            <v>-0.05</v>
          </cell>
          <cell r="EG217">
            <v>480</v>
          </cell>
          <cell r="EH217">
            <v>-0.06</v>
          </cell>
          <cell r="EI217">
            <v>-0.09</v>
          </cell>
          <cell r="EJ217">
            <v>190</v>
          </cell>
          <cell r="EK217">
            <v>-0.03</v>
          </cell>
          <cell r="EL217">
            <v>0.05</v>
          </cell>
          <cell r="EM217">
            <v>230</v>
          </cell>
          <cell r="EN217">
            <v>0.05</v>
          </cell>
          <cell r="EO217">
            <v>37660</v>
          </cell>
          <cell r="EP217">
            <v>0.05</v>
          </cell>
          <cell r="EQ217">
            <v>570</v>
          </cell>
          <cell r="ER217">
            <v>0.05</v>
          </cell>
          <cell r="ES217">
            <v>16250</v>
          </cell>
          <cell r="ET217">
            <v>0.08</v>
          </cell>
          <cell r="EU217">
            <v>3510</v>
          </cell>
          <cell r="EV217">
            <v>-0.12</v>
          </cell>
          <cell r="EW217">
            <v>180</v>
          </cell>
          <cell r="EX217">
            <v>-0.02</v>
          </cell>
          <cell r="EY217">
            <v>5110</v>
          </cell>
          <cell r="EZ217">
            <v>7.0000000000000007E-2</v>
          </cell>
          <cell r="FA217">
            <v>12790</v>
          </cell>
          <cell r="FB217">
            <v>0.05</v>
          </cell>
          <cell r="FC217">
            <v>570</v>
          </cell>
          <cell r="FD217">
            <v>0.05</v>
          </cell>
          <cell r="FE217">
            <v>16250</v>
          </cell>
          <cell r="FF217">
            <v>-0.02</v>
          </cell>
          <cell r="FG217">
            <v>60</v>
          </cell>
          <cell r="FH217">
            <v>0.1</v>
          </cell>
          <cell r="FI217">
            <v>3020</v>
          </cell>
          <cell r="FJ217">
            <v>0</v>
          </cell>
          <cell r="FK217">
            <v>300</v>
          </cell>
          <cell r="FL217">
            <v>-0.02</v>
          </cell>
          <cell r="FM217">
            <v>120</v>
          </cell>
          <cell r="FN217">
            <v>-0.12</v>
          </cell>
          <cell r="FO217">
            <v>180</v>
          </cell>
          <cell r="FP217">
            <v>-0.02</v>
          </cell>
          <cell r="FQ217">
            <v>5110</v>
          </cell>
          <cell r="FR217">
            <v>0.12</v>
          </cell>
          <cell r="FS217">
            <v>160</v>
          </cell>
          <cell r="FT217">
            <v>0.11</v>
          </cell>
          <cell r="FU217">
            <v>6920</v>
          </cell>
          <cell r="FV217">
            <v>0.04</v>
          </cell>
          <cell r="FW217">
            <v>1210</v>
          </cell>
          <cell r="FX217">
            <v>0.02</v>
          </cell>
          <cell r="FY217">
            <v>250</v>
          </cell>
          <cell r="FZ217">
            <v>-0.03</v>
          </cell>
          <cell r="GA217">
            <v>510</v>
          </cell>
          <cell r="GB217">
            <v>-7.0000000000000007E-2</v>
          </cell>
          <cell r="GC217">
            <v>590</v>
          </cell>
          <cell r="GD217">
            <v>0.02</v>
          </cell>
          <cell r="GE217">
            <v>820</v>
          </cell>
          <cell r="GF217">
            <v>0.02</v>
          </cell>
          <cell r="GG217">
            <v>910</v>
          </cell>
          <cell r="GH217">
            <v>0.1</v>
          </cell>
          <cell r="GI217">
            <v>320</v>
          </cell>
          <cell r="GJ217">
            <v>-0.01</v>
          </cell>
          <cell r="GK217">
            <v>210</v>
          </cell>
          <cell r="GL217">
            <v>0.1</v>
          </cell>
          <cell r="GM217">
            <v>480</v>
          </cell>
          <cell r="GN217">
            <v>0.09</v>
          </cell>
          <cell r="GO217">
            <v>180</v>
          </cell>
          <cell r="GP217">
            <v>0.16</v>
          </cell>
          <cell r="GQ217">
            <v>220</v>
          </cell>
          <cell r="GR217">
            <v>0.03</v>
          </cell>
          <cell r="GS217">
            <v>7.0000000000000007E-2</v>
          </cell>
          <cell r="GT217">
            <v>40580</v>
          </cell>
          <cell r="GU217">
            <v>-0.02</v>
          </cell>
          <cell r="GV217">
            <v>-0.05</v>
          </cell>
          <cell r="GW217">
            <v>580</v>
          </cell>
          <cell r="GX217">
            <v>0</v>
          </cell>
          <cell r="GY217">
            <v>0.03</v>
          </cell>
          <cell r="GZ217">
            <v>16590</v>
          </cell>
          <cell r="HA217">
            <v>0.04</v>
          </cell>
          <cell r="HB217">
            <v>0.16</v>
          </cell>
          <cell r="HC217">
            <v>3790</v>
          </cell>
          <cell r="HD217">
            <v>-0.04</v>
          </cell>
          <cell r="HE217">
            <v>-0.1</v>
          </cell>
          <cell r="HF217">
            <v>220</v>
          </cell>
          <cell r="HG217">
            <v>0.03</v>
          </cell>
          <cell r="HH217">
            <v>0.1</v>
          </cell>
          <cell r="HI217">
            <v>5970</v>
          </cell>
          <cell r="HJ217">
            <v>0.03</v>
          </cell>
          <cell r="HK217">
            <v>7.0000000000000007E-2</v>
          </cell>
          <cell r="HL217">
            <v>14230</v>
          </cell>
          <cell r="HM217">
            <v>-0.02</v>
          </cell>
          <cell r="HN217">
            <v>-0.05</v>
          </cell>
          <cell r="HO217">
            <v>580</v>
          </cell>
          <cell r="HP217">
            <v>0</v>
          </cell>
          <cell r="HQ217">
            <v>0.03</v>
          </cell>
          <cell r="HR217">
            <v>16590</v>
          </cell>
          <cell r="HS217">
            <v>-0.02</v>
          </cell>
          <cell r="HT217">
            <v>-0.06</v>
          </cell>
          <cell r="HU217">
            <v>70</v>
          </cell>
          <cell r="HV217">
            <v>7.0000000000000007E-2</v>
          </cell>
          <cell r="HW217">
            <v>0.17</v>
          </cell>
          <cell r="HX217">
            <v>3240</v>
          </cell>
          <cell r="HY217">
            <v>0.06</v>
          </cell>
          <cell r="HZ217">
            <v>0.08</v>
          </cell>
          <cell r="IA217">
            <v>340</v>
          </cell>
          <cell r="IB217">
            <v>0.06</v>
          </cell>
          <cell r="IC217">
            <v>0.19</v>
          </cell>
          <cell r="ID217">
            <v>130</v>
          </cell>
          <cell r="IE217">
            <v>-0.04</v>
          </cell>
          <cell r="IF217">
            <v>-0.1</v>
          </cell>
          <cell r="IG217">
            <v>220</v>
          </cell>
          <cell r="IH217">
            <v>0.03</v>
          </cell>
          <cell r="II217">
            <v>0.1</v>
          </cell>
          <cell r="IJ217">
            <v>5970</v>
          </cell>
          <cell r="IK217">
            <v>0.02</v>
          </cell>
          <cell r="IL217">
            <v>-0.05</v>
          </cell>
          <cell r="IM217">
            <v>170</v>
          </cell>
          <cell r="IN217">
            <v>0.09</v>
          </cell>
          <cell r="IO217">
            <v>0.13</v>
          </cell>
          <cell r="IP217">
            <v>7420</v>
          </cell>
          <cell r="IQ217">
            <v>0.02</v>
          </cell>
          <cell r="IR217">
            <v>0.02</v>
          </cell>
          <cell r="IS217">
            <v>1330</v>
          </cell>
          <cell r="IT217">
            <v>0.01</v>
          </cell>
          <cell r="IU217">
            <v>-0.2</v>
          </cell>
          <cell r="IV217">
            <v>320</v>
          </cell>
          <cell r="IW217">
            <v>0.01</v>
          </cell>
          <cell r="IX217">
            <v>-0.03</v>
          </cell>
          <cell r="IY217">
            <v>670</v>
          </cell>
          <cell r="IZ217">
            <v>-0.04</v>
          </cell>
          <cell r="JA217">
            <v>-0.1</v>
          </cell>
          <cell r="JB217">
            <v>740</v>
          </cell>
          <cell r="JC217">
            <v>0.01</v>
          </cell>
          <cell r="JD217">
            <v>0.03</v>
          </cell>
          <cell r="JE217">
            <v>970</v>
          </cell>
          <cell r="JF217">
            <v>0.02</v>
          </cell>
          <cell r="JG217">
            <v>0.02</v>
          </cell>
          <cell r="JH217">
            <v>1040</v>
          </cell>
          <cell r="JI217">
            <v>0.08</v>
          </cell>
          <cell r="JJ217">
            <v>0.19</v>
          </cell>
          <cell r="JK217">
            <v>320</v>
          </cell>
          <cell r="JL217">
            <v>-0.03</v>
          </cell>
          <cell r="JM217">
            <v>0.16</v>
          </cell>
          <cell r="JN217">
            <v>260</v>
          </cell>
          <cell r="JO217">
            <v>0.08</v>
          </cell>
          <cell r="JP217">
            <v>0.09</v>
          </cell>
          <cell r="JQ217">
            <v>490</v>
          </cell>
          <cell r="JR217">
            <v>-0.03</v>
          </cell>
          <cell r="JS217">
            <v>-0.03</v>
          </cell>
          <cell r="JT217">
            <v>230</v>
          </cell>
          <cell r="JU217">
            <v>0.03</v>
          </cell>
          <cell r="JV217">
            <v>0.11</v>
          </cell>
          <cell r="JW217">
            <v>240</v>
          </cell>
          <cell r="JX217"/>
          <cell r="JY217"/>
          <cell r="JZ217"/>
          <cell r="KA217"/>
          <cell r="KB217"/>
          <cell r="KC217"/>
          <cell r="KD217"/>
          <cell r="KE217"/>
          <cell r="KF217"/>
          <cell r="KG217"/>
        </row>
        <row r="218">
          <cell r="C218">
            <v>201902</v>
          </cell>
          <cell r="D218">
            <v>0.04</v>
          </cell>
          <cell r="E218">
            <v>36360</v>
          </cell>
          <cell r="F218">
            <v>-0.08</v>
          </cell>
          <cell r="G218">
            <v>400</v>
          </cell>
          <cell r="H218">
            <v>0.01</v>
          </cell>
          <cell r="I218">
            <v>15870</v>
          </cell>
          <cell r="J218">
            <v>0.13</v>
          </cell>
          <cell r="K218">
            <v>3600</v>
          </cell>
          <cell r="L218">
            <v>0.09</v>
          </cell>
          <cell r="M218">
            <v>100</v>
          </cell>
          <cell r="N218">
            <v>0.03</v>
          </cell>
          <cell r="O218">
            <v>4020</v>
          </cell>
          <cell r="P218">
            <v>0.06</v>
          </cell>
          <cell r="Q218">
            <v>12870</v>
          </cell>
          <cell r="R218">
            <v>-0.08</v>
          </cell>
          <cell r="S218">
            <v>400</v>
          </cell>
          <cell r="T218">
            <v>0.01</v>
          </cell>
          <cell r="U218">
            <v>15870</v>
          </cell>
          <cell r="V218">
            <v>0.34</v>
          </cell>
          <cell r="W218">
            <v>60</v>
          </cell>
          <cell r="X218">
            <v>0.13</v>
          </cell>
          <cell r="Y218">
            <v>3140</v>
          </cell>
          <cell r="Z218">
            <v>0.11</v>
          </cell>
          <cell r="AA218">
            <v>270</v>
          </cell>
          <cell r="AB218">
            <v>0.09</v>
          </cell>
          <cell r="AC218">
            <v>130</v>
          </cell>
          <cell r="AD218">
            <v>0.09</v>
          </cell>
          <cell r="AE218">
            <v>100</v>
          </cell>
          <cell r="AF218">
            <v>0.03</v>
          </cell>
          <cell r="AG218">
            <v>4020</v>
          </cell>
          <cell r="AH218">
            <v>0.06</v>
          </cell>
          <cell r="AI218">
            <v>130</v>
          </cell>
          <cell r="AJ218">
            <v>0.03</v>
          </cell>
          <cell r="AK218">
            <v>7020</v>
          </cell>
          <cell r="AL218">
            <v>0.13</v>
          </cell>
          <cell r="AM218">
            <v>1250</v>
          </cell>
          <cell r="AN218">
            <v>0.13</v>
          </cell>
          <cell r="AO218">
            <v>270</v>
          </cell>
          <cell r="AP218">
            <v>0.03</v>
          </cell>
          <cell r="AQ218">
            <v>460</v>
          </cell>
          <cell r="AR218">
            <v>0.05</v>
          </cell>
          <cell r="AS218">
            <v>460</v>
          </cell>
          <cell r="AT218">
            <v>0.02</v>
          </cell>
          <cell r="AU218">
            <v>800</v>
          </cell>
          <cell r="AV218">
            <v>0.05</v>
          </cell>
          <cell r="AW218">
            <v>940</v>
          </cell>
          <cell r="AX218">
            <v>-0.04</v>
          </cell>
          <cell r="AY218">
            <v>360</v>
          </cell>
          <cell r="AZ218">
            <v>0.27</v>
          </cell>
          <cell r="BA218">
            <v>240</v>
          </cell>
          <cell r="BB218">
            <v>0.26</v>
          </cell>
          <cell r="BC218">
            <v>500</v>
          </cell>
          <cell r="BD218">
            <v>0.13</v>
          </cell>
          <cell r="BE218">
            <v>170</v>
          </cell>
          <cell r="BF218">
            <v>7.0000000000000007E-2</v>
          </cell>
          <cell r="BG218">
            <v>230</v>
          </cell>
          <cell r="BH218">
            <v>-0.01</v>
          </cell>
          <cell r="BI218">
            <v>-0.09</v>
          </cell>
          <cell r="BJ218">
            <v>38400</v>
          </cell>
          <cell r="BK218">
            <v>-0.04</v>
          </cell>
          <cell r="BL218">
            <v>-0.11</v>
          </cell>
          <cell r="BM218">
            <v>390</v>
          </cell>
          <cell r="BN218">
            <v>-0.02</v>
          </cell>
          <cell r="BO218">
            <v>-0.13</v>
          </cell>
          <cell r="BP218">
            <v>16180</v>
          </cell>
          <cell r="BQ218">
            <v>-0.04</v>
          </cell>
          <cell r="BR218">
            <v>-0.1</v>
          </cell>
          <cell r="BS218">
            <v>3840</v>
          </cell>
          <cell r="BT218">
            <v>0.08</v>
          </cell>
          <cell r="BU218">
            <v>0.11</v>
          </cell>
          <cell r="BV218">
            <v>100</v>
          </cell>
          <cell r="BW218">
            <v>-0.02</v>
          </cell>
          <cell r="BX218">
            <v>0.03</v>
          </cell>
          <cell r="BY218">
            <v>4440</v>
          </cell>
          <cell r="BZ218">
            <v>0</v>
          </cell>
          <cell r="CA218">
            <v>-0.08</v>
          </cell>
          <cell r="CB218">
            <v>13940</v>
          </cell>
          <cell r="CC218">
            <v>-0.04</v>
          </cell>
          <cell r="CD218">
            <v>-0.11</v>
          </cell>
          <cell r="CE218">
            <v>390</v>
          </cell>
          <cell r="CF218">
            <v>-0.02</v>
          </cell>
          <cell r="CG218">
            <v>-0.13</v>
          </cell>
          <cell r="CH218">
            <v>16180</v>
          </cell>
          <cell r="CI218">
            <v>0.03</v>
          </cell>
          <cell r="CJ218">
            <v>0.03</v>
          </cell>
          <cell r="CK218">
            <v>60</v>
          </cell>
          <cell r="CL218">
            <v>-0.03</v>
          </cell>
          <cell r="CM218">
            <v>-0.09</v>
          </cell>
          <cell r="CN218">
            <v>3350</v>
          </cell>
          <cell r="CO218">
            <v>-0.14000000000000001</v>
          </cell>
          <cell r="CP218">
            <v>-0.2</v>
          </cell>
          <cell r="CQ218">
            <v>290</v>
          </cell>
          <cell r="CR218">
            <v>0.02</v>
          </cell>
          <cell r="CS218">
            <v>-0.01</v>
          </cell>
          <cell r="CT218">
            <v>140</v>
          </cell>
          <cell r="CU218">
            <v>0.08</v>
          </cell>
          <cell r="CV218">
            <v>0.11</v>
          </cell>
          <cell r="CW218">
            <v>100</v>
          </cell>
          <cell r="CX218">
            <v>-0.02</v>
          </cell>
          <cell r="CY218">
            <v>0.03</v>
          </cell>
          <cell r="CZ218">
            <v>4440</v>
          </cell>
          <cell r="DA218">
            <v>-0.05</v>
          </cell>
          <cell r="DB218">
            <v>-0.03</v>
          </cell>
          <cell r="DC218">
            <v>150</v>
          </cell>
          <cell r="DD218">
            <v>0</v>
          </cell>
          <cell r="DE218">
            <v>-0.08</v>
          </cell>
          <cell r="DF218">
            <v>7500</v>
          </cell>
          <cell r="DG218">
            <v>-0.02</v>
          </cell>
          <cell r="DH218">
            <v>-0.12</v>
          </cell>
          <cell r="DI218">
            <v>1350</v>
          </cell>
          <cell r="DJ218">
            <v>-0.03</v>
          </cell>
          <cell r="DK218">
            <v>0.14000000000000001</v>
          </cell>
          <cell r="DL218">
            <v>320</v>
          </cell>
          <cell r="DM218">
            <v>-0.03</v>
          </cell>
          <cell r="DN218">
            <v>-0.11</v>
          </cell>
          <cell r="DO218">
            <v>540</v>
          </cell>
          <cell r="DP218">
            <v>0.02</v>
          </cell>
          <cell r="DQ218">
            <v>-0.03</v>
          </cell>
          <cell r="DR218">
            <v>530</v>
          </cell>
          <cell r="DS218">
            <v>-0.01</v>
          </cell>
          <cell r="DT218">
            <v>-0.03</v>
          </cell>
          <cell r="DU218">
            <v>900</v>
          </cell>
          <cell r="DV218">
            <v>-0.03</v>
          </cell>
          <cell r="DW218">
            <v>-7.0000000000000007E-2</v>
          </cell>
          <cell r="DX218">
            <v>1020</v>
          </cell>
          <cell r="DY218">
            <v>-0.02</v>
          </cell>
          <cell r="DZ218">
            <v>-0.23</v>
          </cell>
          <cell r="EA218">
            <v>360</v>
          </cell>
          <cell r="EB218">
            <v>0.13</v>
          </cell>
          <cell r="EC218">
            <v>-0.18</v>
          </cell>
          <cell r="ED218">
            <v>260</v>
          </cell>
          <cell r="EE218">
            <v>0</v>
          </cell>
          <cell r="EF218">
            <v>-0.18</v>
          </cell>
          <cell r="EG218">
            <v>510</v>
          </cell>
          <cell r="EH218">
            <v>-0.05</v>
          </cell>
          <cell r="EI218">
            <v>-0.06</v>
          </cell>
          <cell r="EJ218">
            <v>210</v>
          </cell>
          <cell r="EK218">
            <v>0.02</v>
          </cell>
          <cell r="EL218">
            <v>-0.01</v>
          </cell>
          <cell r="EM218">
            <v>250</v>
          </cell>
          <cell r="EN218">
            <v>7.0000000000000007E-2</v>
          </cell>
          <cell r="EO218">
            <v>39000</v>
          </cell>
          <cell r="EP218">
            <v>0.01</v>
          </cell>
          <cell r="EQ218">
            <v>420</v>
          </cell>
          <cell r="ER218">
            <v>0.08</v>
          </cell>
          <cell r="ES218">
            <v>16610</v>
          </cell>
          <cell r="ET218">
            <v>0.09</v>
          </cell>
          <cell r="EU218">
            <v>3710</v>
          </cell>
          <cell r="EV218">
            <v>-0.06</v>
          </cell>
          <cell r="EW218">
            <v>140</v>
          </cell>
          <cell r="EX218">
            <v>-0.02</v>
          </cell>
          <cell r="EY218">
            <v>5230</v>
          </cell>
          <cell r="EZ218">
            <v>7.0000000000000007E-2</v>
          </cell>
          <cell r="FA218">
            <v>13450</v>
          </cell>
          <cell r="FB218">
            <v>0.01</v>
          </cell>
          <cell r="FC218">
            <v>420</v>
          </cell>
          <cell r="FD218">
            <v>0.08</v>
          </cell>
          <cell r="FE218">
            <v>16610</v>
          </cell>
          <cell r="FF218">
            <v>0.27</v>
          </cell>
          <cell r="FG218">
            <v>70</v>
          </cell>
          <cell r="FH218">
            <v>0.09</v>
          </cell>
          <cell r="FI218">
            <v>3200</v>
          </cell>
          <cell r="FJ218">
            <v>0.05</v>
          </cell>
          <cell r="FK218">
            <v>310</v>
          </cell>
          <cell r="FL218">
            <v>0</v>
          </cell>
          <cell r="FM218">
            <v>140</v>
          </cell>
          <cell r="FN218">
            <v>-0.06</v>
          </cell>
          <cell r="FO218">
            <v>140</v>
          </cell>
          <cell r="FP218">
            <v>-0.02</v>
          </cell>
          <cell r="FQ218">
            <v>5230</v>
          </cell>
          <cell r="FR218">
            <v>-0.02</v>
          </cell>
          <cell r="FS218">
            <v>140</v>
          </cell>
          <cell r="FT218">
            <v>0.08</v>
          </cell>
          <cell r="FU218">
            <v>7140</v>
          </cell>
          <cell r="FV218">
            <v>0.1</v>
          </cell>
          <cell r="FW218">
            <v>1270</v>
          </cell>
          <cell r="FX218">
            <v>-7.0000000000000007E-2</v>
          </cell>
          <cell r="FY218">
            <v>290</v>
          </cell>
          <cell r="FZ218">
            <v>-0.04</v>
          </cell>
          <cell r="GA218">
            <v>590</v>
          </cell>
          <cell r="GB218">
            <v>-0.05</v>
          </cell>
          <cell r="GC218">
            <v>590</v>
          </cell>
          <cell r="GD218">
            <v>0.08</v>
          </cell>
          <cell r="GE218">
            <v>900</v>
          </cell>
          <cell r="GF218">
            <v>0.02</v>
          </cell>
          <cell r="GG218">
            <v>950</v>
          </cell>
          <cell r="GH218">
            <v>0.1</v>
          </cell>
          <cell r="GI218">
            <v>360</v>
          </cell>
          <cell r="GJ218">
            <v>0.01</v>
          </cell>
          <cell r="GK218">
            <v>250</v>
          </cell>
          <cell r="GL218">
            <v>0.21</v>
          </cell>
          <cell r="GM218">
            <v>500</v>
          </cell>
          <cell r="GN218">
            <v>0.05</v>
          </cell>
          <cell r="GO218">
            <v>190</v>
          </cell>
          <cell r="GP218">
            <v>0.14000000000000001</v>
          </cell>
          <cell r="GQ218">
            <v>240</v>
          </cell>
          <cell r="GR218">
            <v>-0.01</v>
          </cell>
          <cell r="GS218">
            <v>-0.1</v>
          </cell>
          <cell r="GT218">
            <v>41900</v>
          </cell>
          <cell r="GU218">
            <v>-0.02</v>
          </cell>
          <cell r="GV218">
            <v>-0.04</v>
          </cell>
          <cell r="GW218">
            <v>430</v>
          </cell>
          <cell r="GX218">
            <v>-0.01</v>
          </cell>
          <cell r="GY218">
            <v>-7.0000000000000007E-2</v>
          </cell>
          <cell r="GZ218">
            <v>16920</v>
          </cell>
          <cell r="HA218">
            <v>-0.02</v>
          </cell>
          <cell r="HB218">
            <v>-0.1</v>
          </cell>
          <cell r="HC218">
            <v>4010</v>
          </cell>
          <cell r="HD218">
            <v>0.12</v>
          </cell>
          <cell r="HE218">
            <v>0.13</v>
          </cell>
          <cell r="HF218">
            <v>160</v>
          </cell>
          <cell r="HG218">
            <v>-0.02</v>
          </cell>
          <cell r="HH218">
            <v>0.01</v>
          </cell>
          <cell r="HI218">
            <v>6080</v>
          </cell>
          <cell r="HJ218">
            <v>-0.01</v>
          </cell>
          <cell r="HK218">
            <v>-0.17</v>
          </cell>
          <cell r="HL218">
            <v>14890</v>
          </cell>
          <cell r="HM218">
            <v>-0.02</v>
          </cell>
          <cell r="HN218">
            <v>-0.04</v>
          </cell>
          <cell r="HO218">
            <v>430</v>
          </cell>
          <cell r="HP218">
            <v>-0.01</v>
          </cell>
          <cell r="HQ218">
            <v>-7.0000000000000007E-2</v>
          </cell>
          <cell r="HR218">
            <v>16920</v>
          </cell>
          <cell r="HS218">
            <v>0.08</v>
          </cell>
          <cell r="HT218">
            <v>7.0000000000000007E-2</v>
          </cell>
          <cell r="HU218">
            <v>70</v>
          </cell>
          <cell r="HV218">
            <v>-0.01</v>
          </cell>
          <cell r="HW218">
            <v>-0.1</v>
          </cell>
          <cell r="HX218">
            <v>3450</v>
          </cell>
          <cell r="HY218">
            <v>0</v>
          </cell>
          <cell r="HZ218">
            <v>-0.09</v>
          </cell>
          <cell r="IA218">
            <v>340</v>
          </cell>
          <cell r="IB218">
            <v>-0.01</v>
          </cell>
          <cell r="IC218">
            <v>-7.0000000000000007E-2</v>
          </cell>
          <cell r="ID218">
            <v>150</v>
          </cell>
          <cell r="IE218">
            <v>0.12</v>
          </cell>
          <cell r="IF218">
            <v>0.13</v>
          </cell>
          <cell r="IG218">
            <v>160</v>
          </cell>
          <cell r="IH218">
            <v>-0.02</v>
          </cell>
          <cell r="II218">
            <v>0.01</v>
          </cell>
          <cell r="IJ218">
            <v>6080</v>
          </cell>
          <cell r="IK218">
            <v>0.02</v>
          </cell>
          <cell r="IL218">
            <v>-0.01</v>
          </cell>
          <cell r="IM218">
            <v>160</v>
          </cell>
          <cell r="IN218">
            <v>-0.03</v>
          </cell>
          <cell r="IO218">
            <v>-0.27</v>
          </cell>
          <cell r="IP218">
            <v>7690</v>
          </cell>
          <cell r="IQ218">
            <v>0.03</v>
          </cell>
          <cell r="IR218">
            <v>-0.04</v>
          </cell>
          <cell r="IS218">
            <v>1380</v>
          </cell>
          <cell r="IT218">
            <v>-0.02</v>
          </cell>
          <cell r="IU218">
            <v>-0.02</v>
          </cell>
          <cell r="IV218">
            <v>360</v>
          </cell>
          <cell r="IW218">
            <v>-0.04</v>
          </cell>
          <cell r="IX218">
            <v>-0.1</v>
          </cell>
          <cell r="IY218">
            <v>730</v>
          </cell>
          <cell r="IZ218">
            <v>0.03</v>
          </cell>
          <cell r="JA218">
            <v>0.02</v>
          </cell>
          <cell r="JB218">
            <v>720</v>
          </cell>
          <cell r="JC218">
            <v>0.04</v>
          </cell>
          <cell r="JD218">
            <v>-0.01</v>
          </cell>
          <cell r="JE218">
            <v>1050</v>
          </cell>
          <cell r="JF218">
            <v>-0.03</v>
          </cell>
          <cell r="JG218">
            <v>-0.1</v>
          </cell>
          <cell r="JH218">
            <v>1060</v>
          </cell>
          <cell r="JI218">
            <v>-0.02</v>
          </cell>
          <cell r="JJ218">
            <v>-0.2</v>
          </cell>
          <cell r="JK218">
            <v>360</v>
          </cell>
          <cell r="JL218">
            <v>0.02</v>
          </cell>
          <cell r="JM218">
            <v>0.04</v>
          </cell>
          <cell r="JN218">
            <v>280</v>
          </cell>
          <cell r="JO218">
            <v>0.06</v>
          </cell>
          <cell r="JP218">
            <v>-0.28999999999999998</v>
          </cell>
          <cell r="JQ218">
            <v>520</v>
          </cell>
          <cell r="JR218">
            <v>0.01</v>
          </cell>
          <cell r="JS218">
            <v>-0.03</v>
          </cell>
          <cell r="JT218">
            <v>240</v>
          </cell>
          <cell r="JU218">
            <v>0</v>
          </cell>
          <cell r="JV218">
            <v>-0.06</v>
          </cell>
          <cell r="JW218">
            <v>270</v>
          </cell>
          <cell r="JX218"/>
          <cell r="JY218"/>
          <cell r="JZ218"/>
          <cell r="KA218"/>
          <cell r="KB218"/>
          <cell r="KC218"/>
          <cell r="KD218"/>
          <cell r="KE218"/>
          <cell r="KF218"/>
          <cell r="KG218"/>
        </row>
        <row r="219">
          <cell r="C219">
            <v>201903</v>
          </cell>
          <cell r="D219">
            <v>7.0000000000000007E-2</v>
          </cell>
          <cell r="E219">
            <v>35800</v>
          </cell>
          <cell r="F219">
            <v>-0.01</v>
          </cell>
          <cell r="G219">
            <v>310</v>
          </cell>
          <cell r="H219">
            <v>7.0000000000000007E-2</v>
          </cell>
          <cell r="I219">
            <v>15820</v>
          </cell>
          <cell r="J219">
            <v>0.11</v>
          </cell>
          <cell r="K219">
            <v>3470</v>
          </cell>
          <cell r="L219">
            <v>0.06</v>
          </cell>
          <cell r="M219">
            <v>90</v>
          </cell>
          <cell r="N219">
            <v>0.08</v>
          </cell>
          <cell r="O219">
            <v>4000</v>
          </cell>
          <cell r="P219">
            <v>0.05</v>
          </cell>
          <cell r="Q219">
            <v>12520</v>
          </cell>
          <cell r="R219">
            <v>-0.01</v>
          </cell>
          <cell r="S219">
            <v>310</v>
          </cell>
          <cell r="T219">
            <v>7.0000000000000007E-2</v>
          </cell>
          <cell r="U219">
            <v>15820</v>
          </cell>
          <cell r="V219">
            <v>0.18</v>
          </cell>
          <cell r="W219">
            <v>60</v>
          </cell>
          <cell r="X219">
            <v>0.09</v>
          </cell>
          <cell r="Y219">
            <v>3010</v>
          </cell>
          <cell r="Z219">
            <v>0.19</v>
          </cell>
          <cell r="AA219">
            <v>270</v>
          </cell>
          <cell r="AB219">
            <v>0.18</v>
          </cell>
          <cell r="AC219">
            <v>120</v>
          </cell>
          <cell r="AD219">
            <v>0.06</v>
          </cell>
          <cell r="AE219">
            <v>90</v>
          </cell>
          <cell r="AF219">
            <v>0.08</v>
          </cell>
          <cell r="AG219">
            <v>4000</v>
          </cell>
          <cell r="AH219">
            <v>-0.21</v>
          </cell>
          <cell r="AI219">
            <v>120</v>
          </cell>
          <cell r="AJ219">
            <v>-0.01</v>
          </cell>
          <cell r="AK219">
            <v>6830</v>
          </cell>
          <cell r="AL219">
            <v>0.17</v>
          </cell>
          <cell r="AM219">
            <v>1200</v>
          </cell>
          <cell r="AN219">
            <v>0.1</v>
          </cell>
          <cell r="AO219">
            <v>250</v>
          </cell>
          <cell r="AP219">
            <v>0.02</v>
          </cell>
          <cell r="AQ219">
            <v>460</v>
          </cell>
          <cell r="AR219">
            <v>0.23</v>
          </cell>
          <cell r="AS219">
            <v>440</v>
          </cell>
          <cell r="AT219">
            <v>0.06</v>
          </cell>
          <cell r="AU219">
            <v>800</v>
          </cell>
          <cell r="AV219">
            <v>0.12</v>
          </cell>
          <cell r="AW219">
            <v>960</v>
          </cell>
          <cell r="AX219">
            <v>0.06</v>
          </cell>
          <cell r="AY219">
            <v>340</v>
          </cell>
          <cell r="AZ219">
            <v>0.2</v>
          </cell>
          <cell r="BA219">
            <v>200</v>
          </cell>
          <cell r="BB219">
            <v>0.23</v>
          </cell>
          <cell r="BC219">
            <v>480</v>
          </cell>
          <cell r="BD219">
            <v>0.25</v>
          </cell>
          <cell r="BE219">
            <v>170</v>
          </cell>
          <cell r="BF219">
            <v>0.08</v>
          </cell>
          <cell r="BG219">
            <v>220</v>
          </cell>
          <cell r="BH219">
            <v>0.03</v>
          </cell>
          <cell r="BI219">
            <v>0.17</v>
          </cell>
          <cell r="BJ219">
            <v>37700</v>
          </cell>
          <cell r="BK219">
            <v>0.03</v>
          </cell>
          <cell r="BL219">
            <v>0</v>
          </cell>
          <cell r="BM219">
            <v>310</v>
          </cell>
          <cell r="BN219">
            <v>0.02</v>
          </cell>
          <cell r="BO219">
            <v>0.11</v>
          </cell>
          <cell r="BP219">
            <v>16080</v>
          </cell>
          <cell r="BQ219">
            <v>0.03</v>
          </cell>
          <cell r="BR219">
            <v>0.28000000000000003</v>
          </cell>
          <cell r="BS219">
            <v>3700</v>
          </cell>
          <cell r="BT219">
            <v>-0.05</v>
          </cell>
          <cell r="BU219">
            <v>0.1</v>
          </cell>
          <cell r="BV219">
            <v>90</v>
          </cell>
          <cell r="BW219">
            <v>0</v>
          </cell>
          <cell r="BX219">
            <v>0.2</v>
          </cell>
          <cell r="BY219">
            <v>4360</v>
          </cell>
          <cell r="BZ219">
            <v>0.03</v>
          </cell>
          <cell r="CA219">
            <v>0.2</v>
          </cell>
          <cell r="CB219">
            <v>13560</v>
          </cell>
          <cell r="CC219">
            <v>0.03</v>
          </cell>
          <cell r="CD219">
            <v>0</v>
          </cell>
          <cell r="CE219">
            <v>310</v>
          </cell>
          <cell r="CF219">
            <v>0.02</v>
          </cell>
          <cell r="CG219">
            <v>0.11</v>
          </cell>
          <cell r="CH219">
            <v>16080</v>
          </cell>
          <cell r="CI219">
            <v>0.04</v>
          </cell>
          <cell r="CJ219">
            <v>0.09</v>
          </cell>
          <cell r="CK219">
            <v>70</v>
          </cell>
          <cell r="CL219">
            <v>0.04</v>
          </cell>
          <cell r="CM219">
            <v>0.33</v>
          </cell>
          <cell r="CN219">
            <v>3200</v>
          </cell>
          <cell r="CO219">
            <v>-0.05</v>
          </cell>
          <cell r="CP219">
            <v>-0.15</v>
          </cell>
          <cell r="CQ219">
            <v>300</v>
          </cell>
          <cell r="CR219">
            <v>-0.02</v>
          </cell>
          <cell r="CS219">
            <v>0.1</v>
          </cell>
          <cell r="CT219">
            <v>130</v>
          </cell>
          <cell r="CU219">
            <v>-0.05</v>
          </cell>
          <cell r="CV219">
            <v>0.1</v>
          </cell>
          <cell r="CW219">
            <v>90</v>
          </cell>
          <cell r="CX219">
            <v>0</v>
          </cell>
          <cell r="CY219">
            <v>0.2</v>
          </cell>
          <cell r="CZ219">
            <v>4360</v>
          </cell>
          <cell r="DA219">
            <v>-0.04</v>
          </cell>
          <cell r="DB219">
            <v>0.1</v>
          </cell>
          <cell r="DC219">
            <v>120</v>
          </cell>
          <cell r="DD219">
            <v>0.08</v>
          </cell>
          <cell r="DE219">
            <v>0.14000000000000001</v>
          </cell>
          <cell r="DF219">
            <v>7260</v>
          </cell>
          <cell r="DG219">
            <v>0</v>
          </cell>
          <cell r="DH219">
            <v>0.37</v>
          </cell>
          <cell r="DI219">
            <v>1300</v>
          </cell>
          <cell r="DJ219">
            <v>0.01</v>
          </cell>
          <cell r="DK219">
            <v>0.54</v>
          </cell>
          <cell r="DL219">
            <v>300</v>
          </cell>
          <cell r="DM219">
            <v>0</v>
          </cell>
          <cell r="DN219">
            <v>0.11</v>
          </cell>
          <cell r="DO219">
            <v>550</v>
          </cell>
          <cell r="DP219">
            <v>-0.02</v>
          </cell>
          <cell r="DQ219">
            <v>0.26</v>
          </cell>
          <cell r="DR219">
            <v>510</v>
          </cell>
          <cell r="DS219">
            <v>0</v>
          </cell>
          <cell r="DT219">
            <v>0.14000000000000001</v>
          </cell>
          <cell r="DU219">
            <v>890</v>
          </cell>
          <cell r="DV219">
            <v>0.01</v>
          </cell>
          <cell r="DW219">
            <v>0.21</v>
          </cell>
          <cell r="DX219">
            <v>1050</v>
          </cell>
          <cell r="DY219">
            <v>0.01</v>
          </cell>
          <cell r="DZ219">
            <v>0.59</v>
          </cell>
          <cell r="EA219">
            <v>340</v>
          </cell>
          <cell r="EB219">
            <v>-0.21</v>
          </cell>
          <cell r="EC219">
            <v>0.1</v>
          </cell>
          <cell r="ED219">
            <v>220</v>
          </cell>
          <cell r="EE219">
            <v>-0.03</v>
          </cell>
          <cell r="EF219">
            <v>0.26</v>
          </cell>
          <cell r="EG219">
            <v>490</v>
          </cell>
          <cell r="EH219">
            <v>-0.08</v>
          </cell>
          <cell r="EI219">
            <v>0.11</v>
          </cell>
          <cell r="EJ219">
            <v>210</v>
          </cell>
          <cell r="EK219">
            <v>0.01</v>
          </cell>
          <cell r="EL219">
            <v>0.16</v>
          </cell>
          <cell r="EM219">
            <v>240</v>
          </cell>
          <cell r="EN219">
            <v>0.06</v>
          </cell>
          <cell r="EO219">
            <v>38080</v>
          </cell>
          <cell r="EP219">
            <v>0.12</v>
          </cell>
          <cell r="EQ219">
            <v>340</v>
          </cell>
          <cell r="ER219">
            <v>0.08</v>
          </cell>
          <cell r="ES219">
            <v>16450</v>
          </cell>
          <cell r="ET219">
            <v>0.04</v>
          </cell>
          <cell r="EU219">
            <v>3580</v>
          </cell>
          <cell r="EV219">
            <v>-0.03</v>
          </cell>
          <cell r="EW219">
            <v>130</v>
          </cell>
          <cell r="EX219">
            <v>0.05</v>
          </cell>
          <cell r="EY219">
            <v>5040</v>
          </cell>
          <cell r="EZ219">
            <v>0.02</v>
          </cell>
          <cell r="FA219">
            <v>13010</v>
          </cell>
          <cell r="FB219">
            <v>0.12</v>
          </cell>
          <cell r="FC219">
            <v>340</v>
          </cell>
          <cell r="FD219">
            <v>0.08</v>
          </cell>
          <cell r="FE219">
            <v>16450</v>
          </cell>
          <cell r="FF219">
            <v>-0.1</v>
          </cell>
          <cell r="FG219">
            <v>70</v>
          </cell>
          <cell r="FH219">
            <v>0.06</v>
          </cell>
          <cell r="FI219">
            <v>3070</v>
          </cell>
          <cell r="FJ219">
            <v>-0.1</v>
          </cell>
          <cell r="FK219">
            <v>310</v>
          </cell>
          <cell r="FL219">
            <v>0.13</v>
          </cell>
          <cell r="FM219">
            <v>130</v>
          </cell>
          <cell r="FN219">
            <v>-0.03</v>
          </cell>
          <cell r="FO219">
            <v>130</v>
          </cell>
          <cell r="FP219">
            <v>0.05</v>
          </cell>
          <cell r="FQ219">
            <v>5040</v>
          </cell>
          <cell r="FR219">
            <v>0.02</v>
          </cell>
          <cell r="FS219">
            <v>120</v>
          </cell>
          <cell r="FT219">
            <v>0</v>
          </cell>
          <cell r="FU219">
            <v>6920</v>
          </cell>
          <cell r="FV219">
            <v>0.11</v>
          </cell>
          <cell r="FW219">
            <v>1220</v>
          </cell>
          <cell r="FX219">
            <v>-0.02</v>
          </cell>
          <cell r="FY219">
            <v>270</v>
          </cell>
          <cell r="FZ219">
            <v>-0.12</v>
          </cell>
          <cell r="GA219">
            <v>560</v>
          </cell>
          <cell r="GB219">
            <v>-0.01</v>
          </cell>
          <cell r="GC219">
            <v>560</v>
          </cell>
          <cell r="GD219">
            <v>7.0000000000000007E-2</v>
          </cell>
          <cell r="GE219">
            <v>880</v>
          </cell>
          <cell r="GF219">
            <v>0.01</v>
          </cell>
          <cell r="GG219">
            <v>970</v>
          </cell>
          <cell r="GH219">
            <v>0.08</v>
          </cell>
          <cell r="GI219">
            <v>340</v>
          </cell>
          <cell r="GJ219">
            <v>0.09</v>
          </cell>
          <cell r="GK219">
            <v>210</v>
          </cell>
          <cell r="GL219">
            <v>0.2</v>
          </cell>
          <cell r="GM219">
            <v>480</v>
          </cell>
          <cell r="GN219">
            <v>0.01</v>
          </cell>
          <cell r="GO219">
            <v>190</v>
          </cell>
          <cell r="GP219">
            <v>0.14000000000000001</v>
          </cell>
          <cell r="GQ219">
            <v>230</v>
          </cell>
          <cell r="GR219">
            <v>0</v>
          </cell>
          <cell r="GS219">
            <v>0.24</v>
          </cell>
          <cell r="GT219">
            <v>41030</v>
          </cell>
          <cell r="GU219">
            <v>0.06</v>
          </cell>
          <cell r="GV219">
            <v>0.2</v>
          </cell>
          <cell r="GW219">
            <v>340</v>
          </cell>
          <cell r="GX219">
            <v>-0.01</v>
          </cell>
          <cell r="GY219">
            <v>0.25</v>
          </cell>
          <cell r="GZ219">
            <v>16840</v>
          </cell>
          <cell r="HA219">
            <v>-0.01</v>
          </cell>
          <cell r="HB219">
            <v>0.24</v>
          </cell>
          <cell r="HC219">
            <v>3850</v>
          </cell>
          <cell r="HD219">
            <v>0.04</v>
          </cell>
          <cell r="HE219">
            <v>0.08</v>
          </cell>
          <cell r="HF219">
            <v>160</v>
          </cell>
          <cell r="HG219">
            <v>0</v>
          </cell>
          <cell r="HH219">
            <v>0.16</v>
          </cell>
          <cell r="HI219">
            <v>5900</v>
          </cell>
          <cell r="HJ219">
            <v>0.01</v>
          </cell>
          <cell r="HK219">
            <v>0.24</v>
          </cell>
          <cell r="HL219">
            <v>14440</v>
          </cell>
          <cell r="HM219">
            <v>0.06</v>
          </cell>
          <cell r="HN219">
            <v>0.2</v>
          </cell>
          <cell r="HO219">
            <v>340</v>
          </cell>
          <cell r="HP219">
            <v>-0.01</v>
          </cell>
          <cell r="HQ219">
            <v>0.25</v>
          </cell>
          <cell r="HR219">
            <v>16840</v>
          </cell>
          <cell r="HS219">
            <v>-0.2</v>
          </cell>
          <cell r="HT219">
            <v>-0.05</v>
          </cell>
          <cell r="HU219">
            <v>70</v>
          </cell>
          <cell r="HV219">
            <v>-0.01</v>
          </cell>
          <cell r="HW219">
            <v>0.26</v>
          </cell>
          <cell r="HX219">
            <v>3290</v>
          </cell>
          <cell r="HY219">
            <v>-0.06</v>
          </cell>
          <cell r="HZ219">
            <v>0.05</v>
          </cell>
          <cell r="IA219">
            <v>350</v>
          </cell>
          <cell r="IB219">
            <v>-0.04</v>
          </cell>
          <cell r="IC219">
            <v>0.18</v>
          </cell>
          <cell r="ID219">
            <v>140</v>
          </cell>
          <cell r="IE219">
            <v>0.04</v>
          </cell>
          <cell r="IF219">
            <v>0.08</v>
          </cell>
          <cell r="IG219">
            <v>160</v>
          </cell>
          <cell r="IH219">
            <v>0</v>
          </cell>
          <cell r="II219">
            <v>0.16</v>
          </cell>
          <cell r="IJ219">
            <v>5900</v>
          </cell>
          <cell r="IK219">
            <v>-0.06</v>
          </cell>
          <cell r="IL219">
            <v>7.0000000000000007E-2</v>
          </cell>
          <cell r="IM219">
            <v>130</v>
          </cell>
          <cell r="IN219">
            <v>0.02</v>
          </cell>
          <cell r="IO219">
            <v>0.26</v>
          </cell>
          <cell r="IP219">
            <v>7440</v>
          </cell>
          <cell r="IQ219">
            <v>0.01</v>
          </cell>
          <cell r="IR219">
            <v>0.27</v>
          </cell>
          <cell r="IS219">
            <v>1340</v>
          </cell>
          <cell r="IT219">
            <v>0.02</v>
          </cell>
          <cell r="IU219">
            <v>0.26</v>
          </cell>
          <cell r="IV219">
            <v>350</v>
          </cell>
          <cell r="IW219">
            <v>-0.01</v>
          </cell>
          <cell r="IX219">
            <v>0.14000000000000001</v>
          </cell>
          <cell r="IY219">
            <v>720</v>
          </cell>
          <cell r="IZ219">
            <v>-0.02</v>
          </cell>
          <cell r="JA219">
            <v>0.17</v>
          </cell>
          <cell r="JB219">
            <v>700</v>
          </cell>
          <cell r="JC219">
            <v>-0.01</v>
          </cell>
          <cell r="JD219">
            <v>0.18</v>
          </cell>
          <cell r="JE219">
            <v>1030</v>
          </cell>
          <cell r="JF219">
            <v>-0.01</v>
          </cell>
          <cell r="JG219">
            <v>0.23</v>
          </cell>
          <cell r="JH219">
            <v>1080</v>
          </cell>
          <cell r="JI219">
            <v>0.06</v>
          </cell>
          <cell r="JJ219">
            <v>0.61</v>
          </cell>
          <cell r="JK219">
            <v>340</v>
          </cell>
          <cell r="JL219">
            <v>-0.05</v>
          </cell>
          <cell r="JM219">
            <v>0.2</v>
          </cell>
          <cell r="JN219">
            <v>240</v>
          </cell>
          <cell r="JO219">
            <v>-0.04</v>
          </cell>
          <cell r="JP219">
            <v>0.24</v>
          </cell>
          <cell r="JQ219">
            <v>500</v>
          </cell>
          <cell r="JR219">
            <v>0.01</v>
          </cell>
          <cell r="JS219">
            <v>0.21</v>
          </cell>
          <cell r="JT219">
            <v>240</v>
          </cell>
          <cell r="JU219">
            <v>-0.04</v>
          </cell>
          <cell r="JV219">
            <v>0.11</v>
          </cell>
          <cell r="JW219">
            <v>250</v>
          </cell>
          <cell r="JX219"/>
          <cell r="JY219"/>
          <cell r="JZ219"/>
          <cell r="KA219"/>
          <cell r="KB219"/>
          <cell r="KC219"/>
          <cell r="KD219"/>
          <cell r="KE219"/>
          <cell r="KF219"/>
          <cell r="KG219"/>
        </row>
        <row r="220">
          <cell r="C220">
            <v>201904</v>
          </cell>
          <cell r="D220">
            <v>7.0000000000000007E-2</v>
          </cell>
          <cell r="E220">
            <v>32480</v>
          </cell>
          <cell r="F220">
            <v>-0.05</v>
          </cell>
          <cell r="G220">
            <v>220</v>
          </cell>
          <cell r="H220">
            <v>0.05</v>
          </cell>
          <cell r="I220">
            <v>14000</v>
          </cell>
          <cell r="J220">
            <v>0.09</v>
          </cell>
          <cell r="K220">
            <v>3220</v>
          </cell>
          <cell r="L220">
            <v>0.06</v>
          </cell>
          <cell r="M220">
            <v>60</v>
          </cell>
          <cell r="N220">
            <v>7.0000000000000007E-2</v>
          </cell>
          <cell r="O220">
            <v>3680</v>
          </cell>
          <cell r="P220">
            <v>0.09</v>
          </cell>
          <cell r="Q220">
            <v>11570</v>
          </cell>
          <cell r="R220">
            <v>-0.05</v>
          </cell>
          <cell r="S220">
            <v>220</v>
          </cell>
          <cell r="T220">
            <v>0.05</v>
          </cell>
          <cell r="U220">
            <v>14000</v>
          </cell>
          <cell r="V220">
            <v>-7.0000000000000007E-2</v>
          </cell>
          <cell r="W220">
            <v>60</v>
          </cell>
          <cell r="X220">
            <v>0.08</v>
          </cell>
          <cell r="Y220">
            <v>2800</v>
          </cell>
          <cell r="Z220">
            <v>0.25</v>
          </cell>
          <cell r="AA220">
            <v>250</v>
          </cell>
          <cell r="AB220">
            <v>0.08</v>
          </cell>
          <cell r="AC220">
            <v>120</v>
          </cell>
          <cell r="AD220">
            <v>0.06</v>
          </cell>
          <cell r="AE220">
            <v>60</v>
          </cell>
          <cell r="AF220">
            <v>7.0000000000000007E-2</v>
          </cell>
          <cell r="AG220">
            <v>3680</v>
          </cell>
          <cell r="AH220">
            <v>0.19</v>
          </cell>
          <cell r="AI220">
            <v>110</v>
          </cell>
          <cell r="AJ220">
            <v>0.08</v>
          </cell>
          <cell r="AK220">
            <v>6320</v>
          </cell>
          <cell r="AL220">
            <v>0.09</v>
          </cell>
          <cell r="AM220">
            <v>1140</v>
          </cell>
          <cell r="AN220">
            <v>0.09</v>
          </cell>
          <cell r="AO220">
            <v>220</v>
          </cell>
          <cell r="AP220">
            <v>0.05</v>
          </cell>
          <cell r="AQ220">
            <v>420</v>
          </cell>
          <cell r="AR220">
            <v>0.09</v>
          </cell>
          <cell r="AS220">
            <v>440</v>
          </cell>
          <cell r="AT220">
            <v>0.02</v>
          </cell>
          <cell r="AU220">
            <v>750</v>
          </cell>
          <cell r="AV220">
            <v>0.11</v>
          </cell>
          <cell r="AW220">
            <v>840</v>
          </cell>
          <cell r="AX220">
            <v>0.08</v>
          </cell>
          <cell r="AY220">
            <v>300</v>
          </cell>
          <cell r="AZ220">
            <v>0</v>
          </cell>
          <cell r="BA220">
            <v>200</v>
          </cell>
          <cell r="BB220">
            <v>0.42</v>
          </cell>
          <cell r="BC220">
            <v>410</v>
          </cell>
          <cell r="BD220">
            <v>0.1</v>
          </cell>
          <cell r="BE220">
            <v>160</v>
          </cell>
          <cell r="BF220">
            <v>0.01</v>
          </cell>
          <cell r="BG220">
            <v>200</v>
          </cell>
          <cell r="BH220">
            <v>-0.02</v>
          </cell>
          <cell r="BI220">
            <v>-0.1</v>
          </cell>
          <cell r="BJ220">
            <v>34530</v>
          </cell>
          <cell r="BK220">
            <v>-7.0000000000000007E-2</v>
          </cell>
          <cell r="BL220">
            <v>-0.09</v>
          </cell>
          <cell r="BM220">
            <v>200</v>
          </cell>
          <cell r="BN220">
            <v>-0.02</v>
          </cell>
          <cell r="BO220">
            <v>-0.04</v>
          </cell>
          <cell r="BP220">
            <v>14300</v>
          </cell>
          <cell r="BQ220">
            <v>0.01</v>
          </cell>
          <cell r="BR220">
            <v>-0.17</v>
          </cell>
          <cell r="BS220">
            <v>3460</v>
          </cell>
          <cell r="BT220">
            <v>7.0000000000000007E-2</v>
          </cell>
          <cell r="BU220">
            <v>-0.01</v>
          </cell>
          <cell r="BV220">
            <v>70</v>
          </cell>
          <cell r="BW220">
            <v>0</v>
          </cell>
          <cell r="BX220">
            <v>-0.1</v>
          </cell>
          <cell r="BY220">
            <v>4140</v>
          </cell>
          <cell r="BZ220">
            <v>0</v>
          </cell>
          <cell r="CA220">
            <v>-0.13</v>
          </cell>
          <cell r="CB220">
            <v>12630</v>
          </cell>
          <cell r="CC220">
            <v>-7.0000000000000007E-2</v>
          </cell>
          <cell r="CD220">
            <v>-0.09</v>
          </cell>
          <cell r="CE220">
            <v>200</v>
          </cell>
          <cell r="CF220">
            <v>-0.02</v>
          </cell>
          <cell r="CG220">
            <v>-0.04</v>
          </cell>
          <cell r="CH220">
            <v>14300</v>
          </cell>
          <cell r="CI220">
            <v>0.01</v>
          </cell>
          <cell r="CJ220">
            <v>-0.1</v>
          </cell>
          <cell r="CK220">
            <v>60</v>
          </cell>
          <cell r="CL220">
            <v>0</v>
          </cell>
          <cell r="CM220">
            <v>-0.2</v>
          </cell>
          <cell r="CN220">
            <v>3000</v>
          </cell>
          <cell r="CO220">
            <v>0.06</v>
          </cell>
          <cell r="CP220">
            <v>0.09</v>
          </cell>
          <cell r="CQ220">
            <v>280</v>
          </cell>
          <cell r="CR220">
            <v>-0.02</v>
          </cell>
          <cell r="CS220">
            <v>-0.09</v>
          </cell>
          <cell r="CT220">
            <v>130</v>
          </cell>
          <cell r="CU220">
            <v>7.0000000000000007E-2</v>
          </cell>
          <cell r="CV220">
            <v>-0.01</v>
          </cell>
          <cell r="CW220">
            <v>70</v>
          </cell>
          <cell r="CX220">
            <v>0</v>
          </cell>
          <cell r="CY220">
            <v>-0.1</v>
          </cell>
          <cell r="CZ220">
            <v>4140</v>
          </cell>
          <cell r="DA220">
            <v>0.14000000000000001</v>
          </cell>
          <cell r="DB220">
            <v>0.04</v>
          </cell>
          <cell r="DC220">
            <v>120</v>
          </cell>
          <cell r="DD220">
            <v>-0.01</v>
          </cell>
          <cell r="DE220">
            <v>-0.12</v>
          </cell>
          <cell r="DF220">
            <v>6740</v>
          </cell>
          <cell r="DG220">
            <v>-0.02</v>
          </cell>
          <cell r="DH220">
            <v>-0.2</v>
          </cell>
          <cell r="DI220">
            <v>1240</v>
          </cell>
          <cell r="DJ220">
            <v>-0.01</v>
          </cell>
          <cell r="DK220">
            <v>-0.1</v>
          </cell>
          <cell r="DL220">
            <v>280</v>
          </cell>
          <cell r="DM220">
            <v>0.04</v>
          </cell>
          <cell r="DN220">
            <v>-0.13</v>
          </cell>
          <cell r="DO220">
            <v>500</v>
          </cell>
          <cell r="DP220">
            <v>0.03</v>
          </cell>
          <cell r="DQ220">
            <v>-0.16</v>
          </cell>
          <cell r="DR220">
            <v>540</v>
          </cell>
          <cell r="DS220">
            <v>-0.06</v>
          </cell>
          <cell r="DT220">
            <v>-0.16</v>
          </cell>
          <cell r="DU220">
            <v>850</v>
          </cell>
          <cell r="DV220">
            <v>0.03</v>
          </cell>
          <cell r="DW220">
            <v>-0.04</v>
          </cell>
          <cell r="DX220">
            <v>930</v>
          </cell>
          <cell r="DY220">
            <v>0</v>
          </cell>
          <cell r="DZ220">
            <v>-0.26</v>
          </cell>
          <cell r="EA220">
            <v>300</v>
          </cell>
          <cell r="EB220">
            <v>-0.02</v>
          </cell>
          <cell r="EC220">
            <v>-0.12</v>
          </cell>
          <cell r="ED220">
            <v>230</v>
          </cell>
          <cell r="EE220">
            <v>0.02</v>
          </cell>
          <cell r="EF220">
            <v>-0.22</v>
          </cell>
          <cell r="EG220">
            <v>420</v>
          </cell>
          <cell r="EH220">
            <v>-0.05</v>
          </cell>
          <cell r="EI220">
            <v>0.03</v>
          </cell>
          <cell r="EJ220">
            <v>200</v>
          </cell>
          <cell r="EK220">
            <v>0.02</v>
          </cell>
          <cell r="EL220">
            <v>-0.08</v>
          </cell>
          <cell r="EM220">
            <v>220</v>
          </cell>
          <cell r="EN220">
            <v>0.05</v>
          </cell>
          <cell r="EO220">
            <v>34660</v>
          </cell>
          <cell r="EP220">
            <v>0.1</v>
          </cell>
          <cell r="EQ220">
            <v>250</v>
          </cell>
          <cell r="ER220">
            <v>0.06</v>
          </cell>
          <cell r="ES220">
            <v>14550</v>
          </cell>
          <cell r="ET220">
            <v>0.02</v>
          </cell>
          <cell r="EU220">
            <v>3320</v>
          </cell>
          <cell r="EV220">
            <v>-0.08</v>
          </cell>
          <cell r="EW220">
            <v>110</v>
          </cell>
          <cell r="EX220">
            <v>0</v>
          </cell>
          <cell r="EY220">
            <v>4730</v>
          </cell>
          <cell r="EZ220">
            <v>7.0000000000000007E-2</v>
          </cell>
          <cell r="FA220">
            <v>12060</v>
          </cell>
          <cell r="FB220">
            <v>0.1</v>
          </cell>
          <cell r="FC220">
            <v>250</v>
          </cell>
          <cell r="FD220">
            <v>0.06</v>
          </cell>
          <cell r="FE220">
            <v>14550</v>
          </cell>
          <cell r="FF220">
            <v>0.03</v>
          </cell>
          <cell r="FG220">
            <v>60</v>
          </cell>
          <cell r="FH220">
            <v>0.03</v>
          </cell>
          <cell r="FI220">
            <v>2850</v>
          </cell>
          <cell r="FJ220">
            <v>0.03</v>
          </cell>
          <cell r="FK220">
            <v>280</v>
          </cell>
          <cell r="FL220">
            <v>-0.11</v>
          </cell>
          <cell r="FM220">
            <v>120</v>
          </cell>
          <cell r="FN220">
            <v>-0.08</v>
          </cell>
          <cell r="FO220">
            <v>110</v>
          </cell>
          <cell r="FP220">
            <v>0</v>
          </cell>
          <cell r="FQ220">
            <v>4730</v>
          </cell>
          <cell r="FR220">
            <v>0.11</v>
          </cell>
          <cell r="FS220">
            <v>110</v>
          </cell>
          <cell r="FT220">
            <v>0.11</v>
          </cell>
          <cell r="FU220">
            <v>6410</v>
          </cell>
          <cell r="FV220">
            <v>0.04</v>
          </cell>
          <cell r="FW220">
            <v>1140</v>
          </cell>
          <cell r="FX220">
            <v>-0.09</v>
          </cell>
          <cell r="FY220">
            <v>240</v>
          </cell>
          <cell r="FZ220">
            <v>-0.06</v>
          </cell>
          <cell r="GA220">
            <v>520</v>
          </cell>
          <cell r="GB220">
            <v>-0.09</v>
          </cell>
          <cell r="GC220">
            <v>570</v>
          </cell>
          <cell r="GD220">
            <v>-7.0000000000000007E-2</v>
          </cell>
          <cell r="GE220">
            <v>830</v>
          </cell>
          <cell r="GF220">
            <v>0.03</v>
          </cell>
          <cell r="GG220">
            <v>850</v>
          </cell>
          <cell r="GH220">
            <v>0.13</v>
          </cell>
          <cell r="GI220">
            <v>300</v>
          </cell>
          <cell r="GJ220">
            <v>0.17</v>
          </cell>
          <cell r="GK220">
            <v>220</v>
          </cell>
          <cell r="GL220">
            <v>0.23</v>
          </cell>
          <cell r="GM220">
            <v>420</v>
          </cell>
          <cell r="GN220">
            <v>0.11</v>
          </cell>
          <cell r="GO220">
            <v>180</v>
          </cell>
          <cell r="GP220">
            <v>7.0000000000000007E-2</v>
          </cell>
          <cell r="GQ220">
            <v>210</v>
          </cell>
          <cell r="GR220">
            <v>-0.02</v>
          </cell>
          <cell r="GS220">
            <v>-0.1</v>
          </cell>
          <cell r="GT220">
            <v>37410</v>
          </cell>
          <cell r="GU220">
            <v>-0.03</v>
          </cell>
          <cell r="GV220">
            <v>-0.05</v>
          </cell>
          <cell r="GW220">
            <v>240</v>
          </cell>
          <cell r="GX220">
            <v>-0.02</v>
          </cell>
          <cell r="GY220">
            <v>-0.05</v>
          </cell>
          <cell r="GZ220">
            <v>14860</v>
          </cell>
          <cell r="HA220">
            <v>-0.03</v>
          </cell>
          <cell r="HB220">
            <v>-0.2</v>
          </cell>
          <cell r="HC220">
            <v>3610</v>
          </cell>
          <cell r="HD220">
            <v>-0.18</v>
          </cell>
          <cell r="HE220">
            <v>-0.18</v>
          </cell>
          <cell r="HF220">
            <v>120</v>
          </cell>
          <cell r="HG220">
            <v>-0.02</v>
          </cell>
          <cell r="HH220">
            <v>-0.11</v>
          </cell>
          <cell r="HI220">
            <v>5530</v>
          </cell>
          <cell r="HJ220">
            <v>-0.01</v>
          </cell>
          <cell r="HK220">
            <v>-0.13</v>
          </cell>
          <cell r="HL220">
            <v>13410</v>
          </cell>
          <cell r="HM220">
            <v>-0.03</v>
          </cell>
          <cell r="HN220">
            <v>-0.05</v>
          </cell>
          <cell r="HO220">
            <v>240</v>
          </cell>
          <cell r="HP220">
            <v>-0.02</v>
          </cell>
          <cell r="HQ220">
            <v>-0.05</v>
          </cell>
          <cell r="HR220">
            <v>14860</v>
          </cell>
          <cell r="HS220">
            <v>-0.03</v>
          </cell>
          <cell r="HT220">
            <v>-0.03</v>
          </cell>
          <cell r="HU220">
            <v>70</v>
          </cell>
          <cell r="HV220">
            <v>-0.06</v>
          </cell>
          <cell r="HW220">
            <v>-0.22</v>
          </cell>
          <cell r="HX220">
            <v>3080</v>
          </cell>
          <cell r="HY220">
            <v>0.03</v>
          </cell>
          <cell r="HZ220">
            <v>-0.01</v>
          </cell>
          <cell r="IA220">
            <v>330</v>
          </cell>
          <cell r="IB220">
            <v>-0.06</v>
          </cell>
          <cell r="IC220">
            <v>-0.22</v>
          </cell>
          <cell r="ID220">
            <v>140</v>
          </cell>
          <cell r="IE220">
            <v>-0.18</v>
          </cell>
          <cell r="IF220">
            <v>-0.18</v>
          </cell>
          <cell r="IG220">
            <v>120</v>
          </cell>
          <cell r="IH220">
            <v>-0.02</v>
          </cell>
          <cell r="II220">
            <v>-0.11</v>
          </cell>
          <cell r="IJ220">
            <v>5530</v>
          </cell>
          <cell r="IK220">
            <v>0.02</v>
          </cell>
          <cell r="IL220">
            <v>-0.03</v>
          </cell>
          <cell r="IM220">
            <v>120</v>
          </cell>
          <cell r="IN220">
            <v>-0.01</v>
          </cell>
          <cell r="IO220">
            <v>-0.12</v>
          </cell>
          <cell r="IP220">
            <v>6910</v>
          </cell>
          <cell r="IQ220">
            <v>-0.02</v>
          </cell>
          <cell r="IR220">
            <v>-0.13</v>
          </cell>
          <cell r="IS220">
            <v>1260</v>
          </cell>
          <cell r="IT220">
            <v>-0.13</v>
          </cell>
          <cell r="IU220">
            <v>-0.12</v>
          </cell>
          <cell r="IV220">
            <v>320</v>
          </cell>
          <cell r="IW220">
            <v>-0.02</v>
          </cell>
          <cell r="IX220">
            <v>-0.11</v>
          </cell>
          <cell r="IY220">
            <v>640</v>
          </cell>
          <cell r="IZ220">
            <v>-0.08</v>
          </cell>
          <cell r="JA220">
            <v>-0.15</v>
          </cell>
          <cell r="JB220">
            <v>720</v>
          </cell>
          <cell r="JC220">
            <v>-0.03</v>
          </cell>
          <cell r="JD220">
            <v>-0.16</v>
          </cell>
          <cell r="JE220">
            <v>960</v>
          </cell>
          <cell r="JF220">
            <v>0.01</v>
          </cell>
          <cell r="JG220">
            <v>-7.0000000000000007E-2</v>
          </cell>
          <cell r="JH220">
            <v>960</v>
          </cell>
          <cell r="JI220">
            <v>-0.04</v>
          </cell>
          <cell r="JJ220">
            <v>-0.25</v>
          </cell>
          <cell r="JK220">
            <v>300</v>
          </cell>
          <cell r="JL220">
            <v>7.0000000000000007E-2</v>
          </cell>
          <cell r="JM220">
            <v>-0.3</v>
          </cell>
          <cell r="JN220">
            <v>250</v>
          </cell>
          <cell r="JO220">
            <v>0.05</v>
          </cell>
          <cell r="JP220">
            <v>-0.19</v>
          </cell>
          <cell r="JQ220">
            <v>430</v>
          </cell>
          <cell r="JR220">
            <v>0.03</v>
          </cell>
          <cell r="JS220">
            <v>-7.0000000000000007E-2</v>
          </cell>
          <cell r="JT220">
            <v>230</v>
          </cell>
          <cell r="JU220">
            <v>-0.02</v>
          </cell>
          <cell r="JV220">
            <v>-0.06</v>
          </cell>
          <cell r="JW220">
            <v>230</v>
          </cell>
          <cell r="JX220"/>
          <cell r="JY220"/>
          <cell r="JZ220"/>
          <cell r="KA220"/>
          <cell r="KB220"/>
          <cell r="KC220"/>
          <cell r="KD220"/>
          <cell r="KE220"/>
          <cell r="KF220"/>
          <cell r="KG220"/>
        </row>
        <row r="221">
          <cell r="C221">
            <v>201905</v>
          </cell>
          <cell r="D221">
            <v>0.04</v>
          </cell>
          <cell r="E221">
            <v>33310</v>
          </cell>
          <cell r="F221">
            <v>0.03</v>
          </cell>
          <cell r="G221">
            <v>190</v>
          </cell>
          <cell r="H221">
            <v>0</v>
          </cell>
          <cell r="I221">
            <v>14550</v>
          </cell>
          <cell r="J221">
            <v>0.03</v>
          </cell>
          <cell r="K221">
            <v>3320</v>
          </cell>
          <cell r="L221">
            <v>0.01</v>
          </cell>
          <cell r="M221">
            <v>80</v>
          </cell>
          <cell r="N221">
            <v>0.02</v>
          </cell>
          <cell r="O221">
            <v>3730</v>
          </cell>
          <cell r="P221">
            <v>0.08</v>
          </cell>
          <cell r="Q221">
            <v>11710</v>
          </cell>
          <cell r="R221">
            <v>0.03</v>
          </cell>
          <cell r="S221">
            <v>190</v>
          </cell>
          <cell r="T221">
            <v>0</v>
          </cell>
          <cell r="U221">
            <v>14550</v>
          </cell>
          <cell r="V221">
            <v>0.25</v>
          </cell>
          <cell r="W221">
            <v>60</v>
          </cell>
          <cell r="X221">
            <v>0.03</v>
          </cell>
          <cell r="Y221">
            <v>2890</v>
          </cell>
          <cell r="Z221">
            <v>0.09</v>
          </cell>
          <cell r="AA221">
            <v>250</v>
          </cell>
          <cell r="AB221">
            <v>-0.11</v>
          </cell>
          <cell r="AC221">
            <v>120</v>
          </cell>
          <cell r="AD221">
            <v>0.01</v>
          </cell>
          <cell r="AE221">
            <v>80</v>
          </cell>
          <cell r="AF221">
            <v>0.02</v>
          </cell>
          <cell r="AG221">
            <v>3730</v>
          </cell>
          <cell r="AH221">
            <v>7.0000000000000007E-2</v>
          </cell>
          <cell r="AI221">
            <v>100</v>
          </cell>
          <cell r="AJ221">
            <v>0.1</v>
          </cell>
          <cell r="AK221">
            <v>6430</v>
          </cell>
          <cell r="AL221">
            <v>0.08</v>
          </cell>
          <cell r="AM221">
            <v>1130</v>
          </cell>
          <cell r="AN221">
            <v>0.12</v>
          </cell>
          <cell r="AO221">
            <v>240</v>
          </cell>
          <cell r="AP221">
            <v>0</v>
          </cell>
          <cell r="AQ221">
            <v>420</v>
          </cell>
          <cell r="AR221">
            <v>0.04</v>
          </cell>
          <cell r="AS221">
            <v>420</v>
          </cell>
          <cell r="AT221">
            <v>-0.01</v>
          </cell>
          <cell r="AU221">
            <v>760</v>
          </cell>
          <cell r="AV221">
            <v>0.05</v>
          </cell>
          <cell r="AW221">
            <v>850</v>
          </cell>
          <cell r="AX221">
            <v>0.03</v>
          </cell>
          <cell r="AY221">
            <v>320</v>
          </cell>
          <cell r="AZ221">
            <v>0.02</v>
          </cell>
          <cell r="BA221">
            <v>210</v>
          </cell>
          <cell r="BB221">
            <v>0.2</v>
          </cell>
          <cell r="BC221">
            <v>420</v>
          </cell>
          <cell r="BD221">
            <v>0.18</v>
          </cell>
          <cell r="BE221">
            <v>140</v>
          </cell>
          <cell r="BF221">
            <v>0.06</v>
          </cell>
          <cell r="BG221">
            <v>210</v>
          </cell>
          <cell r="BH221">
            <v>-0.01</v>
          </cell>
          <cell r="BI221">
            <v>0.03</v>
          </cell>
          <cell r="BJ221">
            <v>35010</v>
          </cell>
          <cell r="BK221">
            <v>0.03</v>
          </cell>
          <cell r="BL221">
            <v>0.05</v>
          </cell>
          <cell r="BM221">
            <v>170</v>
          </cell>
          <cell r="BN221">
            <v>-0.03</v>
          </cell>
          <cell r="BO221">
            <v>-0.05</v>
          </cell>
          <cell r="BP221">
            <v>14780</v>
          </cell>
          <cell r="BQ221">
            <v>0</v>
          </cell>
          <cell r="BR221">
            <v>0.1</v>
          </cell>
          <cell r="BS221">
            <v>3540</v>
          </cell>
          <cell r="BT221">
            <v>0.12</v>
          </cell>
          <cell r="BU221">
            <v>0.12</v>
          </cell>
          <cell r="BV221">
            <v>70</v>
          </cell>
          <cell r="BW221">
            <v>-0.03</v>
          </cell>
          <cell r="BX221">
            <v>0.01</v>
          </cell>
          <cell r="BY221">
            <v>4030</v>
          </cell>
          <cell r="BZ221">
            <v>0.02</v>
          </cell>
          <cell r="CA221">
            <v>0.13</v>
          </cell>
          <cell r="CB221">
            <v>12660</v>
          </cell>
          <cell r="CC221">
            <v>0.03</v>
          </cell>
          <cell r="CD221">
            <v>0.05</v>
          </cell>
          <cell r="CE221">
            <v>170</v>
          </cell>
          <cell r="CF221">
            <v>-0.03</v>
          </cell>
          <cell r="CG221">
            <v>-0.05</v>
          </cell>
          <cell r="CH221">
            <v>14780</v>
          </cell>
          <cell r="CI221">
            <v>0.1</v>
          </cell>
          <cell r="CJ221">
            <v>0.15</v>
          </cell>
          <cell r="CK221">
            <v>60</v>
          </cell>
          <cell r="CL221">
            <v>0</v>
          </cell>
          <cell r="CM221">
            <v>0.12</v>
          </cell>
          <cell r="CN221">
            <v>3080</v>
          </cell>
          <cell r="CO221">
            <v>-0.06</v>
          </cell>
          <cell r="CP221">
            <v>-0.18</v>
          </cell>
          <cell r="CQ221">
            <v>280</v>
          </cell>
          <cell r="CR221">
            <v>0.02</v>
          </cell>
          <cell r="CS221">
            <v>0.18</v>
          </cell>
          <cell r="CT221">
            <v>120</v>
          </cell>
          <cell r="CU221">
            <v>0.12</v>
          </cell>
          <cell r="CV221">
            <v>0.12</v>
          </cell>
          <cell r="CW221">
            <v>70</v>
          </cell>
          <cell r="CX221">
            <v>-0.03</v>
          </cell>
          <cell r="CY221">
            <v>0.01</v>
          </cell>
          <cell r="CZ221">
            <v>4030</v>
          </cell>
          <cell r="DA221">
            <v>-0.02</v>
          </cell>
          <cell r="DB221">
            <v>0.03</v>
          </cell>
          <cell r="DC221">
            <v>80</v>
          </cell>
          <cell r="DD221">
            <v>0.02</v>
          </cell>
          <cell r="DE221">
            <v>0.15</v>
          </cell>
          <cell r="DF221">
            <v>6830</v>
          </cell>
          <cell r="DG221">
            <v>0.04</v>
          </cell>
          <cell r="DH221">
            <v>0.27</v>
          </cell>
          <cell r="DI221">
            <v>1220</v>
          </cell>
          <cell r="DJ221">
            <v>0.05</v>
          </cell>
          <cell r="DK221">
            <v>0.35</v>
          </cell>
          <cell r="DL221">
            <v>290</v>
          </cell>
          <cell r="DM221">
            <v>0</v>
          </cell>
          <cell r="DN221">
            <v>0.08</v>
          </cell>
          <cell r="DO221">
            <v>500</v>
          </cell>
          <cell r="DP221">
            <v>0.02</v>
          </cell>
          <cell r="DQ221">
            <v>0.05</v>
          </cell>
          <cell r="DR221">
            <v>480</v>
          </cell>
          <cell r="DS221">
            <v>-0.01</v>
          </cell>
          <cell r="DT221">
            <v>0.03</v>
          </cell>
          <cell r="DU221">
            <v>860</v>
          </cell>
          <cell r="DV221">
            <v>-0.01</v>
          </cell>
          <cell r="DW221">
            <v>0.06</v>
          </cell>
          <cell r="DX221">
            <v>930</v>
          </cell>
          <cell r="DY221">
            <v>-0.06</v>
          </cell>
          <cell r="DZ221">
            <v>-0.27</v>
          </cell>
          <cell r="EA221">
            <v>330</v>
          </cell>
          <cell r="EB221">
            <v>0.08</v>
          </cell>
          <cell r="EC221">
            <v>0.17</v>
          </cell>
          <cell r="ED221">
            <v>240</v>
          </cell>
          <cell r="EE221">
            <v>-0.06</v>
          </cell>
          <cell r="EF221">
            <v>0.15</v>
          </cell>
          <cell r="EG221">
            <v>420</v>
          </cell>
          <cell r="EH221">
            <v>0</v>
          </cell>
          <cell r="EI221">
            <v>-0.03</v>
          </cell>
          <cell r="EJ221">
            <v>180</v>
          </cell>
          <cell r="EK221">
            <v>-0.01</v>
          </cell>
          <cell r="EL221">
            <v>0.12</v>
          </cell>
          <cell r="EM221">
            <v>220</v>
          </cell>
          <cell r="EN221">
            <v>0</v>
          </cell>
          <cell r="EO221">
            <v>35480</v>
          </cell>
          <cell r="EP221">
            <v>0.12</v>
          </cell>
          <cell r="EQ221">
            <v>200</v>
          </cell>
          <cell r="ER221">
            <v>-0.02</v>
          </cell>
          <cell r="ES221">
            <v>15070</v>
          </cell>
          <cell r="ET221">
            <v>-0.01</v>
          </cell>
          <cell r="EU221">
            <v>3420</v>
          </cell>
          <cell r="EV221">
            <v>-0.12</v>
          </cell>
          <cell r="EW221">
            <v>120</v>
          </cell>
          <cell r="EX221">
            <v>-0.02</v>
          </cell>
          <cell r="EY221">
            <v>4740</v>
          </cell>
          <cell r="EZ221">
            <v>0.04</v>
          </cell>
          <cell r="FA221">
            <v>12240</v>
          </cell>
          <cell r="FB221">
            <v>0.12</v>
          </cell>
          <cell r="FC221">
            <v>200</v>
          </cell>
          <cell r="FD221">
            <v>-0.02</v>
          </cell>
          <cell r="FE221">
            <v>15070</v>
          </cell>
          <cell r="FF221">
            <v>0.18</v>
          </cell>
          <cell r="FG221">
            <v>70</v>
          </cell>
          <cell r="FH221">
            <v>0.01</v>
          </cell>
          <cell r="FI221">
            <v>2940</v>
          </cell>
          <cell r="FJ221">
            <v>-7.0000000000000007E-2</v>
          </cell>
          <cell r="FK221">
            <v>290</v>
          </cell>
          <cell r="FL221">
            <v>-0.23</v>
          </cell>
          <cell r="FM221">
            <v>120</v>
          </cell>
          <cell r="FN221">
            <v>-0.12</v>
          </cell>
          <cell r="FO221">
            <v>120</v>
          </cell>
          <cell r="FP221">
            <v>-0.02</v>
          </cell>
          <cell r="FQ221">
            <v>4740</v>
          </cell>
          <cell r="FR221">
            <v>-0.06</v>
          </cell>
          <cell r="FS221">
            <v>100</v>
          </cell>
          <cell r="FT221">
            <v>7.0000000000000007E-2</v>
          </cell>
          <cell r="FU221">
            <v>6520</v>
          </cell>
          <cell r="FV221">
            <v>0.02</v>
          </cell>
          <cell r="FW221">
            <v>1140</v>
          </cell>
          <cell r="FX221">
            <v>0.03</v>
          </cell>
          <cell r="FY221">
            <v>250</v>
          </cell>
          <cell r="FZ221">
            <v>-7.0000000000000007E-2</v>
          </cell>
          <cell r="GA221">
            <v>510</v>
          </cell>
          <cell r="GB221">
            <v>0.01</v>
          </cell>
          <cell r="GC221">
            <v>550</v>
          </cell>
          <cell r="GD221">
            <v>0</v>
          </cell>
          <cell r="GE221">
            <v>860</v>
          </cell>
          <cell r="GF221">
            <v>0.04</v>
          </cell>
          <cell r="GG221">
            <v>870</v>
          </cell>
          <cell r="GH221">
            <v>0.05</v>
          </cell>
          <cell r="GI221">
            <v>320</v>
          </cell>
          <cell r="GJ221">
            <v>-0.04</v>
          </cell>
          <cell r="GK221">
            <v>220</v>
          </cell>
          <cell r="GL221">
            <v>0.14000000000000001</v>
          </cell>
          <cell r="GM221">
            <v>430</v>
          </cell>
          <cell r="GN221">
            <v>-0.14000000000000001</v>
          </cell>
          <cell r="GO221">
            <v>170</v>
          </cell>
          <cell r="GP221">
            <v>0.04</v>
          </cell>
          <cell r="GQ221">
            <v>210</v>
          </cell>
          <cell r="GR221">
            <v>-0.02</v>
          </cell>
          <cell r="GS221">
            <v>0.01</v>
          </cell>
          <cell r="GT221">
            <v>37950</v>
          </cell>
          <cell r="GU221">
            <v>0.01</v>
          </cell>
          <cell r="GV221">
            <v>0.04</v>
          </cell>
          <cell r="GW221">
            <v>200</v>
          </cell>
          <cell r="GX221">
            <v>-0.01</v>
          </cell>
          <cell r="GY221">
            <v>-0.03</v>
          </cell>
          <cell r="GZ221">
            <v>15350</v>
          </cell>
          <cell r="HA221">
            <v>0</v>
          </cell>
          <cell r="HB221">
            <v>0.02</v>
          </cell>
          <cell r="HC221">
            <v>3690</v>
          </cell>
          <cell r="HD221">
            <v>-0.02</v>
          </cell>
          <cell r="HE221">
            <v>-0.02</v>
          </cell>
          <cell r="HF221">
            <v>120</v>
          </cell>
          <cell r="HG221">
            <v>-0.03</v>
          </cell>
          <cell r="HH221">
            <v>0.02</v>
          </cell>
          <cell r="HI221">
            <v>5430</v>
          </cell>
          <cell r="HJ221">
            <v>0</v>
          </cell>
          <cell r="HK221">
            <v>0.06</v>
          </cell>
          <cell r="HL221">
            <v>13480</v>
          </cell>
          <cell r="HM221">
            <v>0.01</v>
          </cell>
          <cell r="HN221">
            <v>0.04</v>
          </cell>
          <cell r="HO221">
            <v>200</v>
          </cell>
          <cell r="HP221">
            <v>-0.01</v>
          </cell>
          <cell r="HQ221">
            <v>-0.03</v>
          </cell>
          <cell r="HR221">
            <v>15350</v>
          </cell>
          <cell r="HS221">
            <v>-0.05</v>
          </cell>
          <cell r="HT221">
            <v>0.03</v>
          </cell>
          <cell r="HU221">
            <v>70</v>
          </cell>
          <cell r="HV221">
            <v>0</v>
          </cell>
          <cell r="HW221">
            <v>0.03</v>
          </cell>
          <cell r="HX221">
            <v>3160</v>
          </cell>
          <cell r="HY221">
            <v>-0.03</v>
          </cell>
          <cell r="HZ221">
            <v>-0.11</v>
          </cell>
          <cell r="IA221">
            <v>330</v>
          </cell>
          <cell r="IB221">
            <v>-7.0000000000000007E-2</v>
          </cell>
          <cell r="IC221">
            <v>0.05</v>
          </cell>
          <cell r="ID221">
            <v>130</v>
          </cell>
          <cell r="IE221">
            <v>-0.02</v>
          </cell>
          <cell r="IF221">
            <v>-0.02</v>
          </cell>
          <cell r="IG221">
            <v>120</v>
          </cell>
          <cell r="IH221">
            <v>-0.03</v>
          </cell>
          <cell r="II221">
            <v>0.02</v>
          </cell>
          <cell r="IJ221">
            <v>5430</v>
          </cell>
          <cell r="IK221">
            <v>-0.15</v>
          </cell>
          <cell r="IL221">
            <v>-0.08</v>
          </cell>
          <cell r="IM221">
            <v>80</v>
          </cell>
          <cell r="IN221">
            <v>0.02</v>
          </cell>
          <cell r="IO221">
            <v>0.11</v>
          </cell>
          <cell r="IP221">
            <v>6980</v>
          </cell>
          <cell r="IQ221">
            <v>0.01</v>
          </cell>
          <cell r="IR221">
            <v>7.0000000000000007E-2</v>
          </cell>
          <cell r="IS221">
            <v>1240</v>
          </cell>
          <cell r="IT221">
            <v>0.1</v>
          </cell>
          <cell r="IU221">
            <v>0.14000000000000001</v>
          </cell>
          <cell r="IV221">
            <v>330</v>
          </cell>
          <cell r="IW221">
            <v>-0.05</v>
          </cell>
          <cell r="IX221">
            <v>-0.03</v>
          </cell>
          <cell r="IY221">
            <v>630</v>
          </cell>
          <cell r="IZ221">
            <v>-0.06</v>
          </cell>
          <cell r="JA221">
            <v>-7.0000000000000007E-2</v>
          </cell>
          <cell r="JB221">
            <v>670</v>
          </cell>
          <cell r="JC221">
            <v>-0.01</v>
          </cell>
          <cell r="JD221">
            <v>0</v>
          </cell>
          <cell r="JE221">
            <v>1000</v>
          </cell>
          <cell r="JF221">
            <v>-0.01</v>
          </cell>
          <cell r="JG221">
            <v>0.03</v>
          </cell>
          <cell r="JH221">
            <v>960</v>
          </cell>
          <cell r="JI221">
            <v>-0.09</v>
          </cell>
          <cell r="JJ221">
            <v>-0.16</v>
          </cell>
          <cell r="JK221">
            <v>330</v>
          </cell>
          <cell r="JL221">
            <v>0.01</v>
          </cell>
          <cell r="JM221">
            <v>-0.02</v>
          </cell>
          <cell r="JN221">
            <v>260</v>
          </cell>
          <cell r="JO221">
            <v>0</v>
          </cell>
          <cell r="JP221">
            <v>0.02</v>
          </cell>
          <cell r="JQ221">
            <v>440</v>
          </cell>
          <cell r="JR221">
            <v>-0.03</v>
          </cell>
          <cell r="JS221">
            <v>-0.03</v>
          </cell>
          <cell r="JT221">
            <v>210</v>
          </cell>
          <cell r="JU221">
            <v>-0.04</v>
          </cell>
          <cell r="JV221">
            <v>0</v>
          </cell>
          <cell r="JW221">
            <v>230</v>
          </cell>
          <cell r="JX221"/>
          <cell r="JY221"/>
          <cell r="JZ221"/>
          <cell r="KA221"/>
          <cell r="KB221"/>
          <cell r="KC221"/>
          <cell r="KD221"/>
          <cell r="KE221"/>
          <cell r="KF221"/>
          <cell r="KG221"/>
        </row>
        <row r="222">
          <cell r="C222">
            <v>201906</v>
          </cell>
          <cell r="D222">
            <v>-0.03</v>
          </cell>
          <cell r="E222">
            <v>35820</v>
          </cell>
          <cell r="F222">
            <v>-0.11</v>
          </cell>
          <cell r="G222">
            <v>100</v>
          </cell>
          <cell r="H222">
            <v>-0.03</v>
          </cell>
          <cell r="I222">
            <v>15510</v>
          </cell>
          <cell r="J222">
            <v>-0.05</v>
          </cell>
          <cell r="K222">
            <v>3570</v>
          </cell>
          <cell r="L222">
            <v>0.05</v>
          </cell>
          <cell r="M222">
            <v>60</v>
          </cell>
          <cell r="N222">
            <v>-0.02</v>
          </cell>
          <cell r="O222">
            <v>4050</v>
          </cell>
          <cell r="P222">
            <v>-0.02</v>
          </cell>
          <cell r="Q222">
            <v>12690</v>
          </cell>
          <cell r="R222">
            <v>-0.11</v>
          </cell>
          <cell r="S222">
            <v>100</v>
          </cell>
          <cell r="T222">
            <v>-0.03</v>
          </cell>
          <cell r="U222">
            <v>15510</v>
          </cell>
          <cell r="V222">
            <v>-0.05</v>
          </cell>
          <cell r="W222">
            <v>60</v>
          </cell>
          <cell r="X222">
            <v>-7.0000000000000007E-2</v>
          </cell>
          <cell r="Y222">
            <v>3110</v>
          </cell>
          <cell r="Z222">
            <v>0.17</v>
          </cell>
          <cell r="AA222">
            <v>280</v>
          </cell>
          <cell r="AB222">
            <v>-0.18</v>
          </cell>
          <cell r="AC222">
            <v>120</v>
          </cell>
          <cell r="AD222">
            <v>0.05</v>
          </cell>
          <cell r="AE222">
            <v>60</v>
          </cell>
          <cell r="AF222">
            <v>-0.02</v>
          </cell>
          <cell r="AG222">
            <v>4050</v>
          </cell>
          <cell r="AH222">
            <v>0.08</v>
          </cell>
          <cell r="AI222">
            <v>80</v>
          </cell>
          <cell r="AJ222">
            <v>-0.02</v>
          </cell>
          <cell r="AK222">
            <v>6820</v>
          </cell>
          <cell r="AL222">
            <v>-0.09</v>
          </cell>
          <cell r="AM222">
            <v>1230</v>
          </cell>
          <cell r="AN222">
            <v>-0.09</v>
          </cell>
          <cell r="AO222">
            <v>270</v>
          </cell>
          <cell r="AP222">
            <v>0.02</v>
          </cell>
          <cell r="AQ222">
            <v>460</v>
          </cell>
          <cell r="AR222">
            <v>0.15</v>
          </cell>
          <cell r="AS222">
            <v>490</v>
          </cell>
          <cell r="AT222">
            <v>0</v>
          </cell>
          <cell r="AU222">
            <v>830</v>
          </cell>
          <cell r="AV222">
            <v>0.01</v>
          </cell>
          <cell r="AW222">
            <v>940</v>
          </cell>
          <cell r="AX222">
            <v>0.01</v>
          </cell>
          <cell r="AY222">
            <v>360</v>
          </cell>
          <cell r="AZ222">
            <v>0.06</v>
          </cell>
          <cell r="BA222">
            <v>250</v>
          </cell>
          <cell r="BB222">
            <v>0.05</v>
          </cell>
          <cell r="BC222">
            <v>490</v>
          </cell>
          <cell r="BD222">
            <v>-0.03</v>
          </cell>
          <cell r="BE222">
            <v>170</v>
          </cell>
          <cell r="BF222">
            <v>-0.18</v>
          </cell>
          <cell r="BG222">
            <v>220</v>
          </cell>
          <cell r="BH222">
            <v>-0.03</v>
          </cell>
          <cell r="BI222">
            <v>-0.1</v>
          </cell>
          <cell r="BJ222">
            <v>37790</v>
          </cell>
          <cell r="BK222">
            <v>0.01</v>
          </cell>
          <cell r="BL222">
            <v>0.01</v>
          </cell>
          <cell r="BM222">
            <v>80</v>
          </cell>
          <cell r="BN222">
            <v>-0.02</v>
          </cell>
          <cell r="BO222">
            <v>-0.12</v>
          </cell>
          <cell r="BP222">
            <v>15830</v>
          </cell>
          <cell r="BQ222">
            <v>-0.01</v>
          </cell>
          <cell r="BR222">
            <v>-0.15</v>
          </cell>
          <cell r="BS222">
            <v>3800</v>
          </cell>
          <cell r="BT222">
            <v>0.31</v>
          </cell>
          <cell r="BU222">
            <v>0.39</v>
          </cell>
          <cell r="BV222">
            <v>40</v>
          </cell>
          <cell r="BW222">
            <v>-0.02</v>
          </cell>
          <cell r="BX222">
            <v>-0.04</v>
          </cell>
          <cell r="BY222">
            <v>4400</v>
          </cell>
          <cell r="BZ222">
            <v>-0.03</v>
          </cell>
          <cell r="CA222">
            <v>-0.09</v>
          </cell>
          <cell r="CB222">
            <v>13760</v>
          </cell>
          <cell r="CC222">
            <v>0.01</v>
          </cell>
          <cell r="CD222">
            <v>0.01</v>
          </cell>
          <cell r="CE222">
            <v>80</v>
          </cell>
          <cell r="CF222">
            <v>-0.02</v>
          </cell>
          <cell r="CG222">
            <v>-0.12</v>
          </cell>
          <cell r="CH222">
            <v>15830</v>
          </cell>
          <cell r="CI222">
            <v>-0.08</v>
          </cell>
          <cell r="CJ222">
            <v>-0.18</v>
          </cell>
          <cell r="CK222">
            <v>60</v>
          </cell>
          <cell r="CL222">
            <v>-0.01</v>
          </cell>
          <cell r="CM222">
            <v>-0.13</v>
          </cell>
          <cell r="CN222">
            <v>3300</v>
          </cell>
          <cell r="CO222">
            <v>-0.11</v>
          </cell>
          <cell r="CP222">
            <v>-0.4</v>
          </cell>
          <cell r="CQ222">
            <v>310</v>
          </cell>
          <cell r="CR222">
            <v>-0.02</v>
          </cell>
          <cell r="CS222">
            <v>-0.15</v>
          </cell>
          <cell r="CT222">
            <v>140</v>
          </cell>
          <cell r="CU222">
            <v>0.31</v>
          </cell>
          <cell r="CV222">
            <v>0.39</v>
          </cell>
          <cell r="CW222">
            <v>40</v>
          </cell>
          <cell r="CX222">
            <v>-0.02</v>
          </cell>
          <cell r="CY222">
            <v>-0.04</v>
          </cell>
          <cell r="CZ222">
            <v>4400</v>
          </cell>
          <cell r="DA222">
            <v>0</v>
          </cell>
          <cell r="DB222">
            <v>0</v>
          </cell>
          <cell r="DC222">
            <v>60</v>
          </cell>
          <cell r="DD222">
            <v>-0.02</v>
          </cell>
          <cell r="DE222">
            <v>-0.17</v>
          </cell>
          <cell r="DF222">
            <v>7280</v>
          </cell>
          <cell r="DG222">
            <v>-0.03</v>
          </cell>
          <cell r="DH222">
            <v>0.05</v>
          </cell>
          <cell r="DI222">
            <v>1320</v>
          </cell>
          <cell r="DJ222">
            <v>-0.02</v>
          </cell>
          <cell r="DK222">
            <v>-0.15</v>
          </cell>
          <cell r="DL222">
            <v>330</v>
          </cell>
          <cell r="DM222">
            <v>0</v>
          </cell>
          <cell r="DN222">
            <v>-0.03</v>
          </cell>
          <cell r="DO222">
            <v>540</v>
          </cell>
          <cell r="DP222">
            <v>-0.12</v>
          </cell>
          <cell r="DQ222">
            <v>7.0000000000000007E-2</v>
          </cell>
          <cell r="DR222">
            <v>550</v>
          </cell>
          <cell r="DS222">
            <v>0.01</v>
          </cell>
          <cell r="DT222">
            <v>0.02</v>
          </cell>
          <cell r="DU222">
            <v>940</v>
          </cell>
          <cell r="DV222">
            <v>-0.03</v>
          </cell>
          <cell r="DW222">
            <v>-0.06</v>
          </cell>
          <cell r="DX222">
            <v>1030</v>
          </cell>
          <cell r="DY222">
            <v>0.04</v>
          </cell>
          <cell r="DZ222">
            <v>0.12</v>
          </cell>
          <cell r="EA222">
            <v>360</v>
          </cell>
          <cell r="EB222">
            <v>-0.12</v>
          </cell>
          <cell r="EC222">
            <v>-0.11</v>
          </cell>
          <cell r="ED222">
            <v>270</v>
          </cell>
          <cell r="EE222">
            <v>-0.12</v>
          </cell>
          <cell r="EF222">
            <v>0.15</v>
          </cell>
          <cell r="EG222">
            <v>500</v>
          </cell>
          <cell r="EH222">
            <v>-0.03</v>
          </cell>
          <cell r="EI222">
            <v>-0.13</v>
          </cell>
          <cell r="EJ222">
            <v>210</v>
          </cell>
          <cell r="EK222">
            <v>-0.06</v>
          </cell>
          <cell r="EL222">
            <v>-0.17</v>
          </cell>
          <cell r="EM222">
            <v>240</v>
          </cell>
          <cell r="EN222">
            <v>-0.08</v>
          </cell>
          <cell r="EO222">
            <v>38110</v>
          </cell>
          <cell r="EP222">
            <v>-0.09</v>
          </cell>
          <cell r="EQ222">
            <v>110</v>
          </cell>
          <cell r="ER222">
            <v>-0.11</v>
          </cell>
          <cell r="ES222">
            <v>16140</v>
          </cell>
          <cell r="ET222">
            <v>-0.08</v>
          </cell>
          <cell r="EU222">
            <v>3680</v>
          </cell>
          <cell r="EV222">
            <v>-0.08</v>
          </cell>
          <cell r="EW222">
            <v>90</v>
          </cell>
          <cell r="EX222">
            <v>-0.08</v>
          </cell>
          <cell r="EY222">
            <v>5070</v>
          </cell>
          <cell r="EZ222">
            <v>-0.05</v>
          </cell>
          <cell r="FA222">
            <v>13220</v>
          </cell>
          <cell r="FB222">
            <v>-0.09</v>
          </cell>
          <cell r="FC222">
            <v>110</v>
          </cell>
          <cell r="FD222">
            <v>-0.11</v>
          </cell>
          <cell r="FE222">
            <v>16140</v>
          </cell>
          <cell r="FF222">
            <v>-0.15</v>
          </cell>
          <cell r="FG222">
            <v>60</v>
          </cell>
          <cell r="FH222">
            <v>-0.08</v>
          </cell>
          <cell r="FI222">
            <v>3170</v>
          </cell>
          <cell r="FJ222">
            <v>0.01</v>
          </cell>
          <cell r="FK222">
            <v>320</v>
          </cell>
          <cell r="FL222">
            <v>-0.25</v>
          </cell>
          <cell r="FM222">
            <v>130</v>
          </cell>
          <cell r="FN222">
            <v>-0.08</v>
          </cell>
          <cell r="FO222">
            <v>90</v>
          </cell>
          <cell r="FP222">
            <v>-0.08</v>
          </cell>
          <cell r="FQ222">
            <v>5070</v>
          </cell>
          <cell r="FR222">
            <v>0.12</v>
          </cell>
          <cell r="FS222">
            <v>80</v>
          </cell>
          <cell r="FT222">
            <v>-7.0000000000000007E-2</v>
          </cell>
          <cell r="FU222">
            <v>6910</v>
          </cell>
          <cell r="FV222">
            <v>-0.04</v>
          </cell>
          <cell r="FW222">
            <v>1240</v>
          </cell>
          <cell r="FX222">
            <v>-0.12</v>
          </cell>
          <cell r="FY222">
            <v>290</v>
          </cell>
          <cell r="FZ222">
            <v>-0.05</v>
          </cell>
          <cell r="GA222">
            <v>570</v>
          </cell>
          <cell r="GB222">
            <v>-0.09</v>
          </cell>
          <cell r="GC222">
            <v>610</v>
          </cell>
          <cell r="GD222">
            <v>-0.06</v>
          </cell>
          <cell r="GE222">
            <v>920</v>
          </cell>
          <cell r="GF222">
            <v>-0.01</v>
          </cell>
          <cell r="GG222">
            <v>960</v>
          </cell>
          <cell r="GH222">
            <v>0.12</v>
          </cell>
          <cell r="GI222">
            <v>360</v>
          </cell>
          <cell r="GJ222">
            <v>0.11</v>
          </cell>
          <cell r="GK222">
            <v>260</v>
          </cell>
          <cell r="GL222">
            <v>0.02</v>
          </cell>
          <cell r="GM222">
            <v>500</v>
          </cell>
          <cell r="GN222">
            <v>-0.05</v>
          </cell>
          <cell r="GO222">
            <v>190</v>
          </cell>
          <cell r="GP222">
            <v>-0.08</v>
          </cell>
          <cell r="GQ222">
            <v>230</v>
          </cell>
          <cell r="GR222">
            <v>-0.03</v>
          </cell>
          <cell r="GS222">
            <v>-0.13</v>
          </cell>
          <cell r="GT222">
            <v>40790</v>
          </cell>
          <cell r="GU222">
            <v>-0.01</v>
          </cell>
          <cell r="GV222">
            <v>-7.0000000000000007E-2</v>
          </cell>
          <cell r="GW222">
            <v>90</v>
          </cell>
          <cell r="GX222">
            <v>-0.03</v>
          </cell>
          <cell r="GY222">
            <v>-0.14000000000000001</v>
          </cell>
          <cell r="GZ222">
            <v>16490</v>
          </cell>
          <cell r="HA222">
            <v>0</v>
          </cell>
          <cell r="HB222">
            <v>-0.08</v>
          </cell>
          <cell r="HC222">
            <v>3960</v>
          </cell>
          <cell r="HD222">
            <v>0.03</v>
          </cell>
          <cell r="HE222">
            <v>0.08</v>
          </cell>
          <cell r="HF222">
            <v>70</v>
          </cell>
          <cell r="HG222">
            <v>-0.03</v>
          </cell>
          <cell r="HH222">
            <v>-0.11</v>
          </cell>
          <cell r="HI222">
            <v>5780</v>
          </cell>
          <cell r="HJ222">
            <v>-0.02</v>
          </cell>
          <cell r="HK222">
            <v>-0.13</v>
          </cell>
          <cell r="HL222">
            <v>14560</v>
          </cell>
          <cell r="HM222">
            <v>-0.01</v>
          </cell>
          <cell r="HN222">
            <v>-7.0000000000000007E-2</v>
          </cell>
          <cell r="HO222">
            <v>90</v>
          </cell>
          <cell r="HP222">
            <v>-0.03</v>
          </cell>
          <cell r="HQ222">
            <v>-0.14000000000000001</v>
          </cell>
          <cell r="HR222">
            <v>16490</v>
          </cell>
          <cell r="HS222">
            <v>0</v>
          </cell>
          <cell r="HT222">
            <v>-0.06</v>
          </cell>
          <cell r="HU222">
            <v>70</v>
          </cell>
          <cell r="HV222">
            <v>-0.02</v>
          </cell>
          <cell r="HW222">
            <v>-0.08</v>
          </cell>
          <cell r="HX222">
            <v>3390</v>
          </cell>
          <cell r="HY222">
            <v>-0.03</v>
          </cell>
          <cell r="HZ222">
            <v>-0.05</v>
          </cell>
          <cell r="IA222">
            <v>360</v>
          </cell>
          <cell r="IB222">
            <v>-0.03</v>
          </cell>
          <cell r="IC222">
            <v>-0.14000000000000001</v>
          </cell>
          <cell r="ID222">
            <v>150</v>
          </cell>
          <cell r="IE222">
            <v>0.03</v>
          </cell>
          <cell r="IF222">
            <v>0.08</v>
          </cell>
          <cell r="IG222">
            <v>70</v>
          </cell>
          <cell r="IH222">
            <v>-0.03</v>
          </cell>
          <cell r="II222">
            <v>-0.11</v>
          </cell>
          <cell r="IJ222">
            <v>5780</v>
          </cell>
          <cell r="IK222">
            <v>0.05</v>
          </cell>
          <cell r="IL222">
            <v>0.02</v>
          </cell>
          <cell r="IM222">
            <v>60</v>
          </cell>
          <cell r="IN222">
            <v>-0.04</v>
          </cell>
          <cell r="IO222">
            <v>-0.23</v>
          </cell>
          <cell r="IP222">
            <v>7430</v>
          </cell>
          <cell r="IQ222">
            <v>-0.03</v>
          </cell>
          <cell r="IR222">
            <v>-0.01</v>
          </cell>
          <cell r="IS222">
            <v>1350</v>
          </cell>
          <cell r="IT222">
            <v>-7.0000000000000007E-2</v>
          </cell>
          <cell r="IU222">
            <v>-0.17</v>
          </cell>
          <cell r="IV222">
            <v>380</v>
          </cell>
          <cell r="IW222">
            <v>-0.03</v>
          </cell>
          <cell r="IX222">
            <v>-0.03</v>
          </cell>
          <cell r="IY222">
            <v>680</v>
          </cell>
          <cell r="IZ222">
            <v>0</v>
          </cell>
          <cell r="JA222">
            <v>0.02</v>
          </cell>
          <cell r="JB222">
            <v>730</v>
          </cell>
          <cell r="JC222">
            <v>-0.03</v>
          </cell>
          <cell r="JD222">
            <v>-0.04</v>
          </cell>
          <cell r="JE222">
            <v>1060</v>
          </cell>
          <cell r="JF222">
            <v>-0.03</v>
          </cell>
          <cell r="JG222">
            <v>-0.08</v>
          </cell>
          <cell r="JH222">
            <v>1070</v>
          </cell>
          <cell r="JI222">
            <v>0.04</v>
          </cell>
          <cell r="JJ222">
            <v>-0.08</v>
          </cell>
          <cell r="JK222">
            <v>370</v>
          </cell>
          <cell r="JL222">
            <v>7.0000000000000007E-2</v>
          </cell>
          <cell r="JM222">
            <v>0.14000000000000001</v>
          </cell>
          <cell r="JN222">
            <v>290</v>
          </cell>
          <cell r="JO222">
            <v>-0.04</v>
          </cell>
          <cell r="JP222">
            <v>-0.03</v>
          </cell>
          <cell r="JQ222">
            <v>510</v>
          </cell>
          <cell r="JR222">
            <v>0.1</v>
          </cell>
          <cell r="JS222">
            <v>0.02</v>
          </cell>
          <cell r="JT222">
            <v>240</v>
          </cell>
          <cell r="JU222">
            <v>-0.01</v>
          </cell>
          <cell r="JV222">
            <v>-0.05</v>
          </cell>
          <cell r="JW222">
            <v>250</v>
          </cell>
          <cell r="JX222"/>
          <cell r="JY222"/>
          <cell r="JZ222"/>
          <cell r="KA222"/>
          <cell r="KB222"/>
          <cell r="KC222"/>
          <cell r="KD222"/>
          <cell r="KE222"/>
          <cell r="KF222"/>
          <cell r="KG222"/>
        </row>
        <row r="223">
          <cell r="C223">
            <v>201907</v>
          </cell>
          <cell r="D223">
            <v>0.06</v>
          </cell>
          <cell r="E223">
            <v>34340</v>
          </cell>
          <cell r="F223">
            <v>-0.08</v>
          </cell>
          <cell r="G223">
            <v>170</v>
          </cell>
          <cell r="H223">
            <v>0</v>
          </cell>
          <cell r="I223">
            <v>14990</v>
          </cell>
          <cell r="J223">
            <v>0.13</v>
          </cell>
          <cell r="K223">
            <v>3410</v>
          </cell>
          <cell r="L223">
            <v>0.08</v>
          </cell>
          <cell r="M223">
            <v>90</v>
          </cell>
          <cell r="N223">
            <v>0.06</v>
          </cell>
          <cell r="O223">
            <v>3890</v>
          </cell>
          <cell r="P223">
            <v>0.11</v>
          </cell>
          <cell r="Q223">
            <v>12040</v>
          </cell>
          <cell r="R223">
            <v>-0.08</v>
          </cell>
          <cell r="S223">
            <v>170</v>
          </cell>
          <cell r="T223">
            <v>0</v>
          </cell>
          <cell r="U223">
            <v>14990</v>
          </cell>
          <cell r="V223">
            <v>0.06</v>
          </cell>
          <cell r="W223">
            <v>50</v>
          </cell>
          <cell r="X223">
            <v>0.12</v>
          </cell>
          <cell r="Y223">
            <v>2990</v>
          </cell>
          <cell r="Z223">
            <v>0.33</v>
          </cell>
          <cell r="AA223">
            <v>250</v>
          </cell>
          <cell r="AB223">
            <v>0.08</v>
          </cell>
          <cell r="AC223">
            <v>120</v>
          </cell>
          <cell r="AD223">
            <v>0.08</v>
          </cell>
          <cell r="AE223">
            <v>90</v>
          </cell>
          <cell r="AF223">
            <v>0.06</v>
          </cell>
          <cell r="AG223">
            <v>3890</v>
          </cell>
          <cell r="AH223">
            <v>0.12</v>
          </cell>
          <cell r="AI223">
            <v>100</v>
          </cell>
          <cell r="AJ223">
            <v>0.14000000000000001</v>
          </cell>
          <cell r="AK223">
            <v>6610</v>
          </cell>
          <cell r="AL223">
            <v>0.12</v>
          </cell>
          <cell r="AM223">
            <v>1160</v>
          </cell>
          <cell r="AN223">
            <v>0.05</v>
          </cell>
          <cell r="AO223">
            <v>250</v>
          </cell>
          <cell r="AP223">
            <v>0.05</v>
          </cell>
          <cell r="AQ223">
            <v>430</v>
          </cell>
          <cell r="AR223">
            <v>0.09</v>
          </cell>
          <cell r="AS223">
            <v>420</v>
          </cell>
          <cell r="AT223">
            <v>0.05</v>
          </cell>
          <cell r="AU223">
            <v>760</v>
          </cell>
          <cell r="AV223">
            <v>0.04</v>
          </cell>
          <cell r="AW223">
            <v>910</v>
          </cell>
          <cell r="AX223">
            <v>0.01</v>
          </cell>
          <cell r="AY223">
            <v>340</v>
          </cell>
          <cell r="AZ223">
            <v>0.08</v>
          </cell>
          <cell r="BA223">
            <v>200</v>
          </cell>
          <cell r="BB223">
            <v>0.2</v>
          </cell>
          <cell r="BC223">
            <v>450</v>
          </cell>
          <cell r="BD223">
            <v>0.11</v>
          </cell>
          <cell r="BE223">
            <v>150</v>
          </cell>
          <cell r="BF223">
            <v>0.04</v>
          </cell>
          <cell r="BG223">
            <v>200</v>
          </cell>
          <cell r="BH223">
            <v>0</v>
          </cell>
          <cell r="BI223">
            <v>0.06</v>
          </cell>
          <cell r="BJ223">
            <v>36140</v>
          </cell>
          <cell r="BK223">
            <v>0.12</v>
          </cell>
          <cell r="BL223">
            <v>0.06</v>
          </cell>
          <cell r="BM223">
            <v>140</v>
          </cell>
          <cell r="BN223">
            <v>0.01</v>
          </cell>
          <cell r="BO223">
            <v>0.02</v>
          </cell>
          <cell r="BP223">
            <v>15140</v>
          </cell>
          <cell r="BQ223">
            <v>0.03</v>
          </cell>
          <cell r="BR223">
            <v>0.1</v>
          </cell>
          <cell r="BS223">
            <v>3660</v>
          </cell>
          <cell r="BT223">
            <v>0.09</v>
          </cell>
          <cell r="BU223">
            <v>0.17</v>
          </cell>
          <cell r="BV223">
            <v>70</v>
          </cell>
          <cell r="BW223">
            <v>0.01</v>
          </cell>
          <cell r="BX223">
            <v>0.06</v>
          </cell>
          <cell r="BY223">
            <v>4310</v>
          </cell>
          <cell r="BZ223">
            <v>0.02</v>
          </cell>
          <cell r="CA223">
            <v>0.09</v>
          </cell>
          <cell r="CB223">
            <v>13040</v>
          </cell>
          <cell r="CC223">
            <v>0.12</v>
          </cell>
          <cell r="CD223">
            <v>0.06</v>
          </cell>
          <cell r="CE223">
            <v>140</v>
          </cell>
          <cell r="CF223">
            <v>0.01</v>
          </cell>
          <cell r="CG223">
            <v>0.02</v>
          </cell>
          <cell r="CH223">
            <v>15140</v>
          </cell>
          <cell r="CI223">
            <v>0</v>
          </cell>
          <cell r="CJ223">
            <v>-0.04</v>
          </cell>
          <cell r="CK223">
            <v>50</v>
          </cell>
          <cell r="CL223">
            <v>0.03</v>
          </cell>
          <cell r="CM223">
            <v>0.09</v>
          </cell>
          <cell r="CN223">
            <v>3200</v>
          </cell>
          <cell r="CO223">
            <v>0.12</v>
          </cell>
          <cell r="CP223">
            <v>0.17</v>
          </cell>
          <cell r="CQ223">
            <v>270</v>
          </cell>
          <cell r="CR223">
            <v>0.21</v>
          </cell>
          <cell r="CS223">
            <v>0.25</v>
          </cell>
          <cell r="CT223">
            <v>130</v>
          </cell>
          <cell r="CU223">
            <v>0.09</v>
          </cell>
          <cell r="CV223">
            <v>0.17</v>
          </cell>
          <cell r="CW223">
            <v>70</v>
          </cell>
          <cell r="CX223">
            <v>0.01</v>
          </cell>
          <cell r="CY223">
            <v>0.06</v>
          </cell>
          <cell r="CZ223">
            <v>4310</v>
          </cell>
          <cell r="DA223">
            <v>0.02</v>
          </cell>
          <cell r="DB223">
            <v>-7.0000000000000007E-2</v>
          </cell>
          <cell r="DC223">
            <v>100</v>
          </cell>
          <cell r="DD223">
            <v>0.03</v>
          </cell>
          <cell r="DE223">
            <v>0.12</v>
          </cell>
          <cell r="DF223">
            <v>7040</v>
          </cell>
          <cell r="DG223">
            <v>0.02</v>
          </cell>
          <cell r="DH223">
            <v>0.12</v>
          </cell>
          <cell r="DI223">
            <v>1260</v>
          </cell>
          <cell r="DJ223">
            <v>0</v>
          </cell>
          <cell r="DK223">
            <v>0.11</v>
          </cell>
          <cell r="DL223">
            <v>300</v>
          </cell>
          <cell r="DM223">
            <v>0.04</v>
          </cell>
          <cell r="DN223">
            <v>0.09</v>
          </cell>
          <cell r="DO223">
            <v>510</v>
          </cell>
          <cell r="DP223">
            <v>0.05</v>
          </cell>
          <cell r="DQ223">
            <v>-7.0000000000000007E-2</v>
          </cell>
          <cell r="DR223">
            <v>490</v>
          </cell>
          <cell r="DS223">
            <v>-0.04</v>
          </cell>
          <cell r="DT223">
            <v>0.02</v>
          </cell>
          <cell r="DU223">
            <v>850</v>
          </cell>
          <cell r="DV223">
            <v>0.01</v>
          </cell>
          <cell r="DW223">
            <v>0.14000000000000001</v>
          </cell>
          <cell r="DX223">
            <v>990</v>
          </cell>
          <cell r="DY223">
            <v>-0.03</v>
          </cell>
          <cell r="DZ223">
            <v>7.0000000000000007E-2</v>
          </cell>
          <cell r="EA223">
            <v>340</v>
          </cell>
          <cell r="EB223">
            <v>0.08</v>
          </cell>
          <cell r="EC223">
            <v>0.25</v>
          </cell>
          <cell r="ED223">
            <v>210</v>
          </cell>
          <cell r="EE223">
            <v>0.1</v>
          </cell>
          <cell r="EF223">
            <v>-0.2</v>
          </cell>
          <cell r="EG223">
            <v>460</v>
          </cell>
          <cell r="EH223">
            <v>0.04</v>
          </cell>
          <cell r="EI223">
            <v>0.13</v>
          </cell>
          <cell r="EJ223">
            <v>180</v>
          </cell>
          <cell r="EK223">
            <v>0.15</v>
          </cell>
          <cell r="EL223">
            <v>0.13</v>
          </cell>
          <cell r="EM223">
            <v>220</v>
          </cell>
          <cell r="EN223">
            <v>0.02</v>
          </cell>
          <cell r="EO223">
            <v>36560</v>
          </cell>
          <cell r="EP223">
            <v>-7.0000000000000007E-2</v>
          </cell>
          <cell r="EQ223">
            <v>200</v>
          </cell>
          <cell r="ER223">
            <v>-0.04</v>
          </cell>
          <cell r="ES223">
            <v>15580</v>
          </cell>
          <cell r="ET223">
            <v>0.04</v>
          </cell>
          <cell r="EU223">
            <v>3520</v>
          </cell>
          <cell r="EV223">
            <v>-0.19</v>
          </cell>
          <cell r="EW223">
            <v>110</v>
          </cell>
          <cell r="EX223">
            <v>0.02</v>
          </cell>
          <cell r="EY223">
            <v>4900</v>
          </cell>
          <cell r="EZ223">
            <v>0.1</v>
          </cell>
          <cell r="FA223">
            <v>12570</v>
          </cell>
          <cell r="FB223">
            <v>-7.0000000000000007E-2</v>
          </cell>
          <cell r="FC223">
            <v>200</v>
          </cell>
          <cell r="FD223">
            <v>-0.04</v>
          </cell>
          <cell r="FE223">
            <v>15580</v>
          </cell>
          <cell r="FF223">
            <v>-0.02</v>
          </cell>
          <cell r="FG223">
            <v>60</v>
          </cell>
          <cell r="FH223">
            <v>0.04</v>
          </cell>
          <cell r="FI223">
            <v>3050</v>
          </cell>
          <cell r="FJ223">
            <v>0.1</v>
          </cell>
          <cell r="FK223">
            <v>280</v>
          </cell>
          <cell r="FL223">
            <v>-0.1</v>
          </cell>
          <cell r="FM223">
            <v>120</v>
          </cell>
          <cell r="FN223">
            <v>-0.19</v>
          </cell>
          <cell r="FO223">
            <v>110</v>
          </cell>
          <cell r="FP223">
            <v>0.02</v>
          </cell>
          <cell r="FQ223">
            <v>4900</v>
          </cell>
          <cell r="FR223">
            <v>-0.06</v>
          </cell>
          <cell r="FS223">
            <v>110</v>
          </cell>
          <cell r="FT223">
            <v>0.14000000000000001</v>
          </cell>
          <cell r="FU223">
            <v>6730</v>
          </cell>
          <cell r="FV223">
            <v>0.06</v>
          </cell>
          <cell r="FW223">
            <v>1170</v>
          </cell>
          <cell r="FX223">
            <v>-0.01</v>
          </cell>
          <cell r="FY223">
            <v>270</v>
          </cell>
          <cell r="FZ223">
            <v>0.01</v>
          </cell>
          <cell r="GA223">
            <v>520</v>
          </cell>
          <cell r="GB223">
            <v>0</v>
          </cell>
          <cell r="GC223">
            <v>550</v>
          </cell>
          <cell r="GD223">
            <v>0</v>
          </cell>
          <cell r="GE223">
            <v>860</v>
          </cell>
          <cell r="GF223">
            <v>-0.03</v>
          </cell>
          <cell r="GG223">
            <v>920</v>
          </cell>
          <cell r="GH223">
            <v>0.18</v>
          </cell>
          <cell r="GI223">
            <v>340</v>
          </cell>
          <cell r="GJ223">
            <v>0.1</v>
          </cell>
          <cell r="GK223">
            <v>200</v>
          </cell>
          <cell r="GL223">
            <v>0.24</v>
          </cell>
          <cell r="GM223">
            <v>450</v>
          </cell>
          <cell r="GN223">
            <v>0.1</v>
          </cell>
          <cell r="GO223">
            <v>170</v>
          </cell>
          <cell r="GP223">
            <v>0.06</v>
          </cell>
          <cell r="GQ223">
            <v>220</v>
          </cell>
          <cell r="GR223">
            <v>0.01</v>
          </cell>
          <cell r="GS223">
            <v>0.09</v>
          </cell>
          <cell r="GT223">
            <v>39140</v>
          </cell>
          <cell r="GU223">
            <v>0.11</v>
          </cell>
          <cell r="GV223">
            <v>0.04</v>
          </cell>
          <cell r="GW223">
            <v>180</v>
          </cell>
          <cell r="GX223">
            <v>0.02</v>
          </cell>
          <cell r="GY223">
            <v>0.02</v>
          </cell>
          <cell r="GZ223">
            <v>15850</v>
          </cell>
          <cell r="HA223">
            <v>0.03</v>
          </cell>
          <cell r="HB223">
            <v>0.14000000000000001</v>
          </cell>
          <cell r="HC223">
            <v>3790</v>
          </cell>
          <cell r="HD223">
            <v>-0.08</v>
          </cell>
          <cell r="HE223">
            <v>-0.01</v>
          </cell>
          <cell r="HF223">
            <v>100</v>
          </cell>
          <cell r="HG223">
            <v>0</v>
          </cell>
          <cell r="HH223">
            <v>0.1</v>
          </cell>
          <cell r="HI223">
            <v>5650</v>
          </cell>
          <cell r="HJ223">
            <v>0.02</v>
          </cell>
          <cell r="HK223">
            <v>0.15</v>
          </cell>
          <cell r="HL223">
            <v>13840</v>
          </cell>
          <cell r="HM223">
            <v>0.11</v>
          </cell>
          <cell r="HN223">
            <v>0.04</v>
          </cell>
          <cell r="HO223">
            <v>180</v>
          </cell>
          <cell r="HP223">
            <v>0.02</v>
          </cell>
          <cell r="HQ223">
            <v>0.02</v>
          </cell>
          <cell r="HR223">
            <v>15850</v>
          </cell>
          <cell r="HS223">
            <v>-0.09</v>
          </cell>
          <cell r="HT223">
            <v>-0.06</v>
          </cell>
          <cell r="HU223">
            <v>60</v>
          </cell>
          <cell r="HV223">
            <v>0.06</v>
          </cell>
          <cell r="HW223">
            <v>0.15</v>
          </cell>
          <cell r="HX223">
            <v>3270</v>
          </cell>
          <cell r="HY223">
            <v>0.04</v>
          </cell>
          <cell r="HZ223">
            <v>0.1</v>
          </cell>
          <cell r="IA223">
            <v>320</v>
          </cell>
          <cell r="IB223">
            <v>7.0000000000000007E-2</v>
          </cell>
          <cell r="IC223">
            <v>0.12</v>
          </cell>
          <cell r="ID223">
            <v>140</v>
          </cell>
          <cell r="IE223">
            <v>-0.08</v>
          </cell>
          <cell r="IF223">
            <v>-0.01</v>
          </cell>
          <cell r="IG223">
            <v>100</v>
          </cell>
          <cell r="IH223">
            <v>0</v>
          </cell>
          <cell r="II223">
            <v>0.1</v>
          </cell>
          <cell r="IJ223">
            <v>5650</v>
          </cell>
          <cell r="IK223">
            <v>0.02</v>
          </cell>
          <cell r="IL223">
            <v>0.02</v>
          </cell>
          <cell r="IM223">
            <v>100</v>
          </cell>
          <cell r="IN223">
            <v>0.03</v>
          </cell>
          <cell r="IO223">
            <v>0.22</v>
          </cell>
          <cell r="IP223">
            <v>7200</v>
          </cell>
          <cell r="IQ223">
            <v>0.05</v>
          </cell>
          <cell r="IR223">
            <v>0.14000000000000001</v>
          </cell>
          <cell r="IS223">
            <v>1280</v>
          </cell>
          <cell r="IT223">
            <v>0.01</v>
          </cell>
          <cell r="IU223">
            <v>0.09</v>
          </cell>
          <cell r="IV223">
            <v>350</v>
          </cell>
          <cell r="IW223">
            <v>-0.01</v>
          </cell>
          <cell r="IX223">
            <v>0.03</v>
          </cell>
          <cell r="IY223">
            <v>640</v>
          </cell>
          <cell r="IZ223">
            <v>-0.02</v>
          </cell>
          <cell r="JA223">
            <v>-0.01</v>
          </cell>
          <cell r="JB223">
            <v>680</v>
          </cell>
          <cell r="JC223">
            <v>-0.01</v>
          </cell>
          <cell r="JD223">
            <v>0.03</v>
          </cell>
          <cell r="JE223">
            <v>990</v>
          </cell>
          <cell r="JF223">
            <v>0</v>
          </cell>
          <cell r="JG223">
            <v>0.1</v>
          </cell>
          <cell r="JH223">
            <v>1020</v>
          </cell>
          <cell r="JI223">
            <v>0.05</v>
          </cell>
          <cell r="JJ223">
            <v>0.19</v>
          </cell>
          <cell r="JK223">
            <v>340</v>
          </cell>
          <cell r="JL223">
            <v>0.02</v>
          </cell>
          <cell r="JM223">
            <v>0.1</v>
          </cell>
          <cell r="JN223">
            <v>230</v>
          </cell>
          <cell r="JO223">
            <v>0.04</v>
          </cell>
          <cell r="JP223">
            <v>0.2</v>
          </cell>
          <cell r="JQ223">
            <v>460</v>
          </cell>
          <cell r="JR223">
            <v>-7.0000000000000007E-2</v>
          </cell>
          <cell r="JS223">
            <v>-7.0000000000000007E-2</v>
          </cell>
          <cell r="JT223">
            <v>210</v>
          </cell>
          <cell r="JU223">
            <v>0.11</v>
          </cell>
          <cell r="JV223">
            <v>0.17</v>
          </cell>
          <cell r="JW223">
            <v>240</v>
          </cell>
          <cell r="JX223"/>
          <cell r="JY223"/>
          <cell r="JZ223"/>
          <cell r="KA223"/>
          <cell r="KB223"/>
          <cell r="KC223"/>
          <cell r="KD223"/>
          <cell r="KE223"/>
          <cell r="KF223"/>
          <cell r="KG223"/>
        </row>
        <row r="224">
          <cell r="C224">
            <v>201908</v>
          </cell>
          <cell r="D224">
            <v>-0.04</v>
          </cell>
          <cell r="E224">
            <v>34110</v>
          </cell>
          <cell r="F224">
            <v>0.03</v>
          </cell>
          <cell r="G224">
            <v>90</v>
          </cell>
          <cell r="H224">
            <v>-0.08</v>
          </cell>
          <cell r="I224">
            <v>14950</v>
          </cell>
          <cell r="J224">
            <v>-0.03</v>
          </cell>
          <cell r="K224">
            <v>3350</v>
          </cell>
          <cell r="L224">
            <v>-0.16</v>
          </cell>
          <cell r="M224">
            <v>50</v>
          </cell>
          <cell r="N224">
            <v>-0.02</v>
          </cell>
          <cell r="O224">
            <v>3810</v>
          </cell>
          <cell r="P224">
            <v>-0.01</v>
          </cell>
          <cell r="Q224">
            <v>11990</v>
          </cell>
          <cell r="R224">
            <v>0.03</v>
          </cell>
          <cell r="S224">
            <v>90</v>
          </cell>
          <cell r="T224">
            <v>-0.08</v>
          </cell>
          <cell r="U224">
            <v>14950</v>
          </cell>
          <cell r="V224">
            <v>-0.22</v>
          </cell>
          <cell r="W224">
            <v>50</v>
          </cell>
          <cell r="X224">
            <v>-0.04</v>
          </cell>
          <cell r="Y224">
            <v>2940</v>
          </cell>
          <cell r="Z224">
            <v>0.04</v>
          </cell>
          <cell r="AA224">
            <v>250</v>
          </cell>
          <cell r="AB224">
            <v>0.05</v>
          </cell>
          <cell r="AC224">
            <v>110</v>
          </cell>
          <cell r="AD224">
            <v>-0.16</v>
          </cell>
          <cell r="AE224">
            <v>50</v>
          </cell>
          <cell r="AF224">
            <v>-0.02</v>
          </cell>
          <cell r="AG224">
            <v>3810</v>
          </cell>
          <cell r="AH224">
            <v>-0.13</v>
          </cell>
          <cell r="AI224">
            <v>70</v>
          </cell>
          <cell r="AJ224">
            <v>-0.02</v>
          </cell>
          <cell r="AK224">
            <v>6640</v>
          </cell>
          <cell r="AL224">
            <v>-7.0000000000000007E-2</v>
          </cell>
          <cell r="AM224">
            <v>1160</v>
          </cell>
          <cell r="AN224">
            <v>-0.05</v>
          </cell>
          <cell r="AO224">
            <v>230</v>
          </cell>
          <cell r="AP224">
            <v>-0.02</v>
          </cell>
          <cell r="AQ224">
            <v>440</v>
          </cell>
          <cell r="AR224">
            <v>7.0000000000000007E-2</v>
          </cell>
          <cell r="AS224">
            <v>420</v>
          </cell>
          <cell r="AT224">
            <v>-7.0000000000000007E-2</v>
          </cell>
          <cell r="AU224">
            <v>740</v>
          </cell>
          <cell r="AV224">
            <v>-0.04</v>
          </cell>
          <cell r="AW224">
            <v>900</v>
          </cell>
          <cell r="AX224">
            <v>0.03</v>
          </cell>
          <cell r="AY224">
            <v>320</v>
          </cell>
          <cell r="AZ224">
            <v>7.0000000000000007E-2</v>
          </cell>
          <cell r="BA224">
            <v>190</v>
          </cell>
          <cell r="BB224">
            <v>0.24</v>
          </cell>
          <cell r="BC224">
            <v>430</v>
          </cell>
          <cell r="BD224">
            <v>0.09</v>
          </cell>
          <cell r="BE224">
            <v>150</v>
          </cell>
          <cell r="BF224">
            <v>-0.05</v>
          </cell>
          <cell r="BG224">
            <v>210</v>
          </cell>
          <cell r="BH224">
            <v>-0.03</v>
          </cell>
          <cell r="BI224">
            <v>-7.0000000000000007E-2</v>
          </cell>
          <cell r="BJ224">
            <v>36010</v>
          </cell>
          <cell r="BK224">
            <v>-0.02</v>
          </cell>
          <cell r="BL224">
            <v>0.03</v>
          </cell>
          <cell r="BM224">
            <v>70</v>
          </cell>
          <cell r="BN224">
            <v>-0.05</v>
          </cell>
          <cell r="BO224">
            <v>-0.02</v>
          </cell>
          <cell r="BP224">
            <v>15180</v>
          </cell>
          <cell r="BQ224">
            <v>-0.05</v>
          </cell>
          <cell r="BR224">
            <v>-0.16</v>
          </cell>
          <cell r="BS224">
            <v>3590</v>
          </cell>
          <cell r="BT224">
            <v>0.03</v>
          </cell>
          <cell r="BU224">
            <v>-0.03</v>
          </cell>
          <cell r="BV224">
            <v>40</v>
          </cell>
          <cell r="BW224">
            <v>-0.01</v>
          </cell>
          <cell r="BX224">
            <v>-0.08</v>
          </cell>
          <cell r="BY224">
            <v>4230</v>
          </cell>
          <cell r="BZ224">
            <v>-0.01</v>
          </cell>
          <cell r="CA224">
            <v>-0.09</v>
          </cell>
          <cell r="CB224">
            <v>13010</v>
          </cell>
          <cell r="CC224">
            <v>-0.02</v>
          </cell>
          <cell r="CD224">
            <v>0.03</v>
          </cell>
          <cell r="CE224">
            <v>70</v>
          </cell>
          <cell r="CF224">
            <v>-0.05</v>
          </cell>
          <cell r="CG224">
            <v>-0.02</v>
          </cell>
          <cell r="CH224">
            <v>15180</v>
          </cell>
          <cell r="CI224">
            <v>-0.22</v>
          </cell>
          <cell r="CJ224">
            <v>-0.23</v>
          </cell>
          <cell r="CK224">
            <v>60</v>
          </cell>
          <cell r="CL224">
            <v>-0.03</v>
          </cell>
          <cell r="CM224">
            <v>-0.17</v>
          </cell>
          <cell r="CN224">
            <v>3130</v>
          </cell>
          <cell r="CO224">
            <v>-0.15</v>
          </cell>
          <cell r="CP224">
            <v>-0.16</v>
          </cell>
          <cell r="CQ224">
            <v>280</v>
          </cell>
          <cell r="CR224">
            <v>0.06</v>
          </cell>
          <cell r="CS224">
            <v>-0.06</v>
          </cell>
          <cell r="CT224">
            <v>120</v>
          </cell>
          <cell r="CU224">
            <v>0.03</v>
          </cell>
          <cell r="CV224">
            <v>-0.03</v>
          </cell>
          <cell r="CW224">
            <v>40</v>
          </cell>
          <cell r="CX224">
            <v>-0.01</v>
          </cell>
          <cell r="CY224">
            <v>-0.08</v>
          </cell>
          <cell r="CZ224">
            <v>4230</v>
          </cell>
          <cell r="DA224">
            <v>-0.08</v>
          </cell>
          <cell r="DB224">
            <v>-0.08</v>
          </cell>
          <cell r="DC224">
            <v>50</v>
          </cell>
          <cell r="DD224">
            <v>0.02</v>
          </cell>
          <cell r="DE224">
            <v>-0.01</v>
          </cell>
          <cell r="DF224">
            <v>7070</v>
          </cell>
          <cell r="DG224">
            <v>-0.03</v>
          </cell>
          <cell r="DH224">
            <v>-0.36</v>
          </cell>
          <cell r="DI224">
            <v>1250</v>
          </cell>
          <cell r="DJ224">
            <v>-0.01</v>
          </cell>
          <cell r="DK224">
            <v>0.09</v>
          </cell>
          <cell r="DL224">
            <v>280</v>
          </cell>
          <cell r="DM224">
            <v>-0.04</v>
          </cell>
          <cell r="DN224">
            <v>-0.08</v>
          </cell>
          <cell r="DO224">
            <v>520</v>
          </cell>
          <cell r="DP224">
            <v>0</v>
          </cell>
          <cell r="DQ224">
            <v>-0.12</v>
          </cell>
          <cell r="DR224">
            <v>490</v>
          </cell>
          <cell r="DS224">
            <v>-0.03</v>
          </cell>
          <cell r="DT224">
            <v>-0.13</v>
          </cell>
          <cell r="DU224">
            <v>860</v>
          </cell>
          <cell r="DV224">
            <v>0.01</v>
          </cell>
          <cell r="DW224">
            <v>-0.11</v>
          </cell>
          <cell r="DX224">
            <v>980</v>
          </cell>
          <cell r="DY224">
            <v>-0.05</v>
          </cell>
          <cell r="DZ224">
            <v>-0.31</v>
          </cell>
          <cell r="EA224">
            <v>320</v>
          </cell>
          <cell r="EB224">
            <v>0.11</v>
          </cell>
          <cell r="EC224">
            <v>-0.36</v>
          </cell>
          <cell r="ED224">
            <v>210</v>
          </cell>
          <cell r="EE224">
            <v>-0.04</v>
          </cell>
          <cell r="EF224">
            <v>-0.21</v>
          </cell>
          <cell r="EG224">
            <v>440</v>
          </cell>
          <cell r="EH224">
            <v>-0.02</v>
          </cell>
          <cell r="EI224">
            <v>0.04</v>
          </cell>
          <cell r="EJ224">
            <v>190</v>
          </cell>
          <cell r="EK224">
            <v>-0.03</v>
          </cell>
          <cell r="EL224">
            <v>-0.06</v>
          </cell>
          <cell r="EM224">
            <v>220</v>
          </cell>
          <cell r="EN224">
            <v>-7.0000000000000007E-2</v>
          </cell>
          <cell r="EO224">
            <v>36320</v>
          </cell>
          <cell r="EP224">
            <v>0.14000000000000001</v>
          </cell>
          <cell r="EQ224">
            <v>110</v>
          </cell>
          <cell r="ER224">
            <v>-0.09</v>
          </cell>
          <cell r="ES224">
            <v>15540</v>
          </cell>
          <cell r="ET224">
            <v>-0.08</v>
          </cell>
          <cell r="EU224">
            <v>3440</v>
          </cell>
          <cell r="EV224">
            <v>-0.25</v>
          </cell>
          <cell r="EW224">
            <v>60</v>
          </cell>
          <cell r="EX224">
            <v>-0.05</v>
          </cell>
          <cell r="EY224">
            <v>4820</v>
          </cell>
          <cell r="EZ224">
            <v>-0.05</v>
          </cell>
          <cell r="FA224">
            <v>12530</v>
          </cell>
          <cell r="FB224">
            <v>0.14000000000000001</v>
          </cell>
          <cell r="FC224">
            <v>110</v>
          </cell>
          <cell r="FD224">
            <v>-0.09</v>
          </cell>
          <cell r="FE224">
            <v>15540</v>
          </cell>
          <cell r="FF224">
            <v>0.09</v>
          </cell>
          <cell r="FG224">
            <v>60</v>
          </cell>
          <cell r="FH224">
            <v>-0.08</v>
          </cell>
          <cell r="FI224">
            <v>2980</v>
          </cell>
          <cell r="FJ224">
            <v>-0.12</v>
          </cell>
          <cell r="FK224">
            <v>290</v>
          </cell>
          <cell r="FL224">
            <v>-0.12</v>
          </cell>
          <cell r="FM224">
            <v>110</v>
          </cell>
          <cell r="FN224">
            <v>-0.25</v>
          </cell>
          <cell r="FO224">
            <v>60</v>
          </cell>
          <cell r="FP224">
            <v>-0.05</v>
          </cell>
          <cell r="FQ224">
            <v>4820</v>
          </cell>
          <cell r="FR224">
            <v>-0.08</v>
          </cell>
          <cell r="FS224">
            <v>80</v>
          </cell>
          <cell r="FT224">
            <v>-0.06</v>
          </cell>
          <cell r="FU224">
            <v>6740</v>
          </cell>
          <cell r="FV224">
            <v>-0.08</v>
          </cell>
          <cell r="FW224">
            <v>1170</v>
          </cell>
          <cell r="FX224">
            <v>-0.09</v>
          </cell>
          <cell r="FY224">
            <v>250</v>
          </cell>
          <cell r="FZ224">
            <v>-7.0000000000000007E-2</v>
          </cell>
          <cell r="GA224">
            <v>540</v>
          </cell>
          <cell r="GB224">
            <v>-0.06</v>
          </cell>
          <cell r="GC224">
            <v>540</v>
          </cell>
          <cell r="GD224">
            <v>-0.1</v>
          </cell>
          <cell r="GE224">
            <v>840</v>
          </cell>
          <cell r="GF224">
            <v>-0.06</v>
          </cell>
          <cell r="GG224">
            <v>920</v>
          </cell>
          <cell r="GH224">
            <v>0.11</v>
          </cell>
          <cell r="GI224">
            <v>320</v>
          </cell>
          <cell r="GJ224">
            <v>0.08</v>
          </cell>
          <cell r="GK224">
            <v>200</v>
          </cell>
          <cell r="GL224">
            <v>-0.02</v>
          </cell>
          <cell r="GM224">
            <v>440</v>
          </cell>
          <cell r="GN224">
            <v>0.05</v>
          </cell>
          <cell r="GO224">
            <v>180</v>
          </cell>
          <cell r="GP224">
            <v>-0.06</v>
          </cell>
          <cell r="GQ224">
            <v>210</v>
          </cell>
          <cell r="GR224">
            <v>-0.02</v>
          </cell>
          <cell r="GS224">
            <v>-0.13</v>
          </cell>
          <cell r="GT224">
            <v>38880</v>
          </cell>
          <cell r="GU224">
            <v>0.06</v>
          </cell>
          <cell r="GV224">
            <v>0.04</v>
          </cell>
          <cell r="GW224">
            <v>90</v>
          </cell>
          <cell r="GX224">
            <v>-0.02</v>
          </cell>
          <cell r="GY224">
            <v>-7.0000000000000007E-2</v>
          </cell>
          <cell r="GZ224">
            <v>15820</v>
          </cell>
          <cell r="HA224">
            <v>-0.03</v>
          </cell>
          <cell r="HB224">
            <v>-0.19</v>
          </cell>
          <cell r="HC224">
            <v>3710</v>
          </cell>
          <cell r="HD224">
            <v>0.18</v>
          </cell>
          <cell r="HE224">
            <v>0.13</v>
          </cell>
          <cell r="HF224">
            <v>60</v>
          </cell>
          <cell r="HG224">
            <v>-0.02</v>
          </cell>
          <cell r="HH224">
            <v>-0.11</v>
          </cell>
          <cell r="HI224">
            <v>5550</v>
          </cell>
          <cell r="HJ224">
            <v>-0.03</v>
          </cell>
          <cell r="HK224">
            <v>-0.18</v>
          </cell>
          <cell r="HL224">
            <v>13800</v>
          </cell>
          <cell r="HM224">
            <v>0.06</v>
          </cell>
          <cell r="HN224">
            <v>0.04</v>
          </cell>
          <cell r="HO224">
            <v>90</v>
          </cell>
          <cell r="HP224">
            <v>-0.02</v>
          </cell>
          <cell r="HQ224">
            <v>-7.0000000000000007E-2</v>
          </cell>
          <cell r="HR224">
            <v>15820</v>
          </cell>
          <cell r="HS224">
            <v>-0.15</v>
          </cell>
          <cell r="HT224">
            <v>-0.13</v>
          </cell>
          <cell r="HU224">
            <v>60</v>
          </cell>
          <cell r="HV224">
            <v>-0.03</v>
          </cell>
          <cell r="HW224">
            <v>-0.2</v>
          </cell>
          <cell r="HX224">
            <v>3200</v>
          </cell>
          <cell r="HY224">
            <v>-0.06</v>
          </cell>
          <cell r="HZ224">
            <v>-0.16</v>
          </cell>
          <cell r="IA224">
            <v>320</v>
          </cell>
          <cell r="IB224">
            <v>-7.0000000000000007E-2</v>
          </cell>
          <cell r="IC224">
            <v>-0.2</v>
          </cell>
          <cell r="ID224">
            <v>130</v>
          </cell>
          <cell r="IE224">
            <v>0.18</v>
          </cell>
          <cell r="IF224">
            <v>0.13</v>
          </cell>
          <cell r="IG224">
            <v>60</v>
          </cell>
          <cell r="IH224">
            <v>-0.02</v>
          </cell>
          <cell r="II224">
            <v>-0.11</v>
          </cell>
          <cell r="IJ224">
            <v>5550</v>
          </cell>
          <cell r="IK224">
            <v>-0.14000000000000001</v>
          </cell>
          <cell r="IL224">
            <v>-0.18</v>
          </cell>
          <cell r="IM224">
            <v>60</v>
          </cell>
          <cell r="IN224">
            <v>-0.03</v>
          </cell>
          <cell r="IO224">
            <v>-0.18</v>
          </cell>
          <cell r="IP224">
            <v>7220</v>
          </cell>
          <cell r="IQ224">
            <v>-0.06</v>
          </cell>
          <cell r="IR224">
            <v>-0.27</v>
          </cell>
          <cell r="IS224">
            <v>1280</v>
          </cell>
          <cell r="IT224">
            <v>-0.05</v>
          </cell>
          <cell r="IU224">
            <v>-0.08</v>
          </cell>
          <cell r="IV224">
            <v>320</v>
          </cell>
          <cell r="IW224">
            <v>0.01</v>
          </cell>
          <cell r="IX224">
            <v>-0.03</v>
          </cell>
          <cell r="IY224">
            <v>650</v>
          </cell>
          <cell r="IZ224">
            <v>-0.05</v>
          </cell>
          <cell r="JA224">
            <v>-0.17</v>
          </cell>
          <cell r="JB224">
            <v>670</v>
          </cell>
          <cell r="JC224">
            <v>-0.03</v>
          </cell>
          <cell r="JD224">
            <v>-0.15</v>
          </cell>
          <cell r="JE224">
            <v>980</v>
          </cell>
          <cell r="JF224">
            <v>0</v>
          </cell>
          <cell r="JG224">
            <v>-0.13</v>
          </cell>
          <cell r="JH224">
            <v>1010</v>
          </cell>
          <cell r="JI224">
            <v>-0.01</v>
          </cell>
          <cell r="JJ224">
            <v>-0.26</v>
          </cell>
          <cell r="JK224">
            <v>320</v>
          </cell>
          <cell r="JL224">
            <v>0.06</v>
          </cell>
          <cell r="JM224">
            <v>-0.12</v>
          </cell>
          <cell r="JN224">
            <v>220</v>
          </cell>
          <cell r="JO224">
            <v>-0.13</v>
          </cell>
          <cell r="JP224">
            <v>-0.36</v>
          </cell>
          <cell r="JQ224">
            <v>450</v>
          </cell>
          <cell r="JR224">
            <v>0</v>
          </cell>
          <cell r="JS224">
            <v>0</v>
          </cell>
          <cell r="JT224">
            <v>220</v>
          </cell>
          <cell r="JU224">
            <v>-0.09</v>
          </cell>
          <cell r="JV224">
            <v>-0.17</v>
          </cell>
          <cell r="JW224">
            <v>230</v>
          </cell>
          <cell r="JX224"/>
          <cell r="JY224"/>
          <cell r="JZ224"/>
          <cell r="KA224"/>
          <cell r="KB224"/>
          <cell r="KC224"/>
          <cell r="KD224"/>
          <cell r="KE224"/>
          <cell r="KF224"/>
          <cell r="KG224"/>
        </row>
        <row r="225">
          <cell r="C225">
            <v>201909</v>
          </cell>
          <cell r="D225">
            <v>0.05</v>
          </cell>
          <cell r="E225">
            <v>36330</v>
          </cell>
          <cell r="F225">
            <v>0.05</v>
          </cell>
          <cell r="G225">
            <v>150</v>
          </cell>
          <cell r="H225">
            <v>0</v>
          </cell>
          <cell r="I225">
            <v>15930</v>
          </cell>
          <cell r="J225">
            <v>0.11</v>
          </cell>
          <cell r="K225">
            <v>3550</v>
          </cell>
          <cell r="L225">
            <v>0.15</v>
          </cell>
          <cell r="M225">
            <v>70</v>
          </cell>
          <cell r="N225">
            <v>0.05</v>
          </cell>
          <cell r="O225">
            <v>4100</v>
          </cell>
          <cell r="P225">
            <v>0.09</v>
          </cell>
          <cell r="Q225">
            <v>12760</v>
          </cell>
          <cell r="R225">
            <v>0.05</v>
          </cell>
          <cell r="S225">
            <v>150</v>
          </cell>
          <cell r="T225">
            <v>0</v>
          </cell>
          <cell r="U225">
            <v>15930</v>
          </cell>
          <cell r="V225">
            <v>0.02</v>
          </cell>
          <cell r="W225">
            <v>50</v>
          </cell>
          <cell r="X225">
            <v>0.1</v>
          </cell>
          <cell r="Y225">
            <v>3100</v>
          </cell>
          <cell r="Z225">
            <v>0.26</v>
          </cell>
          <cell r="AA225">
            <v>280</v>
          </cell>
          <cell r="AB225">
            <v>0.08</v>
          </cell>
          <cell r="AC225">
            <v>120</v>
          </cell>
          <cell r="AD225">
            <v>0.15</v>
          </cell>
          <cell r="AE225">
            <v>70</v>
          </cell>
          <cell r="AF225">
            <v>0.05</v>
          </cell>
          <cell r="AG225">
            <v>4100</v>
          </cell>
          <cell r="AH225">
            <v>0.05</v>
          </cell>
          <cell r="AI225">
            <v>100</v>
          </cell>
          <cell r="AJ225">
            <v>7.0000000000000007E-2</v>
          </cell>
          <cell r="AK225">
            <v>6940</v>
          </cell>
          <cell r="AL225">
            <v>0.09</v>
          </cell>
          <cell r="AM225">
            <v>1220</v>
          </cell>
          <cell r="AN225">
            <v>-0.1</v>
          </cell>
          <cell r="AO225">
            <v>270</v>
          </cell>
          <cell r="AP225">
            <v>0</v>
          </cell>
          <cell r="AQ225">
            <v>460</v>
          </cell>
          <cell r="AR225">
            <v>0.22</v>
          </cell>
          <cell r="AS225">
            <v>470</v>
          </cell>
          <cell r="AT225">
            <v>0.1</v>
          </cell>
          <cell r="AU225">
            <v>820</v>
          </cell>
          <cell r="AV225">
            <v>0.13</v>
          </cell>
          <cell r="AW225">
            <v>950</v>
          </cell>
          <cell r="AX225">
            <v>0.13</v>
          </cell>
          <cell r="AY225">
            <v>360</v>
          </cell>
          <cell r="AZ225">
            <v>0.12</v>
          </cell>
          <cell r="BA225">
            <v>210</v>
          </cell>
          <cell r="BB225">
            <v>0.25</v>
          </cell>
          <cell r="BC225">
            <v>480</v>
          </cell>
          <cell r="BD225">
            <v>0.14000000000000001</v>
          </cell>
          <cell r="BE225">
            <v>180</v>
          </cell>
          <cell r="BF225">
            <v>0.04</v>
          </cell>
          <cell r="BG225">
            <v>230</v>
          </cell>
          <cell r="BH225">
            <v>0.02</v>
          </cell>
          <cell r="BI225">
            <v>0.08</v>
          </cell>
          <cell r="BJ225">
            <v>37860</v>
          </cell>
          <cell r="BK225">
            <v>-0.02</v>
          </cell>
          <cell r="BL225">
            <v>0.08</v>
          </cell>
          <cell r="BM225">
            <v>130</v>
          </cell>
          <cell r="BN225">
            <v>-0.01</v>
          </cell>
          <cell r="BO225">
            <v>0.1</v>
          </cell>
          <cell r="BP225">
            <v>15930</v>
          </cell>
          <cell r="BQ225">
            <v>0.03</v>
          </cell>
          <cell r="BR225">
            <v>0.11</v>
          </cell>
          <cell r="BS225">
            <v>3770</v>
          </cell>
          <cell r="BT225">
            <v>0.06</v>
          </cell>
          <cell r="BU225">
            <v>0.02</v>
          </cell>
          <cell r="BV225">
            <v>60</v>
          </cell>
          <cell r="BW225">
            <v>-0.01</v>
          </cell>
          <cell r="BX225">
            <v>0.02</v>
          </cell>
          <cell r="BY225">
            <v>4520</v>
          </cell>
          <cell r="BZ225">
            <v>0.04</v>
          </cell>
          <cell r="CA225">
            <v>0.06</v>
          </cell>
          <cell r="CB225">
            <v>13640</v>
          </cell>
          <cell r="CC225">
            <v>-0.02</v>
          </cell>
          <cell r="CD225">
            <v>0.08</v>
          </cell>
          <cell r="CE225">
            <v>130</v>
          </cell>
          <cell r="CF225">
            <v>-0.01</v>
          </cell>
          <cell r="CG225">
            <v>0.1</v>
          </cell>
          <cell r="CH225">
            <v>15930</v>
          </cell>
          <cell r="CI225">
            <v>-0.04</v>
          </cell>
          <cell r="CJ225">
            <v>0.11</v>
          </cell>
          <cell r="CK225">
            <v>50</v>
          </cell>
          <cell r="CL225">
            <v>0.02</v>
          </cell>
          <cell r="CM225">
            <v>0.12</v>
          </cell>
          <cell r="CN225">
            <v>3280</v>
          </cell>
          <cell r="CO225">
            <v>-0.01</v>
          </cell>
          <cell r="CP225">
            <v>-0.02</v>
          </cell>
          <cell r="CQ225">
            <v>300</v>
          </cell>
          <cell r="CR225">
            <v>0</v>
          </cell>
          <cell r="CS225">
            <v>7.0000000000000007E-2</v>
          </cell>
          <cell r="CT225">
            <v>130</v>
          </cell>
          <cell r="CU225">
            <v>0.06</v>
          </cell>
          <cell r="CV225">
            <v>0.02</v>
          </cell>
          <cell r="CW225">
            <v>60</v>
          </cell>
          <cell r="CX225">
            <v>-0.01</v>
          </cell>
          <cell r="CY225">
            <v>0.02</v>
          </cell>
          <cell r="CZ225">
            <v>4520</v>
          </cell>
          <cell r="DA225">
            <v>0</v>
          </cell>
          <cell r="DB225">
            <v>0.01</v>
          </cell>
          <cell r="DC225">
            <v>80</v>
          </cell>
          <cell r="DD225">
            <v>0.04</v>
          </cell>
          <cell r="DE225">
            <v>0.02</v>
          </cell>
          <cell r="DF225">
            <v>7320</v>
          </cell>
          <cell r="DG225">
            <v>0.04</v>
          </cell>
          <cell r="DH225">
            <v>0.18</v>
          </cell>
          <cell r="DI225">
            <v>1300</v>
          </cell>
          <cell r="DJ225">
            <v>0.02</v>
          </cell>
          <cell r="DK225">
            <v>-0.38</v>
          </cell>
          <cell r="DL225">
            <v>320</v>
          </cell>
          <cell r="DM225">
            <v>0.02</v>
          </cell>
          <cell r="DN225">
            <v>0.15</v>
          </cell>
          <cell r="DO225">
            <v>520</v>
          </cell>
          <cell r="DP225">
            <v>0.01</v>
          </cell>
          <cell r="DQ225">
            <v>0.21</v>
          </cell>
          <cell r="DR225">
            <v>520</v>
          </cell>
          <cell r="DS225">
            <v>0.01</v>
          </cell>
          <cell r="DT225">
            <v>0.09</v>
          </cell>
          <cell r="DU225">
            <v>920</v>
          </cell>
          <cell r="DV225">
            <v>0.04</v>
          </cell>
          <cell r="DW225">
            <v>0.12</v>
          </cell>
          <cell r="DX225">
            <v>1030</v>
          </cell>
          <cell r="DY225">
            <v>0</v>
          </cell>
          <cell r="DZ225">
            <v>0.18</v>
          </cell>
          <cell r="EA225">
            <v>340</v>
          </cell>
          <cell r="EB225">
            <v>0.02</v>
          </cell>
          <cell r="EC225">
            <v>0.27</v>
          </cell>
          <cell r="ED225">
            <v>220</v>
          </cell>
          <cell r="EE225">
            <v>7.0000000000000007E-2</v>
          </cell>
          <cell r="EF225">
            <v>0.18</v>
          </cell>
          <cell r="EG225">
            <v>490</v>
          </cell>
          <cell r="EH225">
            <v>0.01</v>
          </cell>
          <cell r="EI225">
            <v>-7.0000000000000007E-2</v>
          </cell>
          <cell r="EJ225">
            <v>210</v>
          </cell>
          <cell r="EK225">
            <v>-0.06</v>
          </cell>
          <cell r="EL225">
            <v>-0.09</v>
          </cell>
          <cell r="EM225">
            <v>240</v>
          </cell>
          <cell r="EN225">
            <v>0.01</v>
          </cell>
          <cell r="EO225">
            <v>38470</v>
          </cell>
          <cell r="EP225">
            <v>0.06</v>
          </cell>
          <cell r="EQ225">
            <v>170</v>
          </cell>
          <cell r="ER225">
            <v>-0.03</v>
          </cell>
          <cell r="ES225">
            <v>16360</v>
          </cell>
          <cell r="ET225">
            <v>0.04</v>
          </cell>
          <cell r="EU225">
            <v>3650</v>
          </cell>
          <cell r="EV225">
            <v>0.1</v>
          </cell>
          <cell r="EW225">
            <v>90</v>
          </cell>
          <cell r="EX225">
            <v>-0.01</v>
          </cell>
          <cell r="EY225">
            <v>5150</v>
          </cell>
          <cell r="EZ225">
            <v>0.08</v>
          </cell>
          <cell r="FA225">
            <v>13300</v>
          </cell>
          <cell r="FB225">
            <v>0.06</v>
          </cell>
          <cell r="FC225">
            <v>170</v>
          </cell>
          <cell r="FD225">
            <v>-0.03</v>
          </cell>
          <cell r="FE225">
            <v>16360</v>
          </cell>
          <cell r="FF225">
            <v>0.16</v>
          </cell>
          <cell r="FG225">
            <v>60</v>
          </cell>
          <cell r="FH225">
            <v>0.02</v>
          </cell>
          <cell r="FI225">
            <v>3160</v>
          </cell>
          <cell r="FJ225">
            <v>0.18</v>
          </cell>
          <cell r="FK225">
            <v>310</v>
          </cell>
          <cell r="FL225">
            <v>0.02</v>
          </cell>
          <cell r="FM225">
            <v>120</v>
          </cell>
          <cell r="FN225">
            <v>0.1</v>
          </cell>
          <cell r="FO225">
            <v>90</v>
          </cell>
          <cell r="FP225">
            <v>-0.01</v>
          </cell>
          <cell r="FQ225">
            <v>5150</v>
          </cell>
          <cell r="FR225">
            <v>-0.09</v>
          </cell>
          <cell r="FS225">
            <v>100</v>
          </cell>
          <cell r="FT225">
            <v>0.09</v>
          </cell>
          <cell r="FU225">
            <v>7050</v>
          </cell>
          <cell r="FV225">
            <v>0.05</v>
          </cell>
          <cell r="FW225">
            <v>1230</v>
          </cell>
          <cell r="FX225">
            <v>-0.08</v>
          </cell>
          <cell r="FY225">
            <v>290</v>
          </cell>
          <cell r="FZ225">
            <v>0.02</v>
          </cell>
          <cell r="GA225">
            <v>550</v>
          </cell>
          <cell r="GB225">
            <v>0.04</v>
          </cell>
          <cell r="GC225">
            <v>590</v>
          </cell>
          <cell r="GD225">
            <v>0.02</v>
          </cell>
          <cell r="GE225">
            <v>910</v>
          </cell>
          <cell r="GF225">
            <v>0.04</v>
          </cell>
          <cell r="GG225">
            <v>980</v>
          </cell>
          <cell r="GH225">
            <v>0.13</v>
          </cell>
          <cell r="GI225">
            <v>360</v>
          </cell>
          <cell r="GJ225">
            <v>0.16</v>
          </cell>
          <cell r="GK225">
            <v>220</v>
          </cell>
          <cell r="GL225">
            <v>0.32</v>
          </cell>
          <cell r="GM225">
            <v>480</v>
          </cell>
          <cell r="GN225">
            <v>0.08</v>
          </cell>
          <cell r="GO225">
            <v>210</v>
          </cell>
          <cell r="GP225">
            <v>0.13</v>
          </cell>
          <cell r="GQ225">
            <v>230</v>
          </cell>
          <cell r="GR225">
            <v>0.02</v>
          </cell>
          <cell r="GS225">
            <v>0.12</v>
          </cell>
          <cell r="GT225">
            <v>40760</v>
          </cell>
          <cell r="GU225">
            <v>0.01</v>
          </cell>
          <cell r="GV225">
            <v>0.17</v>
          </cell>
          <cell r="GW225">
            <v>160</v>
          </cell>
          <cell r="GX225">
            <v>-0.01</v>
          </cell>
          <cell r="GY225">
            <v>0.18</v>
          </cell>
          <cell r="GZ225">
            <v>16470</v>
          </cell>
          <cell r="HA225">
            <v>0.03</v>
          </cell>
          <cell r="HB225">
            <v>0.12</v>
          </cell>
          <cell r="HC225">
            <v>3920</v>
          </cell>
          <cell r="HD225">
            <v>0.06</v>
          </cell>
          <cell r="HE225">
            <v>0.08</v>
          </cell>
          <cell r="HF225">
            <v>80</v>
          </cell>
          <cell r="HG225">
            <v>0</v>
          </cell>
          <cell r="HH225">
            <v>0.01</v>
          </cell>
          <cell r="HI225">
            <v>5930</v>
          </cell>
          <cell r="HJ225">
            <v>0.03</v>
          </cell>
          <cell r="HK225">
            <v>0.11</v>
          </cell>
          <cell r="HL225">
            <v>14440</v>
          </cell>
          <cell r="HM225">
            <v>0.01</v>
          </cell>
          <cell r="HN225">
            <v>0.17</v>
          </cell>
          <cell r="HO225">
            <v>160</v>
          </cell>
          <cell r="HP225">
            <v>-0.01</v>
          </cell>
          <cell r="HQ225">
            <v>0.18</v>
          </cell>
          <cell r="HR225">
            <v>16470</v>
          </cell>
          <cell r="HS225">
            <v>0.19</v>
          </cell>
          <cell r="HT225">
            <v>0.11</v>
          </cell>
          <cell r="HU225">
            <v>60</v>
          </cell>
          <cell r="HV225">
            <v>0.03</v>
          </cell>
          <cell r="HW225">
            <v>0.13</v>
          </cell>
          <cell r="HX225">
            <v>3360</v>
          </cell>
          <cell r="HY225">
            <v>-0.05</v>
          </cell>
          <cell r="HZ225">
            <v>0.03</v>
          </cell>
          <cell r="IA225">
            <v>350</v>
          </cell>
          <cell r="IB225">
            <v>0</v>
          </cell>
          <cell r="IC225">
            <v>-0.04</v>
          </cell>
          <cell r="ID225">
            <v>140</v>
          </cell>
          <cell r="IE225">
            <v>0.06</v>
          </cell>
          <cell r="IF225">
            <v>0.08</v>
          </cell>
          <cell r="IG225">
            <v>80</v>
          </cell>
          <cell r="IH225">
            <v>0</v>
          </cell>
          <cell r="II225">
            <v>0.01</v>
          </cell>
          <cell r="IJ225">
            <v>5930</v>
          </cell>
          <cell r="IK225">
            <v>7.0000000000000007E-2</v>
          </cell>
          <cell r="IL225">
            <v>0.05</v>
          </cell>
          <cell r="IM225">
            <v>90</v>
          </cell>
          <cell r="IN225">
            <v>0.05</v>
          </cell>
          <cell r="IO225">
            <v>0.11</v>
          </cell>
          <cell r="IP225">
            <v>7500</v>
          </cell>
          <cell r="IQ225">
            <v>0.02</v>
          </cell>
          <cell r="IR225">
            <v>0.14000000000000001</v>
          </cell>
          <cell r="IS225">
            <v>1330</v>
          </cell>
          <cell r="IT225">
            <v>-0.08</v>
          </cell>
          <cell r="IU225">
            <v>-0.15</v>
          </cell>
          <cell r="IV225">
            <v>360</v>
          </cell>
          <cell r="IW225">
            <v>0.03</v>
          </cell>
          <cell r="IX225">
            <v>0.11</v>
          </cell>
          <cell r="IY225">
            <v>660</v>
          </cell>
          <cell r="IZ225">
            <v>0.01</v>
          </cell>
          <cell r="JA225">
            <v>0.11</v>
          </cell>
          <cell r="JB225">
            <v>690</v>
          </cell>
          <cell r="JC225">
            <v>0.03</v>
          </cell>
          <cell r="JD225">
            <v>0.12</v>
          </cell>
          <cell r="JE225">
            <v>1050</v>
          </cell>
          <cell r="JF225">
            <v>0.05</v>
          </cell>
          <cell r="JG225">
            <v>0.1</v>
          </cell>
          <cell r="JH225">
            <v>1060</v>
          </cell>
          <cell r="JI225">
            <v>0.02</v>
          </cell>
          <cell r="JJ225">
            <v>0.09</v>
          </cell>
          <cell r="JK225">
            <v>340</v>
          </cell>
          <cell r="JL225">
            <v>-0.04</v>
          </cell>
          <cell r="JM225">
            <v>0.17</v>
          </cell>
          <cell r="JN225">
            <v>240</v>
          </cell>
          <cell r="JO225">
            <v>0.16</v>
          </cell>
          <cell r="JP225">
            <v>0.37</v>
          </cell>
          <cell r="JQ225">
            <v>500</v>
          </cell>
          <cell r="JR225">
            <v>0</v>
          </cell>
          <cell r="JS225">
            <v>0.02</v>
          </cell>
          <cell r="JT225">
            <v>250</v>
          </cell>
          <cell r="JU225">
            <v>0</v>
          </cell>
          <cell r="JV225">
            <v>0.05</v>
          </cell>
          <cell r="JW225">
            <v>240</v>
          </cell>
          <cell r="JX225"/>
          <cell r="JY225"/>
          <cell r="JZ225"/>
          <cell r="KA225"/>
          <cell r="KB225"/>
          <cell r="KC225"/>
          <cell r="KD225"/>
          <cell r="KE225"/>
          <cell r="KF225"/>
          <cell r="KG225"/>
        </row>
        <row r="226">
          <cell r="C226">
            <v>201910</v>
          </cell>
          <cell r="D226">
            <v>-0.01</v>
          </cell>
          <cell r="E226">
            <v>34890</v>
          </cell>
          <cell r="F226">
            <v>-0.01</v>
          </cell>
          <cell r="G226">
            <v>140</v>
          </cell>
          <cell r="H226">
            <v>-0.08</v>
          </cell>
          <cell r="I226">
            <v>15400</v>
          </cell>
          <cell r="J226">
            <v>0.06</v>
          </cell>
          <cell r="K226">
            <v>3400</v>
          </cell>
          <cell r="L226">
            <v>-0.11</v>
          </cell>
          <cell r="M226">
            <v>60</v>
          </cell>
          <cell r="N226">
            <v>-0.02</v>
          </cell>
          <cell r="O226">
            <v>3940</v>
          </cell>
          <cell r="P226">
            <v>0.06</v>
          </cell>
          <cell r="Q226">
            <v>12140</v>
          </cell>
          <cell r="R226">
            <v>-0.01</v>
          </cell>
          <cell r="S226">
            <v>140</v>
          </cell>
          <cell r="T226">
            <v>-0.08</v>
          </cell>
          <cell r="U226">
            <v>15400</v>
          </cell>
          <cell r="V226">
            <v>0</v>
          </cell>
          <cell r="W226">
            <v>60</v>
          </cell>
          <cell r="X226">
            <v>0.06</v>
          </cell>
          <cell r="Y226">
            <v>2960</v>
          </cell>
          <cell r="Z226">
            <v>0.11</v>
          </cell>
          <cell r="AA226">
            <v>270</v>
          </cell>
          <cell r="AB226">
            <v>0.03</v>
          </cell>
          <cell r="AC226">
            <v>110</v>
          </cell>
          <cell r="AD226">
            <v>-0.11</v>
          </cell>
          <cell r="AE226">
            <v>60</v>
          </cell>
          <cell r="AF226">
            <v>-0.02</v>
          </cell>
          <cell r="AG226">
            <v>3940</v>
          </cell>
          <cell r="AH226">
            <v>0.05</v>
          </cell>
          <cell r="AI226">
            <v>90</v>
          </cell>
          <cell r="AJ226">
            <v>0.08</v>
          </cell>
          <cell r="AK226">
            <v>6690</v>
          </cell>
          <cell r="AL226">
            <v>-0.01</v>
          </cell>
          <cell r="AM226">
            <v>1170</v>
          </cell>
          <cell r="AN226">
            <v>-0.08</v>
          </cell>
          <cell r="AO226">
            <v>250</v>
          </cell>
          <cell r="AP226">
            <v>0.12</v>
          </cell>
          <cell r="AQ226">
            <v>440</v>
          </cell>
          <cell r="AR226">
            <v>0.04</v>
          </cell>
          <cell r="AS226">
            <v>430</v>
          </cell>
          <cell r="AT226">
            <v>-0.02</v>
          </cell>
          <cell r="AU226">
            <v>760</v>
          </cell>
          <cell r="AV226">
            <v>0.01</v>
          </cell>
          <cell r="AW226">
            <v>900</v>
          </cell>
          <cell r="AX226">
            <v>0.05</v>
          </cell>
          <cell r="AY226">
            <v>310</v>
          </cell>
          <cell r="AZ226">
            <v>0.08</v>
          </cell>
          <cell r="BA226">
            <v>200</v>
          </cell>
          <cell r="BB226">
            <v>0.13</v>
          </cell>
          <cell r="BC226">
            <v>460</v>
          </cell>
          <cell r="BD226">
            <v>0.09</v>
          </cell>
          <cell r="BE226">
            <v>170</v>
          </cell>
          <cell r="BF226">
            <v>7.0000000000000007E-2</v>
          </cell>
          <cell r="BG226">
            <v>200</v>
          </cell>
          <cell r="BH226">
            <v>-0.01</v>
          </cell>
          <cell r="BI226">
            <v>0.08</v>
          </cell>
          <cell r="BJ226">
            <v>37030</v>
          </cell>
          <cell r="BK226">
            <v>0.01</v>
          </cell>
          <cell r="BL226">
            <v>0.12</v>
          </cell>
          <cell r="BM226">
            <v>120</v>
          </cell>
          <cell r="BN226">
            <v>-0.03</v>
          </cell>
          <cell r="BO226">
            <v>0.05</v>
          </cell>
          <cell r="BP226">
            <v>15650</v>
          </cell>
          <cell r="BQ226">
            <v>-0.01</v>
          </cell>
          <cell r="BR226">
            <v>0.15</v>
          </cell>
          <cell r="BS226">
            <v>3650</v>
          </cell>
          <cell r="BT226">
            <v>-0.01</v>
          </cell>
          <cell r="BU226">
            <v>0.02</v>
          </cell>
          <cell r="BV226">
            <v>60</v>
          </cell>
          <cell r="BW226">
            <v>-0.06</v>
          </cell>
          <cell r="BX226">
            <v>0</v>
          </cell>
          <cell r="BY226">
            <v>4480</v>
          </cell>
          <cell r="BZ226">
            <v>0.02</v>
          </cell>
          <cell r="CA226">
            <v>0.13</v>
          </cell>
          <cell r="CB226">
            <v>13250</v>
          </cell>
          <cell r="CC226">
            <v>0.01</v>
          </cell>
          <cell r="CD226">
            <v>0.12</v>
          </cell>
          <cell r="CE226">
            <v>120</v>
          </cell>
          <cell r="CF226">
            <v>-0.03</v>
          </cell>
          <cell r="CG226">
            <v>0.05</v>
          </cell>
          <cell r="CH226">
            <v>15650</v>
          </cell>
          <cell r="CI226">
            <v>0.11</v>
          </cell>
          <cell r="CJ226">
            <v>0.18</v>
          </cell>
          <cell r="CK226">
            <v>60</v>
          </cell>
          <cell r="CL226">
            <v>0.01</v>
          </cell>
          <cell r="CM226">
            <v>0.18</v>
          </cell>
          <cell r="CN226">
            <v>3180</v>
          </cell>
          <cell r="CO226">
            <v>-0.14000000000000001</v>
          </cell>
          <cell r="CP226">
            <v>0.01</v>
          </cell>
          <cell r="CQ226">
            <v>290</v>
          </cell>
          <cell r="CR226">
            <v>-0.22</v>
          </cell>
          <cell r="CS226">
            <v>-0.1</v>
          </cell>
          <cell r="CT226">
            <v>120</v>
          </cell>
          <cell r="CU226">
            <v>-0.01</v>
          </cell>
          <cell r="CV226">
            <v>0.02</v>
          </cell>
          <cell r="CW226">
            <v>60</v>
          </cell>
          <cell r="CX226">
            <v>-0.06</v>
          </cell>
          <cell r="CY226">
            <v>0</v>
          </cell>
          <cell r="CZ226">
            <v>4480</v>
          </cell>
          <cell r="DA226">
            <v>0.04</v>
          </cell>
          <cell r="DB226">
            <v>0.08</v>
          </cell>
          <cell r="DC226">
            <v>90</v>
          </cell>
          <cell r="DD226">
            <v>0.03</v>
          </cell>
          <cell r="DE226">
            <v>0.21</v>
          </cell>
          <cell r="DF226">
            <v>7170</v>
          </cell>
          <cell r="DG226">
            <v>0</v>
          </cell>
          <cell r="DH226">
            <v>0.04</v>
          </cell>
          <cell r="DI226">
            <v>1260</v>
          </cell>
          <cell r="DJ226">
            <v>0.01</v>
          </cell>
          <cell r="DK226">
            <v>-0.03</v>
          </cell>
          <cell r="DL226">
            <v>300</v>
          </cell>
          <cell r="DM226">
            <v>-0.01</v>
          </cell>
          <cell r="DN226">
            <v>0.06</v>
          </cell>
          <cell r="DO226">
            <v>530</v>
          </cell>
          <cell r="DP226">
            <v>-0.05</v>
          </cell>
          <cell r="DQ226">
            <v>-0.17</v>
          </cell>
          <cell r="DR226">
            <v>500</v>
          </cell>
          <cell r="DS226">
            <v>-0.02</v>
          </cell>
          <cell r="DT226">
            <v>0.01</v>
          </cell>
          <cell r="DU226">
            <v>900</v>
          </cell>
          <cell r="DV226">
            <v>0</v>
          </cell>
          <cell r="DW226">
            <v>7.0000000000000007E-2</v>
          </cell>
          <cell r="DX226">
            <v>980</v>
          </cell>
          <cell r="DY226">
            <v>0.05</v>
          </cell>
          <cell r="DZ226">
            <v>0.18</v>
          </cell>
          <cell r="EA226">
            <v>310</v>
          </cell>
          <cell r="EB226">
            <v>0.26</v>
          </cell>
          <cell r="EC226">
            <v>0.36</v>
          </cell>
          <cell r="ED226">
            <v>220</v>
          </cell>
          <cell r="EE226">
            <v>0.04</v>
          </cell>
          <cell r="EF226">
            <v>0</v>
          </cell>
          <cell r="EG226">
            <v>460</v>
          </cell>
          <cell r="EH226">
            <v>-0.03</v>
          </cell>
          <cell r="EI226">
            <v>0.02</v>
          </cell>
          <cell r="EJ226">
            <v>200</v>
          </cell>
          <cell r="EK226">
            <v>7.0000000000000007E-2</v>
          </cell>
          <cell r="EL226">
            <v>0.21</v>
          </cell>
          <cell r="EM226">
            <v>220</v>
          </cell>
          <cell r="EN226">
            <v>-0.06</v>
          </cell>
          <cell r="EO226">
            <v>36940</v>
          </cell>
          <cell r="EP226">
            <v>-0.12</v>
          </cell>
          <cell r="EQ226">
            <v>150</v>
          </cell>
          <cell r="ER226">
            <v>-0.12</v>
          </cell>
          <cell r="ES226">
            <v>15750</v>
          </cell>
          <cell r="ET226">
            <v>-0.03</v>
          </cell>
          <cell r="EU226">
            <v>3490</v>
          </cell>
          <cell r="EV226">
            <v>-0.17</v>
          </cell>
          <cell r="EW226">
            <v>90</v>
          </cell>
          <cell r="EX226">
            <v>-0.08</v>
          </cell>
          <cell r="EY226">
            <v>4970</v>
          </cell>
          <cell r="EZ226">
            <v>0.02</v>
          </cell>
          <cell r="FA226">
            <v>12720</v>
          </cell>
          <cell r="FB226">
            <v>-0.12</v>
          </cell>
          <cell r="FC226">
            <v>150</v>
          </cell>
          <cell r="FD226">
            <v>-0.12</v>
          </cell>
          <cell r="FE226">
            <v>15750</v>
          </cell>
          <cell r="FF226">
            <v>0.02</v>
          </cell>
          <cell r="FG226">
            <v>60</v>
          </cell>
          <cell r="FH226">
            <v>-0.02</v>
          </cell>
          <cell r="FI226">
            <v>3020</v>
          </cell>
          <cell r="FJ226">
            <v>-0.03</v>
          </cell>
          <cell r="FK226">
            <v>290</v>
          </cell>
          <cell r="FL226">
            <v>-0.31</v>
          </cell>
          <cell r="FM226">
            <v>120</v>
          </cell>
          <cell r="FN226">
            <v>-0.17</v>
          </cell>
          <cell r="FO226">
            <v>90</v>
          </cell>
          <cell r="FP226">
            <v>-0.08</v>
          </cell>
          <cell r="FQ226">
            <v>4970</v>
          </cell>
          <cell r="FR226">
            <v>0</v>
          </cell>
          <cell r="FS226">
            <v>100</v>
          </cell>
          <cell r="FT226">
            <v>0.03</v>
          </cell>
          <cell r="FU226">
            <v>6800</v>
          </cell>
          <cell r="FV226">
            <v>-0.01</v>
          </cell>
          <cell r="FW226">
            <v>1180</v>
          </cell>
          <cell r="FX226">
            <v>-0.01</v>
          </cell>
          <cell r="FY226">
            <v>270</v>
          </cell>
          <cell r="FZ226">
            <v>-0.03</v>
          </cell>
          <cell r="GA226">
            <v>540</v>
          </cell>
          <cell r="GB226">
            <v>-0.04</v>
          </cell>
          <cell r="GC226">
            <v>570</v>
          </cell>
          <cell r="GD226">
            <v>-0.06</v>
          </cell>
          <cell r="GE226">
            <v>870</v>
          </cell>
          <cell r="GF226">
            <v>0.02</v>
          </cell>
          <cell r="GG226">
            <v>910</v>
          </cell>
          <cell r="GH226">
            <v>0.08</v>
          </cell>
          <cell r="GI226">
            <v>310</v>
          </cell>
          <cell r="GJ226">
            <v>0.2</v>
          </cell>
          <cell r="GK226">
            <v>210</v>
          </cell>
          <cell r="GL226">
            <v>0.09</v>
          </cell>
          <cell r="GM226">
            <v>470</v>
          </cell>
          <cell r="GN226">
            <v>0.02</v>
          </cell>
          <cell r="GO226">
            <v>200</v>
          </cell>
          <cell r="GP226">
            <v>-0.03</v>
          </cell>
          <cell r="GQ226">
            <v>210</v>
          </cell>
          <cell r="GR226">
            <v>-0.02</v>
          </cell>
          <cell r="GS226">
            <v>0.06</v>
          </cell>
          <cell r="GT226">
            <v>39770</v>
          </cell>
          <cell r="GU226">
            <v>0.05</v>
          </cell>
          <cell r="GV226">
            <v>0.12</v>
          </cell>
          <cell r="GW226">
            <v>140</v>
          </cell>
          <cell r="GX226">
            <v>-0.02</v>
          </cell>
          <cell r="GY226">
            <v>0.01</v>
          </cell>
          <cell r="GZ226">
            <v>16090</v>
          </cell>
          <cell r="HA226">
            <v>-0.01</v>
          </cell>
          <cell r="HB226">
            <v>0.09</v>
          </cell>
          <cell r="HC226">
            <v>3800</v>
          </cell>
          <cell r="HD226">
            <v>-0.11</v>
          </cell>
          <cell r="HE226">
            <v>-0.01</v>
          </cell>
          <cell r="HF226">
            <v>100</v>
          </cell>
          <cell r="HG226">
            <v>-0.06</v>
          </cell>
          <cell r="HH226">
            <v>0.05</v>
          </cell>
          <cell r="HI226">
            <v>5810</v>
          </cell>
          <cell r="HJ226">
            <v>-0.01</v>
          </cell>
          <cell r="HK226">
            <v>0.11</v>
          </cell>
          <cell r="HL226">
            <v>14080</v>
          </cell>
          <cell r="HM226">
            <v>0.05</v>
          </cell>
          <cell r="HN226">
            <v>0.12</v>
          </cell>
          <cell r="HO226">
            <v>140</v>
          </cell>
          <cell r="HP226">
            <v>-0.02</v>
          </cell>
          <cell r="HQ226">
            <v>0.01</v>
          </cell>
          <cell r="HR226">
            <v>16090</v>
          </cell>
          <cell r="HS226">
            <v>-0.11</v>
          </cell>
          <cell r="HT226">
            <v>-0.04</v>
          </cell>
          <cell r="HU226">
            <v>70</v>
          </cell>
          <cell r="HV226">
            <v>0.01</v>
          </cell>
          <cell r="HW226">
            <v>0.12</v>
          </cell>
          <cell r="HX226">
            <v>3260</v>
          </cell>
          <cell r="HY226">
            <v>-7.0000000000000007E-2</v>
          </cell>
          <cell r="HZ226">
            <v>-0.08</v>
          </cell>
          <cell r="IA226">
            <v>340</v>
          </cell>
          <cell r="IB226">
            <v>-0.11</v>
          </cell>
          <cell r="IC226">
            <v>-0.03</v>
          </cell>
          <cell r="ID226">
            <v>130</v>
          </cell>
          <cell r="IE226">
            <v>-0.11</v>
          </cell>
          <cell r="IF226">
            <v>-0.01</v>
          </cell>
          <cell r="IG226">
            <v>100</v>
          </cell>
          <cell r="IH226">
            <v>-0.06</v>
          </cell>
          <cell r="II226">
            <v>0.05</v>
          </cell>
          <cell r="IJ226">
            <v>5810</v>
          </cell>
          <cell r="IK226">
            <v>0</v>
          </cell>
          <cell r="IL226">
            <v>0.05</v>
          </cell>
          <cell r="IM226">
            <v>100</v>
          </cell>
          <cell r="IN226">
            <v>-0.01</v>
          </cell>
          <cell r="IO226">
            <v>0.18</v>
          </cell>
          <cell r="IP226">
            <v>7350</v>
          </cell>
          <cell r="IQ226">
            <v>-0.03</v>
          </cell>
          <cell r="IR226">
            <v>0.05</v>
          </cell>
          <cell r="IS226">
            <v>1290</v>
          </cell>
          <cell r="IT226">
            <v>0</v>
          </cell>
          <cell r="IU226">
            <v>0.06</v>
          </cell>
          <cell r="IV226">
            <v>340</v>
          </cell>
          <cell r="IW226">
            <v>-7.0000000000000007E-2</v>
          </cell>
          <cell r="IX226">
            <v>-0.04</v>
          </cell>
          <cell r="IY226">
            <v>660</v>
          </cell>
          <cell r="IZ226">
            <v>-0.05</v>
          </cell>
          <cell r="JA226">
            <v>-0.06</v>
          </cell>
          <cell r="JB226">
            <v>700</v>
          </cell>
          <cell r="JC226">
            <v>-0.01</v>
          </cell>
          <cell r="JD226">
            <v>0.05</v>
          </cell>
          <cell r="JE226">
            <v>1030</v>
          </cell>
          <cell r="JF226">
            <v>0</v>
          </cell>
          <cell r="JG226">
            <v>0.05</v>
          </cell>
          <cell r="JH226">
            <v>1010</v>
          </cell>
          <cell r="JI226">
            <v>-0.04</v>
          </cell>
          <cell r="JJ226">
            <v>0.19</v>
          </cell>
          <cell r="JK226">
            <v>310</v>
          </cell>
          <cell r="JL226">
            <v>7.0000000000000007E-2</v>
          </cell>
          <cell r="JM226">
            <v>0.05</v>
          </cell>
          <cell r="JN226">
            <v>240</v>
          </cell>
          <cell r="JO226">
            <v>-0.06</v>
          </cell>
          <cell r="JP226">
            <v>0</v>
          </cell>
          <cell r="JQ226">
            <v>470</v>
          </cell>
          <cell r="JR226">
            <v>-0.05</v>
          </cell>
          <cell r="JS226">
            <v>0.06</v>
          </cell>
          <cell r="JT226">
            <v>240</v>
          </cell>
          <cell r="JU226">
            <v>0</v>
          </cell>
          <cell r="JV226">
            <v>0.03</v>
          </cell>
          <cell r="JW226">
            <v>230</v>
          </cell>
          <cell r="JX226"/>
          <cell r="JY226"/>
          <cell r="JZ226"/>
          <cell r="KA226"/>
          <cell r="KB226"/>
          <cell r="KC226"/>
          <cell r="KD226"/>
          <cell r="KE226"/>
          <cell r="KF226"/>
          <cell r="KG226"/>
        </row>
        <row r="227">
          <cell r="C227">
            <v>201911</v>
          </cell>
          <cell r="D227">
            <v>-0.05</v>
          </cell>
          <cell r="E227">
            <v>35110</v>
          </cell>
          <cell r="F227">
            <v>0.01</v>
          </cell>
          <cell r="G227">
            <v>90</v>
          </cell>
          <cell r="H227">
            <v>-0.09</v>
          </cell>
          <cell r="I227">
            <v>14990</v>
          </cell>
          <cell r="J227">
            <v>-0.12</v>
          </cell>
          <cell r="K227">
            <v>3450</v>
          </cell>
          <cell r="L227">
            <v>-0.32</v>
          </cell>
          <cell r="M227">
            <v>50</v>
          </cell>
          <cell r="N227">
            <v>-0.03</v>
          </cell>
          <cell r="O227">
            <v>4140</v>
          </cell>
          <cell r="P227">
            <v>0.02</v>
          </cell>
          <cell r="Q227">
            <v>12530</v>
          </cell>
          <cell r="R227">
            <v>0.01</v>
          </cell>
          <cell r="S227">
            <v>90</v>
          </cell>
          <cell r="T227">
            <v>-0.09</v>
          </cell>
          <cell r="U227">
            <v>14990</v>
          </cell>
          <cell r="V227">
            <v>-0.02</v>
          </cell>
          <cell r="W227">
            <v>60</v>
          </cell>
          <cell r="X227">
            <v>-0.13</v>
          </cell>
          <cell r="Y227">
            <v>3010</v>
          </cell>
          <cell r="Z227">
            <v>-0.05</v>
          </cell>
          <cell r="AA227">
            <v>260</v>
          </cell>
          <cell r="AB227">
            <v>-0.08</v>
          </cell>
          <cell r="AC227">
            <v>120</v>
          </cell>
          <cell r="AD227">
            <v>-0.32</v>
          </cell>
          <cell r="AE227">
            <v>50</v>
          </cell>
          <cell r="AF227">
            <v>-0.03</v>
          </cell>
          <cell r="AG227">
            <v>4140</v>
          </cell>
          <cell r="AH227">
            <v>0.03</v>
          </cell>
          <cell r="AI227">
            <v>70</v>
          </cell>
          <cell r="AJ227">
            <v>0.04</v>
          </cell>
          <cell r="AK227">
            <v>6780</v>
          </cell>
          <cell r="AL227">
            <v>-0.12</v>
          </cell>
          <cell r="AM227">
            <v>1210</v>
          </cell>
          <cell r="AN227">
            <v>0</v>
          </cell>
          <cell r="AO227">
            <v>290</v>
          </cell>
          <cell r="AP227">
            <v>-0.02</v>
          </cell>
          <cell r="AQ227">
            <v>450</v>
          </cell>
          <cell r="AR227">
            <v>0.1</v>
          </cell>
          <cell r="AS227">
            <v>470</v>
          </cell>
          <cell r="AT227">
            <v>-0.08</v>
          </cell>
          <cell r="AU227">
            <v>800</v>
          </cell>
          <cell r="AV227">
            <v>-0.04</v>
          </cell>
          <cell r="AW227">
            <v>920</v>
          </cell>
          <cell r="AX227">
            <v>-0.04</v>
          </cell>
          <cell r="AY227">
            <v>350</v>
          </cell>
          <cell r="AZ227">
            <v>0.19</v>
          </cell>
          <cell r="BA227">
            <v>230</v>
          </cell>
          <cell r="BB227">
            <v>0.32</v>
          </cell>
          <cell r="BC227">
            <v>480</v>
          </cell>
          <cell r="BD227">
            <v>0.14000000000000001</v>
          </cell>
          <cell r="BE227">
            <v>160</v>
          </cell>
          <cell r="BF227">
            <v>-0.01</v>
          </cell>
          <cell r="BG227">
            <v>220</v>
          </cell>
          <cell r="BH227">
            <v>-0.03</v>
          </cell>
          <cell r="BI227">
            <v>-0.1</v>
          </cell>
          <cell r="BJ227">
            <v>37290</v>
          </cell>
          <cell r="BK227">
            <v>-0.02</v>
          </cell>
          <cell r="BL227">
            <v>-0.04</v>
          </cell>
          <cell r="BM227">
            <v>70</v>
          </cell>
          <cell r="BN227">
            <v>-0.05</v>
          </cell>
          <cell r="BO227">
            <v>-0.14000000000000001</v>
          </cell>
          <cell r="BP227">
            <v>15260</v>
          </cell>
          <cell r="BQ227">
            <v>-0.11</v>
          </cell>
          <cell r="BR227">
            <v>-0.18</v>
          </cell>
          <cell r="BS227">
            <v>3690</v>
          </cell>
          <cell r="BT227">
            <v>-0.02</v>
          </cell>
          <cell r="BU227">
            <v>-0.05</v>
          </cell>
          <cell r="BV227">
            <v>40</v>
          </cell>
          <cell r="BW227">
            <v>-0.02</v>
          </cell>
          <cell r="BX227">
            <v>-0.06</v>
          </cell>
          <cell r="BY227">
            <v>4720</v>
          </cell>
          <cell r="BZ227">
            <v>-0.02</v>
          </cell>
          <cell r="CA227">
            <v>-0.06</v>
          </cell>
          <cell r="CB227">
            <v>13630</v>
          </cell>
          <cell r="CC227">
            <v>-0.02</v>
          </cell>
          <cell r="CD227">
            <v>-0.04</v>
          </cell>
          <cell r="CE227">
            <v>70</v>
          </cell>
          <cell r="CF227">
            <v>-0.05</v>
          </cell>
          <cell r="CG227">
            <v>-0.14000000000000001</v>
          </cell>
          <cell r="CH227">
            <v>15260</v>
          </cell>
          <cell r="CI227">
            <v>-0.05</v>
          </cell>
          <cell r="CJ227">
            <v>7.0000000000000007E-2</v>
          </cell>
          <cell r="CK227">
            <v>60</v>
          </cell>
          <cell r="CL227">
            <v>-0.12</v>
          </cell>
          <cell r="CM227">
            <v>-0.22</v>
          </cell>
          <cell r="CN227">
            <v>3220</v>
          </cell>
          <cell r="CO227">
            <v>0.01</v>
          </cell>
          <cell r="CP227">
            <v>0.28000000000000003</v>
          </cell>
          <cell r="CQ227">
            <v>280</v>
          </cell>
          <cell r="CR227">
            <v>-0.14000000000000001</v>
          </cell>
          <cell r="CS227">
            <v>-0.31</v>
          </cell>
          <cell r="CT227">
            <v>130</v>
          </cell>
          <cell r="CU227">
            <v>-0.02</v>
          </cell>
          <cell r="CV227">
            <v>-0.05</v>
          </cell>
          <cell r="CW227">
            <v>40</v>
          </cell>
          <cell r="CX227">
            <v>-0.02</v>
          </cell>
          <cell r="CY227">
            <v>-0.06</v>
          </cell>
          <cell r="CZ227">
            <v>4720</v>
          </cell>
          <cell r="DA227">
            <v>-7.0000000000000007E-2</v>
          </cell>
          <cell r="DB227">
            <v>-7.0000000000000007E-2</v>
          </cell>
          <cell r="DC227">
            <v>60</v>
          </cell>
          <cell r="DD227">
            <v>0</v>
          </cell>
          <cell r="DE227">
            <v>0.02</v>
          </cell>
          <cell r="DF227">
            <v>7260</v>
          </cell>
          <cell r="DG227">
            <v>-0.04</v>
          </cell>
          <cell r="DH227">
            <v>-0.2</v>
          </cell>
          <cell r="DI227">
            <v>1300</v>
          </cell>
          <cell r="DJ227">
            <v>0.1</v>
          </cell>
          <cell r="DK227">
            <v>-0.11</v>
          </cell>
          <cell r="DL227">
            <v>340</v>
          </cell>
          <cell r="DM227">
            <v>-0.09</v>
          </cell>
          <cell r="DN227">
            <v>-0.12</v>
          </cell>
          <cell r="DO227">
            <v>560</v>
          </cell>
          <cell r="DP227">
            <v>0.02</v>
          </cell>
          <cell r="DQ227">
            <v>-0.08</v>
          </cell>
          <cell r="DR227">
            <v>530</v>
          </cell>
          <cell r="DS227">
            <v>-0.02</v>
          </cell>
          <cell r="DT227">
            <v>-7.0000000000000007E-2</v>
          </cell>
          <cell r="DU227">
            <v>930</v>
          </cell>
          <cell r="DV227">
            <v>-0.01</v>
          </cell>
          <cell r="DW227">
            <v>-0.15</v>
          </cell>
          <cell r="DX227">
            <v>1000</v>
          </cell>
          <cell r="DY227">
            <v>-0.03</v>
          </cell>
          <cell r="DZ227">
            <v>-0.34</v>
          </cell>
          <cell r="EA227">
            <v>350</v>
          </cell>
          <cell r="EB227">
            <v>0.11</v>
          </cell>
          <cell r="EC227">
            <v>7.0000000000000007E-2</v>
          </cell>
          <cell r="ED227">
            <v>260</v>
          </cell>
          <cell r="EE227">
            <v>-0.03</v>
          </cell>
          <cell r="EF227">
            <v>-0.01</v>
          </cell>
          <cell r="EG227">
            <v>480</v>
          </cell>
          <cell r="EH227">
            <v>-0.04</v>
          </cell>
          <cell r="EI227">
            <v>-0.22</v>
          </cell>
          <cell r="EJ227">
            <v>200</v>
          </cell>
          <cell r="EK227">
            <v>-7.0000000000000007E-2</v>
          </cell>
          <cell r="EL227">
            <v>-0.18</v>
          </cell>
          <cell r="EM227">
            <v>230</v>
          </cell>
          <cell r="EN227">
            <v>-0.12</v>
          </cell>
          <cell r="EO227">
            <v>37420</v>
          </cell>
          <cell r="EP227">
            <v>-0.13</v>
          </cell>
          <cell r="EQ227">
            <v>100</v>
          </cell>
          <cell r="ER227">
            <v>-0.17</v>
          </cell>
          <cell r="ES227">
            <v>15470</v>
          </cell>
          <cell r="ET227">
            <v>-0.12</v>
          </cell>
          <cell r="EU227">
            <v>3540</v>
          </cell>
          <cell r="EV227">
            <v>-0.3</v>
          </cell>
          <cell r="EW227">
            <v>70</v>
          </cell>
          <cell r="EX227">
            <v>-0.08</v>
          </cell>
          <cell r="EY227">
            <v>5290</v>
          </cell>
          <cell r="EZ227">
            <v>-0.08</v>
          </cell>
          <cell r="FA227">
            <v>13100</v>
          </cell>
          <cell r="FB227">
            <v>-0.13</v>
          </cell>
          <cell r="FC227">
            <v>100</v>
          </cell>
          <cell r="FD227">
            <v>-0.17</v>
          </cell>
          <cell r="FE227">
            <v>15470</v>
          </cell>
          <cell r="FF227">
            <v>-0.22</v>
          </cell>
          <cell r="FG227">
            <v>60</v>
          </cell>
          <cell r="FH227">
            <v>-0.12</v>
          </cell>
          <cell r="FI227">
            <v>3070</v>
          </cell>
          <cell r="FJ227">
            <v>-0.04</v>
          </cell>
          <cell r="FK227">
            <v>280</v>
          </cell>
          <cell r="FL227">
            <v>-0.2</v>
          </cell>
          <cell r="FM227">
            <v>120</v>
          </cell>
          <cell r="FN227">
            <v>-0.3</v>
          </cell>
          <cell r="FO227">
            <v>70</v>
          </cell>
          <cell r="FP227">
            <v>-0.08</v>
          </cell>
          <cell r="FQ227">
            <v>5290</v>
          </cell>
          <cell r="FR227">
            <v>0.06</v>
          </cell>
          <cell r="FS227">
            <v>70</v>
          </cell>
          <cell r="FT227">
            <v>-0.11</v>
          </cell>
          <cell r="FU227">
            <v>6880</v>
          </cell>
          <cell r="FV227">
            <v>-0.11</v>
          </cell>
          <cell r="FW227">
            <v>1230</v>
          </cell>
          <cell r="FX227">
            <v>-0.09</v>
          </cell>
          <cell r="FY227">
            <v>300</v>
          </cell>
          <cell r="FZ227">
            <v>-0.08</v>
          </cell>
          <cell r="GA227">
            <v>560</v>
          </cell>
          <cell r="GB227">
            <v>-7.0000000000000007E-2</v>
          </cell>
          <cell r="GC227">
            <v>600</v>
          </cell>
          <cell r="GD227">
            <v>-0.09</v>
          </cell>
          <cell r="GE227">
            <v>910</v>
          </cell>
          <cell r="GF227">
            <v>-0.06</v>
          </cell>
          <cell r="GG227">
            <v>950</v>
          </cell>
          <cell r="GH227">
            <v>0.05</v>
          </cell>
          <cell r="GI227">
            <v>350</v>
          </cell>
          <cell r="GJ227">
            <v>0.04</v>
          </cell>
          <cell r="GK227">
            <v>240</v>
          </cell>
          <cell r="GL227">
            <v>0.14000000000000001</v>
          </cell>
          <cell r="GM227">
            <v>480</v>
          </cell>
          <cell r="GN227">
            <v>0.14000000000000001</v>
          </cell>
          <cell r="GO227">
            <v>190</v>
          </cell>
          <cell r="GP227">
            <v>0.02</v>
          </cell>
          <cell r="GQ227">
            <v>220</v>
          </cell>
          <cell r="GR227">
            <v>-0.05</v>
          </cell>
          <cell r="GS227">
            <v>-0.17</v>
          </cell>
          <cell r="GT227">
            <v>40320</v>
          </cell>
          <cell r="GU227">
            <v>0.01</v>
          </cell>
          <cell r="GV227">
            <v>-0.06</v>
          </cell>
          <cell r="GW227">
            <v>80</v>
          </cell>
          <cell r="GX227">
            <v>-0.02</v>
          </cell>
          <cell r="GY227">
            <v>-0.18</v>
          </cell>
          <cell r="GZ227">
            <v>15800</v>
          </cell>
          <cell r="HA227">
            <v>-0.05</v>
          </cell>
          <cell r="HB227">
            <v>-0.14000000000000001</v>
          </cell>
          <cell r="HC227">
            <v>3830</v>
          </cell>
          <cell r="HD227">
            <v>0.02</v>
          </cell>
          <cell r="HE227">
            <v>-0.03</v>
          </cell>
          <cell r="HF227">
            <v>60</v>
          </cell>
          <cell r="HG227">
            <v>-0.04</v>
          </cell>
          <cell r="HH227">
            <v>-0.11</v>
          </cell>
          <cell r="HI227">
            <v>6180</v>
          </cell>
          <cell r="HJ227">
            <v>-0.08</v>
          </cell>
          <cell r="HK227">
            <v>-0.19</v>
          </cell>
          <cell r="HL227">
            <v>14520</v>
          </cell>
          <cell r="HM227">
            <v>0.01</v>
          </cell>
          <cell r="HN227">
            <v>-0.06</v>
          </cell>
          <cell r="HO227">
            <v>80</v>
          </cell>
          <cell r="HP227">
            <v>-0.02</v>
          </cell>
          <cell r="HQ227">
            <v>-0.18</v>
          </cell>
          <cell r="HR227">
            <v>15800</v>
          </cell>
          <cell r="HS227">
            <v>0.02</v>
          </cell>
          <cell r="HT227">
            <v>-0.08</v>
          </cell>
          <cell r="HU227">
            <v>60</v>
          </cell>
          <cell r="HV227">
            <v>-0.08</v>
          </cell>
          <cell r="HW227">
            <v>-0.16</v>
          </cell>
          <cell r="HX227">
            <v>3300</v>
          </cell>
          <cell r="HY227">
            <v>0</v>
          </cell>
          <cell r="HZ227">
            <v>0.03</v>
          </cell>
          <cell r="IA227">
            <v>330</v>
          </cell>
          <cell r="IB227">
            <v>-0.06</v>
          </cell>
          <cell r="IC227">
            <v>-0.1</v>
          </cell>
          <cell r="ID227">
            <v>140</v>
          </cell>
          <cell r="IE227">
            <v>0.02</v>
          </cell>
          <cell r="IF227">
            <v>-0.03</v>
          </cell>
          <cell r="IG227">
            <v>60</v>
          </cell>
          <cell r="IH227">
            <v>-0.04</v>
          </cell>
          <cell r="II227">
            <v>-0.11</v>
          </cell>
          <cell r="IJ227">
            <v>6180</v>
          </cell>
          <cell r="IK227">
            <v>-0.02</v>
          </cell>
          <cell r="IL227">
            <v>0.01</v>
          </cell>
          <cell r="IM227">
            <v>70</v>
          </cell>
          <cell r="IN227">
            <v>-0.1</v>
          </cell>
          <cell r="IO227">
            <v>-0.22</v>
          </cell>
          <cell r="IP227">
            <v>7420</v>
          </cell>
          <cell r="IQ227">
            <v>-0.05</v>
          </cell>
          <cell r="IR227">
            <v>-0.19</v>
          </cell>
          <cell r="IS227">
            <v>1320</v>
          </cell>
          <cell r="IT227">
            <v>-7.0000000000000007E-2</v>
          </cell>
          <cell r="IU227">
            <v>-0.24</v>
          </cell>
          <cell r="IV227">
            <v>380</v>
          </cell>
          <cell r="IW227">
            <v>-0.08</v>
          </cell>
          <cell r="IX227">
            <v>-0.13</v>
          </cell>
          <cell r="IY227">
            <v>710</v>
          </cell>
          <cell r="IZ227">
            <v>0</v>
          </cell>
          <cell r="JA227">
            <v>-0.02</v>
          </cell>
          <cell r="JB227">
            <v>740</v>
          </cell>
          <cell r="JC227">
            <v>-0.05</v>
          </cell>
          <cell r="JD227">
            <v>-0.13</v>
          </cell>
          <cell r="JE227">
            <v>1080</v>
          </cell>
          <cell r="JF227">
            <v>-0.1</v>
          </cell>
          <cell r="JG227">
            <v>-0.2</v>
          </cell>
          <cell r="JH227">
            <v>1060</v>
          </cell>
          <cell r="JI227">
            <v>-0.09</v>
          </cell>
          <cell r="JJ227">
            <v>-0.33</v>
          </cell>
          <cell r="JK227">
            <v>350</v>
          </cell>
          <cell r="JL227">
            <v>-0.16</v>
          </cell>
          <cell r="JM227">
            <v>-0.11</v>
          </cell>
          <cell r="JN227">
            <v>270</v>
          </cell>
          <cell r="JO227">
            <v>0</v>
          </cell>
          <cell r="JP227">
            <v>-0.16</v>
          </cell>
          <cell r="JQ227">
            <v>490</v>
          </cell>
          <cell r="JR227">
            <v>-0.05</v>
          </cell>
          <cell r="JS227">
            <v>-0.16</v>
          </cell>
          <cell r="JT227">
            <v>240</v>
          </cell>
          <cell r="JU227">
            <v>0.02</v>
          </cell>
          <cell r="JV227">
            <v>-0.02</v>
          </cell>
          <cell r="JW227">
            <v>240</v>
          </cell>
          <cell r="JX227"/>
          <cell r="JY227"/>
          <cell r="JZ227"/>
          <cell r="KA227"/>
          <cell r="KB227"/>
          <cell r="KC227"/>
          <cell r="KD227"/>
          <cell r="KE227"/>
          <cell r="KF227"/>
          <cell r="KG227"/>
        </row>
        <row r="228">
          <cell r="C228">
            <v>201912</v>
          </cell>
          <cell r="D228"/>
          <cell r="E228"/>
          <cell r="F228">
            <v>-0.15</v>
          </cell>
          <cell r="G228">
            <v>130</v>
          </cell>
          <cell r="H228"/>
          <cell r="I228"/>
          <cell r="J228"/>
          <cell r="K228"/>
          <cell r="L228">
            <v>0.3</v>
          </cell>
          <cell r="M228">
            <v>60</v>
          </cell>
          <cell r="N228"/>
          <cell r="O228"/>
          <cell r="P228"/>
          <cell r="Q228"/>
          <cell r="R228">
            <v>-0.15</v>
          </cell>
          <cell r="S228">
            <v>130</v>
          </cell>
          <cell r="T228"/>
          <cell r="U228"/>
          <cell r="V228"/>
          <cell r="W228"/>
          <cell r="X228"/>
          <cell r="Y228"/>
          <cell r="Z228"/>
          <cell r="AA228"/>
          <cell r="AB228"/>
          <cell r="AC228"/>
          <cell r="AD228">
            <v>0.3</v>
          </cell>
          <cell r="AE228">
            <v>60</v>
          </cell>
          <cell r="AF228"/>
          <cell r="AG228"/>
          <cell r="AH228">
            <v>-0.03</v>
          </cell>
          <cell r="AI228">
            <v>70</v>
          </cell>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v>-0.14000000000000001</v>
          </cell>
          <cell r="BL228">
            <v>0.03</v>
          </cell>
          <cell r="BM228">
            <v>110</v>
          </cell>
          <cell r="BN228"/>
          <cell r="BO228"/>
          <cell r="BP228"/>
          <cell r="BQ228"/>
          <cell r="BR228"/>
          <cell r="BS228"/>
          <cell r="BT228">
            <v>0.02</v>
          </cell>
          <cell r="BU228">
            <v>-0.1</v>
          </cell>
          <cell r="BV228">
            <v>60</v>
          </cell>
          <cell r="BW228"/>
          <cell r="BX228"/>
          <cell r="BY228"/>
          <cell r="BZ228"/>
          <cell r="CA228"/>
          <cell r="CB228"/>
          <cell r="CC228">
            <v>-0.14000000000000001</v>
          </cell>
          <cell r="CD228">
            <v>0.03</v>
          </cell>
          <cell r="CE228">
            <v>110</v>
          </cell>
          <cell r="CF228"/>
          <cell r="CG228"/>
          <cell r="CH228"/>
          <cell r="CI228"/>
          <cell r="CJ228"/>
          <cell r="CK228"/>
          <cell r="CL228"/>
          <cell r="CM228"/>
          <cell r="CN228"/>
          <cell r="CO228"/>
          <cell r="CP228"/>
          <cell r="CQ228"/>
          <cell r="CR228"/>
          <cell r="CS228"/>
          <cell r="CT228"/>
          <cell r="CU228">
            <v>0.02</v>
          </cell>
          <cell r="CV228">
            <v>-0.1</v>
          </cell>
          <cell r="CW228">
            <v>60</v>
          </cell>
          <cell r="CX228"/>
          <cell r="CY228"/>
          <cell r="CZ228"/>
          <cell r="DA228">
            <v>-0.02</v>
          </cell>
          <cell r="DB228">
            <v>0</v>
          </cell>
          <cell r="DC228">
            <v>80</v>
          </cell>
          <cell r="DD228"/>
          <cell r="DE228"/>
          <cell r="DF228"/>
          <cell r="DG228"/>
          <cell r="DH228"/>
          <cell r="DI228"/>
          <cell r="DJ228"/>
          <cell r="DK228"/>
          <cell r="DL228"/>
          <cell r="DM228"/>
          <cell r="DN228"/>
          <cell r="DO228"/>
          <cell r="DP228"/>
          <cell r="DQ228"/>
          <cell r="DR228"/>
          <cell r="DS228"/>
          <cell r="DT228"/>
          <cell r="DU228"/>
          <cell r="DV228"/>
          <cell r="DW228"/>
          <cell r="DX228"/>
          <cell r="DY228"/>
          <cell r="DZ228"/>
          <cell r="EA228"/>
          <cell r="EB228"/>
          <cell r="EC228"/>
          <cell r="ED228"/>
          <cell r="EE228"/>
          <cell r="EF228"/>
          <cell r="EG228"/>
          <cell r="EH228"/>
          <cell r="EI228"/>
          <cell r="EJ228"/>
          <cell r="EK228"/>
          <cell r="EL228"/>
          <cell r="EM228"/>
          <cell r="EN228"/>
          <cell r="EO228"/>
          <cell r="EP228">
            <v>-0.24</v>
          </cell>
          <cell r="EQ228">
            <v>150</v>
          </cell>
          <cell r="ER228"/>
          <cell r="ES228"/>
          <cell r="ET228"/>
          <cell r="EU228"/>
          <cell r="EV228">
            <v>0.26</v>
          </cell>
          <cell r="EW228">
            <v>80</v>
          </cell>
          <cell r="EX228"/>
          <cell r="EY228"/>
          <cell r="EZ228"/>
          <cell r="FA228"/>
          <cell r="FB228">
            <v>-0.24</v>
          </cell>
          <cell r="FC228">
            <v>150</v>
          </cell>
          <cell r="FD228"/>
          <cell r="FE228"/>
          <cell r="FF228"/>
          <cell r="FG228"/>
          <cell r="FH228"/>
          <cell r="FI228"/>
          <cell r="FJ228"/>
          <cell r="FK228"/>
          <cell r="FL228"/>
          <cell r="FM228"/>
          <cell r="FN228">
            <v>0.26</v>
          </cell>
          <cell r="FO228">
            <v>80</v>
          </cell>
          <cell r="FP228"/>
          <cell r="FQ228"/>
          <cell r="FR228">
            <v>-0.04</v>
          </cell>
          <cell r="FS228">
            <v>80</v>
          </cell>
          <cell r="FT228"/>
          <cell r="FU228"/>
          <cell r="FV228"/>
          <cell r="FW228"/>
          <cell r="FX228"/>
          <cell r="FY228"/>
          <cell r="FZ228"/>
          <cell r="GA228"/>
          <cell r="GB228"/>
          <cell r="GC228"/>
          <cell r="GD228"/>
          <cell r="GE228"/>
          <cell r="GF228"/>
          <cell r="GG228"/>
          <cell r="GH228"/>
          <cell r="GI228"/>
          <cell r="GJ228"/>
          <cell r="GK228"/>
          <cell r="GL228"/>
          <cell r="GM228"/>
          <cell r="GN228"/>
          <cell r="GO228"/>
          <cell r="GP228"/>
          <cell r="GQ228"/>
          <cell r="GR228"/>
          <cell r="GS228"/>
          <cell r="GT228"/>
          <cell r="GU228">
            <v>-0.09</v>
          </cell>
          <cell r="GV228">
            <v>-0.15</v>
          </cell>
          <cell r="GW228">
            <v>140</v>
          </cell>
          <cell r="GX228"/>
          <cell r="GY228"/>
          <cell r="GZ228"/>
          <cell r="HA228"/>
          <cell r="HB228"/>
          <cell r="HC228"/>
          <cell r="HD228">
            <v>-0.03</v>
          </cell>
          <cell r="HE228">
            <v>-0.22</v>
          </cell>
          <cell r="HF228">
            <v>100</v>
          </cell>
          <cell r="HG228"/>
          <cell r="HH228"/>
          <cell r="HI228"/>
          <cell r="HJ228"/>
          <cell r="HK228"/>
          <cell r="HL228"/>
          <cell r="HM228">
            <v>-0.09</v>
          </cell>
          <cell r="HN228">
            <v>-0.15</v>
          </cell>
          <cell r="HO228">
            <v>140</v>
          </cell>
          <cell r="HP228"/>
          <cell r="HQ228"/>
          <cell r="HR228"/>
          <cell r="HS228"/>
          <cell r="HT228"/>
          <cell r="HU228"/>
          <cell r="HV228"/>
          <cell r="HW228"/>
          <cell r="HX228"/>
          <cell r="HY228"/>
          <cell r="HZ228"/>
          <cell r="IA228"/>
          <cell r="IB228"/>
          <cell r="IC228"/>
          <cell r="ID228"/>
          <cell r="IE228">
            <v>-0.03</v>
          </cell>
          <cell r="IF228">
            <v>-0.22</v>
          </cell>
          <cell r="IG228">
            <v>100</v>
          </cell>
          <cell r="IH228"/>
          <cell r="II228"/>
          <cell r="IJ228"/>
          <cell r="IK228">
            <v>0</v>
          </cell>
          <cell r="IL228">
            <v>0</v>
          </cell>
          <cell r="IM228">
            <v>90</v>
          </cell>
          <cell r="IN228"/>
          <cell r="IO228"/>
          <cell r="IP228"/>
          <cell r="IQ228"/>
          <cell r="IR228"/>
          <cell r="IS228"/>
          <cell r="IT228"/>
          <cell r="IU228"/>
          <cell r="IV228"/>
          <cell r="IW228"/>
          <cell r="IX228"/>
          <cell r="IY228"/>
          <cell r="IZ228"/>
          <cell r="JA228"/>
          <cell r="JB228"/>
          <cell r="JC228"/>
          <cell r="JD228"/>
          <cell r="JE228"/>
          <cell r="JF228"/>
          <cell r="JG228"/>
          <cell r="JH228"/>
          <cell r="JI228"/>
          <cell r="JJ228"/>
          <cell r="JK228"/>
          <cell r="JL228"/>
          <cell r="JM228"/>
          <cell r="JN228"/>
          <cell r="JO228"/>
          <cell r="JP228"/>
          <cell r="JQ228"/>
          <cell r="JR228"/>
          <cell r="JS228"/>
          <cell r="JT228"/>
          <cell r="JU228"/>
          <cell r="JV228"/>
          <cell r="JW228"/>
          <cell r="JX228"/>
          <cell r="JY228"/>
          <cell r="JZ228"/>
          <cell r="KA228"/>
          <cell r="KB228"/>
          <cell r="KC228"/>
          <cell r="KD228"/>
          <cell r="KE228"/>
          <cell r="KF228"/>
          <cell r="KG228"/>
        </row>
        <row r="229">
          <cell r="C229">
            <v>202001</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cell r="BL229"/>
          <cell r="BM229"/>
          <cell r="BN229"/>
          <cell r="BO229"/>
          <cell r="BP229"/>
          <cell r="BQ229"/>
          <cell r="BR229"/>
          <cell r="BS229"/>
          <cell r="BT229"/>
          <cell r="BU229"/>
          <cell r="BV229"/>
          <cell r="BW229"/>
          <cell r="BX229"/>
          <cell r="BY229"/>
          <cell r="BZ229"/>
          <cell r="CA229"/>
          <cell r="CB229"/>
          <cell r="CC229"/>
          <cell r="CD229"/>
          <cell r="CE229"/>
          <cell r="CF229"/>
          <cell r="CG229"/>
          <cell r="CH229"/>
          <cell r="CI229"/>
          <cell r="CJ229"/>
          <cell r="CK229"/>
          <cell r="CL229"/>
          <cell r="CM229"/>
          <cell r="CN229"/>
          <cell r="CO229"/>
          <cell r="CP229"/>
          <cell r="CQ229"/>
          <cell r="CR229"/>
          <cell r="CS229"/>
          <cell r="CT229"/>
          <cell r="CU229"/>
          <cell r="CV229"/>
          <cell r="CW229"/>
          <cell r="CX229"/>
          <cell r="CY229"/>
          <cell r="CZ229"/>
          <cell r="DA229"/>
          <cell r="DB229"/>
          <cell r="DC229"/>
          <cell r="DD229"/>
          <cell r="DE229"/>
          <cell r="DF229"/>
          <cell r="DG229"/>
          <cell r="DH229"/>
          <cell r="DI229"/>
          <cell r="DJ229"/>
          <cell r="DK229"/>
          <cell r="DL229"/>
          <cell r="DM229"/>
          <cell r="DN229"/>
          <cell r="DO229"/>
          <cell r="DP229"/>
          <cell r="DQ229"/>
          <cell r="DR229"/>
          <cell r="DS229"/>
          <cell r="DT229"/>
          <cell r="DU229"/>
          <cell r="DV229"/>
          <cell r="DW229"/>
          <cell r="DX229"/>
          <cell r="DY229"/>
          <cell r="DZ229"/>
          <cell r="EA229"/>
          <cell r="EB229"/>
          <cell r="EC229"/>
          <cell r="ED229"/>
          <cell r="EE229"/>
          <cell r="EF229"/>
          <cell r="EG229"/>
          <cell r="EH229"/>
          <cell r="EI229"/>
          <cell r="EJ229"/>
          <cell r="EK229"/>
          <cell r="EL229"/>
          <cell r="EM229"/>
          <cell r="EN229"/>
          <cell r="EO229"/>
          <cell r="EP229"/>
          <cell r="EQ229"/>
          <cell r="ER229"/>
          <cell r="ES229"/>
          <cell r="ET229"/>
          <cell r="EU229"/>
          <cell r="EV229"/>
          <cell r="EW229"/>
          <cell r="EX229"/>
          <cell r="EY229"/>
          <cell r="EZ229"/>
          <cell r="FA229"/>
          <cell r="FB229"/>
          <cell r="FC229"/>
          <cell r="FD229"/>
          <cell r="FE229"/>
          <cell r="FF229"/>
          <cell r="FG229"/>
          <cell r="FH229"/>
          <cell r="FI229"/>
          <cell r="FJ229"/>
          <cell r="FK229"/>
          <cell r="FL229"/>
          <cell r="FM229"/>
          <cell r="FN229"/>
          <cell r="FO229"/>
          <cell r="FP229"/>
          <cell r="FQ229"/>
          <cell r="FR229"/>
          <cell r="FS229"/>
          <cell r="FT229"/>
          <cell r="FU229"/>
          <cell r="FV229"/>
          <cell r="FW229"/>
          <cell r="FX229"/>
          <cell r="FY229"/>
          <cell r="FZ229"/>
          <cell r="GA229"/>
          <cell r="GB229"/>
          <cell r="GC229"/>
          <cell r="GD229"/>
          <cell r="GE229"/>
          <cell r="GF229"/>
          <cell r="GG229"/>
          <cell r="GH229"/>
          <cell r="GI229"/>
          <cell r="GJ229"/>
          <cell r="GK229"/>
          <cell r="GL229"/>
          <cell r="GM229"/>
          <cell r="GN229"/>
          <cell r="GO229"/>
          <cell r="GP229"/>
          <cell r="GQ229"/>
          <cell r="GR229"/>
          <cell r="GS229"/>
          <cell r="GT229"/>
          <cell r="GU229"/>
          <cell r="GV229"/>
          <cell r="GW229"/>
          <cell r="GX229"/>
          <cell r="GY229"/>
          <cell r="GZ229"/>
          <cell r="HA229"/>
          <cell r="HB229"/>
          <cell r="HC229"/>
          <cell r="HD229"/>
          <cell r="HE229"/>
          <cell r="HF229"/>
          <cell r="HG229"/>
          <cell r="HH229"/>
          <cell r="HI229"/>
          <cell r="HJ229"/>
          <cell r="HK229"/>
          <cell r="HL229"/>
          <cell r="HM229"/>
          <cell r="HN229"/>
          <cell r="HO229"/>
          <cell r="HP229"/>
          <cell r="HQ229"/>
          <cell r="HR229"/>
          <cell r="HS229"/>
          <cell r="HT229"/>
          <cell r="HU229"/>
          <cell r="HV229"/>
          <cell r="HW229"/>
          <cell r="HX229"/>
          <cell r="HY229"/>
          <cell r="HZ229"/>
          <cell r="IA229"/>
          <cell r="IB229"/>
          <cell r="IC229"/>
          <cell r="ID229"/>
          <cell r="IE229"/>
          <cell r="IF229"/>
          <cell r="IG229"/>
          <cell r="IH229"/>
          <cell r="II229"/>
          <cell r="IJ229"/>
          <cell r="IK229"/>
          <cell r="IL229"/>
          <cell r="IM229"/>
          <cell r="IN229"/>
          <cell r="IO229"/>
          <cell r="IP229"/>
          <cell r="IQ229"/>
          <cell r="IR229"/>
          <cell r="IS229"/>
          <cell r="IT229"/>
          <cell r="IU229"/>
          <cell r="IV229"/>
          <cell r="IW229"/>
          <cell r="IX229"/>
          <cell r="IY229"/>
          <cell r="IZ229"/>
          <cell r="JA229"/>
          <cell r="JB229"/>
          <cell r="JC229"/>
          <cell r="JD229"/>
          <cell r="JE229"/>
          <cell r="JF229"/>
          <cell r="JG229"/>
          <cell r="JH229"/>
          <cell r="JI229"/>
          <cell r="JJ229"/>
          <cell r="JK229"/>
          <cell r="JL229"/>
          <cell r="JM229"/>
          <cell r="JN229"/>
          <cell r="JO229"/>
          <cell r="JP229"/>
          <cell r="JQ229"/>
          <cell r="JR229"/>
          <cell r="JS229"/>
          <cell r="JT229"/>
          <cell r="JU229"/>
          <cell r="JV229"/>
          <cell r="JW229"/>
          <cell r="JX229"/>
          <cell r="JY229"/>
          <cell r="JZ229"/>
          <cell r="KA229"/>
          <cell r="KB229"/>
          <cell r="KC229"/>
          <cell r="KD229"/>
          <cell r="KE229"/>
          <cell r="KF229"/>
          <cell r="KG229"/>
        </row>
        <row r="230">
          <cell r="C230">
            <v>202002</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cell r="BL230"/>
          <cell r="BM230"/>
          <cell r="BN230"/>
          <cell r="BO230"/>
          <cell r="BP230"/>
          <cell r="BQ230"/>
          <cell r="BR230"/>
          <cell r="BS230"/>
          <cell r="BT230"/>
          <cell r="BU230"/>
          <cell r="BV230"/>
          <cell r="BW230"/>
          <cell r="BX230"/>
          <cell r="BY230"/>
          <cell r="BZ230"/>
          <cell r="CA230"/>
          <cell r="CB230"/>
          <cell r="CC230"/>
          <cell r="CD230"/>
          <cell r="CE230"/>
          <cell r="CF230"/>
          <cell r="CG230"/>
          <cell r="CH230"/>
          <cell r="CI230"/>
          <cell r="CJ230"/>
          <cell r="CK230"/>
          <cell r="CL230"/>
          <cell r="CM230"/>
          <cell r="CN230"/>
          <cell r="CO230"/>
          <cell r="CP230"/>
          <cell r="CQ230"/>
          <cell r="CR230"/>
          <cell r="CS230"/>
          <cell r="CT230"/>
          <cell r="CU230"/>
          <cell r="CV230"/>
          <cell r="CW230"/>
          <cell r="CX230"/>
          <cell r="CY230"/>
          <cell r="CZ230"/>
          <cell r="DA230"/>
          <cell r="DB230"/>
          <cell r="DC230"/>
          <cell r="DD230"/>
          <cell r="DE230"/>
          <cell r="DF230"/>
          <cell r="DG230"/>
          <cell r="DH230"/>
          <cell r="DI230"/>
          <cell r="DJ230"/>
          <cell r="DK230"/>
          <cell r="DL230"/>
          <cell r="DM230"/>
          <cell r="DN230"/>
          <cell r="DO230"/>
          <cell r="DP230"/>
          <cell r="DQ230"/>
          <cell r="DR230"/>
          <cell r="DS230"/>
          <cell r="DT230"/>
          <cell r="DU230"/>
          <cell r="DV230"/>
          <cell r="DW230"/>
          <cell r="DX230"/>
          <cell r="DY230"/>
          <cell r="DZ230"/>
          <cell r="EA230"/>
          <cell r="EB230"/>
          <cell r="EC230"/>
          <cell r="ED230"/>
          <cell r="EE230"/>
          <cell r="EF230"/>
          <cell r="EG230"/>
          <cell r="EH230"/>
          <cell r="EI230"/>
          <cell r="EJ230"/>
          <cell r="EK230"/>
          <cell r="EL230"/>
          <cell r="EM230"/>
          <cell r="EN230"/>
          <cell r="EO230"/>
          <cell r="EP230"/>
          <cell r="EQ230"/>
          <cell r="ER230"/>
          <cell r="ES230"/>
          <cell r="ET230"/>
          <cell r="EU230"/>
          <cell r="EV230"/>
          <cell r="EW230"/>
          <cell r="EX230"/>
          <cell r="EY230"/>
          <cell r="EZ230"/>
          <cell r="FA230"/>
          <cell r="FB230"/>
          <cell r="FC230"/>
          <cell r="FD230"/>
          <cell r="FE230"/>
          <cell r="FF230"/>
          <cell r="FG230"/>
          <cell r="FH230"/>
          <cell r="FI230"/>
          <cell r="FJ230"/>
          <cell r="FK230"/>
          <cell r="FL230"/>
          <cell r="FM230"/>
          <cell r="FN230"/>
          <cell r="FO230"/>
          <cell r="FP230"/>
          <cell r="FQ230"/>
          <cell r="FR230"/>
          <cell r="FS230"/>
          <cell r="FT230"/>
          <cell r="FU230"/>
          <cell r="FV230"/>
          <cell r="FW230"/>
          <cell r="FX230"/>
          <cell r="FY230"/>
          <cell r="FZ230"/>
          <cell r="GA230"/>
          <cell r="GB230"/>
          <cell r="GC230"/>
          <cell r="GD230"/>
          <cell r="GE230"/>
          <cell r="GF230"/>
          <cell r="GG230"/>
          <cell r="GH230"/>
          <cell r="GI230"/>
          <cell r="GJ230"/>
          <cell r="GK230"/>
          <cell r="GL230"/>
          <cell r="GM230"/>
          <cell r="GN230"/>
          <cell r="GO230"/>
          <cell r="GP230"/>
          <cell r="GQ230"/>
          <cell r="GR230"/>
          <cell r="GS230"/>
          <cell r="GT230"/>
          <cell r="GU230"/>
          <cell r="GV230"/>
          <cell r="GW230"/>
          <cell r="GX230"/>
          <cell r="GY230"/>
          <cell r="GZ230"/>
          <cell r="HA230"/>
          <cell r="HB230"/>
          <cell r="HC230"/>
          <cell r="HD230"/>
          <cell r="HE230"/>
          <cell r="HF230"/>
          <cell r="HG230"/>
          <cell r="HH230"/>
          <cell r="HI230"/>
          <cell r="HJ230"/>
          <cell r="HK230"/>
          <cell r="HL230"/>
          <cell r="HM230"/>
          <cell r="HN230"/>
          <cell r="HO230"/>
          <cell r="HP230"/>
          <cell r="HQ230"/>
          <cell r="HR230"/>
          <cell r="HS230"/>
          <cell r="HT230"/>
          <cell r="HU230"/>
          <cell r="HV230"/>
          <cell r="HW230"/>
          <cell r="HX230"/>
          <cell r="HY230"/>
          <cell r="HZ230"/>
          <cell r="IA230"/>
          <cell r="IB230"/>
          <cell r="IC230"/>
          <cell r="ID230"/>
          <cell r="IE230"/>
          <cell r="IF230"/>
          <cell r="IG230"/>
          <cell r="IH230"/>
          <cell r="II230"/>
          <cell r="IJ230"/>
          <cell r="IK230"/>
          <cell r="IL230"/>
          <cell r="IM230"/>
          <cell r="IN230"/>
          <cell r="IO230"/>
          <cell r="IP230"/>
          <cell r="IQ230"/>
          <cell r="IR230"/>
          <cell r="IS230"/>
          <cell r="IT230"/>
          <cell r="IU230"/>
          <cell r="IV230"/>
          <cell r="IW230"/>
          <cell r="IX230"/>
          <cell r="IY230"/>
          <cell r="IZ230"/>
          <cell r="JA230"/>
          <cell r="JB230"/>
          <cell r="JC230"/>
          <cell r="JD230"/>
          <cell r="JE230"/>
          <cell r="JF230"/>
          <cell r="JG230"/>
          <cell r="JH230"/>
          <cell r="JI230"/>
          <cell r="JJ230"/>
          <cell r="JK230"/>
          <cell r="JL230"/>
          <cell r="JM230"/>
          <cell r="JN230"/>
          <cell r="JO230"/>
          <cell r="JP230"/>
          <cell r="JQ230"/>
          <cell r="JR230"/>
          <cell r="JS230"/>
          <cell r="JT230"/>
          <cell r="JU230"/>
          <cell r="JV230"/>
          <cell r="JW230"/>
          <cell r="JX230"/>
          <cell r="JY230"/>
          <cell r="JZ230"/>
          <cell r="KA230"/>
          <cell r="KB230"/>
          <cell r="KC230"/>
          <cell r="KD230"/>
          <cell r="KE230"/>
          <cell r="KF230"/>
          <cell r="KG230"/>
        </row>
        <row r="231">
          <cell r="C231">
            <v>202003</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cell r="BL231"/>
          <cell r="BM231"/>
          <cell r="BN231"/>
          <cell r="BO231"/>
          <cell r="BP231"/>
          <cell r="BQ231"/>
          <cell r="BR231"/>
          <cell r="BS231"/>
          <cell r="BT231"/>
          <cell r="BU231"/>
          <cell r="BV231"/>
          <cell r="BW231"/>
          <cell r="BX231"/>
          <cell r="BY231"/>
          <cell r="BZ231"/>
          <cell r="CA231"/>
          <cell r="CB231"/>
          <cell r="CC231"/>
          <cell r="CD231"/>
          <cell r="CE231"/>
          <cell r="CF231"/>
          <cell r="CG231"/>
          <cell r="CH231"/>
          <cell r="CI231"/>
          <cell r="CJ231"/>
          <cell r="CK231"/>
          <cell r="CL231"/>
          <cell r="CM231"/>
          <cell r="CN231"/>
          <cell r="CO231"/>
          <cell r="CP231"/>
          <cell r="CQ231"/>
          <cell r="CR231"/>
          <cell r="CS231"/>
          <cell r="CT231"/>
          <cell r="CU231"/>
          <cell r="CV231"/>
          <cell r="CW231"/>
          <cell r="CX231"/>
          <cell r="CY231"/>
          <cell r="CZ231"/>
          <cell r="DA231"/>
          <cell r="DB231"/>
          <cell r="DC231"/>
          <cell r="DD231"/>
          <cell r="DE231"/>
          <cell r="DF231"/>
          <cell r="DG231"/>
          <cell r="DH231"/>
          <cell r="DI231"/>
          <cell r="DJ231"/>
          <cell r="DK231"/>
          <cell r="DL231"/>
          <cell r="DM231"/>
          <cell r="DN231"/>
          <cell r="DO231"/>
          <cell r="DP231"/>
          <cell r="DQ231"/>
          <cell r="DR231"/>
          <cell r="DS231"/>
          <cell r="DT231"/>
          <cell r="DU231"/>
          <cell r="DV231"/>
          <cell r="DW231"/>
          <cell r="DX231"/>
          <cell r="DY231"/>
          <cell r="DZ231"/>
          <cell r="EA231"/>
          <cell r="EB231"/>
          <cell r="EC231"/>
          <cell r="ED231"/>
          <cell r="EE231"/>
          <cell r="EF231"/>
          <cell r="EG231"/>
          <cell r="EH231"/>
          <cell r="EI231"/>
          <cell r="EJ231"/>
          <cell r="EK231"/>
          <cell r="EL231"/>
          <cell r="EM231"/>
          <cell r="EN231"/>
          <cell r="EO231"/>
          <cell r="EP231"/>
          <cell r="EQ231"/>
          <cell r="ER231"/>
          <cell r="ES231"/>
          <cell r="ET231"/>
          <cell r="EU231"/>
          <cell r="EV231"/>
          <cell r="EW231"/>
          <cell r="EX231"/>
          <cell r="EY231"/>
          <cell r="EZ231"/>
          <cell r="FA231"/>
          <cell r="FB231"/>
          <cell r="FC231"/>
          <cell r="FD231"/>
          <cell r="FE231"/>
          <cell r="FF231"/>
          <cell r="FG231"/>
          <cell r="FH231"/>
          <cell r="FI231"/>
          <cell r="FJ231"/>
          <cell r="FK231"/>
          <cell r="FL231"/>
          <cell r="FM231"/>
          <cell r="FN231"/>
          <cell r="FO231"/>
          <cell r="FP231"/>
          <cell r="FQ231"/>
          <cell r="FR231"/>
          <cell r="FS231"/>
          <cell r="FT231"/>
          <cell r="FU231"/>
          <cell r="FV231"/>
          <cell r="FW231"/>
          <cell r="FX231"/>
          <cell r="FY231"/>
          <cell r="FZ231"/>
          <cell r="GA231"/>
          <cell r="GB231"/>
          <cell r="GC231"/>
          <cell r="GD231"/>
          <cell r="GE231"/>
          <cell r="GF231"/>
          <cell r="GG231"/>
          <cell r="GH231"/>
          <cell r="GI231"/>
          <cell r="GJ231"/>
          <cell r="GK231"/>
          <cell r="GL231"/>
          <cell r="GM231"/>
          <cell r="GN231"/>
          <cell r="GO231"/>
          <cell r="GP231"/>
          <cell r="GQ231"/>
          <cell r="GR231"/>
          <cell r="GS231"/>
          <cell r="GT231"/>
          <cell r="GU231"/>
          <cell r="GV231"/>
          <cell r="GW231"/>
          <cell r="GX231"/>
          <cell r="GY231"/>
          <cell r="GZ231"/>
          <cell r="HA231"/>
          <cell r="HB231"/>
          <cell r="HC231"/>
          <cell r="HD231"/>
          <cell r="HE231"/>
          <cell r="HF231"/>
          <cell r="HG231"/>
          <cell r="HH231"/>
          <cell r="HI231"/>
          <cell r="HJ231"/>
          <cell r="HK231"/>
          <cell r="HL231"/>
          <cell r="HM231"/>
          <cell r="HN231"/>
          <cell r="HO231"/>
          <cell r="HP231"/>
          <cell r="HQ231"/>
          <cell r="HR231"/>
          <cell r="HS231"/>
          <cell r="HT231"/>
          <cell r="HU231"/>
          <cell r="HV231"/>
          <cell r="HW231"/>
          <cell r="HX231"/>
          <cell r="HY231"/>
          <cell r="HZ231"/>
          <cell r="IA231"/>
          <cell r="IB231"/>
          <cell r="IC231"/>
          <cell r="ID231"/>
          <cell r="IE231"/>
          <cell r="IF231"/>
          <cell r="IG231"/>
          <cell r="IH231"/>
          <cell r="II231"/>
          <cell r="IJ231"/>
          <cell r="IK231"/>
          <cell r="IL231"/>
          <cell r="IM231"/>
          <cell r="IN231"/>
          <cell r="IO231"/>
          <cell r="IP231"/>
          <cell r="IQ231"/>
          <cell r="IR231"/>
          <cell r="IS231"/>
          <cell r="IT231"/>
          <cell r="IU231"/>
          <cell r="IV231"/>
          <cell r="IW231"/>
          <cell r="IX231"/>
          <cell r="IY231"/>
          <cell r="IZ231"/>
          <cell r="JA231"/>
          <cell r="JB231"/>
          <cell r="JC231"/>
          <cell r="JD231"/>
          <cell r="JE231"/>
          <cell r="JF231"/>
          <cell r="JG231"/>
          <cell r="JH231"/>
          <cell r="JI231"/>
          <cell r="JJ231"/>
          <cell r="JK231"/>
          <cell r="JL231"/>
          <cell r="JM231"/>
          <cell r="JN231"/>
          <cell r="JO231"/>
          <cell r="JP231"/>
          <cell r="JQ231"/>
          <cell r="JR231"/>
          <cell r="JS231"/>
          <cell r="JT231"/>
          <cell r="JU231"/>
          <cell r="JV231"/>
          <cell r="JW231"/>
          <cell r="JX231"/>
          <cell r="JY231"/>
          <cell r="JZ231"/>
          <cell r="KA231"/>
          <cell r="KB231"/>
          <cell r="KC231"/>
          <cell r="KD231"/>
          <cell r="KE231"/>
          <cell r="KF231"/>
          <cell r="KG231"/>
        </row>
        <row r="232">
          <cell r="C232">
            <v>202004</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cell r="BL232"/>
          <cell r="BM232"/>
          <cell r="BN232"/>
          <cell r="BO232"/>
          <cell r="BP232"/>
          <cell r="BQ232"/>
          <cell r="BR232"/>
          <cell r="BS232"/>
          <cell r="BT232"/>
          <cell r="BU232"/>
          <cell r="BV232"/>
          <cell r="BW232"/>
          <cell r="BX232"/>
          <cell r="BY232"/>
          <cell r="BZ232"/>
          <cell r="CA232"/>
          <cell r="CB232"/>
          <cell r="CC232"/>
          <cell r="CD232"/>
          <cell r="CE232"/>
          <cell r="CF232"/>
          <cell r="CG232"/>
          <cell r="CH232"/>
          <cell r="CI232"/>
          <cell r="CJ232"/>
          <cell r="CK232"/>
          <cell r="CL232"/>
          <cell r="CM232"/>
          <cell r="CN232"/>
          <cell r="CO232"/>
          <cell r="CP232"/>
          <cell r="CQ232"/>
          <cell r="CR232"/>
          <cell r="CS232"/>
          <cell r="CT232"/>
          <cell r="CU232"/>
          <cell r="CV232"/>
          <cell r="CW232"/>
          <cell r="CX232"/>
          <cell r="CY232"/>
          <cell r="CZ232"/>
          <cell r="DA232"/>
          <cell r="DB232"/>
          <cell r="DC232"/>
          <cell r="DD232"/>
          <cell r="DE232"/>
          <cell r="DF232"/>
          <cell r="DG232"/>
          <cell r="DH232"/>
          <cell r="DI232"/>
          <cell r="DJ232"/>
          <cell r="DK232"/>
          <cell r="DL232"/>
          <cell r="DM232"/>
          <cell r="DN232"/>
          <cell r="DO232"/>
          <cell r="DP232"/>
          <cell r="DQ232"/>
          <cell r="DR232"/>
          <cell r="DS232"/>
          <cell r="DT232"/>
          <cell r="DU232"/>
          <cell r="DV232"/>
          <cell r="DW232"/>
          <cell r="DX232"/>
          <cell r="DY232"/>
          <cell r="DZ232"/>
          <cell r="EA232"/>
          <cell r="EB232"/>
          <cell r="EC232"/>
          <cell r="ED232"/>
          <cell r="EE232"/>
          <cell r="EF232"/>
          <cell r="EG232"/>
          <cell r="EH232"/>
          <cell r="EI232"/>
          <cell r="EJ232"/>
          <cell r="EK232"/>
          <cell r="EL232"/>
          <cell r="EM232"/>
          <cell r="EN232"/>
          <cell r="EO232"/>
          <cell r="EP232"/>
          <cell r="EQ232"/>
          <cell r="ER232"/>
          <cell r="ES232"/>
          <cell r="ET232"/>
          <cell r="EU232"/>
          <cell r="EV232"/>
          <cell r="EW232"/>
          <cell r="EX232"/>
          <cell r="EY232"/>
          <cell r="EZ232"/>
          <cell r="FA232"/>
          <cell r="FB232"/>
          <cell r="FC232"/>
          <cell r="FD232"/>
          <cell r="FE232"/>
          <cell r="FF232"/>
          <cell r="FG232"/>
          <cell r="FH232"/>
          <cell r="FI232"/>
          <cell r="FJ232"/>
          <cell r="FK232"/>
          <cell r="FL232"/>
          <cell r="FM232"/>
          <cell r="FN232"/>
          <cell r="FO232"/>
          <cell r="FP232"/>
          <cell r="FQ232"/>
          <cell r="FR232"/>
          <cell r="FS232"/>
          <cell r="FT232"/>
          <cell r="FU232"/>
          <cell r="FV232"/>
          <cell r="FW232"/>
          <cell r="FX232"/>
          <cell r="FY232"/>
          <cell r="FZ232"/>
          <cell r="GA232"/>
          <cell r="GB232"/>
          <cell r="GC232"/>
          <cell r="GD232"/>
          <cell r="GE232"/>
          <cell r="GF232"/>
          <cell r="GG232"/>
          <cell r="GH232"/>
          <cell r="GI232"/>
          <cell r="GJ232"/>
          <cell r="GK232"/>
          <cell r="GL232"/>
          <cell r="GM232"/>
          <cell r="GN232"/>
          <cell r="GO232"/>
          <cell r="GP232"/>
          <cell r="GQ232"/>
          <cell r="GR232"/>
          <cell r="GS232"/>
          <cell r="GT232"/>
          <cell r="GU232"/>
          <cell r="GV232"/>
          <cell r="GW232"/>
          <cell r="GX232"/>
          <cell r="GY232"/>
          <cell r="GZ232"/>
          <cell r="HA232"/>
          <cell r="HB232"/>
          <cell r="HC232"/>
          <cell r="HD232"/>
          <cell r="HE232"/>
          <cell r="HF232"/>
          <cell r="HG232"/>
          <cell r="HH232"/>
          <cell r="HI232"/>
          <cell r="HJ232"/>
          <cell r="HK232"/>
          <cell r="HL232"/>
          <cell r="HM232"/>
          <cell r="HN232"/>
          <cell r="HO232"/>
          <cell r="HP232"/>
          <cell r="HQ232"/>
          <cell r="HR232"/>
          <cell r="HS232"/>
          <cell r="HT232"/>
          <cell r="HU232"/>
          <cell r="HV232"/>
          <cell r="HW232"/>
          <cell r="HX232"/>
          <cell r="HY232"/>
          <cell r="HZ232"/>
          <cell r="IA232"/>
          <cell r="IB232"/>
          <cell r="IC232"/>
          <cell r="ID232"/>
          <cell r="IE232"/>
          <cell r="IF232"/>
          <cell r="IG232"/>
          <cell r="IH232"/>
          <cell r="II232"/>
          <cell r="IJ232"/>
          <cell r="IK232"/>
          <cell r="IL232"/>
          <cell r="IM232"/>
          <cell r="IN232"/>
          <cell r="IO232"/>
          <cell r="IP232"/>
          <cell r="IQ232"/>
          <cell r="IR232"/>
          <cell r="IS232"/>
          <cell r="IT232"/>
          <cell r="IU232"/>
          <cell r="IV232"/>
          <cell r="IW232"/>
          <cell r="IX232"/>
          <cell r="IY232"/>
          <cell r="IZ232"/>
          <cell r="JA232"/>
          <cell r="JB232"/>
          <cell r="JC232"/>
          <cell r="JD232"/>
          <cell r="JE232"/>
          <cell r="JF232"/>
          <cell r="JG232"/>
          <cell r="JH232"/>
          <cell r="JI232"/>
          <cell r="JJ232"/>
          <cell r="JK232"/>
          <cell r="JL232"/>
          <cell r="JM232"/>
          <cell r="JN232"/>
          <cell r="JO232"/>
          <cell r="JP232"/>
          <cell r="JQ232"/>
          <cell r="JR232"/>
          <cell r="JS232"/>
          <cell r="JT232"/>
          <cell r="JU232"/>
          <cell r="JV232"/>
          <cell r="JW232"/>
          <cell r="JX232"/>
          <cell r="JY232"/>
          <cell r="JZ232"/>
          <cell r="KA232"/>
          <cell r="KB232"/>
          <cell r="KC232"/>
          <cell r="KD232"/>
          <cell r="KE232"/>
          <cell r="KF232"/>
          <cell r="KG232"/>
        </row>
        <row r="233">
          <cell r="C233">
            <v>202005</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cell r="BL233"/>
          <cell r="BM233"/>
          <cell r="BN233"/>
          <cell r="BO233"/>
          <cell r="BP233"/>
          <cell r="BQ233"/>
          <cell r="BR233"/>
          <cell r="BS233"/>
          <cell r="BT233"/>
          <cell r="BU233"/>
          <cell r="BV233"/>
          <cell r="BW233"/>
          <cell r="BX233"/>
          <cell r="BY233"/>
          <cell r="BZ233"/>
          <cell r="CA233"/>
          <cell r="CB233"/>
          <cell r="CC233"/>
          <cell r="CD233"/>
          <cell r="CE233"/>
          <cell r="CF233"/>
          <cell r="CG233"/>
          <cell r="CH233"/>
          <cell r="CI233"/>
          <cell r="CJ233"/>
          <cell r="CK233"/>
          <cell r="CL233"/>
          <cell r="CM233"/>
          <cell r="CN233"/>
          <cell r="CO233"/>
          <cell r="CP233"/>
          <cell r="CQ233"/>
          <cell r="CR233"/>
          <cell r="CS233"/>
          <cell r="CT233"/>
          <cell r="CU233"/>
          <cell r="CV233"/>
          <cell r="CW233"/>
          <cell r="CX233"/>
          <cell r="CY233"/>
          <cell r="CZ233"/>
          <cell r="DA233"/>
          <cell r="DB233"/>
          <cell r="DC233"/>
          <cell r="DD233"/>
          <cell r="DE233"/>
          <cell r="DF233"/>
          <cell r="DG233"/>
          <cell r="DH233"/>
          <cell r="DI233"/>
          <cell r="DJ233"/>
          <cell r="DK233"/>
          <cell r="DL233"/>
          <cell r="DM233"/>
          <cell r="DN233"/>
          <cell r="DO233"/>
          <cell r="DP233"/>
          <cell r="DQ233"/>
          <cell r="DR233"/>
          <cell r="DS233"/>
          <cell r="DT233"/>
          <cell r="DU233"/>
          <cell r="DV233"/>
          <cell r="DW233"/>
          <cell r="DX233"/>
          <cell r="DY233"/>
          <cell r="DZ233"/>
          <cell r="EA233"/>
          <cell r="EB233"/>
          <cell r="EC233"/>
          <cell r="ED233"/>
          <cell r="EE233"/>
          <cell r="EF233"/>
          <cell r="EG233"/>
          <cell r="EH233"/>
          <cell r="EI233"/>
          <cell r="EJ233"/>
          <cell r="EK233"/>
          <cell r="EL233"/>
          <cell r="EM233"/>
          <cell r="EN233"/>
          <cell r="EO233"/>
          <cell r="EP233"/>
          <cell r="EQ233"/>
          <cell r="ER233"/>
          <cell r="ES233"/>
          <cell r="ET233"/>
          <cell r="EU233"/>
          <cell r="EV233"/>
          <cell r="EW233"/>
          <cell r="EX233"/>
          <cell r="EY233"/>
          <cell r="EZ233"/>
          <cell r="FA233"/>
          <cell r="FB233"/>
          <cell r="FC233"/>
          <cell r="FD233"/>
          <cell r="FE233"/>
          <cell r="FF233"/>
          <cell r="FG233"/>
          <cell r="FH233"/>
          <cell r="FI233"/>
          <cell r="FJ233"/>
          <cell r="FK233"/>
          <cell r="FL233"/>
          <cell r="FM233"/>
          <cell r="FN233"/>
          <cell r="FO233"/>
          <cell r="FP233"/>
          <cell r="FQ233"/>
          <cell r="FR233"/>
          <cell r="FS233"/>
          <cell r="FT233"/>
          <cell r="FU233"/>
          <cell r="FV233"/>
          <cell r="FW233"/>
          <cell r="FX233"/>
          <cell r="FY233"/>
          <cell r="FZ233"/>
          <cell r="GA233"/>
          <cell r="GB233"/>
          <cell r="GC233"/>
          <cell r="GD233"/>
          <cell r="GE233"/>
          <cell r="GF233"/>
          <cell r="GG233"/>
          <cell r="GH233"/>
          <cell r="GI233"/>
          <cell r="GJ233"/>
          <cell r="GK233"/>
          <cell r="GL233"/>
          <cell r="GM233"/>
          <cell r="GN233"/>
          <cell r="GO233"/>
          <cell r="GP233"/>
          <cell r="GQ233"/>
          <cell r="GR233"/>
          <cell r="GS233"/>
          <cell r="GT233"/>
          <cell r="GU233"/>
          <cell r="GV233"/>
          <cell r="GW233"/>
          <cell r="GX233"/>
          <cell r="GY233"/>
          <cell r="GZ233"/>
          <cell r="HA233"/>
          <cell r="HB233"/>
          <cell r="HC233"/>
          <cell r="HD233"/>
          <cell r="HE233"/>
          <cell r="HF233"/>
          <cell r="HG233"/>
          <cell r="HH233"/>
          <cell r="HI233"/>
          <cell r="HJ233"/>
          <cell r="HK233"/>
          <cell r="HL233"/>
          <cell r="HM233"/>
          <cell r="HN233"/>
          <cell r="HO233"/>
          <cell r="HP233"/>
          <cell r="HQ233"/>
          <cell r="HR233"/>
          <cell r="HS233"/>
          <cell r="HT233"/>
          <cell r="HU233"/>
          <cell r="HV233"/>
          <cell r="HW233"/>
          <cell r="HX233"/>
          <cell r="HY233"/>
          <cell r="HZ233"/>
          <cell r="IA233"/>
          <cell r="IB233"/>
          <cell r="IC233"/>
          <cell r="ID233"/>
          <cell r="IE233"/>
          <cell r="IF233"/>
          <cell r="IG233"/>
          <cell r="IH233"/>
          <cell r="II233"/>
          <cell r="IJ233"/>
          <cell r="IK233"/>
          <cell r="IL233"/>
          <cell r="IM233"/>
          <cell r="IN233"/>
          <cell r="IO233"/>
          <cell r="IP233"/>
          <cell r="IQ233"/>
          <cell r="IR233"/>
          <cell r="IS233"/>
          <cell r="IT233"/>
          <cell r="IU233"/>
          <cell r="IV233"/>
          <cell r="IW233"/>
          <cell r="IX233"/>
          <cell r="IY233"/>
          <cell r="IZ233"/>
          <cell r="JA233"/>
          <cell r="JB233"/>
          <cell r="JC233"/>
          <cell r="JD233"/>
          <cell r="JE233"/>
          <cell r="JF233"/>
          <cell r="JG233"/>
          <cell r="JH233"/>
          <cell r="JI233"/>
          <cell r="JJ233"/>
          <cell r="JK233"/>
          <cell r="JL233"/>
          <cell r="JM233"/>
          <cell r="JN233"/>
          <cell r="JO233"/>
          <cell r="JP233"/>
          <cell r="JQ233"/>
          <cell r="JR233"/>
          <cell r="JS233"/>
          <cell r="JT233"/>
          <cell r="JU233"/>
          <cell r="JV233"/>
          <cell r="JW233"/>
          <cell r="JX233"/>
          <cell r="JY233"/>
          <cell r="JZ233"/>
          <cell r="KA233"/>
          <cell r="KB233"/>
          <cell r="KC233"/>
          <cell r="KD233"/>
          <cell r="KE233"/>
          <cell r="KF233"/>
          <cell r="KG233"/>
        </row>
        <row r="234">
          <cell r="C234">
            <v>202006</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cell r="BL234"/>
          <cell r="BM234"/>
          <cell r="BN234"/>
          <cell r="BO234"/>
          <cell r="BP234"/>
          <cell r="BQ234"/>
          <cell r="BR234"/>
          <cell r="BS234"/>
          <cell r="BT234"/>
          <cell r="BU234"/>
          <cell r="BV234"/>
          <cell r="BW234"/>
          <cell r="BX234"/>
          <cell r="BY234"/>
          <cell r="BZ234"/>
          <cell r="CA234"/>
          <cell r="CB234"/>
          <cell r="CC234"/>
          <cell r="CD234"/>
          <cell r="CE234"/>
          <cell r="CF234"/>
          <cell r="CG234"/>
          <cell r="CH234"/>
          <cell r="CI234"/>
          <cell r="CJ234"/>
          <cell r="CK234"/>
          <cell r="CL234"/>
          <cell r="CM234"/>
          <cell r="CN234"/>
          <cell r="CO234"/>
          <cell r="CP234"/>
          <cell r="CQ234"/>
          <cell r="CR234"/>
          <cell r="CS234"/>
          <cell r="CT234"/>
          <cell r="CU234"/>
          <cell r="CV234"/>
          <cell r="CW234"/>
          <cell r="CX234"/>
          <cell r="CY234"/>
          <cell r="CZ234"/>
          <cell r="DA234"/>
          <cell r="DB234"/>
          <cell r="DC234"/>
          <cell r="DD234"/>
          <cell r="DE234"/>
          <cell r="DF234"/>
          <cell r="DG234"/>
          <cell r="DH234"/>
          <cell r="DI234"/>
          <cell r="DJ234"/>
          <cell r="DK234"/>
          <cell r="DL234"/>
          <cell r="DM234"/>
          <cell r="DN234"/>
          <cell r="DO234"/>
          <cell r="DP234"/>
          <cell r="DQ234"/>
          <cell r="DR234"/>
          <cell r="DS234"/>
          <cell r="DT234"/>
          <cell r="DU234"/>
          <cell r="DV234"/>
          <cell r="DW234"/>
          <cell r="DX234"/>
          <cell r="DY234"/>
          <cell r="DZ234"/>
          <cell r="EA234"/>
          <cell r="EB234"/>
          <cell r="EC234"/>
          <cell r="ED234"/>
          <cell r="EE234"/>
          <cell r="EF234"/>
          <cell r="EG234"/>
          <cell r="EH234"/>
          <cell r="EI234"/>
          <cell r="EJ234"/>
          <cell r="EK234"/>
          <cell r="EL234"/>
          <cell r="EM234"/>
          <cell r="EN234"/>
          <cell r="EO234"/>
          <cell r="EP234"/>
          <cell r="EQ234"/>
          <cell r="ER234"/>
          <cell r="ES234"/>
          <cell r="ET234"/>
          <cell r="EU234"/>
          <cell r="EV234"/>
          <cell r="EW234"/>
          <cell r="EX234"/>
          <cell r="EY234"/>
          <cell r="EZ234"/>
          <cell r="FA234"/>
          <cell r="FB234"/>
          <cell r="FC234"/>
          <cell r="FD234"/>
          <cell r="FE234"/>
          <cell r="FF234"/>
          <cell r="FG234"/>
          <cell r="FH234"/>
          <cell r="FI234"/>
          <cell r="FJ234"/>
          <cell r="FK234"/>
          <cell r="FL234"/>
          <cell r="FM234"/>
          <cell r="FN234"/>
          <cell r="FO234"/>
          <cell r="FP234"/>
          <cell r="FQ234"/>
          <cell r="FR234"/>
          <cell r="FS234"/>
          <cell r="FT234"/>
          <cell r="FU234"/>
          <cell r="FV234"/>
          <cell r="FW234"/>
          <cell r="FX234"/>
          <cell r="FY234"/>
          <cell r="FZ234"/>
          <cell r="GA234"/>
          <cell r="GB234"/>
          <cell r="GC234"/>
          <cell r="GD234"/>
          <cell r="GE234"/>
          <cell r="GF234"/>
          <cell r="GG234"/>
          <cell r="GH234"/>
          <cell r="GI234"/>
          <cell r="GJ234"/>
          <cell r="GK234"/>
          <cell r="GL234"/>
          <cell r="GM234"/>
          <cell r="GN234"/>
          <cell r="GO234"/>
          <cell r="GP234"/>
          <cell r="GQ234"/>
          <cell r="GR234"/>
          <cell r="GS234"/>
          <cell r="GT234"/>
          <cell r="GU234"/>
          <cell r="GV234"/>
          <cell r="GW234"/>
          <cell r="GX234"/>
          <cell r="GY234"/>
          <cell r="GZ234"/>
          <cell r="HA234"/>
          <cell r="HB234"/>
          <cell r="HC234"/>
          <cell r="HD234"/>
          <cell r="HE234"/>
          <cell r="HF234"/>
          <cell r="HG234"/>
          <cell r="HH234"/>
          <cell r="HI234"/>
          <cell r="HJ234"/>
          <cell r="HK234"/>
          <cell r="HL234"/>
          <cell r="HM234"/>
          <cell r="HN234"/>
          <cell r="HO234"/>
          <cell r="HP234"/>
          <cell r="HQ234"/>
          <cell r="HR234"/>
          <cell r="HS234"/>
          <cell r="HT234"/>
          <cell r="HU234"/>
          <cell r="HV234"/>
          <cell r="HW234"/>
          <cell r="HX234"/>
          <cell r="HY234"/>
          <cell r="HZ234"/>
          <cell r="IA234"/>
          <cell r="IB234"/>
          <cell r="IC234"/>
          <cell r="ID234"/>
          <cell r="IE234"/>
          <cell r="IF234"/>
          <cell r="IG234"/>
          <cell r="IH234"/>
          <cell r="II234"/>
          <cell r="IJ234"/>
          <cell r="IK234"/>
          <cell r="IL234"/>
          <cell r="IM234"/>
          <cell r="IN234"/>
          <cell r="IO234"/>
          <cell r="IP234"/>
          <cell r="IQ234"/>
          <cell r="IR234"/>
          <cell r="IS234"/>
          <cell r="IT234"/>
          <cell r="IU234"/>
          <cell r="IV234"/>
          <cell r="IW234"/>
          <cell r="IX234"/>
          <cell r="IY234"/>
          <cell r="IZ234"/>
          <cell r="JA234"/>
          <cell r="JB234"/>
          <cell r="JC234"/>
          <cell r="JD234"/>
          <cell r="JE234"/>
          <cell r="JF234"/>
          <cell r="JG234"/>
          <cell r="JH234"/>
          <cell r="JI234"/>
          <cell r="JJ234"/>
          <cell r="JK234"/>
          <cell r="JL234"/>
          <cell r="JM234"/>
          <cell r="JN234"/>
          <cell r="JO234"/>
          <cell r="JP234"/>
          <cell r="JQ234"/>
          <cell r="JR234"/>
          <cell r="JS234"/>
          <cell r="JT234"/>
          <cell r="JU234"/>
          <cell r="JV234"/>
          <cell r="JW234"/>
          <cell r="JX234"/>
          <cell r="JY234"/>
          <cell r="JZ234"/>
          <cell r="KA234"/>
          <cell r="KB234"/>
          <cell r="KC234"/>
          <cell r="KD234"/>
          <cell r="KE234"/>
          <cell r="KF234"/>
          <cell r="KG234"/>
        </row>
        <row r="235">
          <cell r="C235">
            <v>202007</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cell r="BL235"/>
          <cell r="BM235"/>
          <cell r="BN235"/>
          <cell r="BO235"/>
          <cell r="BP235"/>
          <cell r="BQ235"/>
          <cell r="BR235"/>
          <cell r="BS235"/>
          <cell r="BT235"/>
          <cell r="BU235"/>
          <cell r="BV235"/>
          <cell r="BW235"/>
          <cell r="BX235"/>
          <cell r="BY235"/>
          <cell r="BZ235"/>
          <cell r="CA235"/>
          <cell r="CB235"/>
          <cell r="CC235"/>
          <cell r="CD235"/>
          <cell r="CE235"/>
          <cell r="CF235"/>
          <cell r="CG235"/>
          <cell r="CH235"/>
          <cell r="CI235"/>
          <cell r="CJ235"/>
          <cell r="CK235"/>
          <cell r="CL235"/>
          <cell r="CM235"/>
          <cell r="CN235"/>
          <cell r="CO235"/>
          <cell r="CP235"/>
          <cell r="CQ235"/>
          <cell r="CR235"/>
          <cell r="CS235"/>
          <cell r="CT235"/>
          <cell r="CU235"/>
          <cell r="CV235"/>
          <cell r="CW235"/>
          <cell r="CX235"/>
          <cell r="CY235"/>
          <cell r="CZ235"/>
          <cell r="DA235"/>
          <cell r="DB235"/>
          <cell r="DC235"/>
          <cell r="DD235"/>
          <cell r="DE235"/>
          <cell r="DF235"/>
          <cell r="DG235"/>
          <cell r="DH235"/>
          <cell r="DI235"/>
          <cell r="DJ235"/>
          <cell r="DK235"/>
          <cell r="DL235"/>
          <cell r="DM235"/>
          <cell r="DN235"/>
          <cell r="DO235"/>
          <cell r="DP235"/>
          <cell r="DQ235"/>
          <cell r="DR235"/>
          <cell r="DS235"/>
          <cell r="DT235"/>
          <cell r="DU235"/>
          <cell r="DV235"/>
          <cell r="DW235"/>
          <cell r="DX235"/>
          <cell r="DY235"/>
          <cell r="DZ235"/>
          <cell r="EA235"/>
          <cell r="EB235"/>
          <cell r="EC235"/>
          <cell r="ED235"/>
          <cell r="EE235"/>
          <cell r="EF235"/>
          <cell r="EG235"/>
          <cell r="EH235"/>
          <cell r="EI235"/>
          <cell r="EJ235"/>
          <cell r="EK235"/>
          <cell r="EL235"/>
          <cell r="EM235"/>
          <cell r="EN235"/>
          <cell r="EO235"/>
          <cell r="EP235"/>
          <cell r="EQ235"/>
          <cell r="ER235"/>
          <cell r="ES235"/>
          <cell r="ET235"/>
          <cell r="EU235"/>
          <cell r="EV235"/>
          <cell r="EW235"/>
          <cell r="EX235"/>
          <cell r="EY235"/>
          <cell r="EZ235"/>
          <cell r="FA235"/>
          <cell r="FB235"/>
          <cell r="FC235"/>
          <cell r="FD235"/>
          <cell r="FE235"/>
          <cell r="FF235"/>
          <cell r="FG235"/>
          <cell r="FH235"/>
          <cell r="FI235"/>
          <cell r="FJ235"/>
          <cell r="FK235"/>
          <cell r="FL235"/>
          <cell r="FM235"/>
          <cell r="FN235"/>
          <cell r="FO235"/>
          <cell r="FP235"/>
          <cell r="FQ235"/>
          <cell r="FR235"/>
          <cell r="FS235"/>
          <cell r="FT235"/>
          <cell r="FU235"/>
          <cell r="FV235"/>
          <cell r="FW235"/>
          <cell r="FX235"/>
          <cell r="FY235"/>
          <cell r="FZ235"/>
          <cell r="GA235"/>
          <cell r="GB235"/>
          <cell r="GC235"/>
          <cell r="GD235"/>
          <cell r="GE235"/>
          <cell r="GF235"/>
          <cell r="GG235"/>
          <cell r="GH235"/>
          <cell r="GI235"/>
          <cell r="GJ235"/>
          <cell r="GK235"/>
          <cell r="GL235"/>
          <cell r="GM235"/>
          <cell r="GN235"/>
          <cell r="GO235"/>
          <cell r="GP235"/>
          <cell r="GQ235"/>
          <cell r="GR235"/>
          <cell r="GS235"/>
          <cell r="GT235"/>
          <cell r="GU235"/>
          <cell r="GV235"/>
          <cell r="GW235"/>
          <cell r="GX235"/>
          <cell r="GY235"/>
          <cell r="GZ235"/>
          <cell r="HA235"/>
          <cell r="HB235"/>
          <cell r="HC235"/>
          <cell r="HD235"/>
          <cell r="HE235"/>
          <cell r="HF235"/>
          <cell r="HG235"/>
          <cell r="HH235"/>
          <cell r="HI235"/>
          <cell r="HJ235"/>
          <cell r="HK235"/>
          <cell r="HL235"/>
          <cell r="HM235"/>
          <cell r="HN235"/>
          <cell r="HO235"/>
          <cell r="HP235"/>
          <cell r="HQ235"/>
          <cell r="HR235"/>
          <cell r="HS235"/>
          <cell r="HT235"/>
          <cell r="HU235"/>
          <cell r="HV235"/>
          <cell r="HW235"/>
          <cell r="HX235"/>
          <cell r="HY235"/>
          <cell r="HZ235"/>
          <cell r="IA235"/>
          <cell r="IB235"/>
          <cell r="IC235"/>
          <cell r="ID235"/>
          <cell r="IE235"/>
          <cell r="IF235"/>
          <cell r="IG235"/>
          <cell r="IH235"/>
          <cell r="II235"/>
          <cell r="IJ235"/>
          <cell r="IK235"/>
          <cell r="IL235"/>
          <cell r="IM235"/>
          <cell r="IN235"/>
          <cell r="IO235"/>
          <cell r="IP235"/>
          <cell r="IQ235"/>
          <cell r="IR235"/>
          <cell r="IS235"/>
          <cell r="IT235"/>
          <cell r="IU235"/>
          <cell r="IV235"/>
          <cell r="IW235"/>
          <cell r="IX235"/>
          <cell r="IY235"/>
          <cell r="IZ235"/>
          <cell r="JA235"/>
          <cell r="JB235"/>
          <cell r="JC235"/>
          <cell r="JD235"/>
          <cell r="JE235"/>
          <cell r="JF235"/>
          <cell r="JG235"/>
          <cell r="JH235"/>
          <cell r="JI235"/>
          <cell r="JJ235"/>
          <cell r="JK235"/>
          <cell r="JL235"/>
          <cell r="JM235"/>
          <cell r="JN235"/>
          <cell r="JO235"/>
          <cell r="JP235"/>
          <cell r="JQ235"/>
          <cell r="JR235"/>
          <cell r="JS235"/>
          <cell r="JT235"/>
          <cell r="JU235"/>
          <cell r="JV235"/>
          <cell r="JW235"/>
          <cell r="JX235"/>
          <cell r="JY235"/>
          <cell r="JZ235"/>
          <cell r="KA235"/>
          <cell r="KB235"/>
          <cell r="KC235"/>
          <cell r="KD235"/>
          <cell r="KE235"/>
          <cell r="KF235"/>
          <cell r="KG235"/>
        </row>
        <row r="236">
          <cell r="C236">
            <v>202008</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cell r="BL236"/>
          <cell r="BM236"/>
          <cell r="BN236"/>
          <cell r="BO236"/>
          <cell r="BP236"/>
          <cell r="BQ236"/>
          <cell r="BR236"/>
          <cell r="BS236"/>
          <cell r="BT236"/>
          <cell r="BU236"/>
          <cell r="BV236"/>
          <cell r="BW236"/>
          <cell r="BX236"/>
          <cell r="BY236"/>
          <cell r="BZ236"/>
          <cell r="CA236"/>
          <cell r="CB236"/>
          <cell r="CC236"/>
          <cell r="CD236"/>
          <cell r="CE236"/>
          <cell r="CF236"/>
          <cell r="CG236"/>
          <cell r="CH236"/>
          <cell r="CI236"/>
          <cell r="CJ236"/>
          <cell r="CK236"/>
          <cell r="CL236"/>
          <cell r="CM236"/>
          <cell r="CN236"/>
          <cell r="CO236"/>
          <cell r="CP236"/>
          <cell r="CQ236"/>
          <cell r="CR236"/>
          <cell r="CS236"/>
          <cell r="CT236"/>
          <cell r="CU236"/>
          <cell r="CV236"/>
          <cell r="CW236"/>
          <cell r="CX236"/>
          <cell r="CY236"/>
          <cell r="CZ236"/>
          <cell r="DA236"/>
          <cell r="DB236"/>
          <cell r="DC236"/>
          <cell r="DD236"/>
          <cell r="DE236"/>
          <cell r="DF236"/>
          <cell r="DG236"/>
          <cell r="DH236"/>
          <cell r="DI236"/>
          <cell r="DJ236"/>
          <cell r="DK236"/>
          <cell r="DL236"/>
          <cell r="DM236"/>
          <cell r="DN236"/>
          <cell r="DO236"/>
          <cell r="DP236"/>
          <cell r="DQ236"/>
          <cell r="DR236"/>
          <cell r="DS236"/>
          <cell r="DT236"/>
          <cell r="DU236"/>
          <cell r="DV236"/>
          <cell r="DW236"/>
          <cell r="DX236"/>
          <cell r="DY236"/>
          <cell r="DZ236"/>
          <cell r="EA236"/>
          <cell r="EB236"/>
          <cell r="EC236"/>
          <cell r="ED236"/>
          <cell r="EE236"/>
          <cell r="EF236"/>
          <cell r="EG236"/>
          <cell r="EH236"/>
          <cell r="EI236"/>
          <cell r="EJ236"/>
          <cell r="EK236"/>
          <cell r="EL236"/>
          <cell r="EM236"/>
          <cell r="EN236"/>
          <cell r="EO236"/>
          <cell r="EP236"/>
          <cell r="EQ236"/>
          <cell r="ER236"/>
          <cell r="ES236"/>
          <cell r="ET236"/>
          <cell r="EU236"/>
          <cell r="EV236"/>
          <cell r="EW236"/>
          <cell r="EX236"/>
          <cell r="EY236"/>
          <cell r="EZ236"/>
          <cell r="FA236"/>
          <cell r="FB236"/>
          <cell r="FC236"/>
          <cell r="FD236"/>
          <cell r="FE236"/>
          <cell r="FF236"/>
          <cell r="FG236"/>
          <cell r="FH236"/>
          <cell r="FI236"/>
          <cell r="FJ236"/>
          <cell r="FK236"/>
          <cell r="FL236"/>
          <cell r="FM236"/>
          <cell r="FN236"/>
          <cell r="FO236"/>
          <cell r="FP236"/>
          <cell r="FQ236"/>
          <cell r="FR236"/>
          <cell r="FS236"/>
          <cell r="FT236"/>
          <cell r="FU236"/>
          <cell r="FV236"/>
          <cell r="FW236"/>
          <cell r="FX236"/>
          <cell r="FY236"/>
          <cell r="FZ236"/>
          <cell r="GA236"/>
          <cell r="GB236"/>
          <cell r="GC236"/>
          <cell r="GD236"/>
          <cell r="GE236"/>
          <cell r="GF236"/>
          <cell r="GG236"/>
          <cell r="GH236"/>
          <cell r="GI236"/>
          <cell r="GJ236"/>
          <cell r="GK236"/>
          <cell r="GL236"/>
          <cell r="GM236"/>
          <cell r="GN236"/>
          <cell r="GO236"/>
          <cell r="GP236"/>
          <cell r="GQ236"/>
          <cell r="GR236"/>
          <cell r="GS236"/>
          <cell r="GT236"/>
          <cell r="GU236"/>
          <cell r="GV236"/>
          <cell r="GW236"/>
          <cell r="GX236"/>
          <cell r="GY236"/>
          <cell r="GZ236"/>
          <cell r="HA236"/>
          <cell r="HB236"/>
          <cell r="HC236"/>
          <cell r="HD236"/>
          <cell r="HE236"/>
          <cell r="HF236"/>
          <cell r="HG236"/>
          <cell r="HH236"/>
          <cell r="HI236"/>
          <cell r="HJ236"/>
          <cell r="HK236"/>
          <cell r="HL236"/>
          <cell r="HM236"/>
          <cell r="HN236"/>
          <cell r="HO236"/>
          <cell r="HP236"/>
          <cell r="HQ236"/>
          <cell r="HR236"/>
          <cell r="HS236"/>
          <cell r="HT236"/>
          <cell r="HU236"/>
          <cell r="HV236"/>
          <cell r="HW236"/>
          <cell r="HX236"/>
          <cell r="HY236"/>
          <cell r="HZ236"/>
          <cell r="IA236"/>
          <cell r="IB236"/>
          <cell r="IC236"/>
          <cell r="ID236"/>
          <cell r="IE236"/>
          <cell r="IF236"/>
          <cell r="IG236"/>
          <cell r="IH236"/>
          <cell r="II236"/>
          <cell r="IJ236"/>
          <cell r="IK236"/>
          <cell r="IL236"/>
          <cell r="IM236"/>
          <cell r="IN236"/>
          <cell r="IO236"/>
          <cell r="IP236"/>
          <cell r="IQ236"/>
          <cell r="IR236"/>
          <cell r="IS236"/>
          <cell r="IT236"/>
          <cell r="IU236"/>
          <cell r="IV236"/>
          <cell r="IW236"/>
          <cell r="IX236"/>
          <cell r="IY236"/>
          <cell r="IZ236"/>
          <cell r="JA236"/>
          <cell r="JB236"/>
          <cell r="JC236"/>
          <cell r="JD236"/>
          <cell r="JE236"/>
          <cell r="JF236"/>
          <cell r="JG236"/>
          <cell r="JH236"/>
          <cell r="JI236"/>
          <cell r="JJ236"/>
          <cell r="JK236"/>
          <cell r="JL236"/>
          <cell r="JM236"/>
          <cell r="JN236"/>
          <cell r="JO236"/>
          <cell r="JP236"/>
          <cell r="JQ236"/>
          <cell r="JR236"/>
          <cell r="JS236"/>
          <cell r="JT236"/>
          <cell r="JU236"/>
          <cell r="JV236"/>
          <cell r="JW236"/>
          <cell r="JX236"/>
          <cell r="JY236"/>
          <cell r="JZ236"/>
          <cell r="KA236"/>
          <cell r="KB236"/>
          <cell r="KC236"/>
          <cell r="KD236"/>
          <cell r="KE236"/>
          <cell r="KF236"/>
          <cell r="KG236"/>
        </row>
        <row r="237">
          <cell r="C237">
            <v>202009</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cell r="BL237"/>
          <cell r="BM237"/>
          <cell r="BN237"/>
          <cell r="BO237"/>
          <cell r="BP237"/>
          <cell r="BQ237"/>
          <cell r="BR237"/>
          <cell r="BS237"/>
          <cell r="BT237"/>
          <cell r="BU237"/>
          <cell r="BV237"/>
          <cell r="BW237"/>
          <cell r="BX237"/>
          <cell r="BY237"/>
          <cell r="BZ237"/>
          <cell r="CA237"/>
          <cell r="CB237"/>
          <cell r="CC237"/>
          <cell r="CD237"/>
          <cell r="CE237"/>
          <cell r="CF237"/>
          <cell r="CG237"/>
          <cell r="CH237"/>
          <cell r="CI237"/>
          <cell r="CJ237"/>
          <cell r="CK237"/>
          <cell r="CL237"/>
          <cell r="CM237"/>
          <cell r="CN237"/>
          <cell r="CO237"/>
          <cell r="CP237"/>
          <cell r="CQ237"/>
          <cell r="CR237"/>
          <cell r="CS237"/>
          <cell r="CT237"/>
          <cell r="CU237"/>
          <cell r="CV237"/>
          <cell r="CW237"/>
          <cell r="CX237"/>
          <cell r="CY237"/>
          <cell r="CZ237"/>
          <cell r="DA237"/>
          <cell r="DB237"/>
          <cell r="DC237"/>
          <cell r="DD237"/>
          <cell r="DE237"/>
          <cell r="DF237"/>
          <cell r="DG237"/>
          <cell r="DH237"/>
          <cell r="DI237"/>
          <cell r="DJ237"/>
          <cell r="DK237"/>
          <cell r="DL237"/>
          <cell r="DM237"/>
          <cell r="DN237"/>
          <cell r="DO237"/>
          <cell r="DP237"/>
          <cell r="DQ237"/>
          <cell r="DR237"/>
          <cell r="DS237"/>
          <cell r="DT237"/>
          <cell r="DU237"/>
          <cell r="DV237"/>
          <cell r="DW237"/>
          <cell r="DX237"/>
          <cell r="DY237"/>
          <cell r="DZ237"/>
          <cell r="EA237"/>
          <cell r="EB237"/>
          <cell r="EC237"/>
          <cell r="ED237"/>
          <cell r="EE237"/>
          <cell r="EF237"/>
          <cell r="EG237"/>
          <cell r="EH237"/>
          <cell r="EI237"/>
          <cell r="EJ237"/>
          <cell r="EK237"/>
          <cell r="EL237"/>
          <cell r="EM237"/>
          <cell r="EN237"/>
          <cell r="EO237"/>
          <cell r="EP237"/>
          <cell r="EQ237"/>
          <cell r="ER237"/>
          <cell r="ES237"/>
          <cell r="ET237"/>
          <cell r="EU237"/>
          <cell r="EV237"/>
          <cell r="EW237"/>
          <cell r="EX237"/>
          <cell r="EY237"/>
          <cell r="EZ237"/>
          <cell r="FA237"/>
          <cell r="FB237"/>
          <cell r="FC237"/>
          <cell r="FD237"/>
          <cell r="FE237"/>
          <cell r="FF237"/>
          <cell r="FG237"/>
          <cell r="FH237"/>
          <cell r="FI237"/>
          <cell r="FJ237"/>
          <cell r="FK237"/>
          <cell r="FL237"/>
          <cell r="FM237"/>
          <cell r="FN237"/>
          <cell r="FO237"/>
          <cell r="FP237"/>
          <cell r="FQ237"/>
          <cell r="FR237"/>
          <cell r="FS237"/>
          <cell r="FT237"/>
          <cell r="FU237"/>
          <cell r="FV237"/>
          <cell r="FW237"/>
          <cell r="FX237"/>
          <cell r="FY237"/>
          <cell r="FZ237"/>
          <cell r="GA237"/>
          <cell r="GB237"/>
          <cell r="GC237"/>
          <cell r="GD237"/>
          <cell r="GE237"/>
          <cell r="GF237"/>
          <cell r="GG237"/>
          <cell r="GH237"/>
          <cell r="GI237"/>
          <cell r="GJ237"/>
          <cell r="GK237"/>
          <cell r="GL237"/>
          <cell r="GM237"/>
          <cell r="GN237"/>
          <cell r="GO237"/>
          <cell r="GP237"/>
          <cell r="GQ237"/>
          <cell r="GR237"/>
          <cell r="GS237"/>
          <cell r="GT237"/>
          <cell r="GU237"/>
          <cell r="GV237"/>
          <cell r="GW237"/>
          <cell r="GX237"/>
          <cell r="GY237"/>
          <cell r="GZ237"/>
          <cell r="HA237"/>
          <cell r="HB237"/>
          <cell r="HC237"/>
          <cell r="HD237"/>
          <cell r="HE237"/>
          <cell r="HF237"/>
          <cell r="HG237"/>
          <cell r="HH237"/>
          <cell r="HI237"/>
          <cell r="HJ237"/>
          <cell r="HK237"/>
          <cell r="HL237"/>
          <cell r="HM237"/>
          <cell r="HN237"/>
          <cell r="HO237"/>
          <cell r="HP237"/>
          <cell r="HQ237"/>
          <cell r="HR237"/>
          <cell r="HS237"/>
          <cell r="HT237"/>
          <cell r="HU237"/>
          <cell r="HV237"/>
          <cell r="HW237"/>
          <cell r="HX237"/>
          <cell r="HY237"/>
          <cell r="HZ237"/>
          <cell r="IA237"/>
          <cell r="IB237"/>
          <cell r="IC237"/>
          <cell r="ID237"/>
          <cell r="IE237"/>
          <cell r="IF237"/>
          <cell r="IG237"/>
          <cell r="IH237"/>
          <cell r="II237"/>
          <cell r="IJ237"/>
          <cell r="IK237"/>
          <cell r="IL237"/>
          <cell r="IM237"/>
          <cell r="IN237"/>
          <cell r="IO237"/>
          <cell r="IP237"/>
          <cell r="IQ237"/>
          <cell r="IR237"/>
          <cell r="IS237"/>
          <cell r="IT237"/>
          <cell r="IU237"/>
          <cell r="IV237"/>
          <cell r="IW237"/>
          <cell r="IX237"/>
          <cell r="IY237"/>
          <cell r="IZ237"/>
          <cell r="JA237"/>
          <cell r="JB237"/>
          <cell r="JC237"/>
          <cell r="JD237"/>
          <cell r="JE237"/>
          <cell r="JF237"/>
          <cell r="JG237"/>
          <cell r="JH237"/>
          <cell r="JI237"/>
          <cell r="JJ237"/>
          <cell r="JK237"/>
          <cell r="JL237"/>
          <cell r="JM237"/>
          <cell r="JN237"/>
          <cell r="JO237"/>
          <cell r="JP237"/>
          <cell r="JQ237"/>
          <cell r="JR237"/>
          <cell r="JS237"/>
          <cell r="JT237"/>
          <cell r="JU237"/>
          <cell r="JV237"/>
          <cell r="JW237"/>
          <cell r="JX237"/>
          <cell r="JY237"/>
          <cell r="JZ237"/>
          <cell r="KA237"/>
          <cell r="KB237"/>
          <cell r="KC237"/>
          <cell r="KD237"/>
          <cell r="KE237"/>
          <cell r="KF237"/>
          <cell r="KG237"/>
        </row>
        <row r="238">
          <cell r="C238">
            <v>202010</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cell r="BL238"/>
          <cell r="BM238"/>
          <cell r="BN238"/>
          <cell r="BO238"/>
          <cell r="BP238"/>
          <cell r="BQ238"/>
          <cell r="BR238"/>
          <cell r="BS238"/>
          <cell r="BT238"/>
          <cell r="BU238"/>
          <cell r="BV238"/>
          <cell r="BW238"/>
          <cell r="BX238"/>
          <cell r="BY238"/>
          <cell r="BZ238"/>
          <cell r="CA238"/>
          <cell r="CB238"/>
          <cell r="CC238"/>
          <cell r="CD238"/>
          <cell r="CE238"/>
          <cell r="CF238"/>
          <cell r="CG238"/>
          <cell r="CH238"/>
          <cell r="CI238"/>
          <cell r="CJ238"/>
          <cell r="CK238"/>
          <cell r="CL238"/>
          <cell r="CM238"/>
          <cell r="CN238"/>
          <cell r="CO238"/>
          <cell r="CP238"/>
          <cell r="CQ238"/>
          <cell r="CR238"/>
          <cell r="CS238"/>
          <cell r="CT238"/>
          <cell r="CU238"/>
          <cell r="CV238"/>
          <cell r="CW238"/>
          <cell r="CX238"/>
          <cell r="CY238"/>
          <cell r="CZ238"/>
          <cell r="DA238"/>
          <cell r="DB238"/>
          <cell r="DC238"/>
          <cell r="DD238"/>
          <cell r="DE238"/>
          <cell r="DF238"/>
          <cell r="DG238"/>
          <cell r="DH238"/>
          <cell r="DI238"/>
          <cell r="DJ238"/>
          <cell r="DK238"/>
          <cell r="DL238"/>
          <cell r="DM238"/>
          <cell r="DN238"/>
          <cell r="DO238"/>
          <cell r="DP238"/>
          <cell r="DQ238"/>
          <cell r="DR238"/>
          <cell r="DS238"/>
          <cell r="DT238"/>
          <cell r="DU238"/>
          <cell r="DV238"/>
          <cell r="DW238"/>
          <cell r="DX238"/>
          <cell r="DY238"/>
          <cell r="DZ238"/>
          <cell r="EA238"/>
          <cell r="EB238"/>
          <cell r="EC238"/>
          <cell r="ED238"/>
          <cell r="EE238"/>
          <cell r="EF238"/>
          <cell r="EG238"/>
          <cell r="EH238"/>
          <cell r="EI238"/>
          <cell r="EJ238"/>
          <cell r="EK238"/>
          <cell r="EL238"/>
          <cell r="EM238"/>
          <cell r="EN238"/>
          <cell r="EO238"/>
          <cell r="EP238"/>
          <cell r="EQ238"/>
          <cell r="ER238"/>
          <cell r="ES238"/>
          <cell r="ET238"/>
          <cell r="EU238"/>
          <cell r="EV238"/>
          <cell r="EW238"/>
          <cell r="EX238"/>
          <cell r="EY238"/>
          <cell r="EZ238"/>
          <cell r="FA238"/>
          <cell r="FB238"/>
          <cell r="FC238"/>
          <cell r="FD238"/>
          <cell r="FE238"/>
          <cell r="FF238"/>
          <cell r="FG238"/>
          <cell r="FH238"/>
          <cell r="FI238"/>
          <cell r="FJ238"/>
          <cell r="FK238"/>
          <cell r="FL238"/>
          <cell r="FM238"/>
          <cell r="FN238"/>
          <cell r="FO238"/>
          <cell r="FP238"/>
          <cell r="FQ238"/>
          <cell r="FR238"/>
          <cell r="FS238"/>
          <cell r="FT238"/>
          <cell r="FU238"/>
          <cell r="FV238"/>
          <cell r="FW238"/>
          <cell r="FX238"/>
          <cell r="FY238"/>
          <cell r="FZ238"/>
          <cell r="GA238"/>
          <cell r="GB238"/>
          <cell r="GC238"/>
          <cell r="GD238"/>
          <cell r="GE238"/>
          <cell r="GF238"/>
          <cell r="GG238"/>
          <cell r="GH238"/>
          <cell r="GI238"/>
          <cell r="GJ238"/>
          <cell r="GK238"/>
          <cell r="GL238"/>
          <cell r="GM238"/>
          <cell r="GN238"/>
          <cell r="GO238"/>
          <cell r="GP238"/>
          <cell r="GQ238"/>
          <cell r="GR238"/>
          <cell r="GS238"/>
          <cell r="GT238"/>
          <cell r="GU238"/>
          <cell r="GV238"/>
          <cell r="GW238"/>
          <cell r="GX238"/>
          <cell r="GY238"/>
          <cell r="GZ238"/>
          <cell r="HA238"/>
          <cell r="HB238"/>
          <cell r="HC238"/>
          <cell r="HD238"/>
          <cell r="HE238"/>
          <cell r="HF238"/>
          <cell r="HG238"/>
          <cell r="HH238"/>
          <cell r="HI238"/>
          <cell r="HJ238"/>
          <cell r="HK238"/>
          <cell r="HL238"/>
          <cell r="HM238"/>
          <cell r="HN238"/>
          <cell r="HO238"/>
          <cell r="HP238"/>
          <cell r="HQ238"/>
          <cell r="HR238"/>
          <cell r="HS238"/>
          <cell r="HT238"/>
          <cell r="HU238"/>
          <cell r="HV238"/>
          <cell r="HW238"/>
          <cell r="HX238"/>
          <cell r="HY238"/>
          <cell r="HZ238"/>
          <cell r="IA238"/>
          <cell r="IB238"/>
          <cell r="IC238"/>
          <cell r="ID238"/>
          <cell r="IE238"/>
          <cell r="IF238"/>
          <cell r="IG238"/>
          <cell r="IH238"/>
          <cell r="II238"/>
          <cell r="IJ238"/>
          <cell r="IK238"/>
          <cell r="IL238"/>
          <cell r="IM238"/>
          <cell r="IN238"/>
          <cell r="IO238"/>
          <cell r="IP238"/>
          <cell r="IQ238"/>
          <cell r="IR238"/>
          <cell r="IS238"/>
          <cell r="IT238"/>
          <cell r="IU238"/>
          <cell r="IV238"/>
          <cell r="IW238"/>
          <cell r="IX238"/>
          <cell r="IY238"/>
          <cell r="IZ238"/>
          <cell r="JA238"/>
          <cell r="JB238"/>
          <cell r="JC238"/>
          <cell r="JD238"/>
          <cell r="JE238"/>
          <cell r="JF238"/>
          <cell r="JG238"/>
          <cell r="JH238"/>
          <cell r="JI238"/>
          <cell r="JJ238"/>
          <cell r="JK238"/>
          <cell r="JL238"/>
          <cell r="JM238"/>
          <cell r="JN238"/>
          <cell r="JO238"/>
          <cell r="JP238"/>
          <cell r="JQ238"/>
          <cell r="JR238"/>
          <cell r="JS238"/>
          <cell r="JT238"/>
          <cell r="JU238"/>
          <cell r="JV238"/>
          <cell r="JW238"/>
          <cell r="JX238"/>
          <cell r="JY238"/>
          <cell r="JZ238"/>
          <cell r="KA238"/>
          <cell r="KB238"/>
          <cell r="KC238"/>
          <cell r="KD238"/>
          <cell r="KE238"/>
          <cell r="KF238"/>
          <cell r="KG238"/>
        </row>
        <row r="239">
          <cell r="C239">
            <v>202011</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cell r="BL239"/>
          <cell r="BM239"/>
          <cell r="BN239"/>
          <cell r="BO239"/>
          <cell r="BP239"/>
          <cell r="BQ239"/>
          <cell r="BR239"/>
          <cell r="BS239"/>
          <cell r="BT239"/>
          <cell r="BU239"/>
          <cell r="BV239"/>
          <cell r="BW239"/>
          <cell r="BX239"/>
          <cell r="BY239"/>
          <cell r="BZ239"/>
          <cell r="CA239"/>
          <cell r="CB239"/>
          <cell r="CC239"/>
          <cell r="CD239"/>
          <cell r="CE239"/>
          <cell r="CF239"/>
          <cell r="CG239"/>
          <cell r="CH239"/>
          <cell r="CI239"/>
          <cell r="CJ239"/>
          <cell r="CK239"/>
          <cell r="CL239"/>
          <cell r="CM239"/>
          <cell r="CN239"/>
          <cell r="CO239"/>
          <cell r="CP239"/>
          <cell r="CQ239"/>
          <cell r="CR239"/>
          <cell r="CS239"/>
          <cell r="CT239"/>
          <cell r="CU239"/>
          <cell r="CV239"/>
          <cell r="CW239"/>
          <cell r="CX239"/>
          <cell r="CY239"/>
          <cell r="CZ239"/>
          <cell r="DA239"/>
          <cell r="DB239"/>
          <cell r="DC239"/>
          <cell r="DD239"/>
          <cell r="DE239"/>
          <cell r="DF239"/>
          <cell r="DG239"/>
          <cell r="DH239"/>
          <cell r="DI239"/>
          <cell r="DJ239"/>
          <cell r="DK239"/>
          <cell r="DL239"/>
          <cell r="DM239"/>
          <cell r="DN239"/>
          <cell r="DO239"/>
          <cell r="DP239"/>
          <cell r="DQ239"/>
          <cell r="DR239"/>
          <cell r="DS239"/>
          <cell r="DT239"/>
          <cell r="DU239"/>
          <cell r="DV239"/>
          <cell r="DW239"/>
          <cell r="DX239"/>
          <cell r="DY239"/>
          <cell r="DZ239"/>
          <cell r="EA239"/>
          <cell r="EB239"/>
          <cell r="EC239"/>
          <cell r="ED239"/>
          <cell r="EE239"/>
          <cell r="EF239"/>
          <cell r="EG239"/>
          <cell r="EH239"/>
          <cell r="EI239"/>
          <cell r="EJ239"/>
          <cell r="EK239"/>
          <cell r="EL239"/>
          <cell r="EM239"/>
          <cell r="EN239"/>
          <cell r="EO239"/>
          <cell r="EP239"/>
          <cell r="EQ239"/>
          <cell r="ER239"/>
          <cell r="ES239"/>
          <cell r="ET239"/>
          <cell r="EU239"/>
          <cell r="EV239"/>
          <cell r="EW239"/>
          <cell r="EX239"/>
          <cell r="EY239"/>
          <cell r="EZ239"/>
          <cell r="FA239"/>
          <cell r="FB239"/>
          <cell r="FC239"/>
          <cell r="FD239"/>
          <cell r="FE239"/>
          <cell r="FF239"/>
          <cell r="FG239"/>
          <cell r="FH239"/>
          <cell r="FI239"/>
          <cell r="FJ239"/>
          <cell r="FK239"/>
          <cell r="FL239"/>
          <cell r="FM239"/>
          <cell r="FN239"/>
          <cell r="FO239"/>
          <cell r="FP239"/>
          <cell r="FQ239"/>
          <cell r="FR239"/>
          <cell r="FS239"/>
          <cell r="FT239"/>
          <cell r="FU239"/>
          <cell r="FV239"/>
          <cell r="FW239"/>
          <cell r="FX239"/>
          <cell r="FY239"/>
          <cell r="FZ239"/>
          <cell r="GA239"/>
          <cell r="GB239"/>
          <cell r="GC239"/>
          <cell r="GD239"/>
          <cell r="GE239"/>
          <cell r="GF239"/>
          <cell r="GG239"/>
          <cell r="GH239"/>
          <cell r="GI239"/>
          <cell r="GJ239"/>
          <cell r="GK239"/>
          <cell r="GL239"/>
          <cell r="GM239"/>
          <cell r="GN239"/>
          <cell r="GO239"/>
          <cell r="GP239"/>
          <cell r="GQ239"/>
          <cell r="GR239"/>
          <cell r="GS239"/>
          <cell r="GT239"/>
          <cell r="GU239"/>
          <cell r="GV239"/>
          <cell r="GW239"/>
          <cell r="GX239"/>
          <cell r="GY239"/>
          <cell r="GZ239"/>
          <cell r="HA239"/>
          <cell r="HB239"/>
          <cell r="HC239"/>
          <cell r="HD239"/>
          <cell r="HE239"/>
          <cell r="HF239"/>
          <cell r="HG239"/>
          <cell r="HH239"/>
          <cell r="HI239"/>
          <cell r="HJ239"/>
          <cell r="HK239"/>
          <cell r="HL239"/>
          <cell r="HM239"/>
          <cell r="HN239"/>
          <cell r="HO239"/>
          <cell r="HP239"/>
          <cell r="HQ239"/>
          <cell r="HR239"/>
          <cell r="HS239"/>
          <cell r="HT239"/>
          <cell r="HU239"/>
          <cell r="HV239"/>
          <cell r="HW239"/>
          <cell r="HX239"/>
          <cell r="HY239"/>
          <cell r="HZ239"/>
          <cell r="IA239"/>
          <cell r="IB239"/>
          <cell r="IC239"/>
          <cell r="ID239"/>
          <cell r="IE239"/>
          <cell r="IF239"/>
          <cell r="IG239"/>
          <cell r="IH239"/>
          <cell r="II239"/>
          <cell r="IJ239"/>
          <cell r="IK239"/>
          <cell r="IL239"/>
          <cell r="IM239"/>
          <cell r="IN239"/>
          <cell r="IO239"/>
          <cell r="IP239"/>
          <cell r="IQ239"/>
          <cell r="IR239"/>
          <cell r="IS239"/>
          <cell r="IT239"/>
          <cell r="IU239"/>
          <cell r="IV239"/>
          <cell r="IW239"/>
          <cell r="IX239"/>
          <cell r="IY239"/>
          <cell r="IZ239"/>
          <cell r="JA239"/>
          <cell r="JB239"/>
          <cell r="JC239"/>
          <cell r="JD239"/>
          <cell r="JE239"/>
          <cell r="JF239"/>
          <cell r="JG239"/>
          <cell r="JH239"/>
          <cell r="JI239"/>
          <cell r="JJ239"/>
          <cell r="JK239"/>
          <cell r="JL239"/>
          <cell r="JM239"/>
          <cell r="JN239"/>
          <cell r="JO239"/>
          <cell r="JP239"/>
          <cell r="JQ239"/>
          <cell r="JR239"/>
          <cell r="JS239"/>
          <cell r="JT239"/>
          <cell r="JU239"/>
          <cell r="JV239"/>
          <cell r="JW239"/>
          <cell r="JX239"/>
          <cell r="JY239"/>
          <cell r="JZ239"/>
          <cell r="KA239"/>
          <cell r="KB239"/>
          <cell r="KC239"/>
          <cell r="KD239"/>
          <cell r="KE239"/>
          <cell r="KF239"/>
          <cell r="KG239"/>
        </row>
        <row r="240">
          <cell r="C240">
            <v>202012</v>
          </cell>
        </row>
      </sheetData>
      <sheetData sheetId="13">
        <row r="10">
          <cell r="C10" t="str">
            <v>Concatenate:</v>
          </cell>
          <cell r="D10" t="str">
            <v>New reportersSAM1TotalPercentage of new reporters</v>
          </cell>
          <cell r="E10" t="str">
            <v>New reportersNSAM1TotalPercentage of new reporters</v>
          </cell>
          <cell r="F10" t="str">
            <v>New reportersSAM1TotalNumber of new reporters</v>
          </cell>
          <cell r="G10" t="str">
            <v>New reportersNSAM1TotalNumber of new reporters</v>
          </cell>
          <cell r="H10" t="str">
            <v>New reportersSAM1Agriculture, forestry and fishingPercentage of new reporters</v>
          </cell>
          <cell r="I10" t="str">
            <v>New reportersNSAM1Agriculture, forestry and fishingPercentage of new reporters</v>
          </cell>
          <cell r="J10" t="str">
            <v>New reportersSAM1Agriculture, forestry and fishingNumber of new reporters</v>
          </cell>
          <cell r="K10" t="str">
            <v>New reportersNSAM1Agriculture, forestry and fishingNumber of new reporters</v>
          </cell>
          <cell r="L10" t="str">
            <v>New reportersSAM1ProductionPercentage of new reporters</v>
          </cell>
          <cell r="M10" t="str">
            <v>New reportersNSAM1ProductionPercentage of new reporters</v>
          </cell>
          <cell r="N10" t="str">
            <v>New reportersSAM1ProductionNumber of new reporters</v>
          </cell>
          <cell r="O10" t="str">
            <v>New reportersNSAM1ProductionNumber of new reporters</v>
          </cell>
          <cell r="P10" t="str">
            <v>New reportersSAM1ConstructionPercentage of new reporters</v>
          </cell>
          <cell r="Q10" t="str">
            <v>New reportersNSAM1ConstructionPercentage of new reporters</v>
          </cell>
          <cell r="R10" t="str">
            <v>New reportersSAM1ConstructionNumber of new reporters</v>
          </cell>
          <cell r="S10" t="str">
            <v>New reportersNSAM1ConstructionNumber of new reporters</v>
          </cell>
          <cell r="T10" t="str">
            <v>New reportersSAM1ServicesPercentage of new reporters</v>
          </cell>
          <cell r="U10" t="str">
            <v>New reportersNSAM1ServicesPercentage of new reporters</v>
          </cell>
          <cell r="V10" t="str">
            <v>New reportersSAM1ServicesNumber of new reporters</v>
          </cell>
          <cell r="W10" t="str">
            <v>New reportersNSAM1ServicesNumber of new reporters</v>
          </cell>
          <cell r="X10" t="str">
            <v>New reportersSAM1APercentage of new reporters</v>
          </cell>
          <cell r="Y10" t="str">
            <v>New reportersNSAM1APercentage of new reporters</v>
          </cell>
          <cell r="Z10" t="str">
            <v>New reportersSAM1ANumber of new reporters</v>
          </cell>
          <cell r="AA10" t="str">
            <v>New reportersNSAM1ANumber of new reporters</v>
          </cell>
          <cell r="AB10" t="str">
            <v>New reportersSAM1CPercentage of new reporters</v>
          </cell>
          <cell r="AC10" t="str">
            <v>New reportersNSAM1CPercentage of new reporters</v>
          </cell>
          <cell r="AD10" t="str">
            <v>New reportersSAM1CNumber of new reporters</v>
          </cell>
          <cell r="AE10" t="str">
            <v>New reportersNSAM1CNumber of new reporters</v>
          </cell>
          <cell r="AF10" t="str">
            <v>New reportersSAM1FPercentage of new reporters</v>
          </cell>
          <cell r="AG10" t="str">
            <v>New reportersNSAM1FPercentage of new reporters</v>
          </cell>
          <cell r="AH10" t="str">
            <v>New reportersSAM1FNumber of new reporters</v>
          </cell>
          <cell r="AI10" t="str">
            <v>New reportersNSAM1FNumber of new reporters</v>
          </cell>
          <cell r="AJ10" t="str">
            <v>New reportersSAM1GPercentage of new reporters</v>
          </cell>
          <cell r="AK10" t="str">
            <v>New reportersNSAM1GPercentage of new reporters</v>
          </cell>
          <cell r="AL10" t="str">
            <v>New reportersSAM1GNumber of new reporters</v>
          </cell>
          <cell r="AM10" t="str">
            <v>New reportersNSAM1GNumber of new reporters</v>
          </cell>
          <cell r="AN10" t="str">
            <v>New reportersSAM1HPercentage of new reporters</v>
          </cell>
          <cell r="AO10" t="str">
            <v>New reportersNSAM1HPercentage of new reporters</v>
          </cell>
          <cell r="AP10" t="str">
            <v>New reportersSAM1HNumber of new reporters</v>
          </cell>
          <cell r="AQ10" t="str">
            <v>New reportersNSAM1HNumber of new reporters</v>
          </cell>
          <cell r="AR10" t="str">
            <v>New reportersSAM1IPercentage of new reporters</v>
          </cell>
          <cell r="AS10" t="str">
            <v>New reportersNSAM1IPercentage of new reporters</v>
          </cell>
          <cell r="AT10" t="str">
            <v>New reportersSAM1INumber of new reporters</v>
          </cell>
          <cell r="AU10" t="str">
            <v>New reportersNSAM1INumber of new reporters</v>
          </cell>
          <cell r="AV10" t="str">
            <v>New reportersSAM1JPercentage of new reporters</v>
          </cell>
          <cell r="AW10" t="str">
            <v>New reportersNSAM1JPercentage of new reporters</v>
          </cell>
          <cell r="AX10" t="str">
            <v>New reportersSAM1JNumber of new reporters</v>
          </cell>
          <cell r="AY10" t="str">
            <v>New reportersNSAM1JNumber of new reporters</v>
          </cell>
          <cell r="AZ10" t="str">
            <v>New reportersSAM1KPercentage of new reporters</v>
          </cell>
          <cell r="BA10" t="str">
            <v>New reportersNSAM1KPercentage of new reporters</v>
          </cell>
          <cell r="BB10" t="str">
            <v>New reportersSAM1KNumber of new reporters</v>
          </cell>
          <cell r="BC10" t="str">
            <v>New reportersNSAM1KNumber of new reporters</v>
          </cell>
          <cell r="BD10" t="str">
            <v>New reportersSAM1LPercentage of new reporters</v>
          </cell>
          <cell r="BE10" t="str">
            <v>New reportersNSAM1LPercentage of new reporters</v>
          </cell>
          <cell r="BF10" t="str">
            <v>New reportersSAM1LNumber of new reporters</v>
          </cell>
          <cell r="BG10" t="str">
            <v>New reportersNSAM1LNumber of new reporters</v>
          </cell>
          <cell r="BH10" t="str">
            <v>New reportersSAM1MPercentage of new reporters</v>
          </cell>
          <cell r="BI10" t="str">
            <v>New reportersNSAM1MPercentage of new reporters</v>
          </cell>
          <cell r="BJ10" t="str">
            <v>New reportersSAM1MNumber of new reporters</v>
          </cell>
          <cell r="BK10" t="str">
            <v>New reportersNSAM1MNumber of new reporters</v>
          </cell>
          <cell r="BL10" t="str">
            <v>New reportersSAM1NPercentage of new reporters</v>
          </cell>
          <cell r="BM10" t="str">
            <v>New reportersNSAM1NPercentage of new reporters</v>
          </cell>
          <cell r="BN10" t="str">
            <v>New reportersSAM1NNumber of new reporters</v>
          </cell>
          <cell r="BO10" t="str">
            <v>New reportersNSAM1NNumber of new reporters</v>
          </cell>
          <cell r="BP10" t="str">
            <v>New reportersSAM1PPercentage of new reporters</v>
          </cell>
          <cell r="BQ10" t="str">
            <v>New reportersNSAM1PPercentage of new reporters</v>
          </cell>
          <cell r="BR10" t="str">
            <v>New reportersSAM1PNumber of new reporters</v>
          </cell>
          <cell r="BS10" t="str">
            <v>New reportersNSAM1PNumber of new reporters</v>
          </cell>
          <cell r="BT10" t="str">
            <v>New reportersSAM1RPercentage of new reporters</v>
          </cell>
          <cell r="BU10" t="str">
            <v>New reportersNSAM1RPercentage of new reporters</v>
          </cell>
          <cell r="BV10" t="str">
            <v>New reportersSAM1RNumber of new reporters</v>
          </cell>
          <cell r="BW10" t="str">
            <v>New reportersNSAM1RNumber of new reporters</v>
          </cell>
          <cell r="BX10" t="str">
            <v>New reportersSAM1SPercentage of new reporters</v>
          </cell>
          <cell r="BY10" t="str">
            <v>New reportersNSAM1SPercentage of new reporters</v>
          </cell>
          <cell r="BZ10" t="str">
            <v>New reportersSAM1SNumber of new reporters</v>
          </cell>
          <cell r="CA10" t="str">
            <v>New reportersNSAM1SNumber of new reporters</v>
          </cell>
          <cell r="CB10" t="str">
            <v>Record typeSAM1TotalNumber of reporters of this record typeTax due</v>
          </cell>
          <cell r="CC10" t="str">
            <v>Record typeNSAM1TotalNumber of reporters of this record typeTax due</v>
          </cell>
          <cell r="CD10" t="str">
            <v>Record typeSAM1TotalNumber of reporters of this record typeRepayment claim</v>
          </cell>
          <cell r="CE10" t="str">
            <v>Record typeNSAM1TotalNumber of reporters of this record typeRepayment claim</v>
          </cell>
          <cell r="CF10" t="str">
            <v>Record typeSAM1TotalNumber of reporters of this record typeRe-input tax due</v>
          </cell>
          <cell r="CG10" t="str">
            <v>Record typeNSAM1TotalNumber of reporters of this record typeRe-input tax due</v>
          </cell>
          <cell r="CH10" t="str">
            <v>Record typeSAM1TotalNumber of reporters of this record typeRe-input repayment claim</v>
          </cell>
          <cell r="CI10" t="str">
            <v>Record typeNSAM1TotalNumber of reporters of this record typeRe-input repayment claim</v>
          </cell>
          <cell r="CJ10" t="str">
            <v>Record typeSAM1TotalNumber of reporters of this record typeReplacements (Tax due and repayments)</v>
          </cell>
          <cell r="CK10" t="str">
            <v>Record typeNSAM1TotalNumber of reporters of this record typeReplacements (Tax due and repayments)</v>
          </cell>
          <cell r="CL10" t="str">
            <v>Record typeSAM1Agriculture, forestry and fishingNumber of reporters of this record typeTax due</v>
          </cell>
          <cell r="CM10" t="str">
            <v>Record typeNSAM1Agriculture, forestry and fishingNumber of reporters of this record typeTax due</v>
          </cell>
          <cell r="CN10" t="str">
            <v>Record typeSAM1Agriculture, forestry and fishingNumber of reporters of this record typeRepayment claim</v>
          </cell>
          <cell r="CO10" t="str">
            <v>Record typeNSAM1Agriculture, forestry and fishingNumber of reporters of this record typeRepayment claim</v>
          </cell>
          <cell r="CP10" t="str">
            <v>Record typeSAM1Agriculture, forestry and fishingNumber of reporters of this record typeRe-input tax due</v>
          </cell>
          <cell r="CQ10" t="str">
            <v>Record typeNSAM1Agriculture, forestry and fishingNumber of reporters of this record typeRe-input tax due</v>
          </cell>
          <cell r="CR10" t="str">
            <v>Record typeSAM1Agriculture, forestry and fishingNumber of reporters of this record typeRe-input repayment claim</v>
          </cell>
          <cell r="CS10" t="str">
            <v>Record typeNSAM1Agriculture, forestry and fishingNumber of reporters of this record typeRe-input repayment claim</v>
          </cell>
          <cell r="CT10" t="str">
            <v>Record typeSAM1ProductionNumber of reporters of this record typeTax due</v>
          </cell>
          <cell r="CU10" t="str">
            <v>Record typeNSAM1ProductionNumber of reporters of this record typeTax due</v>
          </cell>
          <cell r="CV10" t="str">
            <v>Record typeSAM1ProductionNumber of reporters of this record typeRepayment claim</v>
          </cell>
          <cell r="CW10" t="str">
            <v>Record typeNSAM1ProductionNumber of reporters of this record typeRepayment claim</v>
          </cell>
          <cell r="CX10" t="str">
            <v>Record typeSAM1ProductionNumber of reporters of this record typeRe-input tax due</v>
          </cell>
          <cell r="CY10" t="str">
            <v>Record typeNSAM1ProductionNumber of reporters of this record typeRe-input tax due</v>
          </cell>
          <cell r="CZ10" t="str">
            <v>Record typeSAM1ProductionNumber of reporters of this record typeRe-input repayment claim</v>
          </cell>
          <cell r="DA10" t="str">
            <v>Record typeNSAM1ProductionNumber of reporters of this record typeRe-input repayment claim</v>
          </cell>
          <cell r="DB10" t="str">
            <v>Record typeSAM1ConstructionNumber of reporters of this record typeTax due</v>
          </cell>
          <cell r="DC10" t="str">
            <v>Record typeNSAM1ConstructionNumber of reporters of this record typeTax due</v>
          </cell>
          <cell r="DD10" t="str">
            <v>Record typeSAM1ConstructionNumber of reporters of this record typeRepayment claim</v>
          </cell>
          <cell r="DE10" t="str">
            <v>Record typeNSAM1ConstructionNumber of reporters of this record typeRepayment claim</v>
          </cell>
          <cell r="DF10" t="str">
            <v>Record typeSAM1ConstructionNumber of reporters of this record typeRe-input tax due</v>
          </cell>
          <cell r="DG10" t="str">
            <v>Record typeNSAM1ConstructionNumber of reporters of this record typeRe-input tax due</v>
          </cell>
          <cell r="DH10" t="str">
            <v>Record typeSAM1ConstructionNumber of reporters of this record typeRe-input repayment claim</v>
          </cell>
          <cell r="DI10" t="str">
            <v>Record typeNSAM1ConstructionNumber of reporters of this record typeRe-input repayment claim</v>
          </cell>
          <cell r="DJ10" t="str">
            <v>Record typeSAM1ServicesNumber of reporters of this record typeTax due</v>
          </cell>
          <cell r="DK10" t="str">
            <v>Record typeNSAM1ServicesNumber of reporters of this record typeTax due</v>
          </cell>
          <cell r="DL10" t="str">
            <v>Record typeSAM1ServicesNumber of reporters of this record typeRepayment claim</v>
          </cell>
          <cell r="DM10" t="str">
            <v>Record typeNSAM1ServicesNumber of reporters of this record typeRepayment claim</v>
          </cell>
          <cell r="DN10" t="str">
            <v>Record typeSAM1ServicesNumber of reporters of this record typeRe-input tax due</v>
          </cell>
          <cell r="DO10" t="str">
            <v>Record typeNSAM1ServicesNumber of reporters of this record typeRe-input tax due</v>
          </cell>
          <cell r="DP10" t="str">
            <v>Record typeSAM1ServicesNumber of reporters of this record typeRe-input repayment claim</v>
          </cell>
          <cell r="DQ10" t="str">
            <v>Record typeNSAM1ServicesNumber of reporters of this record typeRe-input repayment claim</v>
          </cell>
          <cell r="DR10" t="str">
            <v>Record typeSAM1ANumber of reporters of this record typeTax due</v>
          </cell>
          <cell r="DS10" t="str">
            <v>Record typeNSAM1ANumber of reporters of this record typeTax due</v>
          </cell>
          <cell r="DT10" t="str">
            <v>Record typeSAM1ANumber of reporters of this record typeRepayment claim</v>
          </cell>
          <cell r="DU10" t="str">
            <v>Record typeNSAM1ANumber of reporters of this record typeRepayment claim</v>
          </cell>
          <cell r="DV10" t="str">
            <v>Record typeSAM1ANumber of reporters of this record typeRe-input tax due</v>
          </cell>
          <cell r="DW10" t="str">
            <v>Record typeNSAM1ANumber of reporters of this record typeRe-input tax due</v>
          </cell>
          <cell r="DX10" t="str">
            <v>Record typeSAM1ANumber of reporters of this record typeRe-input repayment claim</v>
          </cell>
          <cell r="DY10" t="str">
            <v>Record typeNSAM1ANumber of reporters of this record typeRe-input repayment claim</v>
          </cell>
          <cell r="DZ10" t="str">
            <v>Record typeSAM1BNumber of reporters of this record typeTax due</v>
          </cell>
          <cell r="EA10" t="str">
            <v>Record typeNSAM1BNumber of reporters of this record typeTax due</v>
          </cell>
          <cell r="EB10" t="str">
            <v>Record typeSAM1BNumber of reporters of this record typeRepayment claim</v>
          </cell>
          <cell r="EC10" t="str">
            <v>Record typeNSAM1BNumber of reporters of this record typeRepayment claim</v>
          </cell>
          <cell r="ED10" t="str">
            <v>Record typeSAM1CNumber of reporters of this record typeTax due</v>
          </cell>
          <cell r="EE10" t="str">
            <v>Record typeNSAM1CNumber of reporters of this record typeTax due</v>
          </cell>
          <cell r="EF10" t="str">
            <v>Record typeSAM1CNumber of reporters of this record typeRepayment claim</v>
          </cell>
          <cell r="EG10" t="str">
            <v>Record typeNSAM1CNumber of reporters of this record typeRepayment claim</v>
          </cell>
          <cell r="EH10" t="str">
            <v>Record typeSAM1DNumber of reporters of this record typeTax due</v>
          </cell>
          <cell r="EI10" t="str">
            <v>Record typeNSAM1DNumber of reporters of this record typeTax due</v>
          </cell>
          <cell r="EJ10" t="str">
            <v>Record typeSAM1DNumber of reporters of this record typeRepayment claim</v>
          </cell>
          <cell r="EK10" t="str">
            <v>Record typeNSAM1DNumber of reporters of this record typeRepayment claim</v>
          </cell>
          <cell r="EL10" t="str">
            <v>Record typeSAM1ENumber of reporters of this record typeTax due</v>
          </cell>
          <cell r="EM10" t="str">
            <v>Record typeNSAM1ENumber of reporters of this record typeTax due</v>
          </cell>
          <cell r="EN10" t="str">
            <v>Record typeSAM1ENumber of reporters of this record typeRepayment claim</v>
          </cell>
          <cell r="EO10" t="str">
            <v>Record typeNSAM1ENumber of reporters of this record typeRepayment claim</v>
          </cell>
          <cell r="EP10" t="str">
            <v>Record typeSAM1FNumber of reporters of this record typeTax due</v>
          </cell>
          <cell r="EQ10" t="str">
            <v>Record typeNSAM1FNumber of reporters of this record typeTax due</v>
          </cell>
          <cell r="ER10" t="str">
            <v>Record typeSAM1FNumber of reporters of this record typeRepayment claim</v>
          </cell>
          <cell r="ES10" t="str">
            <v>Record typeNSAM1FNumber of reporters of this record typeRepayment claim</v>
          </cell>
          <cell r="ET10" t="str">
            <v>Record typeSAM1FNumber of reporters of this record typeRe-input tax due</v>
          </cell>
          <cell r="EU10" t="str">
            <v>Record typeNSAM1FNumber of reporters of this record typeRe-input tax due</v>
          </cell>
          <cell r="EV10" t="str">
            <v>Record typeSAM1FNumber of reporters of this record typeRe-input repayment claim</v>
          </cell>
          <cell r="EW10" t="str">
            <v>Record typeNSAM1FNumber of reporters of this record typeRe-input repayment claim</v>
          </cell>
          <cell r="EX10" t="str">
            <v>Record typeSAM1GNumber of reporters of this record typeTax due</v>
          </cell>
          <cell r="EY10" t="str">
            <v>Record typeNSAM1GNumber of reporters of this record typeTax due</v>
          </cell>
          <cell r="EZ10" t="str">
            <v>Record typeSAM1GNumber of reporters of this record typeRepayment claim</v>
          </cell>
          <cell r="FA10" t="str">
            <v>Record typeNSAM1GNumber of reporters of this record typeRepayment claim</v>
          </cell>
          <cell r="FB10" t="str">
            <v>Record typeSAM1GNumber of reporters of this record typeRe-input tax due</v>
          </cell>
          <cell r="FC10" t="str">
            <v>Record typeNSAM1GNumber of reporters of this record typeRe-input tax due</v>
          </cell>
          <cell r="FD10" t="str">
            <v>Record typeSAM1GNumber of reporters of this record typeRe-input repayment claim</v>
          </cell>
          <cell r="FE10" t="str">
            <v>Record typeNSAM1GNumber of reporters of this record typeRe-input repayment claim</v>
          </cell>
          <cell r="FF10" t="str">
            <v>Record typeSAM1HNumber of reporters of this record typeTax due</v>
          </cell>
          <cell r="FG10" t="str">
            <v>Record typeNSAM1HNumber of reporters of this record typeTax due</v>
          </cell>
          <cell r="FH10" t="str">
            <v>Record typeSAM1HNumber of reporters of this record typeRepayment claim</v>
          </cell>
          <cell r="FI10" t="str">
            <v>Record typeNSAM1HNumber of reporters of this record typeRepayment claim</v>
          </cell>
          <cell r="FJ10" t="str">
            <v>Record typeSAM1HNumber of reporters of this record typeRe-input tax due</v>
          </cell>
          <cell r="FK10" t="str">
            <v>Record typeNSAM1HNumber of reporters of this record typeRe-input tax due</v>
          </cell>
          <cell r="FL10" t="str">
            <v>Record typeSAM1HNumber of reporters of this record typeRe-input repayment claim</v>
          </cell>
          <cell r="FM10" t="str">
            <v>Record typeNSAM1HNumber of reporters of this record typeRe-input repayment claim</v>
          </cell>
          <cell r="FN10" t="str">
            <v>Record typeSAM1INumber of reporters of this record typeTax due</v>
          </cell>
          <cell r="FO10" t="str">
            <v>Record typeNSAM1INumber of reporters of this record typeTax due</v>
          </cell>
          <cell r="FP10" t="str">
            <v>Record typeSAM1INumber of reporters of this record typeRepayment claim</v>
          </cell>
          <cell r="FQ10" t="str">
            <v>Record typeNSAM1INumber of reporters of this record typeRepayment claim</v>
          </cell>
          <cell r="FR10" t="str">
            <v>Record typeSAM1INumber of reporters of this record typeRe-input tax due</v>
          </cell>
          <cell r="FS10" t="str">
            <v>Record typeNSAM1INumber of reporters of this record typeRe-input tax due</v>
          </cell>
          <cell r="FT10" t="str">
            <v>Record typeSAM1INumber of reporters of this record typeRe-input repayment claim</v>
          </cell>
          <cell r="FU10" t="str">
            <v>Record typeNSAM1INumber of reporters of this record typeRe-input repayment claim</v>
          </cell>
          <cell r="FV10" t="str">
            <v>Record typeSAM1JNumber of reporters of this record typeTax due</v>
          </cell>
          <cell r="FW10" t="str">
            <v>Record typeNSAM1JNumber of reporters of this record typeTax due</v>
          </cell>
          <cell r="FX10" t="str">
            <v>Record typeSAM1JNumber of reporters of this record typeRepayment claim</v>
          </cell>
          <cell r="FY10" t="str">
            <v>Record typeNSAM1JNumber of reporters of this record typeRepayment claim</v>
          </cell>
          <cell r="FZ10" t="str">
            <v>Record typeSAM1JNumber of reporters of this record typeRe-input tax due</v>
          </cell>
          <cell r="GA10" t="str">
            <v>Record typeNSAM1JNumber of reporters of this record typeRe-input tax due</v>
          </cell>
          <cell r="GB10" t="str">
            <v>Record typeSAM1JNumber of reporters of this record typeRe-input repayment claim</v>
          </cell>
          <cell r="GC10" t="str">
            <v>Record typeNSAM1JNumber of reporters of this record typeRe-input repayment claim</v>
          </cell>
          <cell r="GD10" t="str">
            <v>Record typeSAM1KNumber of reporters of this record typeTax due</v>
          </cell>
          <cell r="GE10" t="str">
            <v>Record typeNSAM1KNumber of reporters of this record typeTax due</v>
          </cell>
          <cell r="GF10" t="str">
            <v>Record typeSAM1KNumber of reporters of this record typeRepayment claim</v>
          </cell>
          <cell r="GG10" t="str">
            <v>Record typeNSAM1KNumber of reporters of this record typeRepayment claim</v>
          </cell>
          <cell r="GH10" t="str">
            <v>Record typeSAM1LNumber of reporters of this record typeTax due</v>
          </cell>
          <cell r="GI10" t="str">
            <v>Record typeNSAM1LNumber of reporters of this record typeTax due</v>
          </cell>
          <cell r="GJ10" t="str">
            <v>Record typeSAM1LNumber of reporters of this record typeRepayment claim</v>
          </cell>
          <cell r="GK10" t="str">
            <v>Record typeNSAM1LNumber of reporters of this record typeRepayment claim</v>
          </cell>
          <cell r="GL10" t="str">
            <v>Record typeSAM1LNumber of reporters of this record typeRe-input tax due</v>
          </cell>
          <cell r="GM10" t="str">
            <v>Record typeNSAM1LNumber of reporters of this record typeRe-input tax due</v>
          </cell>
          <cell r="GN10" t="str">
            <v>Record typeSAM1LNumber of reporters of this record typeRe-input repayment claim</v>
          </cell>
          <cell r="GO10" t="str">
            <v>Record typeNSAM1LNumber of reporters of this record typeRe-input repayment claim</v>
          </cell>
          <cell r="GP10" t="str">
            <v>Record typeSAM1MNumber of reporters of this record typeTax due</v>
          </cell>
          <cell r="GQ10" t="str">
            <v>Record typeNSAM1MNumber of reporters of this record typeTax due</v>
          </cell>
          <cell r="GR10" t="str">
            <v>Record typeSAM1MNumber of reporters of this record typeRepayment claim</v>
          </cell>
          <cell r="GS10" t="str">
            <v>Record typeNSAM1MNumber of reporters of this record typeRepayment claim</v>
          </cell>
          <cell r="GT10" t="str">
            <v>Record typeSAM1MNumber of reporters of this record typeRe-input tax due</v>
          </cell>
          <cell r="GU10" t="str">
            <v>Record typeNSAM1MNumber of reporters of this record typeRe-input tax due</v>
          </cell>
          <cell r="GV10" t="str">
            <v>Record typeSAM1MNumber of reporters of this record typeRe-input repayment claim</v>
          </cell>
          <cell r="GW10" t="str">
            <v>Record typeNSAM1MNumber of reporters of this record typeRe-input repayment claim</v>
          </cell>
          <cell r="GX10" t="str">
            <v>Record typeSAM1NNumber of reporters of this record typeTax due</v>
          </cell>
          <cell r="GY10" t="str">
            <v>Record typeNSAM1NNumber of reporters of this record typeTax due</v>
          </cell>
          <cell r="GZ10" t="str">
            <v>Record typeSAM1NNumber of reporters of this record typeRepayment claim</v>
          </cell>
          <cell r="HA10" t="str">
            <v>Record typeNSAM1NNumber of reporters of this record typeRepayment claim</v>
          </cell>
          <cell r="HB10" t="str">
            <v>Record typeSAM1NNumber of reporters of this record typeRe-input tax due</v>
          </cell>
          <cell r="HC10" t="str">
            <v>Record typeNSAM1NNumber of reporters of this record typeRe-input tax due</v>
          </cell>
          <cell r="HD10" t="str">
            <v>Record typeSAM1NNumber of reporters of this record typeRe-input repayment claim</v>
          </cell>
          <cell r="HE10" t="str">
            <v>Record typeNSAM1NNumber of reporters of this record typeRe-input repayment claim</v>
          </cell>
          <cell r="HF10" t="str">
            <v>Record typeSAM1PNumber of reporters of this record typeTax due</v>
          </cell>
          <cell r="HG10" t="str">
            <v>Record typeNSAM1PNumber of reporters of this record typeTax due</v>
          </cell>
          <cell r="HH10" t="str">
            <v>Record typeSAM1PNumber of reporters of this record typeRepayment claim</v>
          </cell>
          <cell r="HI10" t="str">
            <v>Record typeNSAM1PNumber of reporters of this record typeRepayment claim</v>
          </cell>
          <cell r="HJ10" t="str">
            <v>Record typeSAM1QNumber of reporters of this record typeTax due</v>
          </cell>
          <cell r="HK10" t="str">
            <v>Record typeNSAM1QNumber of reporters of this record typeTax due</v>
          </cell>
          <cell r="HL10" t="str">
            <v>Record typeSAM1QNumber of reporters of this record typeRepayment claim</v>
          </cell>
          <cell r="HM10" t="str">
            <v>Record typeNSAM1QNumber of reporters of this record typeRepayment claim</v>
          </cell>
          <cell r="HN10" t="str">
            <v>Record typeSAM1RNumber of reporters of this record typeTax due</v>
          </cell>
          <cell r="HO10" t="str">
            <v>Record typeNSAM1RNumber of reporters of this record typeTax due</v>
          </cell>
          <cell r="HP10" t="str">
            <v>Record typeSAM1RNumber of reporters of this record typeRepayment claim</v>
          </cell>
          <cell r="HQ10" t="str">
            <v>Record typeNSAM1RNumber of reporters of this record typeRepayment claim</v>
          </cell>
          <cell r="HR10" t="str">
            <v>Record typeSAM1RNumber of reporters of this record typeRe-input repayment claim</v>
          </cell>
          <cell r="HS10" t="str">
            <v>Record typeNSAM1RNumber of reporters of this record typeRe-input repayment claim</v>
          </cell>
          <cell r="HT10" t="str">
            <v>Record typeSAM1SNumber of reporters of this record typeTax due</v>
          </cell>
          <cell r="HU10" t="str">
            <v>Record typeNSAM1SNumber of reporters of this record typeTax due</v>
          </cell>
          <cell r="HV10" t="str">
            <v>Record typeSAM1SNumber of reporters of this record typeRepayment claim</v>
          </cell>
          <cell r="HW10" t="str">
            <v>Record typeNSAM1SNumber of reporters of this record typeRepayment claim</v>
          </cell>
          <cell r="HX10" t="str">
            <v>Record typeSAM1SNumber of reporters of this record typeRe-input tax due</v>
          </cell>
          <cell r="HY10" t="str">
            <v>Record typeNSAM1SNumber of reporters of this record typeRe-input tax due</v>
          </cell>
          <cell r="HZ10" t="str">
            <v>Record typeSAM1SNumber of reporters of this record typeRe-input repayment claim</v>
          </cell>
          <cell r="IA10" t="str">
            <v>Record typeNSAM1SNumber of reporters of this record typeRe-input repayment claim</v>
          </cell>
        </row>
        <row r="11">
          <cell r="C11" t="str">
            <v>Metric</v>
          </cell>
          <cell r="D11" t="str">
            <v>New reporters</v>
          </cell>
          <cell r="E11" t="str">
            <v>New reporters</v>
          </cell>
          <cell r="F11" t="str">
            <v>New reporters</v>
          </cell>
          <cell r="G11" t="str">
            <v>New reporters</v>
          </cell>
          <cell r="H11" t="str">
            <v>New reporters</v>
          </cell>
          <cell r="I11" t="str">
            <v>New reporters</v>
          </cell>
          <cell r="J11" t="str">
            <v>New reporters</v>
          </cell>
          <cell r="K11" t="str">
            <v>New reporters</v>
          </cell>
          <cell r="L11" t="str">
            <v>New reporters</v>
          </cell>
          <cell r="M11" t="str">
            <v>New reporters</v>
          </cell>
          <cell r="N11" t="str">
            <v>New reporters</v>
          </cell>
          <cell r="O11" t="str">
            <v>New reporters</v>
          </cell>
          <cell r="P11" t="str">
            <v>New reporters</v>
          </cell>
          <cell r="Q11" t="str">
            <v>New reporters</v>
          </cell>
          <cell r="R11" t="str">
            <v>New reporters</v>
          </cell>
          <cell r="S11" t="str">
            <v>New reporters</v>
          </cell>
          <cell r="T11" t="str">
            <v>New reporters</v>
          </cell>
          <cell r="U11" t="str">
            <v>New reporters</v>
          </cell>
          <cell r="V11" t="str">
            <v>New reporters</v>
          </cell>
          <cell r="W11" t="str">
            <v>New reporters</v>
          </cell>
          <cell r="X11" t="str">
            <v>New reporters</v>
          </cell>
          <cell r="Y11" t="str">
            <v>New reporters</v>
          </cell>
          <cell r="Z11" t="str">
            <v>New reporters</v>
          </cell>
          <cell r="AA11" t="str">
            <v>New reporters</v>
          </cell>
          <cell r="AB11" t="str">
            <v>New reporters</v>
          </cell>
          <cell r="AC11" t="str">
            <v>New reporters</v>
          </cell>
          <cell r="AD11" t="str">
            <v>New reporters</v>
          </cell>
          <cell r="AE11" t="str">
            <v>New reporters</v>
          </cell>
          <cell r="AF11" t="str">
            <v>New reporters</v>
          </cell>
          <cell r="AG11" t="str">
            <v>New reporters</v>
          </cell>
          <cell r="AH11" t="str">
            <v>New reporters</v>
          </cell>
          <cell r="AI11" t="str">
            <v>New reporters</v>
          </cell>
          <cell r="AJ11" t="str">
            <v>New reporters</v>
          </cell>
          <cell r="AK11" t="str">
            <v>New reporters</v>
          </cell>
          <cell r="AL11" t="str">
            <v>New reporters</v>
          </cell>
          <cell r="AM11" t="str">
            <v>New reporters</v>
          </cell>
          <cell r="AN11" t="str">
            <v>New reporters</v>
          </cell>
          <cell r="AO11" t="str">
            <v>New reporters</v>
          </cell>
          <cell r="AP11" t="str">
            <v>New reporters</v>
          </cell>
          <cell r="AQ11" t="str">
            <v>New reporters</v>
          </cell>
          <cell r="AR11" t="str">
            <v>New reporters</v>
          </cell>
          <cell r="AS11" t="str">
            <v>New reporters</v>
          </cell>
          <cell r="AT11" t="str">
            <v>New reporters</v>
          </cell>
          <cell r="AU11" t="str">
            <v>New reporters</v>
          </cell>
          <cell r="AV11" t="str">
            <v>New reporters</v>
          </cell>
          <cell r="AW11" t="str">
            <v>New reporters</v>
          </cell>
          <cell r="AX11" t="str">
            <v>New reporters</v>
          </cell>
          <cell r="AY11" t="str">
            <v>New reporters</v>
          </cell>
          <cell r="AZ11" t="str">
            <v>New reporters</v>
          </cell>
          <cell r="BA11" t="str">
            <v>New reporters</v>
          </cell>
          <cell r="BB11" t="str">
            <v>New reporters</v>
          </cell>
          <cell r="BC11" t="str">
            <v>New reporters</v>
          </cell>
          <cell r="BD11" t="str">
            <v>New reporters</v>
          </cell>
          <cell r="BE11" t="str">
            <v>New reporters</v>
          </cell>
          <cell r="BF11" t="str">
            <v>New reporters</v>
          </cell>
          <cell r="BG11" t="str">
            <v>New reporters</v>
          </cell>
          <cell r="BH11" t="str">
            <v>New reporters</v>
          </cell>
          <cell r="BI11" t="str">
            <v>New reporters</v>
          </cell>
          <cell r="BJ11" t="str">
            <v>New reporters</v>
          </cell>
          <cell r="BK11" t="str">
            <v>New reporters</v>
          </cell>
          <cell r="BL11" t="str">
            <v>New reporters</v>
          </cell>
          <cell r="BM11" t="str">
            <v>New reporters</v>
          </cell>
          <cell r="BN11" t="str">
            <v>New reporters</v>
          </cell>
          <cell r="BO11" t="str">
            <v>New reporters</v>
          </cell>
          <cell r="BP11" t="str">
            <v>New reporters</v>
          </cell>
          <cell r="BQ11" t="str">
            <v>New reporters</v>
          </cell>
          <cell r="BR11" t="str">
            <v>New reporters</v>
          </cell>
          <cell r="BS11" t="str">
            <v>New reporters</v>
          </cell>
          <cell r="BT11" t="str">
            <v>New reporters</v>
          </cell>
          <cell r="BU11" t="str">
            <v>New reporters</v>
          </cell>
          <cell r="BV11" t="str">
            <v>New reporters</v>
          </cell>
          <cell r="BW11" t="str">
            <v>New reporters</v>
          </cell>
          <cell r="BX11" t="str">
            <v>New reporters</v>
          </cell>
          <cell r="BY11" t="str">
            <v>New reporters</v>
          </cell>
          <cell r="BZ11" t="str">
            <v>New reporters</v>
          </cell>
          <cell r="CA11" t="str">
            <v>New reporters</v>
          </cell>
          <cell r="CB11" t="str">
            <v>Record type</v>
          </cell>
          <cell r="CC11" t="str">
            <v>Record type</v>
          </cell>
          <cell r="CD11" t="str">
            <v>Record type</v>
          </cell>
          <cell r="CE11" t="str">
            <v>Record type</v>
          </cell>
          <cell r="CF11" t="str">
            <v>Record type</v>
          </cell>
          <cell r="CG11" t="str">
            <v>Record type</v>
          </cell>
          <cell r="CH11" t="str">
            <v>Record type</v>
          </cell>
          <cell r="CI11" t="str">
            <v>Record type</v>
          </cell>
          <cell r="CJ11" t="str">
            <v>Record type</v>
          </cell>
          <cell r="CK11" t="str">
            <v>Record type</v>
          </cell>
          <cell r="CL11" t="str">
            <v>Record type</v>
          </cell>
          <cell r="CM11" t="str">
            <v>Record type</v>
          </cell>
          <cell r="CN11" t="str">
            <v>Record type</v>
          </cell>
          <cell r="CO11" t="str">
            <v>Record type</v>
          </cell>
          <cell r="CP11" t="str">
            <v>Record type</v>
          </cell>
          <cell r="CQ11" t="str">
            <v>Record type</v>
          </cell>
          <cell r="CR11" t="str">
            <v>Record type</v>
          </cell>
          <cell r="CS11" t="str">
            <v>Record type</v>
          </cell>
          <cell r="CT11" t="str">
            <v>Record type</v>
          </cell>
          <cell r="CU11" t="str">
            <v>Record type</v>
          </cell>
          <cell r="CV11" t="str">
            <v>Record type</v>
          </cell>
          <cell r="CW11" t="str">
            <v>Record type</v>
          </cell>
          <cell r="CX11" t="str">
            <v>Record type</v>
          </cell>
          <cell r="CY11" t="str">
            <v>Record type</v>
          </cell>
          <cell r="CZ11" t="str">
            <v>Record type</v>
          </cell>
          <cell r="DA11" t="str">
            <v>Record type</v>
          </cell>
          <cell r="DB11" t="str">
            <v>Record type</v>
          </cell>
          <cell r="DC11" t="str">
            <v>Record type</v>
          </cell>
          <cell r="DD11" t="str">
            <v>Record type</v>
          </cell>
          <cell r="DE11" t="str">
            <v>Record type</v>
          </cell>
          <cell r="DF11" t="str">
            <v>Record type</v>
          </cell>
          <cell r="DG11" t="str">
            <v>Record type</v>
          </cell>
          <cell r="DH11" t="str">
            <v>Record type</v>
          </cell>
          <cell r="DI11" t="str">
            <v>Record type</v>
          </cell>
          <cell r="DJ11" t="str">
            <v>Record type</v>
          </cell>
          <cell r="DK11" t="str">
            <v>Record type</v>
          </cell>
          <cell r="DL11" t="str">
            <v>Record type</v>
          </cell>
          <cell r="DM11" t="str">
            <v>Record type</v>
          </cell>
          <cell r="DN11" t="str">
            <v>Record type</v>
          </cell>
          <cell r="DO11" t="str">
            <v>Record type</v>
          </cell>
          <cell r="DP11" t="str">
            <v>Record type</v>
          </cell>
          <cell r="DQ11" t="str">
            <v>Record type</v>
          </cell>
          <cell r="DR11" t="str">
            <v>Record type</v>
          </cell>
          <cell r="DS11" t="str">
            <v>Record type</v>
          </cell>
          <cell r="DT11" t="str">
            <v>Record type</v>
          </cell>
          <cell r="DU11" t="str">
            <v>Record type</v>
          </cell>
          <cell r="DV11" t="str">
            <v>Record type</v>
          </cell>
          <cell r="DW11" t="str">
            <v>Record type</v>
          </cell>
          <cell r="DX11" t="str">
            <v>Record type</v>
          </cell>
          <cell r="DY11" t="str">
            <v>Record type</v>
          </cell>
          <cell r="DZ11" t="str">
            <v>Record type</v>
          </cell>
          <cell r="EA11" t="str">
            <v>Record type</v>
          </cell>
          <cell r="EB11" t="str">
            <v>Record type</v>
          </cell>
          <cell r="EC11" t="str">
            <v>Record type</v>
          </cell>
          <cell r="ED11" t="str">
            <v>Record type</v>
          </cell>
          <cell r="EE11" t="str">
            <v>Record type</v>
          </cell>
          <cell r="EF11" t="str">
            <v>Record type</v>
          </cell>
          <cell r="EG11" t="str">
            <v>Record type</v>
          </cell>
          <cell r="EH11" t="str">
            <v>Record type</v>
          </cell>
          <cell r="EI11" t="str">
            <v>Record type</v>
          </cell>
          <cell r="EJ11" t="str">
            <v>Record type</v>
          </cell>
          <cell r="EK11" t="str">
            <v>Record type</v>
          </cell>
          <cell r="EL11" t="str">
            <v>Record type</v>
          </cell>
          <cell r="EM11" t="str">
            <v>Record type</v>
          </cell>
          <cell r="EN11" t="str">
            <v>Record type</v>
          </cell>
          <cell r="EO11" t="str">
            <v>Record type</v>
          </cell>
          <cell r="EP11" t="str">
            <v>Record type</v>
          </cell>
          <cell r="EQ11" t="str">
            <v>Record type</v>
          </cell>
          <cell r="ER11" t="str">
            <v>Record type</v>
          </cell>
          <cell r="ES11" t="str">
            <v>Record type</v>
          </cell>
          <cell r="ET11" t="str">
            <v>Record type</v>
          </cell>
          <cell r="EU11" t="str">
            <v>Record type</v>
          </cell>
          <cell r="EV11" t="str">
            <v>Record type</v>
          </cell>
          <cell r="EW11" t="str">
            <v>Record type</v>
          </cell>
          <cell r="EX11" t="str">
            <v>Record type</v>
          </cell>
          <cell r="EY11" t="str">
            <v>Record type</v>
          </cell>
          <cell r="EZ11" t="str">
            <v>Record type</v>
          </cell>
          <cell r="FA11" t="str">
            <v>Record type</v>
          </cell>
          <cell r="FB11" t="str">
            <v>Record type</v>
          </cell>
          <cell r="FC11" t="str">
            <v>Record type</v>
          </cell>
          <cell r="FD11" t="str">
            <v>Record type</v>
          </cell>
          <cell r="FE11" t="str">
            <v>Record type</v>
          </cell>
          <cell r="FF11" t="str">
            <v>Record type</v>
          </cell>
          <cell r="FG11" t="str">
            <v>Record type</v>
          </cell>
          <cell r="FH11" t="str">
            <v>Record type</v>
          </cell>
          <cell r="FI11" t="str">
            <v>Record type</v>
          </cell>
          <cell r="FJ11" t="str">
            <v>Record type</v>
          </cell>
          <cell r="FK11" t="str">
            <v>Record type</v>
          </cell>
          <cell r="FL11" t="str">
            <v>Record type</v>
          </cell>
          <cell r="FM11" t="str">
            <v>Record type</v>
          </cell>
          <cell r="FN11" t="str">
            <v>Record type</v>
          </cell>
          <cell r="FO11" t="str">
            <v>Record type</v>
          </cell>
          <cell r="FP11" t="str">
            <v>Record type</v>
          </cell>
          <cell r="FQ11" t="str">
            <v>Record type</v>
          </cell>
          <cell r="FR11" t="str">
            <v>Record type</v>
          </cell>
          <cell r="FS11" t="str">
            <v>Record type</v>
          </cell>
          <cell r="FT11" t="str">
            <v>Record type</v>
          </cell>
          <cell r="FU11" t="str">
            <v>Record type</v>
          </cell>
          <cell r="FV11" t="str">
            <v>Record type</v>
          </cell>
          <cell r="FW11" t="str">
            <v>Record type</v>
          </cell>
          <cell r="FX11" t="str">
            <v>Record type</v>
          </cell>
          <cell r="FY11" t="str">
            <v>Record type</v>
          </cell>
          <cell r="FZ11" t="str">
            <v>Record type</v>
          </cell>
          <cell r="GA11" t="str">
            <v>Record type</v>
          </cell>
          <cell r="GB11" t="str">
            <v>Record type</v>
          </cell>
          <cell r="GC11" t="str">
            <v>Record type</v>
          </cell>
          <cell r="GD11" t="str">
            <v>Record type</v>
          </cell>
          <cell r="GE11" t="str">
            <v>Record type</v>
          </cell>
          <cell r="GF11" t="str">
            <v>Record type</v>
          </cell>
          <cell r="GG11" t="str">
            <v>Record type</v>
          </cell>
          <cell r="GH11" t="str">
            <v>Record type</v>
          </cell>
          <cell r="GI11" t="str">
            <v>Record type</v>
          </cell>
          <cell r="GJ11" t="str">
            <v>Record type</v>
          </cell>
          <cell r="GK11" t="str">
            <v>Record type</v>
          </cell>
          <cell r="GL11" t="str">
            <v>Record type</v>
          </cell>
          <cell r="GM11" t="str">
            <v>Record type</v>
          </cell>
          <cell r="GN11" t="str">
            <v>Record type</v>
          </cell>
          <cell r="GO11" t="str">
            <v>Record type</v>
          </cell>
          <cell r="GP11" t="str">
            <v>Record type</v>
          </cell>
          <cell r="GQ11" t="str">
            <v>Record type</v>
          </cell>
          <cell r="GR11" t="str">
            <v>Record type</v>
          </cell>
          <cell r="GS11" t="str">
            <v>Record type</v>
          </cell>
          <cell r="GT11" t="str">
            <v>Record type</v>
          </cell>
          <cell r="GU11" t="str">
            <v>Record type</v>
          </cell>
          <cell r="GV11" t="str">
            <v>Record type</v>
          </cell>
          <cell r="GW11" t="str">
            <v>Record type</v>
          </cell>
          <cell r="GX11" t="str">
            <v>Record type</v>
          </cell>
          <cell r="GY11" t="str">
            <v>Record type</v>
          </cell>
          <cell r="GZ11" t="str">
            <v>Record type</v>
          </cell>
          <cell r="HA11" t="str">
            <v>Record type</v>
          </cell>
          <cell r="HB11" t="str">
            <v>Record type</v>
          </cell>
          <cell r="HC11" t="str">
            <v>Record type</v>
          </cell>
          <cell r="HD11" t="str">
            <v>Record type</v>
          </cell>
          <cell r="HE11" t="str">
            <v>Record type</v>
          </cell>
          <cell r="HF11" t="str">
            <v>Record type</v>
          </cell>
          <cell r="HG11" t="str">
            <v>Record type</v>
          </cell>
          <cell r="HH11" t="str">
            <v>Record type</v>
          </cell>
          <cell r="HI11" t="str">
            <v>Record type</v>
          </cell>
          <cell r="HJ11" t="str">
            <v>Record type</v>
          </cell>
          <cell r="HK11" t="str">
            <v>Record type</v>
          </cell>
          <cell r="HL11" t="str">
            <v>Record type</v>
          </cell>
          <cell r="HM11" t="str">
            <v>Record type</v>
          </cell>
          <cell r="HN11" t="str">
            <v>Record type</v>
          </cell>
          <cell r="HO11" t="str">
            <v>Record type</v>
          </cell>
          <cell r="HP11" t="str">
            <v>Record type</v>
          </cell>
          <cell r="HQ11" t="str">
            <v>Record type</v>
          </cell>
          <cell r="HR11" t="str">
            <v>Record type</v>
          </cell>
          <cell r="HS11" t="str">
            <v>Record type</v>
          </cell>
          <cell r="HT11" t="str">
            <v>Record type</v>
          </cell>
          <cell r="HU11" t="str">
            <v>Record type</v>
          </cell>
          <cell r="HV11" t="str">
            <v>Record type</v>
          </cell>
          <cell r="HW11" t="str">
            <v>Record type</v>
          </cell>
          <cell r="HX11" t="str">
            <v>Record type</v>
          </cell>
          <cell r="HY11" t="str">
            <v>Record type</v>
          </cell>
          <cell r="HZ11" t="str">
            <v>Record type</v>
          </cell>
          <cell r="IA11" t="str">
            <v>Record type</v>
          </cell>
        </row>
        <row r="12">
          <cell r="C12" t="str">
            <v>Seasonal Adjustment</v>
          </cell>
          <cell r="D12" t="str">
            <v>SA</v>
          </cell>
          <cell r="E12" t="str">
            <v>NSA</v>
          </cell>
          <cell r="F12" t="str">
            <v>SA</v>
          </cell>
          <cell r="G12" t="str">
            <v>NSA</v>
          </cell>
          <cell r="H12" t="str">
            <v>SA</v>
          </cell>
          <cell r="I12" t="str">
            <v>NSA</v>
          </cell>
          <cell r="J12" t="str">
            <v>SA</v>
          </cell>
          <cell r="K12" t="str">
            <v>NSA</v>
          </cell>
          <cell r="L12" t="str">
            <v>SA</v>
          </cell>
          <cell r="M12" t="str">
            <v>NSA</v>
          </cell>
          <cell r="N12" t="str">
            <v>SA</v>
          </cell>
          <cell r="O12" t="str">
            <v>NSA</v>
          </cell>
          <cell r="P12" t="str">
            <v>SA</v>
          </cell>
          <cell r="Q12" t="str">
            <v>NSA</v>
          </cell>
          <cell r="R12" t="str">
            <v>SA</v>
          </cell>
          <cell r="S12" t="str">
            <v>NSA</v>
          </cell>
          <cell r="T12" t="str">
            <v>SA</v>
          </cell>
          <cell r="U12" t="str">
            <v>NSA</v>
          </cell>
          <cell r="V12" t="str">
            <v>SA</v>
          </cell>
          <cell r="W12" t="str">
            <v>NSA</v>
          </cell>
          <cell r="X12" t="str">
            <v>SA</v>
          </cell>
          <cell r="Y12" t="str">
            <v>NSA</v>
          </cell>
          <cell r="Z12" t="str">
            <v>SA</v>
          </cell>
          <cell r="AA12" t="str">
            <v>NSA</v>
          </cell>
          <cell r="AB12" t="str">
            <v>SA</v>
          </cell>
          <cell r="AC12" t="str">
            <v>NSA</v>
          </cell>
          <cell r="AD12" t="str">
            <v>SA</v>
          </cell>
          <cell r="AE12" t="str">
            <v>NSA</v>
          </cell>
          <cell r="AF12" t="str">
            <v>SA</v>
          </cell>
          <cell r="AG12" t="str">
            <v>NSA</v>
          </cell>
          <cell r="AH12" t="str">
            <v>SA</v>
          </cell>
          <cell r="AI12" t="str">
            <v>NSA</v>
          </cell>
          <cell r="AJ12" t="str">
            <v>SA</v>
          </cell>
          <cell r="AK12" t="str">
            <v>NSA</v>
          </cell>
          <cell r="AL12" t="str">
            <v>SA</v>
          </cell>
          <cell r="AM12" t="str">
            <v>NSA</v>
          </cell>
          <cell r="AN12" t="str">
            <v>SA</v>
          </cell>
          <cell r="AO12" t="str">
            <v>NSA</v>
          </cell>
          <cell r="AP12" t="str">
            <v>SA</v>
          </cell>
          <cell r="AQ12" t="str">
            <v>NSA</v>
          </cell>
          <cell r="AR12" t="str">
            <v>SA</v>
          </cell>
          <cell r="AS12" t="str">
            <v>NSA</v>
          </cell>
          <cell r="AT12" t="str">
            <v>SA</v>
          </cell>
          <cell r="AU12" t="str">
            <v>NSA</v>
          </cell>
          <cell r="AV12" t="str">
            <v>SA</v>
          </cell>
          <cell r="AW12" t="str">
            <v>NSA</v>
          </cell>
          <cell r="AX12" t="str">
            <v>SA</v>
          </cell>
          <cell r="AY12" t="str">
            <v>NSA</v>
          </cell>
          <cell r="AZ12" t="str">
            <v>SA</v>
          </cell>
          <cell r="BA12" t="str">
            <v>NSA</v>
          </cell>
          <cell r="BB12" t="str">
            <v>SA</v>
          </cell>
          <cell r="BC12" t="str">
            <v>NSA</v>
          </cell>
          <cell r="BD12" t="str">
            <v>SA</v>
          </cell>
          <cell r="BE12" t="str">
            <v>NSA</v>
          </cell>
          <cell r="BF12" t="str">
            <v>SA</v>
          </cell>
          <cell r="BG12" t="str">
            <v>NSA</v>
          </cell>
          <cell r="BH12" t="str">
            <v>SA</v>
          </cell>
          <cell r="BI12" t="str">
            <v>NSA</v>
          </cell>
          <cell r="BJ12" t="str">
            <v>SA</v>
          </cell>
          <cell r="BK12" t="str">
            <v>NSA</v>
          </cell>
          <cell r="BL12" t="str">
            <v>SA</v>
          </cell>
          <cell r="BM12" t="str">
            <v>NSA</v>
          </cell>
          <cell r="BN12" t="str">
            <v>SA</v>
          </cell>
          <cell r="BO12" t="str">
            <v>NSA</v>
          </cell>
          <cell r="BP12" t="str">
            <v>SA</v>
          </cell>
          <cell r="BQ12" t="str">
            <v>NSA</v>
          </cell>
          <cell r="BR12" t="str">
            <v>SA</v>
          </cell>
          <cell r="BS12" t="str">
            <v>NSA</v>
          </cell>
          <cell r="BT12" t="str">
            <v>SA</v>
          </cell>
          <cell r="BU12" t="str">
            <v>NSA</v>
          </cell>
          <cell r="BV12" t="str">
            <v>SA</v>
          </cell>
          <cell r="BW12" t="str">
            <v>NSA</v>
          </cell>
          <cell r="BX12" t="str">
            <v>SA</v>
          </cell>
          <cell r="BY12" t="str">
            <v>NSA</v>
          </cell>
          <cell r="BZ12" t="str">
            <v>SA</v>
          </cell>
          <cell r="CA12" t="str">
            <v>NSA</v>
          </cell>
          <cell r="CB12" t="str">
            <v>SA</v>
          </cell>
          <cell r="CC12" t="str">
            <v>NSA</v>
          </cell>
          <cell r="CD12" t="str">
            <v>SA</v>
          </cell>
          <cell r="CE12" t="str">
            <v>NSA</v>
          </cell>
          <cell r="CF12" t="str">
            <v>SA</v>
          </cell>
          <cell r="CG12" t="str">
            <v>NSA</v>
          </cell>
          <cell r="CH12" t="str">
            <v>SA</v>
          </cell>
          <cell r="CI12" t="str">
            <v>NSA</v>
          </cell>
          <cell r="CJ12" t="str">
            <v>SA</v>
          </cell>
          <cell r="CK12" t="str">
            <v>NSA</v>
          </cell>
          <cell r="CL12" t="str">
            <v>SA</v>
          </cell>
          <cell r="CM12" t="str">
            <v>NSA</v>
          </cell>
          <cell r="CN12" t="str">
            <v>SA</v>
          </cell>
          <cell r="CO12" t="str">
            <v>NSA</v>
          </cell>
          <cell r="CP12" t="str">
            <v>SA</v>
          </cell>
          <cell r="CQ12" t="str">
            <v>NSA</v>
          </cell>
          <cell r="CR12" t="str">
            <v>SA</v>
          </cell>
          <cell r="CS12" t="str">
            <v>NSA</v>
          </cell>
          <cell r="CT12" t="str">
            <v>SA</v>
          </cell>
          <cell r="CU12" t="str">
            <v>NSA</v>
          </cell>
          <cell r="CV12" t="str">
            <v>SA</v>
          </cell>
          <cell r="CW12" t="str">
            <v>NSA</v>
          </cell>
          <cell r="CX12" t="str">
            <v>SA</v>
          </cell>
          <cell r="CY12" t="str">
            <v>NSA</v>
          </cell>
          <cell r="CZ12" t="str">
            <v>SA</v>
          </cell>
          <cell r="DA12" t="str">
            <v>NSA</v>
          </cell>
          <cell r="DB12" t="str">
            <v>SA</v>
          </cell>
          <cell r="DC12" t="str">
            <v>NSA</v>
          </cell>
          <cell r="DD12" t="str">
            <v>SA</v>
          </cell>
          <cell r="DE12" t="str">
            <v>NSA</v>
          </cell>
          <cell r="DF12" t="str">
            <v>SA</v>
          </cell>
          <cell r="DG12" t="str">
            <v>NSA</v>
          </cell>
          <cell r="DH12" t="str">
            <v>SA</v>
          </cell>
          <cell r="DI12" t="str">
            <v>NSA</v>
          </cell>
          <cell r="DJ12" t="str">
            <v>SA</v>
          </cell>
          <cell r="DK12" t="str">
            <v>NSA</v>
          </cell>
          <cell r="DL12" t="str">
            <v>SA</v>
          </cell>
          <cell r="DM12" t="str">
            <v>NSA</v>
          </cell>
          <cell r="DN12" t="str">
            <v>SA</v>
          </cell>
          <cell r="DO12" t="str">
            <v>NSA</v>
          </cell>
          <cell r="DP12" t="str">
            <v>SA</v>
          </cell>
          <cell r="DQ12" t="str">
            <v>NSA</v>
          </cell>
          <cell r="DR12" t="str">
            <v>SA</v>
          </cell>
          <cell r="DS12" t="str">
            <v>NSA</v>
          </cell>
          <cell r="DT12" t="str">
            <v>SA</v>
          </cell>
          <cell r="DU12" t="str">
            <v>NSA</v>
          </cell>
          <cell r="DV12" t="str">
            <v>SA</v>
          </cell>
          <cell r="DW12" t="str">
            <v>NSA</v>
          </cell>
          <cell r="DX12" t="str">
            <v>SA</v>
          </cell>
          <cell r="DY12" t="str">
            <v>NSA</v>
          </cell>
          <cell r="DZ12" t="str">
            <v>SA</v>
          </cell>
          <cell r="EA12" t="str">
            <v>NSA</v>
          </cell>
          <cell r="EB12" t="str">
            <v>SA</v>
          </cell>
          <cell r="EC12" t="str">
            <v>NSA</v>
          </cell>
          <cell r="ED12" t="str">
            <v>SA</v>
          </cell>
          <cell r="EE12" t="str">
            <v>NSA</v>
          </cell>
          <cell r="EF12" t="str">
            <v>SA</v>
          </cell>
          <cell r="EG12" t="str">
            <v>NSA</v>
          </cell>
          <cell r="EH12" t="str">
            <v>SA</v>
          </cell>
          <cell r="EI12" t="str">
            <v>NSA</v>
          </cell>
          <cell r="EJ12" t="str">
            <v>SA</v>
          </cell>
          <cell r="EK12" t="str">
            <v>NSA</v>
          </cell>
          <cell r="EL12" t="str">
            <v>SA</v>
          </cell>
          <cell r="EM12" t="str">
            <v>NSA</v>
          </cell>
          <cell r="EN12" t="str">
            <v>SA</v>
          </cell>
          <cell r="EO12" t="str">
            <v>NSA</v>
          </cell>
          <cell r="EP12" t="str">
            <v>SA</v>
          </cell>
          <cell r="EQ12" t="str">
            <v>NSA</v>
          </cell>
          <cell r="ER12" t="str">
            <v>SA</v>
          </cell>
          <cell r="ES12" t="str">
            <v>NSA</v>
          </cell>
          <cell r="ET12" t="str">
            <v>SA</v>
          </cell>
          <cell r="EU12" t="str">
            <v>NSA</v>
          </cell>
          <cell r="EV12" t="str">
            <v>SA</v>
          </cell>
          <cell r="EW12" t="str">
            <v>NSA</v>
          </cell>
          <cell r="EX12" t="str">
            <v>SA</v>
          </cell>
          <cell r="EY12" t="str">
            <v>NSA</v>
          </cell>
          <cell r="EZ12" t="str">
            <v>SA</v>
          </cell>
          <cell r="FA12" t="str">
            <v>NSA</v>
          </cell>
          <cell r="FB12" t="str">
            <v>SA</v>
          </cell>
          <cell r="FC12" t="str">
            <v>NSA</v>
          </cell>
          <cell r="FD12" t="str">
            <v>SA</v>
          </cell>
          <cell r="FE12" t="str">
            <v>NSA</v>
          </cell>
          <cell r="FF12" t="str">
            <v>SA</v>
          </cell>
          <cell r="FG12" t="str">
            <v>NSA</v>
          </cell>
          <cell r="FH12" t="str">
            <v>SA</v>
          </cell>
          <cell r="FI12" t="str">
            <v>NSA</v>
          </cell>
          <cell r="FJ12" t="str">
            <v>SA</v>
          </cell>
          <cell r="FK12" t="str">
            <v>NSA</v>
          </cell>
          <cell r="FL12" t="str">
            <v>SA</v>
          </cell>
          <cell r="FM12" t="str">
            <v>NSA</v>
          </cell>
          <cell r="FN12" t="str">
            <v>SA</v>
          </cell>
          <cell r="FO12" t="str">
            <v>NSA</v>
          </cell>
          <cell r="FP12" t="str">
            <v>SA</v>
          </cell>
          <cell r="FQ12" t="str">
            <v>NSA</v>
          </cell>
          <cell r="FR12" t="str">
            <v>SA</v>
          </cell>
          <cell r="FS12" t="str">
            <v>NSA</v>
          </cell>
          <cell r="FT12" t="str">
            <v>SA</v>
          </cell>
          <cell r="FU12" t="str">
            <v>NSA</v>
          </cell>
          <cell r="FV12" t="str">
            <v>SA</v>
          </cell>
          <cell r="FW12" t="str">
            <v>NSA</v>
          </cell>
          <cell r="FX12" t="str">
            <v>SA</v>
          </cell>
          <cell r="FY12" t="str">
            <v>NSA</v>
          </cell>
          <cell r="FZ12" t="str">
            <v>SA</v>
          </cell>
          <cell r="GA12" t="str">
            <v>NSA</v>
          </cell>
          <cell r="GB12" t="str">
            <v>SA</v>
          </cell>
          <cell r="GC12" t="str">
            <v>NSA</v>
          </cell>
          <cell r="GD12" t="str">
            <v>SA</v>
          </cell>
          <cell r="GE12" t="str">
            <v>NSA</v>
          </cell>
          <cell r="GF12" t="str">
            <v>SA</v>
          </cell>
          <cell r="GG12" t="str">
            <v>NSA</v>
          </cell>
          <cell r="GH12" t="str">
            <v>SA</v>
          </cell>
          <cell r="GI12" t="str">
            <v>NSA</v>
          </cell>
          <cell r="GJ12" t="str">
            <v>SA</v>
          </cell>
          <cell r="GK12" t="str">
            <v>NSA</v>
          </cell>
          <cell r="GL12" t="str">
            <v>SA</v>
          </cell>
          <cell r="GM12" t="str">
            <v>NSA</v>
          </cell>
          <cell r="GN12" t="str">
            <v>SA</v>
          </cell>
          <cell r="GO12" t="str">
            <v>NSA</v>
          </cell>
          <cell r="GP12" t="str">
            <v>SA</v>
          </cell>
          <cell r="GQ12" t="str">
            <v>NSA</v>
          </cell>
          <cell r="GR12" t="str">
            <v>SA</v>
          </cell>
          <cell r="GS12" t="str">
            <v>NSA</v>
          </cell>
          <cell r="GT12" t="str">
            <v>SA</v>
          </cell>
          <cell r="GU12" t="str">
            <v>NSA</v>
          </cell>
          <cell r="GV12" t="str">
            <v>SA</v>
          </cell>
          <cell r="GW12" t="str">
            <v>NSA</v>
          </cell>
          <cell r="GX12" t="str">
            <v>SA</v>
          </cell>
          <cell r="GY12" t="str">
            <v>NSA</v>
          </cell>
          <cell r="GZ12" t="str">
            <v>SA</v>
          </cell>
          <cell r="HA12" t="str">
            <v>NSA</v>
          </cell>
          <cell r="HB12" t="str">
            <v>SA</v>
          </cell>
          <cell r="HC12" t="str">
            <v>NSA</v>
          </cell>
          <cell r="HD12" t="str">
            <v>SA</v>
          </cell>
          <cell r="HE12" t="str">
            <v>NSA</v>
          </cell>
          <cell r="HF12" t="str">
            <v>SA</v>
          </cell>
          <cell r="HG12" t="str">
            <v>NSA</v>
          </cell>
          <cell r="HH12" t="str">
            <v>SA</v>
          </cell>
          <cell r="HI12" t="str">
            <v>NSA</v>
          </cell>
          <cell r="HJ12" t="str">
            <v>SA</v>
          </cell>
          <cell r="HK12" t="str">
            <v>NSA</v>
          </cell>
          <cell r="HL12" t="str">
            <v>SA</v>
          </cell>
          <cell r="HM12" t="str">
            <v>NSA</v>
          </cell>
          <cell r="HN12" t="str">
            <v>SA</v>
          </cell>
          <cell r="HO12" t="str">
            <v>NSA</v>
          </cell>
          <cell r="HP12" t="str">
            <v>SA</v>
          </cell>
          <cell r="HQ12" t="str">
            <v>NSA</v>
          </cell>
          <cell r="HR12" t="str">
            <v>SA</v>
          </cell>
          <cell r="HS12" t="str">
            <v>NSA</v>
          </cell>
          <cell r="HT12" t="str">
            <v>SA</v>
          </cell>
          <cell r="HU12" t="str">
            <v>NSA</v>
          </cell>
          <cell r="HV12" t="str">
            <v>SA</v>
          </cell>
          <cell r="HW12" t="str">
            <v>NSA</v>
          </cell>
          <cell r="HX12" t="str">
            <v>SA</v>
          </cell>
          <cell r="HY12" t="str">
            <v>NSA</v>
          </cell>
          <cell r="HZ12" t="str">
            <v>SA</v>
          </cell>
          <cell r="IA12" t="str">
            <v>NSA</v>
          </cell>
        </row>
        <row r="13">
          <cell r="C13" t="str">
            <v>Estimate</v>
          </cell>
          <cell r="D13" t="str">
            <v>M1</v>
          </cell>
          <cell r="E13" t="str">
            <v>M1</v>
          </cell>
          <cell r="F13" t="str">
            <v>M1</v>
          </cell>
          <cell r="G13" t="str">
            <v>M1</v>
          </cell>
          <cell r="H13" t="str">
            <v>M1</v>
          </cell>
          <cell r="I13" t="str">
            <v>M1</v>
          </cell>
          <cell r="J13" t="str">
            <v>M1</v>
          </cell>
          <cell r="K13" t="str">
            <v>M1</v>
          </cell>
          <cell r="L13" t="str">
            <v>M1</v>
          </cell>
          <cell r="M13" t="str">
            <v>M1</v>
          </cell>
          <cell r="N13" t="str">
            <v>M1</v>
          </cell>
          <cell r="O13" t="str">
            <v>M1</v>
          </cell>
          <cell r="P13" t="str">
            <v>M1</v>
          </cell>
          <cell r="Q13" t="str">
            <v>M1</v>
          </cell>
          <cell r="R13" t="str">
            <v>M1</v>
          </cell>
          <cell r="S13" t="str">
            <v>M1</v>
          </cell>
          <cell r="T13" t="str">
            <v>M1</v>
          </cell>
          <cell r="U13" t="str">
            <v>M1</v>
          </cell>
          <cell r="V13" t="str">
            <v>M1</v>
          </cell>
          <cell r="W13" t="str">
            <v>M1</v>
          </cell>
          <cell r="X13" t="str">
            <v>M1</v>
          </cell>
          <cell r="Y13" t="str">
            <v>M1</v>
          </cell>
          <cell r="Z13" t="str">
            <v>M1</v>
          </cell>
          <cell r="AA13" t="str">
            <v>M1</v>
          </cell>
          <cell r="AB13" t="str">
            <v>M1</v>
          </cell>
          <cell r="AC13" t="str">
            <v>M1</v>
          </cell>
          <cell r="AD13" t="str">
            <v>M1</v>
          </cell>
          <cell r="AE13" t="str">
            <v>M1</v>
          </cell>
          <cell r="AF13" t="str">
            <v>M1</v>
          </cell>
          <cell r="AG13" t="str">
            <v>M1</v>
          </cell>
          <cell r="AH13" t="str">
            <v>M1</v>
          </cell>
          <cell r="AI13" t="str">
            <v>M1</v>
          </cell>
          <cell r="AJ13" t="str">
            <v>M1</v>
          </cell>
          <cell r="AK13" t="str">
            <v>M1</v>
          </cell>
          <cell r="AL13" t="str">
            <v>M1</v>
          </cell>
          <cell r="AM13" t="str">
            <v>M1</v>
          </cell>
          <cell r="AN13" t="str">
            <v>M1</v>
          </cell>
          <cell r="AO13" t="str">
            <v>M1</v>
          </cell>
          <cell r="AP13" t="str">
            <v>M1</v>
          </cell>
          <cell r="AQ13" t="str">
            <v>M1</v>
          </cell>
          <cell r="AR13" t="str">
            <v>M1</v>
          </cell>
          <cell r="AS13" t="str">
            <v>M1</v>
          </cell>
          <cell r="AT13" t="str">
            <v>M1</v>
          </cell>
          <cell r="AU13" t="str">
            <v>M1</v>
          </cell>
          <cell r="AV13" t="str">
            <v>M1</v>
          </cell>
          <cell r="AW13" t="str">
            <v>M1</v>
          </cell>
          <cell r="AX13" t="str">
            <v>M1</v>
          </cell>
          <cell r="AY13" t="str">
            <v>M1</v>
          </cell>
          <cell r="AZ13" t="str">
            <v>M1</v>
          </cell>
          <cell r="BA13" t="str">
            <v>M1</v>
          </cell>
          <cell r="BB13" t="str">
            <v>M1</v>
          </cell>
          <cell r="BC13" t="str">
            <v>M1</v>
          </cell>
          <cell r="BD13" t="str">
            <v>M1</v>
          </cell>
          <cell r="BE13" t="str">
            <v>M1</v>
          </cell>
          <cell r="BF13" t="str">
            <v>M1</v>
          </cell>
          <cell r="BG13" t="str">
            <v>M1</v>
          </cell>
          <cell r="BH13" t="str">
            <v>M1</v>
          </cell>
          <cell r="BI13" t="str">
            <v>M1</v>
          </cell>
          <cell r="BJ13" t="str">
            <v>M1</v>
          </cell>
          <cell r="BK13" t="str">
            <v>M1</v>
          </cell>
          <cell r="BL13" t="str">
            <v>M1</v>
          </cell>
          <cell r="BM13" t="str">
            <v>M1</v>
          </cell>
          <cell r="BN13" t="str">
            <v>M1</v>
          </cell>
          <cell r="BO13" t="str">
            <v>M1</v>
          </cell>
          <cell r="BP13" t="str">
            <v>M1</v>
          </cell>
          <cell r="BQ13" t="str">
            <v>M1</v>
          </cell>
          <cell r="BR13" t="str">
            <v>M1</v>
          </cell>
          <cell r="BS13" t="str">
            <v>M1</v>
          </cell>
          <cell r="BT13" t="str">
            <v>M1</v>
          </cell>
          <cell r="BU13" t="str">
            <v>M1</v>
          </cell>
          <cell r="BV13" t="str">
            <v>M1</v>
          </cell>
          <cell r="BW13" t="str">
            <v>M1</v>
          </cell>
          <cell r="BX13" t="str">
            <v>M1</v>
          </cell>
          <cell r="BY13" t="str">
            <v>M1</v>
          </cell>
          <cell r="BZ13" t="str">
            <v>M1</v>
          </cell>
          <cell r="CA13" t="str">
            <v>M1</v>
          </cell>
          <cell r="CB13" t="str">
            <v>M1</v>
          </cell>
          <cell r="CC13" t="str">
            <v>M1</v>
          </cell>
          <cell r="CD13" t="str">
            <v>M1</v>
          </cell>
          <cell r="CE13" t="str">
            <v>M1</v>
          </cell>
          <cell r="CF13" t="str">
            <v>M1</v>
          </cell>
          <cell r="CG13" t="str">
            <v>M1</v>
          </cell>
          <cell r="CH13" t="str">
            <v>M1</v>
          </cell>
          <cell r="CI13" t="str">
            <v>M1</v>
          </cell>
          <cell r="CJ13" t="str">
            <v>M1</v>
          </cell>
          <cell r="CK13" t="str">
            <v>M1</v>
          </cell>
          <cell r="CL13" t="str">
            <v>M1</v>
          </cell>
          <cell r="CM13" t="str">
            <v>M1</v>
          </cell>
          <cell r="CN13" t="str">
            <v>M1</v>
          </cell>
          <cell r="CO13" t="str">
            <v>M1</v>
          </cell>
          <cell r="CP13" t="str">
            <v>M1</v>
          </cell>
          <cell r="CQ13" t="str">
            <v>M1</v>
          </cell>
          <cell r="CR13" t="str">
            <v>M1</v>
          </cell>
          <cell r="CS13" t="str">
            <v>M1</v>
          </cell>
          <cell r="CT13" t="str">
            <v>M1</v>
          </cell>
          <cell r="CU13" t="str">
            <v>M1</v>
          </cell>
          <cell r="CV13" t="str">
            <v>M1</v>
          </cell>
          <cell r="CW13" t="str">
            <v>M1</v>
          </cell>
          <cell r="CX13" t="str">
            <v>M1</v>
          </cell>
          <cell r="CY13" t="str">
            <v>M1</v>
          </cell>
          <cell r="CZ13" t="str">
            <v>M1</v>
          </cell>
          <cell r="DA13" t="str">
            <v>M1</v>
          </cell>
          <cell r="DB13" t="str">
            <v>M1</v>
          </cell>
          <cell r="DC13" t="str">
            <v>M1</v>
          </cell>
          <cell r="DD13" t="str">
            <v>M1</v>
          </cell>
          <cell r="DE13" t="str">
            <v>M1</v>
          </cell>
          <cell r="DF13" t="str">
            <v>M1</v>
          </cell>
          <cell r="DG13" t="str">
            <v>M1</v>
          </cell>
          <cell r="DH13" t="str">
            <v>M1</v>
          </cell>
          <cell r="DI13" t="str">
            <v>M1</v>
          </cell>
          <cell r="DJ13" t="str">
            <v>M1</v>
          </cell>
          <cell r="DK13" t="str">
            <v>M1</v>
          </cell>
          <cell r="DL13" t="str">
            <v>M1</v>
          </cell>
          <cell r="DM13" t="str">
            <v>M1</v>
          </cell>
          <cell r="DN13" t="str">
            <v>M1</v>
          </cell>
          <cell r="DO13" t="str">
            <v>M1</v>
          </cell>
          <cell r="DP13" t="str">
            <v>M1</v>
          </cell>
          <cell r="DQ13" t="str">
            <v>M1</v>
          </cell>
          <cell r="DR13" t="str">
            <v>M1</v>
          </cell>
          <cell r="DS13" t="str">
            <v>M1</v>
          </cell>
          <cell r="DT13" t="str">
            <v>M1</v>
          </cell>
          <cell r="DU13" t="str">
            <v>M1</v>
          </cell>
          <cell r="DV13" t="str">
            <v>M1</v>
          </cell>
          <cell r="DW13" t="str">
            <v>M1</v>
          </cell>
          <cell r="DX13" t="str">
            <v>M1</v>
          </cell>
          <cell r="DY13" t="str">
            <v>M1</v>
          </cell>
          <cell r="DZ13" t="str">
            <v>M1</v>
          </cell>
          <cell r="EA13" t="str">
            <v>M1</v>
          </cell>
          <cell r="EB13" t="str">
            <v>M1</v>
          </cell>
          <cell r="EC13" t="str">
            <v>M1</v>
          </cell>
          <cell r="ED13" t="str">
            <v>M1</v>
          </cell>
          <cell r="EE13" t="str">
            <v>M1</v>
          </cell>
          <cell r="EF13" t="str">
            <v>M1</v>
          </cell>
          <cell r="EG13" t="str">
            <v>M1</v>
          </cell>
          <cell r="EH13" t="str">
            <v>M1</v>
          </cell>
          <cell r="EI13" t="str">
            <v>M1</v>
          </cell>
          <cell r="EJ13" t="str">
            <v>M1</v>
          </cell>
          <cell r="EK13" t="str">
            <v>M1</v>
          </cell>
          <cell r="EL13" t="str">
            <v>M1</v>
          </cell>
          <cell r="EM13" t="str">
            <v>M1</v>
          </cell>
          <cell r="EN13" t="str">
            <v>M1</v>
          </cell>
          <cell r="EO13" t="str">
            <v>M1</v>
          </cell>
          <cell r="EP13" t="str">
            <v>M1</v>
          </cell>
          <cell r="EQ13" t="str">
            <v>M1</v>
          </cell>
          <cell r="ER13" t="str">
            <v>M1</v>
          </cell>
          <cell r="ES13" t="str">
            <v>M1</v>
          </cell>
          <cell r="ET13" t="str">
            <v>M1</v>
          </cell>
          <cell r="EU13" t="str">
            <v>M1</v>
          </cell>
          <cell r="EV13" t="str">
            <v>M1</v>
          </cell>
          <cell r="EW13" t="str">
            <v>M1</v>
          </cell>
          <cell r="EX13" t="str">
            <v>M1</v>
          </cell>
          <cell r="EY13" t="str">
            <v>M1</v>
          </cell>
          <cell r="EZ13" t="str">
            <v>M1</v>
          </cell>
          <cell r="FA13" t="str">
            <v>M1</v>
          </cell>
          <cell r="FB13" t="str">
            <v>M1</v>
          </cell>
          <cell r="FC13" t="str">
            <v>M1</v>
          </cell>
          <cell r="FD13" t="str">
            <v>M1</v>
          </cell>
          <cell r="FE13" t="str">
            <v>M1</v>
          </cell>
          <cell r="FF13" t="str">
            <v>M1</v>
          </cell>
          <cell r="FG13" t="str">
            <v>M1</v>
          </cell>
          <cell r="FH13" t="str">
            <v>M1</v>
          </cell>
          <cell r="FI13" t="str">
            <v>M1</v>
          </cell>
          <cell r="FJ13" t="str">
            <v>M1</v>
          </cell>
          <cell r="FK13" t="str">
            <v>M1</v>
          </cell>
          <cell r="FL13" t="str">
            <v>M1</v>
          </cell>
          <cell r="FM13" t="str">
            <v>M1</v>
          </cell>
          <cell r="FN13" t="str">
            <v>M1</v>
          </cell>
          <cell r="FO13" t="str">
            <v>M1</v>
          </cell>
          <cell r="FP13" t="str">
            <v>M1</v>
          </cell>
          <cell r="FQ13" t="str">
            <v>M1</v>
          </cell>
          <cell r="FR13" t="str">
            <v>M1</v>
          </cell>
          <cell r="FS13" t="str">
            <v>M1</v>
          </cell>
          <cell r="FT13" t="str">
            <v>M1</v>
          </cell>
          <cell r="FU13" t="str">
            <v>M1</v>
          </cell>
          <cell r="FV13" t="str">
            <v>M1</v>
          </cell>
          <cell r="FW13" t="str">
            <v>M1</v>
          </cell>
          <cell r="FX13" t="str">
            <v>M1</v>
          </cell>
          <cell r="FY13" t="str">
            <v>M1</v>
          </cell>
          <cell r="FZ13" t="str">
            <v>M1</v>
          </cell>
          <cell r="GA13" t="str">
            <v>M1</v>
          </cell>
          <cell r="GB13" t="str">
            <v>M1</v>
          </cell>
          <cell r="GC13" t="str">
            <v>M1</v>
          </cell>
          <cell r="GD13" t="str">
            <v>M1</v>
          </cell>
          <cell r="GE13" t="str">
            <v>M1</v>
          </cell>
          <cell r="GF13" t="str">
            <v>M1</v>
          </cell>
          <cell r="GG13" t="str">
            <v>M1</v>
          </cell>
          <cell r="GH13" t="str">
            <v>M1</v>
          </cell>
          <cell r="GI13" t="str">
            <v>M1</v>
          </cell>
          <cell r="GJ13" t="str">
            <v>M1</v>
          </cell>
          <cell r="GK13" t="str">
            <v>M1</v>
          </cell>
          <cell r="GL13" t="str">
            <v>M1</v>
          </cell>
          <cell r="GM13" t="str">
            <v>M1</v>
          </cell>
          <cell r="GN13" t="str">
            <v>M1</v>
          </cell>
          <cell r="GO13" t="str">
            <v>M1</v>
          </cell>
          <cell r="GP13" t="str">
            <v>M1</v>
          </cell>
          <cell r="GQ13" t="str">
            <v>M1</v>
          </cell>
          <cell r="GR13" t="str">
            <v>M1</v>
          </cell>
          <cell r="GS13" t="str">
            <v>M1</v>
          </cell>
          <cell r="GT13" t="str">
            <v>M1</v>
          </cell>
          <cell r="GU13" t="str">
            <v>M1</v>
          </cell>
          <cell r="GV13" t="str">
            <v>M1</v>
          </cell>
          <cell r="GW13" t="str">
            <v>M1</v>
          </cell>
          <cell r="GX13" t="str">
            <v>M1</v>
          </cell>
          <cell r="GY13" t="str">
            <v>M1</v>
          </cell>
          <cell r="GZ13" t="str">
            <v>M1</v>
          </cell>
          <cell r="HA13" t="str">
            <v>M1</v>
          </cell>
          <cell r="HB13" t="str">
            <v>M1</v>
          </cell>
          <cell r="HC13" t="str">
            <v>M1</v>
          </cell>
          <cell r="HD13" t="str">
            <v>M1</v>
          </cell>
          <cell r="HE13" t="str">
            <v>M1</v>
          </cell>
          <cell r="HF13" t="str">
            <v>M1</v>
          </cell>
          <cell r="HG13" t="str">
            <v>M1</v>
          </cell>
          <cell r="HH13" t="str">
            <v>M1</v>
          </cell>
          <cell r="HI13" t="str">
            <v>M1</v>
          </cell>
          <cell r="HJ13" t="str">
            <v>M1</v>
          </cell>
          <cell r="HK13" t="str">
            <v>M1</v>
          </cell>
          <cell r="HL13" t="str">
            <v>M1</v>
          </cell>
          <cell r="HM13" t="str">
            <v>M1</v>
          </cell>
          <cell r="HN13" t="str">
            <v>M1</v>
          </cell>
          <cell r="HO13" t="str">
            <v>M1</v>
          </cell>
          <cell r="HP13" t="str">
            <v>M1</v>
          </cell>
          <cell r="HQ13" t="str">
            <v>M1</v>
          </cell>
          <cell r="HR13" t="str">
            <v>M1</v>
          </cell>
          <cell r="HS13" t="str">
            <v>M1</v>
          </cell>
          <cell r="HT13" t="str">
            <v>M1</v>
          </cell>
          <cell r="HU13" t="str">
            <v>M1</v>
          </cell>
          <cell r="HV13" t="str">
            <v>M1</v>
          </cell>
          <cell r="HW13" t="str">
            <v>M1</v>
          </cell>
          <cell r="HX13" t="str">
            <v>M1</v>
          </cell>
          <cell r="HY13" t="str">
            <v>M1</v>
          </cell>
          <cell r="HZ13" t="str">
            <v>M1</v>
          </cell>
          <cell r="IA13" t="str">
            <v>M1</v>
          </cell>
        </row>
        <row r="14">
          <cell r="C14" t="str">
            <v>Aggregate/Industrial Component/SIC Industrial Section</v>
          </cell>
          <cell r="D14" t="str">
            <v>Total</v>
          </cell>
          <cell r="E14" t="str">
            <v>Total</v>
          </cell>
          <cell r="F14" t="str">
            <v>Total</v>
          </cell>
          <cell r="G14" t="str">
            <v>Total</v>
          </cell>
          <cell r="H14" t="str">
            <v>Agriculture, forestry and fishing</v>
          </cell>
          <cell r="I14" t="str">
            <v>Agriculture, forestry and fishing</v>
          </cell>
          <cell r="J14" t="str">
            <v>Agriculture, forestry and fishing</v>
          </cell>
          <cell r="K14" t="str">
            <v>Agriculture, forestry and fishing</v>
          </cell>
          <cell r="L14" t="str">
            <v>Production</v>
          </cell>
          <cell r="M14" t="str">
            <v>Production</v>
          </cell>
          <cell r="N14" t="str">
            <v>Production</v>
          </cell>
          <cell r="O14" t="str">
            <v>Production</v>
          </cell>
          <cell r="P14" t="str">
            <v>Construction</v>
          </cell>
          <cell r="Q14" t="str">
            <v>Construction</v>
          </cell>
          <cell r="R14" t="str">
            <v>Construction</v>
          </cell>
          <cell r="S14" t="str">
            <v>Construction</v>
          </cell>
          <cell r="T14" t="str">
            <v>Services</v>
          </cell>
          <cell r="U14" t="str">
            <v>Services</v>
          </cell>
          <cell r="V14" t="str">
            <v>Services</v>
          </cell>
          <cell r="W14" t="str">
            <v>Services</v>
          </cell>
          <cell r="X14" t="str">
            <v>A</v>
          </cell>
          <cell r="Y14" t="str">
            <v>A</v>
          </cell>
          <cell r="Z14" t="str">
            <v>A</v>
          </cell>
          <cell r="AA14" t="str">
            <v>A</v>
          </cell>
          <cell r="AB14" t="str">
            <v>C</v>
          </cell>
          <cell r="AC14" t="str">
            <v>C</v>
          </cell>
          <cell r="AD14" t="str">
            <v>C</v>
          </cell>
          <cell r="AE14" t="str">
            <v>C</v>
          </cell>
          <cell r="AF14" t="str">
            <v>F</v>
          </cell>
          <cell r="AG14" t="str">
            <v>F</v>
          </cell>
          <cell r="AH14" t="str">
            <v>F</v>
          </cell>
          <cell r="AI14" t="str">
            <v>F</v>
          </cell>
          <cell r="AJ14" t="str">
            <v>G</v>
          </cell>
          <cell r="AK14" t="str">
            <v>G</v>
          </cell>
          <cell r="AL14" t="str">
            <v>G</v>
          </cell>
          <cell r="AM14" t="str">
            <v>G</v>
          </cell>
          <cell r="AN14" t="str">
            <v>H</v>
          </cell>
          <cell r="AO14" t="str">
            <v>H</v>
          </cell>
          <cell r="AP14" t="str">
            <v>H</v>
          </cell>
          <cell r="AQ14" t="str">
            <v>H</v>
          </cell>
          <cell r="AR14" t="str">
            <v>I</v>
          </cell>
          <cell r="AS14" t="str">
            <v>I</v>
          </cell>
          <cell r="AT14" t="str">
            <v>I</v>
          </cell>
          <cell r="AU14" t="str">
            <v>I</v>
          </cell>
          <cell r="AV14" t="str">
            <v>J</v>
          </cell>
          <cell r="AW14" t="str">
            <v>J</v>
          </cell>
          <cell r="AX14" t="str">
            <v>J</v>
          </cell>
          <cell r="AY14" t="str">
            <v>J</v>
          </cell>
          <cell r="AZ14" t="str">
            <v>K</v>
          </cell>
          <cell r="BA14" t="str">
            <v>K</v>
          </cell>
          <cell r="BB14" t="str">
            <v>K</v>
          </cell>
          <cell r="BC14" t="str">
            <v>K</v>
          </cell>
          <cell r="BD14" t="str">
            <v>L</v>
          </cell>
          <cell r="BE14" t="str">
            <v>L</v>
          </cell>
          <cell r="BF14" t="str">
            <v>L</v>
          </cell>
          <cell r="BG14" t="str">
            <v>L</v>
          </cell>
          <cell r="BH14" t="str">
            <v>M</v>
          </cell>
          <cell r="BI14" t="str">
            <v>M</v>
          </cell>
          <cell r="BJ14" t="str">
            <v>M</v>
          </cell>
          <cell r="BK14" t="str">
            <v>M</v>
          </cell>
          <cell r="BL14" t="str">
            <v>N</v>
          </cell>
          <cell r="BM14" t="str">
            <v>N</v>
          </cell>
          <cell r="BN14" t="str">
            <v>N</v>
          </cell>
          <cell r="BO14" t="str">
            <v>N</v>
          </cell>
          <cell r="BP14" t="str">
            <v>P</v>
          </cell>
          <cell r="BQ14" t="str">
            <v>P</v>
          </cell>
          <cell r="BR14" t="str">
            <v>P</v>
          </cell>
          <cell r="BS14" t="str">
            <v>P</v>
          </cell>
          <cell r="BT14" t="str">
            <v>R</v>
          </cell>
          <cell r="BU14" t="str">
            <v>R</v>
          </cell>
          <cell r="BV14" t="str">
            <v>R</v>
          </cell>
          <cell r="BW14" t="str">
            <v>R</v>
          </cell>
          <cell r="BX14" t="str">
            <v>S</v>
          </cell>
          <cell r="BY14" t="str">
            <v>S</v>
          </cell>
          <cell r="BZ14" t="str">
            <v>S</v>
          </cell>
          <cell r="CA14" t="str">
            <v>S</v>
          </cell>
          <cell r="CB14" t="str">
            <v>Total</v>
          </cell>
          <cell r="CC14" t="str">
            <v>Total</v>
          </cell>
          <cell r="CD14" t="str">
            <v>Total</v>
          </cell>
          <cell r="CE14" t="str">
            <v>Total</v>
          </cell>
          <cell r="CF14" t="str">
            <v>Total</v>
          </cell>
          <cell r="CG14" t="str">
            <v>Total</v>
          </cell>
          <cell r="CH14" t="str">
            <v>Total</v>
          </cell>
          <cell r="CI14" t="str">
            <v>Total</v>
          </cell>
          <cell r="CJ14" t="str">
            <v>Total</v>
          </cell>
          <cell r="CK14" t="str">
            <v>Total</v>
          </cell>
          <cell r="CL14" t="str">
            <v>Agriculture, forestry and fishing</v>
          </cell>
          <cell r="CM14" t="str">
            <v>Agriculture, forestry and fishing</v>
          </cell>
          <cell r="CN14" t="str">
            <v>Agriculture, forestry and fishing</v>
          </cell>
          <cell r="CO14" t="str">
            <v>Agriculture, forestry and fishing</v>
          </cell>
          <cell r="CP14" t="str">
            <v>Agriculture, forestry and fishing</v>
          </cell>
          <cell r="CQ14" t="str">
            <v>Agriculture, forestry and fishing</v>
          </cell>
          <cell r="CR14" t="str">
            <v>Agriculture, forestry and fishing</v>
          </cell>
          <cell r="CS14" t="str">
            <v>Agriculture, forestry and fishing</v>
          </cell>
          <cell r="CT14" t="str">
            <v>Production</v>
          </cell>
          <cell r="CU14" t="str">
            <v>Production</v>
          </cell>
          <cell r="CV14" t="str">
            <v>Production</v>
          </cell>
          <cell r="CW14" t="str">
            <v>Production</v>
          </cell>
          <cell r="CX14" t="str">
            <v>Production</v>
          </cell>
          <cell r="CY14" t="str">
            <v>Production</v>
          </cell>
          <cell r="CZ14" t="str">
            <v>Production</v>
          </cell>
          <cell r="DA14" t="str">
            <v>Production</v>
          </cell>
          <cell r="DB14" t="str">
            <v>Construction</v>
          </cell>
          <cell r="DC14" t="str">
            <v>Construction</v>
          </cell>
          <cell r="DD14" t="str">
            <v>Construction</v>
          </cell>
          <cell r="DE14" t="str">
            <v>Construction</v>
          </cell>
          <cell r="DF14" t="str">
            <v>Construction</v>
          </cell>
          <cell r="DG14" t="str">
            <v>Construction</v>
          </cell>
          <cell r="DH14" t="str">
            <v>Construction</v>
          </cell>
          <cell r="DI14" t="str">
            <v>Construction</v>
          </cell>
          <cell r="DJ14" t="str">
            <v>Services</v>
          </cell>
          <cell r="DK14" t="str">
            <v>Services</v>
          </cell>
          <cell r="DL14" t="str">
            <v>Services</v>
          </cell>
          <cell r="DM14" t="str">
            <v>Services</v>
          </cell>
          <cell r="DN14" t="str">
            <v>Services</v>
          </cell>
          <cell r="DO14" t="str">
            <v>Services</v>
          </cell>
          <cell r="DP14" t="str">
            <v>Services</v>
          </cell>
          <cell r="DQ14" t="str">
            <v>Services</v>
          </cell>
          <cell r="DR14" t="str">
            <v>A</v>
          </cell>
          <cell r="DS14" t="str">
            <v>A</v>
          </cell>
          <cell r="DT14" t="str">
            <v>A</v>
          </cell>
          <cell r="DU14" t="str">
            <v>A</v>
          </cell>
          <cell r="DV14" t="str">
            <v>A</v>
          </cell>
          <cell r="DW14" t="str">
            <v>A</v>
          </cell>
          <cell r="DX14" t="str">
            <v>A</v>
          </cell>
          <cell r="DY14" t="str">
            <v>A</v>
          </cell>
          <cell r="DZ14" t="str">
            <v>B</v>
          </cell>
          <cell r="EA14" t="str">
            <v>B</v>
          </cell>
          <cell r="EB14" t="str">
            <v>B</v>
          </cell>
          <cell r="EC14" t="str">
            <v>B</v>
          </cell>
          <cell r="ED14" t="str">
            <v>C</v>
          </cell>
          <cell r="EE14" t="str">
            <v>C</v>
          </cell>
          <cell r="EF14" t="str">
            <v>C</v>
          </cell>
          <cell r="EG14" t="str">
            <v>C</v>
          </cell>
          <cell r="EH14" t="str">
            <v>D</v>
          </cell>
          <cell r="EI14" t="str">
            <v>D</v>
          </cell>
          <cell r="EJ14" t="str">
            <v>D</v>
          </cell>
          <cell r="EK14" t="str">
            <v>D</v>
          </cell>
          <cell r="EL14" t="str">
            <v>E</v>
          </cell>
          <cell r="EM14" t="str">
            <v>E</v>
          </cell>
          <cell r="EN14" t="str">
            <v>E</v>
          </cell>
          <cell r="EO14" t="str">
            <v>E</v>
          </cell>
          <cell r="EP14" t="str">
            <v>F</v>
          </cell>
          <cell r="EQ14" t="str">
            <v>F</v>
          </cell>
          <cell r="ER14" t="str">
            <v>F</v>
          </cell>
          <cell r="ES14" t="str">
            <v>F</v>
          </cell>
          <cell r="ET14" t="str">
            <v>F</v>
          </cell>
          <cell r="EU14" t="str">
            <v>F</v>
          </cell>
          <cell r="EV14" t="str">
            <v>F</v>
          </cell>
          <cell r="EW14" t="str">
            <v>F</v>
          </cell>
          <cell r="EX14" t="str">
            <v>G</v>
          </cell>
          <cell r="EY14" t="str">
            <v>G</v>
          </cell>
          <cell r="EZ14" t="str">
            <v>G</v>
          </cell>
          <cell r="FA14" t="str">
            <v>G</v>
          </cell>
          <cell r="FB14" t="str">
            <v>G</v>
          </cell>
          <cell r="FC14" t="str">
            <v>G</v>
          </cell>
          <cell r="FD14" t="str">
            <v>G</v>
          </cell>
          <cell r="FE14" t="str">
            <v>G</v>
          </cell>
          <cell r="FF14" t="str">
            <v>H</v>
          </cell>
          <cell r="FG14" t="str">
            <v>H</v>
          </cell>
          <cell r="FH14" t="str">
            <v>H</v>
          </cell>
          <cell r="FI14" t="str">
            <v>H</v>
          </cell>
          <cell r="FJ14" t="str">
            <v>H</v>
          </cell>
          <cell r="FK14" t="str">
            <v>H</v>
          </cell>
          <cell r="FL14" t="str">
            <v>H</v>
          </cell>
          <cell r="FM14" t="str">
            <v>H</v>
          </cell>
          <cell r="FN14" t="str">
            <v>I</v>
          </cell>
          <cell r="FO14" t="str">
            <v>I</v>
          </cell>
          <cell r="FP14" t="str">
            <v>I</v>
          </cell>
          <cell r="FQ14" t="str">
            <v>I</v>
          </cell>
          <cell r="FR14" t="str">
            <v>I</v>
          </cell>
          <cell r="FS14" t="str">
            <v>I</v>
          </cell>
          <cell r="FT14" t="str">
            <v>I</v>
          </cell>
          <cell r="FU14" t="str">
            <v>I</v>
          </cell>
          <cell r="FV14" t="str">
            <v>J</v>
          </cell>
          <cell r="FW14" t="str">
            <v>J</v>
          </cell>
          <cell r="FX14" t="str">
            <v>J</v>
          </cell>
          <cell r="FY14" t="str">
            <v>J</v>
          </cell>
          <cell r="FZ14" t="str">
            <v>J</v>
          </cell>
          <cell r="GA14" t="str">
            <v>J</v>
          </cell>
          <cell r="GB14" t="str">
            <v>J</v>
          </cell>
          <cell r="GC14" t="str">
            <v>J</v>
          </cell>
          <cell r="GD14" t="str">
            <v>K</v>
          </cell>
          <cell r="GE14" t="str">
            <v>K</v>
          </cell>
          <cell r="GF14" t="str">
            <v>K</v>
          </cell>
          <cell r="GG14" t="str">
            <v>K</v>
          </cell>
          <cell r="GH14" t="str">
            <v>L</v>
          </cell>
          <cell r="GI14" t="str">
            <v>L</v>
          </cell>
          <cell r="GJ14" t="str">
            <v>L</v>
          </cell>
          <cell r="GK14" t="str">
            <v>L</v>
          </cell>
          <cell r="GL14" t="str">
            <v>L</v>
          </cell>
          <cell r="GM14" t="str">
            <v>L</v>
          </cell>
          <cell r="GN14" t="str">
            <v>L</v>
          </cell>
          <cell r="GO14" t="str">
            <v>L</v>
          </cell>
          <cell r="GP14" t="str">
            <v>M</v>
          </cell>
          <cell r="GQ14" t="str">
            <v>M</v>
          </cell>
          <cell r="GR14" t="str">
            <v>M</v>
          </cell>
          <cell r="GS14" t="str">
            <v>M</v>
          </cell>
          <cell r="GT14" t="str">
            <v>M</v>
          </cell>
          <cell r="GU14" t="str">
            <v>M</v>
          </cell>
          <cell r="GV14" t="str">
            <v>M</v>
          </cell>
          <cell r="GW14" t="str">
            <v>M</v>
          </cell>
          <cell r="GX14" t="str">
            <v>N</v>
          </cell>
          <cell r="GY14" t="str">
            <v>N</v>
          </cell>
          <cell r="GZ14" t="str">
            <v>N</v>
          </cell>
          <cell r="HA14" t="str">
            <v>N</v>
          </cell>
          <cell r="HB14" t="str">
            <v>N</v>
          </cell>
          <cell r="HC14" t="str">
            <v>N</v>
          </cell>
          <cell r="HD14" t="str">
            <v>N</v>
          </cell>
          <cell r="HE14" t="str">
            <v>N</v>
          </cell>
          <cell r="HF14" t="str">
            <v>P</v>
          </cell>
          <cell r="HG14" t="str">
            <v>P</v>
          </cell>
          <cell r="HH14" t="str">
            <v>P</v>
          </cell>
          <cell r="HI14" t="str">
            <v>P</v>
          </cell>
          <cell r="HJ14" t="str">
            <v>Q</v>
          </cell>
          <cell r="HK14" t="str">
            <v>Q</v>
          </cell>
          <cell r="HL14" t="str">
            <v>Q</v>
          </cell>
          <cell r="HM14" t="str">
            <v>Q</v>
          </cell>
          <cell r="HN14" t="str">
            <v>R</v>
          </cell>
          <cell r="HO14" t="str">
            <v>R</v>
          </cell>
          <cell r="HP14" t="str">
            <v>R</v>
          </cell>
          <cell r="HQ14" t="str">
            <v>R</v>
          </cell>
          <cell r="HR14" t="str">
            <v>R</v>
          </cell>
          <cell r="HS14" t="str">
            <v>R</v>
          </cell>
          <cell r="HT14" t="str">
            <v>S</v>
          </cell>
          <cell r="HU14" t="str">
            <v>S</v>
          </cell>
          <cell r="HV14" t="str">
            <v>S</v>
          </cell>
          <cell r="HW14" t="str">
            <v>S</v>
          </cell>
          <cell r="HX14" t="str">
            <v>S</v>
          </cell>
          <cell r="HY14" t="str">
            <v>S</v>
          </cell>
          <cell r="HZ14" t="str">
            <v>S</v>
          </cell>
          <cell r="IA14" t="str">
            <v>S</v>
          </cell>
        </row>
        <row r="15">
          <cell r="C15" t="str">
            <v>Index</v>
          </cell>
          <cell r="D15" t="str">
            <v>Percentage of new reporters</v>
          </cell>
          <cell r="E15" t="str">
            <v>Percentage of new reporters</v>
          </cell>
          <cell r="F15" t="str">
            <v>Number of new reporters</v>
          </cell>
          <cell r="G15" t="str">
            <v>Number of new reporters</v>
          </cell>
          <cell r="H15" t="str">
            <v>Percentage of new reporters</v>
          </cell>
          <cell r="I15" t="str">
            <v>Percentage of new reporters</v>
          </cell>
          <cell r="J15" t="str">
            <v>Number of new reporters</v>
          </cell>
          <cell r="K15" t="str">
            <v>Number of new reporters</v>
          </cell>
          <cell r="L15" t="str">
            <v>Percentage of new reporters</v>
          </cell>
          <cell r="M15" t="str">
            <v>Percentage of new reporters</v>
          </cell>
          <cell r="N15" t="str">
            <v>Number of new reporters</v>
          </cell>
          <cell r="O15" t="str">
            <v>Number of new reporters</v>
          </cell>
          <cell r="P15" t="str">
            <v>Percentage of new reporters</v>
          </cell>
          <cell r="Q15" t="str">
            <v>Percentage of new reporters</v>
          </cell>
          <cell r="R15" t="str">
            <v>Number of new reporters</v>
          </cell>
          <cell r="S15" t="str">
            <v>Number of new reporters</v>
          </cell>
          <cell r="T15" t="str">
            <v>Percentage of new reporters</v>
          </cell>
          <cell r="U15" t="str">
            <v>Percentage of new reporters</v>
          </cell>
          <cell r="V15" t="str">
            <v>Number of new reporters</v>
          </cell>
          <cell r="W15" t="str">
            <v>Number of new reporters</v>
          </cell>
          <cell r="X15" t="str">
            <v>Percentage of new reporters</v>
          </cell>
          <cell r="Y15" t="str">
            <v>Percentage of new reporters</v>
          </cell>
          <cell r="Z15" t="str">
            <v>Number of new reporters</v>
          </cell>
          <cell r="AA15" t="str">
            <v>Number of new reporters</v>
          </cell>
          <cell r="AB15" t="str">
            <v>Percentage of new reporters</v>
          </cell>
          <cell r="AC15" t="str">
            <v>Percentage of new reporters</v>
          </cell>
          <cell r="AD15" t="str">
            <v>Number of new reporters</v>
          </cell>
          <cell r="AE15" t="str">
            <v>Number of new reporters</v>
          </cell>
          <cell r="AF15" t="str">
            <v>Percentage of new reporters</v>
          </cell>
          <cell r="AG15" t="str">
            <v>Percentage of new reporters</v>
          </cell>
          <cell r="AH15" t="str">
            <v>Number of new reporters</v>
          </cell>
          <cell r="AI15" t="str">
            <v>Number of new reporters</v>
          </cell>
          <cell r="AJ15" t="str">
            <v>Percentage of new reporters</v>
          </cell>
          <cell r="AK15" t="str">
            <v>Percentage of new reporters</v>
          </cell>
          <cell r="AL15" t="str">
            <v>Number of new reporters</v>
          </cell>
          <cell r="AM15" t="str">
            <v>Number of new reporters</v>
          </cell>
          <cell r="AN15" t="str">
            <v>Percentage of new reporters</v>
          </cell>
          <cell r="AO15" t="str">
            <v>Percentage of new reporters</v>
          </cell>
          <cell r="AP15" t="str">
            <v>Number of new reporters</v>
          </cell>
          <cell r="AQ15" t="str">
            <v>Number of new reporters</v>
          </cell>
          <cell r="AR15" t="str">
            <v>Percentage of new reporters</v>
          </cell>
          <cell r="AS15" t="str">
            <v>Percentage of new reporters</v>
          </cell>
          <cell r="AT15" t="str">
            <v>Number of new reporters</v>
          </cell>
          <cell r="AU15" t="str">
            <v>Number of new reporters</v>
          </cell>
          <cell r="AV15" t="str">
            <v>Percentage of new reporters</v>
          </cell>
          <cell r="AW15" t="str">
            <v>Percentage of new reporters</v>
          </cell>
          <cell r="AX15" t="str">
            <v>Number of new reporters</v>
          </cell>
          <cell r="AY15" t="str">
            <v>Number of new reporters</v>
          </cell>
          <cell r="AZ15" t="str">
            <v>Percentage of new reporters</v>
          </cell>
          <cell r="BA15" t="str">
            <v>Percentage of new reporters</v>
          </cell>
          <cell r="BB15" t="str">
            <v>Number of new reporters</v>
          </cell>
          <cell r="BC15" t="str">
            <v>Number of new reporters</v>
          </cell>
          <cell r="BD15" t="str">
            <v>Percentage of new reporters</v>
          </cell>
          <cell r="BE15" t="str">
            <v>Percentage of new reporters</v>
          </cell>
          <cell r="BF15" t="str">
            <v>Number of new reporters</v>
          </cell>
          <cell r="BG15" t="str">
            <v>Number of new reporters</v>
          </cell>
          <cell r="BH15" t="str">
            <v>Percentage of new reporters</v>
          </cell>
          <cell r="BI15" t="str">
            <v>Percentage of new reporters</v>
          </cell>
          <cell r="BJ15" t="str">
            <v>Number of new reporters</v>
          </cell>
          <cell r="BK15" t="str">
            <v>Number of new reporters</v>
          </cell>
          <cell r="BL15" t="str">
            <v>Percentage of new reporters</v>
          </cell>
          <cell r="BM15" t="str">
            <v>Percentage of new reporters</v>
          </cell>
          <cell r="BN15" t="str">
            <v>Number of new reporters</v>
          </cell>
          <cell r="BO15" t="str">
            <v>Number of new reporters</v>
          </cell>
          <cell r="BP15" t="str">
            <v>Percentage of new reporters</v>
          </cell>
          <cell r="BQ15" t="str">
            <v>Percentage of new reporters</v>
          </cell>
          <cell r="BR15" t="str">
            <v>Number of new reporters</v>
          </cell>
          <cell r="BS15" t="str">
            <v>Number of new reporters</v>
          </cell>
          <cell r="BT15" t="str">
            <v>Percentage of new reporters</v>
          </cell>
          <cell r="BU15" t="str">
            <v>Percentage of new reporters</v>
          </cell>
          <cell r="BV15" t="str">
            <v>Number of new reporters</v>
          </cell>
          <cell r="BW15" t="str">
            <v>Number of new reporters</v>
          </cell>
          <cell r="BX15" t="str">
            <v>Percentage of new reporters</v>
          </cell>
          <cell r="BY15" t="str">
            <v>Percentage of new reporters</v>
          </cell>
          <cell r="BZ15" t="str">
            <v>Number of new reporters</v>
          </cell>
          <cell r="CA15" t="str">
            <v>Number of new reporters</v>
          </cell>
          <cell r="CB15" t="str">
            <v>Number of reporters of this record type</v>
          </cell>
          <cell r="CC15" t="str">
            <v>Number of reporters of this record type</v>
          </cell>
          <cell r="CD15" t="str">
            <v>Number of reporters of this record type</v>
          </cell>
          <cell r="CE15" t="str">
            <v>Number of reporters of this record type</v>
          </cell>
          <cell r="CF15" t="str">
            <v>Number of reporters of this record type</v>
          </cell>
          <cell r="CG15" t="str">
            <v>Number of reporters of this record type</v>
          </cell>
          <cell r="CH15" t="str">
            <v>Number of reporters of this record type</v>
          </cell>
          <cell r="CI15" t="str">
            <v>Number of reporters of this record type</v>
          </cell>
          <cell r="CJ15" t="str">
            <v>Number of reporters of this record type</v>
          </cell>
          <cell r="CK15" t="str">
            <v>Number of reporters of this record type</v>
          </cell>
          <cell r="CL15" t="str">
            <v>Number of reporters of this record type</v>
          </cell>
          <cell r="CM15" t="str">
            <v>Number of reporters of this record type</v>
          </cell>
          <cell r="CN15" t="str">
            <v>Number of reporters of this record type</v>
          </cell>
          <cell r="CO15" t="str">
            <v>Number of reporters of this record type</v>
          </cell>
          <cell r="CP15" t="str">
            <v>Number of reporters of this record type</v>
          </cell>
          <cell r="CQ15" t="str">
            <v>Number of reporters of this record type</v>
          </cell>
          <cell r="CR15" t="str">
            <v>Number of reporters of this record type</v>
          </cell>
          <cell r="CS15" t="str">
            <v>Number of reporters of this record type</v>
          </cell>
          <cell r="CT15" t="str">
            <v>Number of reporters of this record type</v>
          </cell>
          <cell r="CU15" t="str">
            <v>Number of reporters of this record type</v>
          </cell>
          <cell r="CV15" t="str">
            <v>Number of reporters of this record type</v>
          </cell>
          <cell r="CW15" t="str">
            <v>Number of reporters of this record type</v>
          </cell>
          <cell r="CX15" t="str">
            <v>Number of reporters of this record type</v>
          </cell>
          <cell r="CY15" t="str">
            <v>Number of reporters of this record type</v>
          </cell>
          <cell r="CZ15" t="str">
            <v>Number of reporters of this record type</v>
          </cell>
          <cell r="DA15" t="str">
            <v>Number of reporters of this record type</v>
          </cell>
          <cell r="DB15" t="str">
            <v>Number of reporters of this record type</v>
          </cell>
          <cell r="DC15" t="str">
            <v>Number of reporters of this record type</v>
          </cell>
          <cell r="DD15" t="str">
            <v>Number of reporters of this record type</v>
          </cell>
          <cell r="DE15" t="str">
            <v>Number of reporters of this record type</v>
          </cell>
          <cell r="DF15" t="str">
            <v>Number of reporters of this record type</v>
          </cell>
          <cell r="DG15" t="str">
            <v>Number of reporters of this record type</v>
          </cell>
          <cell r="DH15" t="str">
            <v>Number of reporters of this record type</v>
          </cell>
          <cell r="DI15" t="str">
            <v>Number of reporters of this record type</v>
          </cell>
          <cell r="DJ15" t="str">
            <v>Number of reporters of this record type</v>
          </cell>
          <cell r="DK15" t="str">
            <v>Number of reporters of this record type</v>
          </cell>
          <cell r="DL15" t="str">
            <v>Number of reporters of this record type</v>
          </cell>
          <cell r="DM15" t="str">
            <v>Number of reporters of this record type</v>
          </cell>
          <cell r="DN15" t="str">
            <v>Number of reporters of this record type</v>
          </cell>
          <cell r="DO15" t="str">
            <v>Number of reporters of this record type</v>
          </cell>
          <cell r="DP15" t="str">
            <v>Number of reporters of this record type</v>
          </cell>
          <cell r="DQ15" t="str">
            <v>Number of reporters of this record type</v>
          </cell>
          <cell r="DR15" t="str">
            <v>Number of reporters of this record type</v>
          </cell>
          <cell r="DS15" t="str">
            <v>Number of reporters of this record type</v>
          </cell>
          <cell r="DT15" t="str">
            <v>Number of reporters of this record type</v>
          </cell>
          <cell r="DU15" t="str">
            <v>Number of reporters of this record type</v>
          </cell>
          <cell r="DV15" t="str">
            <v>Number of reporters of this record type</v>
          </cell>
          <cell r="DW15" t="str">
            <v>Number of reporters of this record type</v>
          </cell>
          <cell r="DX15" t="str">
            <v>Number of reporters of this record type</v>
          </cell>
          <cell r="DY15" t="str">
            <v>Number of reporters of this record type</v>
          </cell>
          <cell r="DZ15" t="str">
            <v>Number of reporters of this record type</v>
          </cell>
          <cell r="EA15" t="str">
            <v>Number of reporters of this record type</v>
          </cell>
          <cell r="EB15" t="str">
            <v>Number of reporters of this record type</v>
          </cell>
          <cell r="EC15" t="str">
            <v>Number of reporters of this record type</v>
          </cell>
          <cell r="ED15" t="str">
            <v>Number of reporters of this record type</v>
          </cell>
          <cell r="EE15" t="str">
            <v>Number of reporters of this record type</v>
          </cell>
          <cell r="EF15" t="str">
            <v>Number of reporters of this record type</v>
          </cell>
          <cell r="EG15" t="str">
            <v>Number of reporters of this record type</v>
          </cell>
          <cell r="EH15" t="str">
            <v>Number of reporters of this record type</v>
          </cell>
          <cell r="EI15" t="str">
            <v>Number of reporters of this record type</v>
          </cell>
          <cell r="EJ15" t="str">
            <v>Number of reporters of this record type</v>
          </cell>
          <cell r="EK15" t="str">
            <v>Number of reporters of this record type</v>
          </cell>
          <cell r="EL15" t="str">
            <v>Number of reporters of this record type</v>
          </cell>
          <cell r="EM15" t="str">
            <v>Number of reporters of this record type</v>
          </cell>
          <cell r="EN15" t="str">
            <v>Number of reporters of this record type</v>
          </cell>
          <cell r="EO15" t="str">
            <v>Number of reporters of this record type</v>
          </cell>
          <cell r="EP15" t="str">
            <v>Number of reporters of this record type</v>
          </cell>
          <cell r="EQ15" t="str">
            <v>Number of reporters of this record type</v>
          </cell>
          <cell r="ER15" t="str">
            <v>Number of reporters of this record type</v>
          </cell>
          <cell r="ES15" t="str">
            <v>Number of reporters of this record type</v>
          </cell>
          <cell r="ET15" t="str">
            <v>Number of reporters of this record type</v>
          </cell>
          <cell r="EU15" t="str">
            <v>Number of reporters of this record type</v>
          </cell>
          <cell r="EV15" t="str">
            <v>Number of reporters of this record type</v>
          </cell>
          <cell r="EW15" t="str">
            <v>Number of reporters of this record type</v>
          </cell>
          <cell r="EX15" t="str">
            <v>Number of reporters of this record type</v>
          </cell>
          <cell r="EY15" t="str">
            <v>Number of reporters of this record type</v>
          </cell>
          <cell r="EZ15" t="str">
            <v>Number of reporters of this record type</v>
          </cell>
          <cell r="FA15" t="str">
            <v>Number of reporters of this record type</v>
          </cell>
          <cell r="FB15" t="str">
            <v>Number of reporters of this record type</v>
          </cell>
          <cell r="FC15" t="str">
            <v>Number of reporters of this record type</v>
          </cell>
          <cell r="FD15" t="str">
            <v>Number of reporters of this record type</v>
          </cell>
          <cell r="FE15" t="str">
            <v>Number of reporters of this record type</v>
          </cell>
          <cell r="FF15" t="str">
            <v>Number of reporters of this record type</v>
          </cell>
          <cell r="FG15" t="str">
            <v>Number of reporters of this record type</v>
          </cell>
          <cell r="FH15" t="str">
            <v>Number of reporters of this record type</v>
          </cell>
          <cell r="FI15" t="str">
            <v>Number of reporters of this record type</v>
          </cell>
          <cell r="FJ15" t="str">
            <v>Number of reporters of this record type</v>
          </cell>
          <cell r="FK15" t="str">
            <v>Number of reporters of this record type</v>
          </cell>
          <cell r="FL15" t="str">
            <v>Number of reporters of this record type</v>
          </cell>
          <cell r="FM15" t="str">
            <v>Number of reporters of this record type</v>
          </cell>
          <cell r="FN15" t="str">
            <v>Number of reporters of this record type</v>
          </cell>
          <cell r="FO15" t="str">
            <v>Number of reporters of this record type</v>
          </cell>
          <cell r="FP15" t="str">
            <v>Number of reporters of this record type</v>
          </cell>
          <cell r="FQ15" t="str">
            <v>Number of reporters of this record type</v>
          </cell>
          <cell r="FR15" t="str">
            <v>Number of reporters of this record type</v>
          </cell>
          <cell r="FS15" t="str">
            <v>Number of reporters of this record type</v>
          </cell>
          <cell r="FT15" t="str">
            <v>Number of reporters of this record type</v>
          </cell>
          <cell r="FU15" t="str">
            <v>Number of reporters of this record type</v>
          </cell>
          <cell r="FV15" t="str">
            <v>Number of reporters of this record type</v>
          </cell>
          <cell r="FW15" t="str">
            <v>Number of reporters of this record type</v>
          </cell>
          <cell r="FX15" t="str">
            <v>Number of reporters of this record type</v>
          </cell>
          <cell r="FY15" t="str">
            <v>Number of reporters of this record type</v>
          </cell>
          <cell r="FZ15" t="str">
            <v>Number of reporters of this record type</v>
          </cell>
          <cell r="GA15" t="str">
            <v>Number of reporters of this record type</v>
          </cell>
          <cell r="GB15" t="str">
            <v>Number of reporters of this record type</v>
          </cell>
          <cell r="GC15" t="str">
            <v>Number of reporters of this record type</v>
          </cell>
          <cell r="GD15" t="str">
            <v>Number of reporters of this record type</v>
          </cell>
          <cell r="GE15" t="str">
            <v>Number of reporters of this record type</v>
          </cell>
          <cell r="GF15" t="str">
            <v>Number of reporters of this record type</v>
          </cell>
          <cell r="GG15" t="str">
            <v>Number of reporters of this record type</v>
          </cell>
          <cell r="GH15" t="str">
            <v>Number of reporters of this record type</v>
          </cell>
          <cell r="GI15" t="str">
            <v>Number of reporters of this record type</v>
          </cell>
          <cell r="GJ15" t="str">
            <v>Number of reporters of this record type</v>
          </cell>
          <cell r="GK15" t="str">
            <v>Number of reporters of this record type</v>
          </cell>
          <cell r="GL15" t="str">
            <v>Number of reporters of this record type</v>
          </cell>
          <cell r="GM15" t="str">
            <v>Number of reporters of this record type</v>
          </cell>
          <cell r="GN15" t="str">
            <v>Number of reporters of this record type</v>
          </cell>
          <cell r="GO15" t="str">
            <v>Number of reporters of this record type</v>
          </cell>
          <cell r="GP15" t="str">
            <v>Number of reporters of this record type</v>
          </cell>
          <cell r="GQ15" t="str">
            <v>Number of reporters of this record type</v>
          </cell>
          <cell r="GR15" t="str">
            <v>Number of reporters of this record type</v>
          </cell>
          <cell r="GS15" t="str">
            <v>Number of reporters of this record type</v>
          </cell>
          <cell r="GT15" t="str">
            <v>Number of reporters of this record type</v>
          </cell>
          <cell r="GU15" t="str">
            <v>Number of reporters of this record type</v>
          </cell>
          <cell r="GV15" t="str">
            <v>Number of reporters of this record type</v>
          </cell>
          <cell r="GW15" t="str">
            <v>Number of reporters of this record type</v>
          </cell>
          <cell r="GX15" t="str">
            <v>Number of reporters of this record type</v>
          </cell>
          <cell r="GY15" t="str">
            <v>Number of reporters of this record type</v>
          </cell>
          <cell r="GZ15" t="str">
            <v>Number of reporters of this record type</v>
          </cell>
          <cell r="HA15" t="str">
            <v>Number of reporters of this record type</v>
          </cell>
          <cell r="HB15" t="str">
            <v>Number of reporters of this record type</v>
          </cell>
          <cell r="HC15" t="str">
            <v>Number of reporters of this record type</v>
          </cell>
          <cell r="HD15" t="str">
            <v>Number of reporters of this record type</v>
          </cell>
          <cell r="HE15" t="str">
            <v>Number of reporters of this record type</v>
          </cell>
          <cell r="HF15" t="str">
            <v>Number of reporters of this record type</v>
          </cell>
          <cell r="HG15" t="str">
            <v>Number of reporters of this record type</v>
          </cell>
          <cell r="HH15" t="str">
            <v>Number of reporters of this record type</v>
          </cell>
          <cell r="HI15" t="str">
            <v>Number of reporters of this record type</v>
          </cell>
          <cell r="HJ15" t="str">
            <v>Number of reporters of this record type</v>
          </cell>
          <cell r="HK15" t="str">
            <v>Number of reporters of this record type</v>
          </cell>
          <cell r="HL15" t="str">
            <v>Number of reporters of this record type</v>
          </cell>
          <cell r="HM15" t="str">
            <v>Number of reporters of this record type</v>
          </cell>
          <cell r="HN15" t="str">
            <v>Number of reporters of this record type</v>
          </cell>
          <cell r="HO15" t="str">
            <v>Number of reporters of this record type</v>
          </cell>
          <cell r="HP15" t="str">
            <v>Number of reporters of this record type</v>
          </cell>
          <cell r="HQ15" t="str">
            <v>Number of reporters of this record type</v>
          </cell>
          <cell r="HR15" t="str">
            <v>Number of reporters of this record type</v>
          </cell>
          <cell r="HS15" t="str">
            <v>Number of reporters of this record type</v>
          </cell>
          <cell r="HT15" t="str">
            <v>Number of reporters of this record type</v>
          </cell>
          <cell r="HU15" t="str">
            <v>Number of reporters of this record type</v>
          </cell>
          <cell r="HV15" t="str">
            <v>Number of reporters of this record type</v>
          </cell>
          <cell r="HW15" t="str">
            <v>Number of reporters of this record type</v>
          </cell>
          <cell r="HX15" t="str">
            <v>Number of reporters of this record type</v>
          </cell>
          <cell r="HY15" t="str">
            <v>Number of reporters of this record type</v>
          </cell>
          <cell r="HZ15" t="str">
            <v>Number of reporters of this record type</v>
          </cell>
          <cell r="IA15" t="str">
            <v>Number of reporters of this record type</v>
          </cell>
        </row>
        <row r="16">
          <cell r="C16" t="str">
            <v>Record type</v>
          </cell>
          <cell r="D16"/>
          <cell r="E16"/>
          <cell r="F16"/>
          <cell r="G16"/>
          <cell r="H16"/>
          <cell r="I16"/>
          <cell r="J16"/>
          <cell r="K16"/>
          <cell r="L16"/>
          <cell r="M16"/>
          <cell r="N16"/>
          <cell r="O16"/>
          <cell r="P16"/>
          <cell r="Q16"/>
          <cell r="R16"/>
          <cell r="S16"/>
          <cell r="T16"/>
          <cell r="U16"/>
          <cell r="V16"/>
          <cell r="W16"/>
          <cell r="X16"/>
          <cell r="Y16"/>
          <cell r="Z16"/>
          <cell r="AA16"/>
          <cell r="AB16"/>
          <cell r="AC16"/>
          <cell r="AD16"/>
          <cell r="AE16"/>
          <cell r="AF16"/>
          <cell r="AG16"/>
          <cell r="AH16"/>
          <cell r="AI16"/>
          <cell r="AJ16"/>
          <cell r="AK16"/>
          <cell r="AL16"/>
          <cell r="AM16"/>
          <cell r="AN16"/>
          <cell r="AO16"/>
          <cell r="AP16"/>
          <cell r="AQ16"/>
          <cell r="AR16"/>
          <cell r="AS16"/>
          <cell r="AT16"/>
          <cell r="AU16"/>
          <cell r="AV16"/>
          <cell r="AW16"/>
          <cell r="AX16"/>
          <cell r="AY16"/>
          <cell r="AZ16"/>
          <cell r="BA16"/>
          <cell r="BB16"/>
          <cell r="BC16"/>
          <cell r="BD16"/>
          <cell r="BE16"/>
          <cell r="BF16"/>
          <cell r="BG16"/>
          <cell r="BH16"/>
          <cell r="BI16"/>
          <cell r="BJ16"/>
          <cell r="BK16"/>
          <cell r="BL16"/>
          <cell r="BM16"/>
          <cell r="BN16"/>
          <cell r="BO16"/>
          <cell r="BP16"/>
          <cell r="BQ16"/>
          <cell r="BR16"/>
          <cell r="BS16"/>
          <cell r="BT16"/>
          <cell r="BU16"/>
          <cell r="BV16"/>
          <cell r="BW16"/>
          <cell r="BX16"/>
          <cell r="BY16"/>
          <cell r="BZ16"/>
          <cell r="CA16"/>
          <cell r="CB16" t="str">
            <v>Tax due</v>
          </cell>
          <cell r="CC16" t="str">
            <v>Tax due</v>
          </cell>
          <cell r="CD16" t="str">
            <v>Repayment claim</v>
          </cell>
          <cell r="CE16" t="str">
            <v>Repayment claim</v>
          </cell>
          <cell r="CF16" t="str">
            <v>Re-input tax due</v>
          </cell>
          <cell r="CG16" t="str">
            <v>Re-input tax due</v>
          </cell>
          <cell r="CH16" t="str">
            <v>Re-input repayment claim</v>
          </cell>
          <cell r="CI16" t="str">
            <v>Re-input repayment claim</v>
          </cell>
          <cell r="CJ16" t="str">
            <v>Replacements (Tax due and repayments)</v>
          </cell>
          <cell r="CK16" t="str">
            <v>Replacements (Tax due and repayments)</v>
          </cell>
          <cell r="CL16" t="str">
            <v>Tax due</v>
          </cell>
          <cell r="CM16" t="str">
            <v>Tax due</v>
          </cell>
          <cell r="CN16" t="str">
            <v>Repayment claim</v>
          </cell>
          <cell r="CO16" t="str">
            <v>Repayment claim</v>
          </cell>
          <cell r="CP16" t="str">
            <v>Re-input tax due</v>
          </cell>
          <cell r="CQ16" t="str">
            <v>Re-input tax due</v>
          </cell>
          <cell r="CR16" t="str">
            <v>Re-input repayment claim</v>
          </cell>
          <cell r="CS16" t="str">
            <v>Re-input repayment claim</v>
          </cell>
          <cell r="CT16" t="str">
            <v>Tax due</v>
          </cell>
          <cell r="CU16" t="str">
            <v>Tax due</v>
          </cell>
          <cell r="CV16" t="str">
            <v>Repayment claim</v>
          </cell>
          <cell r="CW16" t="str">
            <v>Repayment claim</v>
          </cell>
          <cell r="CX16" t="str">
            <v>Re-input tax due</v>
          </cell>
          <cell r="CY16" t="str">
            <v>Re-input tax due</v>
          </cell>
          <cell r="CZ16" t="str">
            <v>Re-input repayment claim</v>
          </cell>
          <cell r="DA16" t="str">
            <v>Re-input repayment claim</v>
          </cell>
          <cell r="DB16" t="str">
            <v>Tax due</v>
          </cell>
          <cell r="DC16" t="str">
            <v>Tax due</v>
          </cell>
          <cell r="DD16" t="str">
            <v>Repayment claim</v>
          </cell>
          <cell r="DE16" t="str">
            <v>Repayment claim</v>
          </cell>
          <cell r="DF16" t="str">
            <v>Re-input tax due</v>
          </cell>
          <cell r="DG16" t="str">
            <v>Re-input tax due</v>
          </cell>
          <cell r="DH16" t="str">
            <v>Re-input repayment claim</v>
          </cell>
          <cell r="DI16" t="str">
            <v>Re-input repayment claim</v>
          </cell>
          <cell r="DJ16" t="str">
            <v>Tax due</v>
          </cell>
          <cell r="DK16" t="str">
            <v>Tax due</v>
          </cell>
          <cell r="DL16" t="str">
            <v>Repayment claim</v>
          </cell>
          <cell r="DM16" t="str">
            <v>Repayment claim</v>
          </cell>
          <cell r="DN16" t="str">
            <v>Re-input tax due</v>
          </cell>
          <cell r="DO16" t="str">
            <v>Re-input tax due</v>
          </cell>
          <cell r="DP16" t="str">
            <v>Re-input repayment claim</v>
          </cell>
          <cell r="DQ16" t="str">
            <v>Re-input repayment claim</v>
          </cell>
          <cell r="DR16" t="str">
            <v>Tax due</v>
          </cell>
          <cell r="DS16" t="str">
            <v>Tax due</v>
          </cell>
          <cell r="DT16" t="str">
            <v>Repayment claim</v>
          </cell>
          <cell r="DU16" t="str">
            <v>Repayment claim</v>
          </cell>
          <cell r="DV16" t="str">
            <v>Re-input tax due</v>
          </cell>
          <cell r="DW16" t="str">
            <v>Re-input tax due</v>
          </cell>
          <cell r="DX16" t="str">
            <v>Re-input repayment claim</v>
          </cell>
          <cell r="DY16" t="str">
            <v>Re-input repayment claim</v>
          </cell>
          <cell r="DZ16" t="str">
            <v>Tax due</v>
          </cell>
          <cell r="EA16" t="str">
            <v>Tax due</v>
          </cell>
          <cell r="EB16" t="str">
            <v>Repayment claim</v>
          </cell>
          <cell r="EC16" t="str">
            <v>Repayment claim</v>
          </cell>
          <cell r="ED16" t="str">
            <v>Tax due</v>
          </cell>
          <cell r="EE16" t="str">
            <v>Tax due</v>
          </cell>
          <cell r="EF16" t="str">
            <v>Repayment claim</v>
          </cell>
          <cell r="EG16" t="str">
            <v>Repayment claim</v>
          </cell>
          <cell r="EH16" t="str">
            <v>Tax due</v>
          </cell>
          <cell r="EI16" t="str">
            <v>Tax due</v>
          </cell>
          <cell r="EJ16" t="str">
            <v>Repayment claim</v>
          </cell>
          <cell r="EK16" t="str">
            <v>Repayment claim</v>
          </cell>
          <cell r="EL16" t="str">
            <v>Tax due</v>
          </cell>
          <cell r="EM16" t="str">
            <v>Tax due</v>
          </cell>
          <cell r="EN16" t="str">
            <v>Repayment claim</v>
          </cell>
          <cell r="EO16" t="str">
            <v>Repayment claim</v>
          </cell>
          <cell r="EP16" t="str">
            <v>Tax due</v>
          </cell>
          <cell r="EQ16" t="str">
            <v>Tax due</v>
          </cell>
          <cell r="ER16" t="str">
            <v>Repayment claim</v>
          </cell>
          <cell r="ES16" t="str">
            <v>Repayment claim</v>
          </cell>
          <cell r="ET16" t="str">
            <v>Re-input tax due</v>
          </cell>
          <cell r="EU16" t="str">
            <v>Re-input tax due</v>
          </cell>
          <cell r="EV16" t="str">
            <v>Re-input repayment claim</v>
          </cell>
          <cell r="EW16" t="str">
            <v>Re-input repayment claim</v>
          </cell>
          <cell r="EX16" t="str">
            <v>Tax due</v>
          </cell>
          <cell r="EY16" t="str">
            <v>Tax due</v>
          </cell>
          <cell r="EZ16" t="str">
            <v>Repayment claim</v>
          </cell>
          <cell r="FA16" t="str">
            <v>Repayment claim</v>
          </cell>
          <cell r="FB16" t="str">
            <v>Re-input tax due</v>
          </cell>
          <cell r="FC16" t="str">
            <v>Re-input tax due</v>
          </cell>
          <cell r="FD16" t="str">
            <v>Re-input repayment claim</v>
          </cell>
          <cell r="FE16" t="str">
            <v>Re-input repayment claim</v>
          </cell>
          <cell r="FF16" t="str">
            <v>Tax due</v>
          </cell>
          <cell r="FG16" t="str">
            <v>Tax due</v>
          </cell>
          <cell r="FH16" t="str">
            <v>Repayment claim</v>
          </cell>
          <cell r="FI16" t="str">
            <v>Repayment claim</v>
          </cell>
          <cell r="FJ16" t="str">
            <v>Re-input tax due</v>
          </cell>
          <cell r="FK16" t="str">
            <v>Re-input tax due</v>
          </cell>
          <cell r="FL16" t="str">
            <v>Re-input repayment claim</v>
          </cell>
          <cell r="FM16" t="str">
            <v>Re-input repayment claim</v>
          </cell>
          <cell r="FN16" t="str">
            <v>Tax due</v>
          </cell>
          <cell r="FO16" t="str">
            <v>Tax due</v>
          </cell>
          <cell r="FP16" t="str">
            <v>Repayment claim</v>
          </cell>
          <cell r="FQ16" t="str">
            <v>Repayment claim</v>
          </cell>
          <cell r="FR16" t="str">
            <v>Re-input tax due</v>
          </cell>
          <cell r="FS16" t="str">
            <v>Re-input tax due</v>
          </cell>
          <cell r="FT16" t="str">
            <v>Re-input repayment claim</v>
          </cell>
          <cell r="FU16" t="str">
            <v>Re-input repayment claim</v>
          </cell>
          <cell r="FV16" t="str">
            <v>Tax due</v>
          </cell>
          <cell r="FW16" t="str">
            <v>Tax due</v>
          </cell>
          <cell r="FX16" t="str">
            <v>Repayment claim</v>
          </cell>
          <cell r="FY16" t="str">
            <v>Repayment claim</v>
          </cell>
          <cell r="FZ16" t="str">
            <v>Re-input tax due</v>
          </cell>
          <cell r="GA16" t="str">
            <v>Re-input tax due</v>
          </cell>
          <cell r="GB16" t="str">
            <v>Re-input repayment claim</v>
          </cell>
          <cell r="GC16" t="str">
            <v>Re-input repayment claim</v>
          </cell>
          <cell r="GD16" t="str">
            <v>Tax due</v>
          </cell>
          <cell r="GE16" t="str">
            <v>Tax due</v>
          </cell>
          <cell r="GF16" t="str">
            <v>Repayment claim</v>
          </cell>
          <cell r="GG16" t="str">
            <v>Repayment claim</v>
          </cell>
          <cell r="GH16" t="str">
            <v>Tax due</v>
          </cell>
          <cell r="GI16" t="str">
            <v>Tax due</v>
          </cell>
          <cell r="GJ16" t="str">
            <v>Repayment claim</v>
          </cell>
          <cell r="GK16" t="str">
            <v>Repayment claim</v>
          </cell>
          <cell r="GL16" t="str">
            <v>Re-input tax due</v>
          </cell>
          <cell r="GM16" t="str">
            <v>Re-input tax due</v>
          </cell>
          <cell r="GN16" t="str">
            <v>Re-input repayment claim</v>
          </cell>
          <cell r="GO16" t="str">
            <v>Re-input repayment claim</v>
          </cell>
          <cell r="GP16" t="str">
            <v>Tax due</v>
          </cell>
          <cell r="GQ16" t="str">
            <v>Tax due</v>
          </cell>
          <cell r="GR16" t="str">
            <v>Repayment claim</v>
          </cell>
          <cell r="GS16" t="str">
            <v>Repayment claim</v>
          </cell>
          <cell r="GT16" t="str">
            <v>Re-input tax due</v>
          </cell>
          <cell r="GU16" t="str">
            <v>Re-input tax due</v>
          </cell>
          <cell r="GV16" t="str">
            <v>Re-input repayment claim</v>
          </cell>
          <cell r="GW16" t="str">
            <v>Re-input repayment claim</v>
          </cell>
          <cell r="GX16" t="str">
            <v>Tax due</v>
          </cell>
          <cell r="GY16" t="str">
            <v>Tax due</v>
          </cell>
          <cell r="GZ16" t="str">
            <v>Repayment claim</v>
          </cell>
          <cell r="HA16" t="str">
            <v>Repayment claim</v>
          </cell>
          <cell r="HB16" t="str">
            <v>Re-input tax due</v>
          </cell>
          <cell r="HC16" t="str">
            <v>Re-input tax due</v>
          </cell>
          <cell r="HD16" t="str">
            <v>Re-input repayment claim</v>
          </cell>
          <cell r="HE16" t="str">
            <v>Re-input repayment claim</v>
          </cell>
          <cell r="HF16" t="str">
            <v>Tax due</v>
          </cell>
          <cell r="HG16" t="str">
            <v>Tax due</v>
          </cell>
          <cell r="HH16" t="str">
            <v>Repayment claim</v>
          </cell>
          <cell r="HI16" t="str">
            <v>Repayment claim</v>
          </cell>
          <cell r="HJ16" t="str">
            <v>Tax due</v>
          </cell>
          <cell r="HK16" t="str">
            <v>Tax due</v>
          </cell>
          <cell r="HL16" t="str">
            <v>Repayment claim</v>
          </cell>
          <cell r="HM16" t="str">
            <v>Repayment claim</v>
          </cell>
          <cell r="HN16" t="str">
            <v>Tax due</v>
          </cell>
          <cell r="HO16" t="str">
            <v>Tax due</v>
          </cell>
          <cell r="HP16" t="str">
            <v>Repayment claim</v>
          </cell>
          <cell r="HQ16" t="str">
            <v>Repayment claim</v>
          </cell>
          <cell r="HR16" t="str">
            <v>Re-input repayment claim</v>
          </cell>
          <cell r="HS16" t="str">
            <v>Re-input repayment claim</v>
          </cell>
          <cell r="HT16" t="str">
            <v>Tax due</v>
          </cell>
          <cell r="HU16" t="str">
            <v>Tax due</v>
          </cell>
          <cell r="HV16" t="str">
            <v>Repayment claim</v>
          </cell>
          <cell r="HW16" t="str">
            <v>Repayment claim</v>
          </cell>
          <cell r="HX16" t="str">
            <v>Re-input tax due</v>
          </cell>
          <cell r="HY16" t="str">
            <v>Re-input tax due</v>
          </cell>
          <cell r="HZ16" t="str">
            <v>Re-input repayment claim</v>
          </cell>
          <cell r="IA16" t="str">
            <v>Re-input repayment claim</v>
          </cell>
        </row>
        <row r="17">
          <cell r="C17" t="str">
            <v>Notes:</v>
          </cell>
          <cell r="D17" t="str">
            <v>The percentage of new reporters are rounded to two decimal places, and the number of firms for any measure is rounded to the nearest 10.</v>
          </cell>
          <cell r="E17"/>
          <cell r="F17"/>
          <cell r="G17"/>
          <cell r="H17"/>
          <cell r="I17"/>
          <cell r="J17"/>
          <cell r="K17"/>
          <cell r="L17"/>
          <cell r="M17"/>
          <cell r="N17"/>
          <cell r="O17"/>
          <cell r="P17"/>
          <cell r="Q17"/>
          <cell r="R17"/>
          <cell r="S17"/>
          <cell r="T17"/>
          <cell r="U17"/>
          <cell r="V17"/>
          <cell r="W17"/>
          <cell r="X17"/>
          <cell r="Y17"/>
          <cell r="Z17"/>
          <cell r="AA17"/>
          <cell r="AB17"/>
          <cell r="AC17"/>
          <cell r="AD17"/>
          <cell r="AE17"/>
          <cell r="AF17"/>
          <cell r="AG17"/>
          <cell r="AH17"/>
          <cell r="AI17"/>
          <cell r="AJ17"/>
          <cell r="AK17"/>
          <cell r="AL17"/>
          <cell r="AM17"/>
          <cell r="AN17"/>
          <cell r="AO17"/>
          <cell r="AP17"/>
          <cell r="AQ17"/>
          <cell r="AR17"/>
          <cell r="AS17"/>
          <cell r="AT17"/>
          <cell r="AU17"/>
          <cell r="AV17"/>
          <cell r="AW17"/>
          <cell r="AX17"/>
          <cell r="AY17"/>
          <cell r="AZ17"/>
          <cell r="BA17"/>
          <cell r="BB17"/>
          <cell r="BC17"/>
          <cell r="BD17"/>
          <cell r="BE17"/>
          <cell r="BF17"/>
          <cell r="BG17"/>
          <cell r="BH17"/>
          <cell r="BI17"/>
          <cell r="BJ17"/>
          <cell r="BK17"/>
          <cell r="BL17"/>
          <cell r="BM17"/>
          <cell r="BN17"/>
          <cell r="BO17"/>
          <cell r="BP17"/>
          <cell r="BQ17"/>
          <cell r="BR17"/>
          <cell r="BS17"/>
          <cell r="BT17"/>
          <cell r="BU17"/>
          <cell r="BV17"/>
          <cell r="BW17"/>
          <cell r="BX17"/>
          <cell r="BY17"/>
          <cell r="BZ17"/>
          <cell r="CA17"/>
          <cell r="CB17"/>
          <cell r="CC17"/>
          <cell r="CD17"/>
          <cell r="CE17"/>
          <cell r="CF17"/>
          <cell r="CG17"/>
          <cell r="CH17"/>
          <cell r="CI17"/>
          <cell r="CJ17"/>
          <cell r="CK17"/>
          <cell r="CL17"/>
          <cell r="CM17"/>
          <cell r="CN17"/>
          <cell r="CO17"/>
          <cell r="CP17"/>
          <cell r="CQ17"/>
          <cell r="CR17"/>
          <cell r="CS17"/>
          <cell r="CT17"/>
          <cell r="CU17"/>
          <cell r="CV17"/>
          <cell r="CW17"/>
          <cell r="CX17"/>
          <cell r="CY17"/>
          <cell r="CZ17"/>
          <cell r="DA17"/>
          <cell r="DB17"/>
          <cell r="DC17"/>
          <cell r="DD17"/>
          <cell r="DE17"/>
          <cell r="DF17"/>
          <cell r="DG17"/>
          <cell r="DH17"/>
          <cell r="DI17"/>
          <cell r="DJ17"/>
          <cell r="DK17"/>
          <cell r="DL17"/>
          <cell r="DM17"/>
          <cell r="DN17"/>
          <cell r="DO17"/>
          <cell r="DP17"/>
          <cell r="DQ17"/>
          <cell r="DR17"/>
          <cell r="DS17"/>
          <cell r="DT17"/>
          <cell r="DU17"/>
          <cell r="DV17"/>
          <cell r="DW17"/>
          <cell r="DX17"/>
          <cell r="DY17"/>
          <cell r="DZ17"/>
          <cell r="EA17"/>
          <cell r="EB17"/>
          <cell r="EC17"/>
          <cell r="ED17"/>
          <cell r="EE17"/>
          <cell r="EF17"/>
          <cell r="EG17"/>
          <cell r="EH17"/>
          <cell r="EI17"/>
          <cell r="EJ17"/>
          <cell r="EK17"/>
          <cell r="EL17"/>
          <cell r="EM17"/>
          <cell r="EN17"/>
          <cell r="EO17"/>
          <cell r="EP17"/>
          <cell r="EQ17"/>
          <cell r="ER17"/>
          <cell r="ES17"/>
          <cell r="ET17"/>
          <cell r="EU17"/>
          <cell r="EV17"/>
          <cell r="EW17"/>
          <cell r="EX17"/>
          <cell r="EY17"/>
          <cell r="EZ17"/>
          <cell r="FA17"/>
          <cell r="FB17"/>
          <cell r="FC17"/>
          <cell r="FD17"/>
          <cell r="FE17"/>
          <cell r="FF17"/>
          <cell r="FG17"/>
          <cell r="FH17"/>
          <cell r="FI17"/>
          <cell r="FJ17"/>
          <cell r="FK17"/>
          <cell r="FL17"/>
          <cell r="FM17"/>
          <cell r="FN17"/>
          <cell r="FO17"/>
          <cell r="FP17"/>
          <cell r="FQ17"/>
          <cell r="FR17"/>
          <cell r="FS17"/>
          <cell r="FT17"/>
          <cell r="FU17"/>
          <cell r="FV17"/>
          <cell r="FW17"/>
          <cell r="FX17"/>
          <cell r="FY17"/>
          <cell r="FZ17"/>
          <cell r="GA17"/>
          <cell r="GB17"/>
          <cell r="GC17"/>
          <cell r="GD17"/>
          <cell r="GE17"/>
          <cell r="GF17"/>
          <cell r="GG17"/>
          <cell r="GH17"/>
          <cell r="GI17"/>
          <cell r="GJ17"/>
          <cell r="GK17"/>
          <cell r="GL17"/>
          <cell r="GM17"/>
          <cell r="GN17"/>
          <cell r="GO17"/>
          <cell r="GP17"/>
          <cell r="GQ17"/>
          <cell r="GR17"/>
          <cell r="GS17"/>
          <cell r="GT17"/>
          <cell r="GU17"/>
          <cell r="GV17"/>
          <cell r="GW17"/>
          <cell r="GX17"/>
          <cell r="GY17"/>
          <cell r="GZ17"/>
          <cell r="HA17"/>
          <cell r="HB17"/>
          <cell r="HC17"/>
          <cell r="HD17"/>
          <cell r="HE17"/>
          <cell r="HF17"/>
          <cell r="HG17"/>
          <cell r="HH17"/>
          <cell r="HI17"/>
          <cell r="HJ17"/>
          <cell r="HK17"/>
          <cell r="HL17"/>
          <cell r="HM17"/>
          <cell r="HN17"/>
          <cell r="HO17"/>
          <cell r="HP17"/>
          <cell r="HQ17"/>
          <cell r="HR17"/>
          <cell r="HS17"/>
          <cell r="HT17"/>
          <cell r="HU17"/>
          <cell r="HV17"/>
          <cell r="HW17"/>
          <cell r="HX17"/>
          <cell r="HY17"/>
          <cell r="HZ17"/>
          <cell r="IA17"/>
        </row>
        <row r="18">
          <cell r="C18">
            <v>200104</v>
          </cell>
          <cell r="D18"/>
          <cell r="E18"/>
          <cell r="F18"/>
          <cell r="G18"/>
          <cell r="H18"/>
          <cell r="I18"/>
          <cell r="J18"/>
          <cell r="K18"/>
          <cell r="L18"/>
          <cell r="M18"/>
          <cell r="N18"/>
          <cell r="O18"/>
          <cell r="P18"/>
          <cell r="Q18"/>
          <cell r="R18"/>
          <cell r="S18"/>
          <cell r="T18"/>
          <cell r="U18"/>
          <cell r="V18"/>
          <cell r="W18"/>
          <cell r="X18"/>
          <cell r="Y18"/>
          <cell r="Z18"/>
          <cell r="AA18"/>
          <cell r="AB18"/>
          <cell r="AC18"/>
          <cell r="AD18"/>
          <cell r="AE18"/>
          <cell r="AF18"/>
          <cell r="AG18"/>
          <cell r="AH18"/>
          <cell r="AI18"/>
          <cell r="AJ18"/>
          <cell r="AK18"/>
          <cell r="AL18"/>
          <cell r="AM18"/>
          <cell r="AN18"/>
          <cell r="AO18"/>
          <cell r="AP18"/>
          <cell r="AQ18"/>
          <cell r="AR18"/>
          <cell r="AS18"/>
          <cell r="AT18"/>
          <cell r="AU18"/>
          <cell r="AV18"/>
          <cell r="AW18"/>
          <cell r="AX18"/>
          <cell r="AY18"/>
          <cell r="AZ18"/>
          <cell r="BA18"/>
          <cell r="BB18"/>
          <cell r="BC18"/>
          <cell r="BD18"/>
          <cell r="BE18"/>
          <cell r="BF18"/>
          <cell r="BG18"/>
          <cell r="BH18"/>
          <cell r="BI18"/>
          <cell r="BJ18"/>
          <cell r="BK18"/>
          <cell r="BL18"/>
          <cell r="BM18"/>
          <cell r="BN18"/>
          <cell r="BO18"/>
          <cell r="BP18"/>
          <cell r="BQ18"/>
          <cell r="BR18"/>
          <cell r="BS18"/>
          <cell r="BT18"/>
          <cell r="BU18"/>
          <cell r="BV18"/>
          <cell r="BW18"/>
          <cell r="BX18"/>
          <cell r="BY18"/>
          <cell r="BZ18"/>
          <cell r="CA18"/>
          <cell r="CB18"/>
          <cell r="CC18"/>
          <cell r="CD18"/>
          <cell r="CE18"/>
          <cell r="CF18"/>
          <cell r="CG18"/>
          <cell r="CH18"/>
          <cell r="CI18"/>
          <cell r="CJ18"/>
          <cell r="CK18"/>
          <cell r="CL18"/>
          <cell r="CM18"/>
          <cell r="CN18"/>
          <cell r="CO18"/>
          <cell r="CP18"/>
          <cell r="CQ18"/>
          <cell r="CR18"/>
          <cell r="CS18"/>
          <cell r="CT18"/>
          <cell r="CU18"/>
          <cell r="CV18"/>
          <cell r="CW18"/>
          <cell r="CX18"/>
          <cell r="CY18"/>
          <cell r="CZ18"/>
          <cell r="DA18"/>
          <cell r="DB18"/>
          <cell r="DC18"/>
          <cell r="DD18"/>
          <cell r="DE18"/>
          <cell r="DF18"/>
          <cell r="DG18"/>
          <cell r="DH18"/>
          <cell r="DI18"/>
          <cell r="DJ18"/>
          <cell r="DK18"/>
          <cell r="DL18"/>
          <cell r="DM18"/>
          <cell r="DN18"/>
          <cell r="DO18"/>
          <cell r="DP18"/>
          <cell r="DQ18"/>
          <cell r="DR18"/>
          <cell r="DS18"/>
          <cell r="DT18"/>
          <cell r="DU18"/>
          <cell r="DV18"/>
          <cell r="DW18"/>
          <cell r="DX18"/>
          <cell r="DY18"/>
          <cell r="DZ18"/>
          <cell r="EA18"/>
          <cell r="EB18"/>
          <cell r="EC18"/>
          <cell r="ED18"/>
          <cell r="EE18"/>
          <cell r="EF18"/>
          <cell r="EG18"/>
          <cell r="EH18"/>
          <cell r="EI18"/>
          <cell r="EJ18"/>
          <cell r="EK18"/>
          <cell r="EL18"/>
          <cell r="EM18"/>
          <cell r="EN18"/>
          <cell r="EO18"/>
          <cell r="EP18"/>
          <cell r="EQ18"/>
          <cell r="ER18"/>
          <cell r="ES18"/>
          <cell r="ET18"/>
          <cell r="EU18"/>
          <cell r="EV18"/>
          <cell r="EW18"/>
          <cell r="EX18"/>
          <cell r="EY18"/>
          <cell r="EZ18"/>
          <cell r="FA18"/>
          <cell r="FB18"/>
          <cell r="FC18"/>
          <cell r="FD18"/>
          <cell r="FE18"/>
          <cell r="FF18"/>
          <cell r="FG18"/>
          <cell r="FH18"/>
          <cell r="FI18"/>
          <cell r="FJ18"/>
          <cell r="FK18"/>
          <cell r="FL18"/>
          <cell r="FM18"/>
          <cell r="FN18"/>
          <cell r="FO18"/>
          <cell r="FP18"/>
          <cell r="FQ18"/>
          <cell r="FR18"/>
          <cell r="FS18"/>
          <cell r="FT18"/>
          <cell r="FU18"/>
          <cell r="FV18"/>
          <cell r="FW18"/>
          <cell r="FX18"/>
          <cell r="FY18"/>
          <cell r="FZ18"/>
          <cell r="GA18"/>
          <cell r="GB18"/>
          <cell r="GC18"/>
          <cell r="GD18"/>
          <cell r="GE18"/>
          <cell r="GF18"/>
          <cell r="GG18"/>
          <cell r="GH18"/>
          <cell r="GI18"/>
          <cell r="GJ18"/>
          <cell r="GK18"/>
          <cell r="GL18"/>
          <cell r="GM18"/>
          <cell r="GN18"/>
          <cell r="GO18"/>
          <cell r="GP18"/>
          <cell r="GQ18"/>
          <cell r="GR18"/>
          <cell r="GS18"/>
          <cell r="GT18"/>
          <cell r="GU18"/>
          <cell r="GV18"/>
          <cell r="GW18"/>
          <cell r="GX18"/>
          <cell r="GY18"/>
          <cell r="GZ18"/>
          <cell r="HA18"/>
          <cell r="HB18"/>
          <cell r="HC18"/>
          <cell r="HD18"/>
          <cell r="HE18"/>
          <cell r="HF18"/>
          <cell r="HG18"/>
          <cell r="HH18"/>
          <cell r="HI18"/>
          <cell r="HJ18"/>
          <cell r="HK18"/>
          <cell r="HL18"/>
          <cell r="HM18"/>
          <cell r="HN18"/>
          <cell r="HO18"/>
          <cell r="HP18"/>
          <cell r="HQ18"/>
          <cell r="HR18"/>
          <cell r="HS18"/>
          <cell r="HT18"/>
          <cell r="HU18"/>
          <cell r="HV18"/>
          <cell r="HW18"/>
          <cell r="HX18"/>
          <cell r="HY18"/>
          <cell r="HZ18"/>
          <cell r="IA18"/>
        </row>
        <row r="19">
          <cell r="C19">
            <v>200105</v>
          </cell>
          <cell r="D19"/>
          <cell r="E19"/>
          <cell r="F19"/>
          <cell r="G19"/>
          <cell r="H19"/>
          <cell r="I19"/>
          <cell r="J19"/>
          <cell r="K19"/>
          <cell r="L19"/>
          <cell r="M19"/>
          <cell r="N19"/>
          <cell r="O19"/>
          <cell r="P19"/>
          <cell r="Q19"/>
          <cell r="R19"/>
          <cell r="S19"/>
          <cell r="T19"/>
          <cell r="U19"/>
          <cell r="V19"/>
          <cell r="W19"/>
          <cell r="X19"/>
          <cell r="Y19"/>
          <cell r="Z19"/>
          <cell r="AA19"/>
          <cell r="AB19"/>
          <cell r="AC19"/>
          <cell r="AD19"/>
          <cell r="AE19"/>
          <cell r="AF19"/>
          <cell r="AG19"/>
          <cell r="AH19"/>
          <cell r="AI19"/>
          <cell r="AJ19"/>
          <cell r="AK19"/>
          <cell r="AL19"/>
          <cell r="AM19"/>
          <cell r="AN19"/>
          <cell r="AO19"/>
          <cell r="AP19"/>
          <cell r="AQ19"/>
          <cell r="AR19"/>
          <cell r="AS19"/>
          <cell r="AT19"/>
          <cell r="AU19"/>
          <cell r="AV19"/>
          <cell r="AW19"/>
          <cell r="AX19"/>
          <cell r="AY19"/>
          <cell r="AZ19"/>
          <cell r="BA19"/>
          <cell r="BB19"/>
          <cell r="BC19"/>
          <cell r="BD19"/>
          <cell r="BE19"/>
          <cell r="BF19"/>
          <cell r="BG19"/>
          <cell r="BH19"/>
          <cell r="BI19"/>
          <cell r="BJ19"/>
          <cell r="BK19"/>
          <cell r="BL19"/>
          <cell r="BM19"/>
          <cell r="BN19"/>
          <cell r="BO19"/>
          <cell r="BP19"/>
          <cell r="BQ19"/>
          <cell r="BR19"/>
          <cell r="BS19"/>
          <cell r="BT19"/>
          <cell r="BU19"/>
          <cell r="BV19"/>
          <cell r="BW19"/>
          <cell r="BX19"/>
          <cell r="BY19"/>
          <cell r="BZ19"/>
          <cell r="CA19"/>
          <cell r="CB19"/>
          <cell r="CC19"/>
          <cell r="CD19"/>
          <cell r="CE19"/>
          <cell r="CF19"/>
          <cell r="CG19"/>
          <cell r="CH19"/>
          <cell r="CI19"/>
          <cell r="CJ19"/>
          <cell r="CK19"/>
          <cell r="CL19"/>
          <cell r="CM19"/>
          <cell r="CN19"/>
          <cell r="CO19"/>
          <cell r="CP19"/>
          <cell r="CQ19"/>
          <cell r="CR19"/>
          <cell r="CS19"/>
          <cell r="CT19"/>
          <cell r="CU19"/>
          <cell r="CV19"/>
          <cell r="CW19"/>
          <cell r="CX19"/>
          <cell r="CY19"/>
          <cell r="CZ19"/>
          <cell r="DA19"/>
          <cell r="DB19"/>
          <cell r="DC19"/>
          <cell r="DD19"/>
          <cell r="DE19"/>
          <cell r="DF19"/>
          <cell r="DG19"/>
          <cell r="DH19"/>
          <cell r="DI19"/>
          <cell r="DJ19"/>
          <cell r="DK19"/>
          <cell r="DL19"/>
          <cell r="DM19"/>
          <cell r="DN19"/>
          <cell r="DO19"/>
          <cell r="DP19"/>
          <cell r="DQ19"/>
          <cell r="DR19"/>
          <cell r="DS19"/>
          <cell r="DT19"/>
          <cell r="DU19"/>
          <cell r="DV19"/>
          <cell r="DW19"/>
          <cell r="DX19"/>
          <cell r="DY19"/>
          <cell r="DZ19"/>
          <cell r="EA19"/>
          <cell r="EB19"/>
          <cell r="EC19"/>
          <cell r="ED19"/>
          <cell r="EE19"/>
          <cell r="EF19"/>
          <cell r="EG19"/>
          <cell r="EH19"/>
          <cell r="EI19"/>
          <cell r="EJ19"/>
          <cell r="EK19"/>
          <cell r="EL19"/>
          <cell r="EM19"/>
          <cell r="EN19"/>
          <cell r="EO19"/>
          <cell r="EP19"/>
          <cell r="EQ19"/>
          <cell r="ER19"/>
          <cell r="ES19"/>
          <cell r="ET19"/>
          <cell r="EU19"/>
          <cell r="EV19"/>
          <cell r="EW19"/>
          <cell r="EX19"/>
          <cell r="EY19"/>
          <cell r="EZ19"/>
          <cell r="FA19"/>
          <cell r="FB19"/>
          <cell r="FC19"/>
          <cell r="FD19"/>
          <cell r="FE19"/>
          <cell r="FF19"/>
          <cell r="FG19"/>
          <cell r="FH19"/>
          <cell r="FI19"/>
          <cell r="FJ19"/>
          <cell r="FK19"/>
          <cell r="FL19"/>
          <cell r="FM19"/>
          <cell r="FN19"/>
          <cell r="FO19"/>
          <cell r="FP19"/>
          <cell r="FQ19"/>
          <cell r="FR19"/>
          <cell r="FS19"/>
          <cell r="FT19"/>
          <cell r="FU19"/>
          <cell r="FV19"/>
          <cell r="FW19"/>
          <cell r="FX19"/>
          <cell r="FY19"/>
          <cell r="FZ19"/>
          <cell r="GA19"/>
          <cell r="GB19"/>
          <cell r="GC19"/>
          <cell r="GD19"/>
          <cell r="GE19"/>
          <cell r="GF19"/>
          <cell r="GG19"/>
          <cell r="GH19"/>
          <cell r="GI19"/>
          <cell r="GJ19"/>
          <cell r="GK19"/>
          <cell r="GL19"/>
          <cell r="GM19"/>
          <cell r="GN19"/>
          <cell r="GO19"/>
          <cell r="GP19"/>
          <cell r="GQ19"/>
          <cell r="GR19"/>
          <cell r="GS19"/>
          <cell r="GT19"/>
          <cell r="GU19"/>
          <cell r="GV19"/>
          <cell r="GW19"/>
          <cell r="GX19"/>
          <cell r="GY19"/>
          <cell r="GZ19"/>
          <cell r="HA19"/>
          <cell r="HB19"/>
          <cell r="HC19"/>
          <cell r="HD19"/>
          <cell r="HE19"/>
          <cell r="HF19"/>
          <cell r="HG19"/>
          <cell r="HH19"/>
          <cell r="HI19"/>
          <cell r="HJ19"/>
          <cell r="HK19"/>
          <cell r="HL19"/>
          <cell r="HM19"/>
          <cell r="HN19"/>
          <cell r="HO19"/>
          <cell r="HP19"/>
          <cell r="HQ19"/>
          <cell r="HR19"/>
          <cell r="HS19"/>
          <cell r="HT19"/>
          <cell r="HU19"/>
          <cell r="HV19"/>
          <cell r="HW19"/>
          <cell r="HX19"/>
          <cell r="HY19"/>
          <cell r="HZ19"/>
          <cell r="IA19"/>
        </row>
        <row r="20">
          <cell r="C20">
            <v>200106</v>
          </cell>
          <cell r="D20"/>
          <cell r="E20"/>
          <cell r="F20"/>
          <cell r="G20"/>
          <cell r="H20"/>
          <cell r="I20"/>
          <cell r="J20"/>
          <cell r="K20"/>
          <cell r="L20"/>
          <cell r="M20"/>
          <cell r="N20"/>
          <cell r="O20"/>
          <cell r="P20"/>
          <cell r="Q20"/>
          <cell r="R20"/>
          <cell r="S20"/>
          <cell r="T20"/>
          <cell r="U20"/>
          <cell r="V20"/>
          <cell r="W20"/>
          <cell r="X20"/>
          <cell r="Y20"/>
          <cell r="Z20"/>
          <cell r="AA20"/>
          <cell r="AB20"/>
          <cell r="AC20"/>
          <cell r="AD20"/>
          <cell r="AE20"/>
          <cell r="AF20"/>
          <cell r="AG20"/>
          <cell r="AH20"/>
          <cell r="AI20"/>
          <cell r="AJ20"/>
          <cell r="AK20"/>
          <cell r="AL20"/>
          <cell r="AM20"/>
          <cell r="AN20"/>
          <cell r="AO20"/>
          <cell r="AP20"/>
          <cell r="AQ20"/>
          <cell r="AR20"/>
          <cell r="AS20"/>
          <cell r="AT20"/>
          <cell r="AU20"/>
          <cell r="AV20"/>
          <cell r="AW20"/>
          <cell r="AX20"/>
          <cell r="AY20"/>
          <cell r="AZ20"/>
          <cell r="BA20"/>
          <cell r="BB20"/>
          <cell r="BC20"/>
          <cell r="BD20"/>
          <cell r="BE20"/>
          <cell r="BF20"/>
          <cell r="BG20"/>
          <cell r="BH20"/>
          <cell r="BI20"/>
          <cell r="BJ20"/>
          <cell r="BK20"/>
          <cell r="BL20"/>
          <cell r="BM20"/>
          <cell r="BN20"/>
          <cell r="BO20"/>
          <cell r="BP20"/>
          <cell r="BQ20"/>
          <cell r="BR20"/>
          <cell r="BS20"/>
          <cell r="BT20"/>
          <cell r="BU20"/>
          <cell r="BV20"/>
          <cell r="BW20"/>
          <cell r="BX20"/>
          <cell r="BY20"/>
          <cell r="BZ20"/>
          <cell r="CA20"/>
          <cell r="CB20"/>
          <cell r="CC20"/>
          <cell r="CD20"/>
          <cell r="CE20"/>
          <cell r="CF20"/>
          <cell r="CG20"/>
          <cell r="CH20"/>
          <cell r="CI20"/>
          <cell r="CJ20"/>
          <cell r="CK20"/>
          <cell r="CL20"/>
          <cell r="CM20"/>
          <cell r="CN20"/>
          <cell r="CO20"/>
          <cell r="CP20"/>
          <cell r="CQ20"/>
          <cell r="CR20"/>
          <cell r="CS20"/>
          <cell r="CT20"/>
          <cell r="CU20"/>
          <cell r="CV20"/>
          <cell r="CW20"/>
          <cell r="CX20"/>
          <cell r="CY20"/>
          <cell r="CZ20"/>
          <cell r="DA20"/>
          <cell r="DB20"/>
          <cell r="DC20"/>
          <cell r="DD20"/>
          <cell r="DE20"/>
          <cell r="DF20"/>
          <cell r="DG20"/>
          <cell r="DH20"/>
          <cell r="DI20"/>
          <cell r="DJ20"/>
          <cell r="DK20"/>
          <cell r="DL20"/>
          <cell r="DM20"/>
          <cell r="DN20"/>
          <cell r="DO20"/>
          <cell r="DP20"/>
          <cell r="DQ20"/>
          <cell r="DR20"/>
          <cell r="DS20"/>
          <cell r="DT20"/>
          <cell r="DU20"/>
          <cell r="DV20"/>
          <cell r="DW20"/>
          <cell r="DX20"/>
          <cell r="DY20"/>
          <cell r="DZ20"/>
          <cell r="EA20"/>
          <cell r="EB20"/>
          <cell r="EC20"/>
          <cell r="ED20"/>
          <cell r="EE20"/>
          <cell r="EF20"/>
          <cell r="EG20"/>
          <cell r="EH20"/>
          <cell r="EI20"/>
          <cell r="EJ20"/>
          <cell r="EK20"/>
          <cell r="EL20"/>
          <cell r="EM20"/>
          <cell r="EN20"/>
          <cell r="EO20"/>
          <cell r="EP20"/>
          <cell r="EQ20"/>
          <cell r="ER20"/>
          <cell r="ES20"/>
          <cell r="ET20"/>
          <cell r="EU20"/>
          <cell r="EV20"/>
          <cell r="EW20"/>
          <cell r="EX20"/>
          <cell r="EY20"/>
          <cell r="EZ20"/>
          <cell r="FA20"/>
          <cell r="FB20"/>
          <cell r="FC20"/>
          <cell r="FD20"/>
          <cell r="FE20"/>
          <cell r="FF20"/>
          <cell r="FG20"/>
          <cell r="FH20"/>
          <cell r="FI20"/>
          <cell r="FJ20"/>
          <cell r="FK20"/>
          <cell r="FL20"/>
          <cell r="FM20"/>
          <cell r="FN20"/>
          <cell r="FO20"/>
          <cell r="FP20"/>
          <cell r="FQ20"/>
          <cell r="FR20"/>
          <cell r="FS20"/>
          <cell r="FT20"/>
          <cell r="FU20"/>
          <cell r="FV20"/>
          <cell r="FW20"/>
          <cell r="FX20"/>
          <cell r="FY20"/>
          <cell r="FZ20"/>
          <cell r="GA20"/>
          <cell r="GB20"/>
          <cell r="GC20"/>
          <cell r="GD20"/>
          <cell r="GE20"/>
          <cell r="GF20"/>
          <cell r="GG20"/>
          <cell r="GH20"/>
          <cell r="GI20"/>
          <cell r="GJ20"/>
          <cell r="GK20"/>
          <cell r="GL20"/>
          <cell r="GM20"/>
          <cell r="GN20"/>
          <cell r="GO20"/>
          <cell r="GP20"/>
          <cell r="GQ20"/>
          <cell r="GR20"/>
          <cell r="GS20"/>
          <cell r="GT20"/>
          <cell r="GU20"/>
          <cell r="GV20"/>
          <cell r="GW20"/>
          <cell r="GX20"/>
          <cell r="GY20"/>
          <cell r="GZ20"/>
          <cell r="HA20"/>
          <cell r="HB20"/>
          <cell r="HC20"/>
          <cell r="HD20"/>
          <cell r="HE20"/>
          <cell r="HF20"/>
          <cell r="HG20"/>
          <cell r="HH20"/>
          <cell r="HI20"/>
          <cell r="HJ20"/>
          <cell r="HK20"/>
          <cell r="HL20"/>
          <cell r="HM20"/>
          <cell r="HN20"/>
          <cell r="HO20"/>
          <cell r="HP20"/>
          <cell r="HQ20"/>
          <cell r="HR20"/>
          <cell r="HS20"/>
          <cell r="HT20"/>
          <cell r="HU20"/>
          <cell r="HV20"/>
          <cell r="HW20"/>
          <cell r="HX20"/>
          <cell r="HY20"/>
          <cell r="HZ20"/>
          <cell r="IA20"/>
        </row>
        <row r="21">
          <cell r="C21">
            <v>200107</v>
          </cell>
          <cell r="D21"/>
          <cell r="E21"/>
          <cell r="F21"/>
          <cell r="G21"/>
          <cell r="H21"/>
          <cell r="I21"/>
          <cell r="J21"/>
          <cell r="K21"/>
          <cell r="L21"/>
          <cell r="M21"/>
          <cell r="N21"/>
          <cell r="O21"/>
          <cell r="P21"/>
          <cell r="Q21"/>
          <cell r="R21"/>
          <cell r="S21"/>
          <cell r="T21"/>
          <cell r="U21"/>
          <cell r="V21"/>
          <cell r="W21"/>
          <cell r="X21"/>
          <cell r="Y21"/>
          <cell r="Z21"/>
          <cell r="AA21"/>
          <cell r="AB21"/>
          <cell r="AC21"/>
          <cell r="AD21"/>
          <cell r="AE21"/>
          <cell r="AF21"/>
          <cell r="AG21"/>
          <cell r="AH21"/>
          <cell r="AI21"/>
          <cell r="AJ21"/>
          <cell r="AK21"/>
          <cell r="AL21"/>
          <cell r="AM21"/>
          <cell r="AN21"/>
          <cell r="AO21"/>
          <cell r="AP21"/>
          <cell r="AQ21"/>
          <cell r="AR21"/>
          <cell r="AS21"/>
          <cell r="AT21"/>
          <cell r="AU21"/>
          <cell r="AV21"/>
          <cell r="AW21"/>
          <cell r="AX21"/>
          <cell r="AY21"/>
          <cell r="AZ21"/>
          <cell r="BA21"/>
          <cell r="BB21"/>
          <cell r="BC21"/>
          <cell r="BD21"/>
          <cell r="BE21"/>
          <cell r="BF21"/>
          <cell r="BG21"/>
          <cell r="BH21"/>
          <cell r="BI21"/>
          <cell r="BJ21"/>
          <cell r="BK21"/>
          <cell r="BL21"/>
          <cell r="BM21"/>
          <cell r="BN21"/>
          <cell r="BO21"/>
          <cell r="BP21"/>
          <cell r="BQ21"/>
          <cell r="BR21"/>
          <cell r="BS21"/>
          <cell r="BT21"/>
          <cell r="BU21"/>
          <cell r="BV21"/>
          <cell r="BW21"/>
          <cell r="BX21"/>
          <cell r="BY21"/>
          <cell r="BZ21"/>
          <cell r="CA21"/>
          <cell r="CB21"/>
          <cell r="CC21"/>
          <cell r="CD21"/>
          <cell r="CE21"/>
          <cell r="CF21"/>
          <cell r="CG21"/>
          <cell r="CH21"/>
          <cell r="CI21"/>
          <cell r="CJ21"/>
          <cell r="CK21"/>
          <cell r="CL21"/>
          <cell r="CM21"/>
          <cell r="CN21"/>
          <cell r="CO21"/>
          <cell r="CP21"/>
          <cell r="CQ21"/>
          <cell r="CR21"/>
          <cell r="CS21"/>
          <cell r="CT21"/>
          <cell r="CU21"/>
          <cell r="CV21"/>
          <cell r="CW21"/>
          <cell r="CX21"/>
          <cell r="CY21"/>
          <cell r="CZ21"/>
          <cell r="DA21"/>
          <cell r="DB21"/>
          <cell r="DC21"/>
          <cell r="DD21"/>
          <cell r="DE21"/>
          <cell r="DF21"/>
          <cell r="DG21"/>
          <cell r="DH21"/>
          <cell r="DI21"/>
          <cell r="DJ21"/>
          <cell r="DK21"/>
          <cell r="DL21"/>
          <cell r="DM21"/>
          <cell r="DN21"/>
          <cell r="DO21"/>
          <cell r="DP21"/>
          <cell r="DQ21"/>
          <cell r="DR21"/>
          <cell r="DS21"/>
          <cell r="DT21"/>
          <cell r="DU21"/>
          <cell r="DV21"/>
          <cell r="DW21"/>
          <cell r="DX21"/>
          <cell r="DY21"/>
          <cell r="DZ21"/>
          <cell r="EA21"/>
          <cell r="EB21"/>
          <cell r="EC21"/>
          <cell r="ED21"/>
          <cell r="EE21"/>
          <cell r="EF21"/>
          <cell r="EG21"/>
          <cell r="EH21"/>
          <cell r="EI21"/>
          <cell r="EJ21"/>
          <cell r="EK21"/>
          <cell r="EL21"/>
          <cell r="EM21"/>
          <cell r="EN21"/>
          <cell r="EO21"/>
          <cell r="EP21"/>
          <cell r="EQ21"/>
          <cell r="ER21"/>
          <cell r="ES21"/>
          <cell r="ET21"/>
          <cell r="EU21"/>
          <cell r="EV21"/>
          <cell r="EW21"/>
          <cell r="EX21"/>
          <cell r="EY21"/>
          <cell r="EZ21"/>
          <cell r="FA21"/>
          <cell r="FB21"/>
          <cell r="FC21"/>
          <cell r="FD21"/>
          <cell r="FE21"/>
          <cell r="FF21"/>
          <cell r="FG21"/>
          <cell r="FH21"/>
          <cell r="FI21"/>
          <cell r="FJ21"/>
          <cell r="FK21"/>
          <cell r="FL21"/>
          <cell r="FM21"/>
          <cell r="FN21"/>
          <cell r="FO21"/>
          <cell r="FP21"/>
          <cell r="FQ21"/>
          <cell r="FR21"/>
          <cell r="FS21"/>
          <cell r="FT21"/>
          <cell r="FU21"/>
          <cell r="FV21"/>
          <cell r="FW21"/>
          <cell r="FX21"/>
          <cell r="FY21"/>
          <cell r="FZ21"/>
          <cell r="GA21"/>
          <cell r="GB21"/>
          <cell r="GC21"/>
          <cell r="GD21"/>
          <cell r="GE21"/>
          <cell r="GF21"/>
          <cell r="GG21"/>
          <cell r="GH21"/>
          <cell r="GI21"/>
          <cell r="GJ21"/>
          <cell r="GK21"/>
          <cell r="GL21"/>
          <cell r="GM21"/>
          <cell r="GN21"/>
          <cell r="GO21"/>
          <cell r="GP21"/>
          <cell r="GQ21"/>
          <cell r="GR21"/>
          <cell r="GS21"/>
          <cell r="GT21"/>
          <cell r="GU21"/>
          <cell r="GV21"/>
          <cell r="GW21"/>
          <cell r="GX21"/>
          <cell r="GY21"/>
          <cell r="GZ21"/>
          <cell r="HA21"/>
          <cell r="HB21"/>
          <cell r="HC21"/>
          <cell r="HD21"/>
          <cell r="HE21"/>
          <cell r="HF21"/>
          <cell r="HG21"/>
          <cell r="HH21"/>
          <cell r="HI21"/>
          <cell r="HJ21"/>
          <cell r="HK21"/>
          <cell r="HL21"/>
          <cell r="HM21"/>
          <cell r="HN21"/>
          <cell r="HO21"/>
          <cell r="HP21"/>
          <cell r="HQ21"/>
          <cell r="HR21"/>
          <cell r="HS21"/>
          <cell r="HT21"/>
          <cell r="HU21"/>
          <cell r="HV21"/>
          <cell r="HW21"/>
          <cell r="HX21"/>
          <cell r="HY21"/>
          <cell r="HZ21"/>
          <cell r="IA21"/>
        </row>
        <row r="22">
          <cell r="C22">
            <v>200108</v>
          </cell>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cell r="CS22"/>
          <cell r="CT22"/>
          <cell r="CU22"/>
          <cell r="CV22"/>
          <cell r="CW22"/>
          <cell r="CX22"/>
          <cell r="CY22"/>
          <cell r="CZ22"/>
          <cell r="DA22"/>
          <cell r="DB22"/>
          <cell r="DC22"/>
          <cell r="DD22"/>
          <cell r="DE22"/>
          <cell r="DF22"/>
          <cell r="DG22"/>
          <cell r="DH22"/>
          <cell r="DI22"/>
          <cell r="DJ22"/>
          <cell r="DK22"/>
          <cell r="DL22"/>
          <cell r="DM22"/>
          <cell r="DN22"/>
          <cell r="DO22"/>
          <cell r="DP22"/>
          <cell r="DQ22"/>
          <cell r="DR22"/>
          <cell r="DS22"/>
          <cell r="DT22"/>
          <cell r="DU22"/>
          <cell r="DV22"/>
          <cell r="DW22"/>
          <cell r="DX22"/>
          <cell r="DY22"/>
          <cell r="DZ22"/>
          <cell r="EA22"/>
          <cell r="EB22"/>
          <cell r="EC22"/>
          <cell r="ED22"/>
          <cell r="EE22"/>
          <cell r="EF22"/>
          <cell r="EG22"/>
          <cell r="EH22"/>
          <cell r="EI22"/>
          <cell r="EJ22"/>
          <cell r="EK22"/>
          <cell r="EL22"/>
          <cell r="EM22"/>
          <cell r="EN22"/>
          <cell r="EO22"/>
          <cell r="EP22"/>
          <cell r="EQ22"/>
          <cell r="ER22"/>
          <cell r="ES22"/>
          <cell r="ET22"/>
          <cell r="EU22"/>
          <cell r="EV22"/>
          <cell r="EW22"/>
          <cell r="EX22"/>
          <cell r="EY22"/>
          <cell r="EZ22"/>
          <cell r="FA22"/>
          <cell r="FB22"/>
          <cell r="FC22"/>
          <cell r="FD22"/>
          <cell r="FE22"/>
          <cell r="FF22"/>
          <cell r="FG22"/>
          <cell r="FH22"/>
          <cell r="FI22"/>
          <cell r="FJ22"/>
          <cell r="FK22"/>
          <cell r="FL22"/>
          <cell r="FM22"/>
          <cell r="FN22"/>
          <cell r="FO22"/>
          <cell r="FP22"/>
          <cell r="FQ22"/>
          <cell r="FR22"/>
          <cell r="FS22"/>
          <cell r="FT22"/>
          <cell r="FU22"/>
          <cell r="FV22"/>
          <cell r="FW22"/>
          <cell r="FX22"/>
          <cell r="FY22"/>
          <cell r="FZ22"/>
          <cell r="GA22"/>
          <cell r="GB22"/>
          <cell r="GC22"/>
          <cell r="GD22"/>
          <cell r="GE22"/>
          <cell r="GF22"/>
          <cell r="GG22"/>
          <cell r="GH22"/>
          <cell r="GI22"/>
          <cell r="GJ22"/>
          <cell r="GK22"/>
          <cell r="GL22"/>
          <cell r="GM22"/>
          <cell r="GN22"/>
          <cell r="GO22"/>
          <cell r="GP22"/>
          <cell r="GQ22"/>
          <cell r="GR22"/>
          <cell r="GS22"/>
          <cell r="GT22"/>
          <cell r="GU22"/>
          <cell r="GV22"/>
          <cell r="GW22"/>
          <cell r="GX22"/>
          <cell r="GY22"/>
          <cell r="GZ22"/>
          <cell r="HA22"/>
          <cell r="HB22"/>
          <cell r="HC22"/>
          <cell r="HD22"/>
          <cell r="HE22"/>
          <cell r="HF22"/>
          <cell r="HG22"/>
          <cell r="HH22"/>
          <cell r="HI22"/>
          <cell r="HJ22"/>
          <cell r="HK22"/>
          <cell r="HL22"/>
          <cell r="HM22"/>
          <cell r="HN22"/>
          <cell r="HO22"/>
          <cell r="HP22"/>
          <cell r="HQ22"/>
          <cell r="HR22"/>
          <cell r="HS22"/>
          <cell r="HT22"/>
          <cell r="HU22"/>
          <cell r="HV22"/>
          <cell r="HW22"/>
          <cell r="HX22"/>
          <cell r="HY22"/>
          <cell r="HZ22"/>
          <cell r="IA22"/>
        </row>
        <row r="23">
          <cell r="C23">
            <v>200109</v>
          </cell>
          <cell r="D23"/>
          <cell r="E23"/>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cell r="BL23"/>
          <cell r="BM23"/>
          <cell r="BN23"/>
          <cell r="BO23"/>
          <cell r="BP23"/>
          <cell r="BQ23"/>
          <cell r="BR23"/>
          <cell r="BS23"/>
          <cell r="BT23"/>
          <cell r="BU23"/>
          <cell r="BV23"/>
          <cell r="BW23"/>
          <cell r="BX23"/>
          <cell r="BY23"/>
          <cell r="BZ23"/>
          <cell r="CA23"/>
          <cell r="CB23"/>
          <cell r="CC23"/>
          <cell r="CD23"/>
          <cell r="CE23"/>
          <cell r="CF23"/>
          <cell r="CG23"/>
          <cell r="CH23"/>
          <cell r="CI23"/>
          <cell r="CJ23"/>
          <cell r="CK23"/>
          <cell r="CL23"/>
          <cell r="CM23"/>
          <cell r="CN23"/>
          <cell r="CO23"/>
          <cell r="CP23"/>
          <cell r="CQ23"/>
          <cell r="CR23"/>
          <cell r="CS23"/>
          <cell r="CT23"/>
          <cell r="CU23"/>
          <cell r="CV23"/>
          <cell r="CW23"/>
          <cell r="CX23"/>
          <cell r="CY23"/>
          <cell r="CZ23"/>
          <cell r="DA23"/>
          <cell r="DB23"/>
          <cell r="DC23"/>
          <cell r="DD23"/>
          <cell r="DE23"/>
          <cell r="DF23"/>
          <cell r="DG23"/>
          <cell r="DH23"/>
          <cell r="DI23"/>
          <cell r="DJ23"/>
          <cell r="DK23"/>
          <cell r="DL23"/>
          <cell r="DM23"/>
          <cell r="DN23"/>
          <cell r="DO23"/>
          <cell r="DP23"/>
          <cell r="DQ23"/>
          <cell r="DR23"/>
          <cell r="DS23"/>
          <cell r="DT23"/>
          <cell r="DU23"/>
          <cell r="DV23"/>
          <cell r="DW23"/>
          <cell r="DX23"/>
          <cell r="DY23"/>
          <cell r="DZ23"/>
          <cell r="EA23"/>
          <cell r="EB23"/>
          <cell r="EC23"/>
          <cell r="ED23"/>
          <cell r="EE23"/>
          <cell r="EF23"/>
          <cell r="EG23"/>
          <cell r="EH23"/>
          <cell r="EI23"/>
          <cell r="EJ23"/>
          <cell r="EK23"/>
          <cell r="EL23"/>
          <cell r="EM23"/>
          <cell r="EN23"/>
          <cell r="EO23"/>
          <cell r="EP23"/>
          <cell r="EQ23"/>
          <cell r="ER23"/>
          <cell r="ES23"/>
          <cell r="ET23"/>
          <cell r="EU23"/>
          <cell r="EV23"/>
          <cell r="EW23"/>
          <cell r="EX23"/>
          <cell r="EY23"/>
          <cell r="EZ23"/>
          <cell r="FA23"/>
          <cell r="FB23"/>
          <cell r="FC23"/>
          <cell r="FD23"/>
          <cell r="FE23"/>
          <cell r="FF23"/>
          <cell r="FG23"/>
          <cell r="FH23"/>
          <cell r="FI23"/>
          <cell r="FJ23"/>
          <cell r="FK23"/>
          <cell r="FL23"/>
          <cell r="FM23"/>
          <cell r="FN23"/>
          <cell r="FO23"/>
          <cell r="FP23"/>
          <cell r="FQ23"/>
          <cell r="FR23"/>
          <cell r="FS23"/>
          <cell r="FT23"/>
          <cell r="FU23"/>
          <cell r="FV23"/>
          <cell r="FW23"/>
          <cell r="FX23"/>
          <cell r="FY23"/>
          <cell r="FZ23"/>
          <cell r="GA23"/>
          <cell r="GB23"/>
          <cell r="GC23"/>
          <cell r="GD23"/>
          <cell r="GE23"/>
          <cell r="GF23"/>
          <cell r="GG23"/>
          <cell r="GH23"/>
          <cell r="GI23"/>
          <cell r="GJ23"/>
          <cell r="GK23"/>
          <cell r="GL23"/>
          <cell r="GM23"/>
          <cell r="GN23"/>
          <cell r="GO23"/>
          <cell r="GP23"/>
          <cell r="GQ23"/>
          <cell r="GR23"/>
          <cell r="GS23"/>
          <cell r="GT23"/>
          <cell r="GU23"/>
          <cell r="GV23"/>
          <cell r="GW23"/>
          <cell r="GX23"/>
          <cell r="GY23"/>
          <cell r="GZ23"/>
          <cell r="HA23"/>
          <cell r="HB23"/>
          <cell r="HC23"/>
          <cell r="HD23"/>
          <cell r="HE23"/>
          <cell r="HF23"/>
          <cell r="HG23"/>
          <cell r="HH23"/>
          <cell r="HI23"/>
          <cell r="HJ23"/>
          <cell r="HK23"/>
          <cell r="HL23"/>
          <cell r="HM23"/>
          <cell r="HN23"/>
          <cell r="HO23"/>
          <cell r="HP23"/>
          <cell r="HQ23"/>
          <cell r="HR23"/>
          <cell r="HS23"/>
          <cell r="HT23"/>
          <cell r="HU23"/>
          <cell r="HV23"/>
          <cell r="HW23"/>
          <cell r="HX23"/>
          <cell r="HY23"/>
          <cell r="HZ23"/>
          <cell r="IA23"/>
        </row>
        <row r="24">
          <cell r="C24">
            <v>200110</v>
          </cell>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cell r="CS24"/>
          <cell r="CT24"/>
          <cell r="CU24"/>
          <cell r="CV24"/>
          <cell r="CW24"/>
          <cell r="CX24"/>
          <cell r="CY24"/>
          <cell r="CZ24"/>
          <cell r="DA24"/>
          <cell r="DB24"/>
          <cell r="DC24"/>
          <cell r="DD24"/>
          <cell r="DE24"/>
          <cell r="DF24"/>
          <cell r="DG24"/>
          <cell r="DH24"/>
          <cell r="DI24"/>
          <cell r="DJ24"/>
          <cell r="DK24"/>
          <cell r="DL24"/>
          <cell r="DM24"/>
          <cell r="DN24"/>
          <cell r="DO24"/>
          <cell r="DP24"/>
          <cell r="DQ24"/>
          <cell r="DR24"/>
          <cell r="DS24"/>
          <cell r="DT24"/>
          <cell r="DU24"/>
          <cell r="DV24"/>
          <cell r="DW24"/>
          <cell r="DX24"/>
          <cell r="DY24"/>
          <cell r="DZ24"/>
          <cell r="EA24"/>
          <cell r="EB24"/>
          <cell r="EC24"/>
          <cell r="ED24"/>
          <cell r="EE24"/>
          <cell r="EF24"/>
          <cell r="EG24"/>
          <cell r="EH24"/>
          <cell r="EI24"/>
          <cell r="EJ24"/>
          <cell r="EK24"/>
          <cell r="EL24"/>
          <cell r="EM24"/>
          <cell r="EN24"/>
          <cell r="EO24"/>
          <cell r="EP24"/>
          <cell r="EQ24"/>
          <cell r="ER24"/>
          <cell r="ES24"/>
          <cell r="ET24"/>
          <cell r="EU24"/>
          <cell r="EV24"/>
          <cell r="EW24"/>
          <cell r="EX24"/>
          <cell r="EY24"/>
          <cell r="EZ24"/>
          <cell r="FA24"/>
          <cell r="FB24"/>
          <cell r="FC24"/>
          <cell r="FD24"/>
          <cell r="FE24"/>
          <cell r="FF24"/>
          <cell r="FG24"/>
          <cell r="FH24"/>
          <cell r="FI24"/>
          <cell r="FJ24"/>
          <cell r="FK24"/>
          <cell r="FL24"/>
          <cell r="FM24"/>
          <cell r="FN24"/>
          <cell r="FO24"/>
          <cell r="FP24"/>
          <cell r="FQ24"/>
          <cell r="FR24"/>
          <cell r="FS24"/>
          <cell r="FT24"/>
          <cell r="FU24"/>
          <cell r="FV24"/>
          <cell r="FW24"/>
          <cell r="FX24"/>
          <cell r="FY24"/>
          <cell r="FZ24"/>
          <cell r="GA24"/>
          <cell r="GB24"/>
          <cell r="GC24"/>
          <cell r="GD24"/>
          <cell r="GE24"/>
          <cell r="GF24"/>
          <cell r="GG24"/>
          <cell r="GH24"/>
          <cell r="GI24"/>
          <cell r="GJ24"/>
          <cell r="GK24"/>
          <cell r="GL24"/>
          <cell r="GM24"/>
          <cell r="GN24"/>
          <cell r="GO24"/>
          <cell r="GP24"/>
          <cell r="GQ24"/>
          <cell r="GR24"/>
          <cell r="GS24"/>
          <cell r="GT24"/>
          <cell r="GU24"/>
          <cell r="GV24"/>
          <cell r="GW24"/>
          <cell r="GX24"/>
          <cell r="GY24"/>
          <cell r="GZ24"/>
          <cell r="HA24"/>
          <cell r="HB24"/>
          <cell r="HC24"/>
          <cell r="HD24"/>
          <cell r="HE24"/>
          <cell r="HF24"/>
          <cell r="HG24"/>
          <cell r="HH24"/>
          <cell r="HI24"/>
          <cell r="HJ24"/>
          <cell r="HK24"/>
          <cell r="HL24"/>
          <cell r="HM24"/>
          <cell r="HN24"/>
          <cell r="HO24"/>
          <cell r="HP24"/>
          <cell r="HQ24"/>
          <cell r="HR24"/>
          <cell r="HS24"/>
          <cell r="HT24"/>
          <cell r="HU24"/>
          <cell r="HV24"/>
          <cell r="HW24"/>
          <cell r="HX24"/>
          <cell r="HY24"/>
          <cell r="HZ24"/>
          <cell r="IA24"/>
        </row>
        <row r="25">
          <cell r="C25">
            <v>200111</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cell r="BL25"/>
          <cell r="BM25"/>
          <cell r="BN25"/>
          <cell r="BO25"/>
          <cell r="BP25"/>
          <cell r="BQ25"/>
          <cell r="BR25"/>
          <cell r="BS25"/>
          <cell r="BT25"/>
          <cell r="BU25"/>
          <cell r="BV25"/>
          <cell r="BW25"/>
          <cell r="BX25"/>
          <cell r="BY25"/>
          <cell r="BZ25"/>
          <cell r="CA25"/>
          <cell r="CB25"/>
          <cell r="CC25"/>
          <cell r="CD25"/>
          <cell r="CE25"/>
          <cell r="CF25"/>
          <cell r="CG25"/>
          <cell r="CH25"/>
          <cell r="CI25"/>
          <cell r="CJ25"/>
          <cell r="CK25"/>
          <cell r="CL25"/>
          <cell r="CM25"/>
          <cell r="CN25"/>
          <cell r="CO25"/>
          <cell r="CP25"/>
          <cell r="CQ25"/>
          <cell r="CR25"/>
          <cell r="CS25"/>
          <cell r="CT25"/>
          <cell r="CU25"/>
          <cell r="CV25"/>
          <cell r="CW25"/>
          <cell r="CX25"/>
          <cell r="CY25"/>
          <cell r="CZ25"/>
          <cell r="DA25"/>
          <cell r="DB25"/>
          <cell r="DC25"/>
          <cell r="DD25"/>
          <cell r="DE25"/>
          <cell r="DF25"/>
          <cell r="DG25"/>
          <cell r="DH25"/>
          <cell r="DI25"/>
          <cell r="DJ25"/>
          <cell r="DK25"/>
          <cell r="DL25"/>
          <cell r="DM25"/>
          <cell r="DN25"/>
          <cell r="DO25"/>
          <cell r="DP25"/>
          <cell r="DQ25"/>
          <cell r="DR25"/>
          <cell r="DS25"/>
          <cell r="DT25"/>
          <cell r="DU25"/>
          <cell r="DV25"/>
          <cell r="DW25"/>
          <cell r="DX25"/>
          <cell r="DY25"/>
          <cell r="DZ25"/>
          <cell r="EA25"/>
          <cell r="EB25"/>
          <cell r="EC25"/>
          <cell r="ED25"/>
          <cell r="EE25"/>
          <cell r="EF25"/>
          <cell r="EG25"/>
          <cell r="EH25"/>
          <cell r="EI25"/>
          <cell r="EJ25"/>
          <cell r="EK25"/>
          <cell r="EL25"/>
          <cell r="EM25"/>
          <cell r="EN25"/>
          <cell r="EO25"/>
          <cell r="EP25"/>
          <cell r="EQ25"/>
          <cell r="ER25"/>
          <cell r="ES25"/>
          <cell r="ET25"/>
          <cell r="EU25"/>
          <cell r="EV25"/>
          <cell r="EW25"/>
          <cell r="EX25"/>
          <cell r="EY25"/>
          <cell r="EZ25"/>
          <cell r="FA25"/>
          <cell r="FB25"/>
          <cell r="FC25"/>
          <cell r="FD25"/>
          <cell r="FE25"/>
          <cell r="FF25"/>
          <cell r="FG25"/>
          <cell r="FH25"/>
          <cell r="FI25"/>
          <cell r="FJ25"/>
          <cell r="FK25"/>
          <cell r="FL25"/>
          <cell r="FM25"/>
          <cell r="FN25"/>
          <cell r="FO25"/>
          <cell r="FP25"/>
          <cell r="FQ25"/>
          <cell r="FR25"/>
          <cell r="FS25"/>
          <cell r="FT25"/>
          <cell r="FU25"/>
          <cell r="FV25"/>
          <cell r="FW25"/>
          <cell r="FX25"/>
          <cell r="FY25"/>
          <cell r="FZ25"/>
          <cell r="GA25"/>
          <cell r="GB25"/>
          <cell r="GC25"/>
          <cell r="GD25"/>
          <cell r="GE25"/>
          <cell r="GF25"/>
          <cell r="GG25"/>
          <cell r="GH25"/>
          <cell r="GI25"/>
          <cell r="GJ25"/>
          <cell r="GK25"/>
          <cell r="GL25"/>
          <cell r="GM25"/>
          <cell r="GN25"/>
          <cell r="GO25"/>
          <cell r="GP25"/>
          <cell r="GQ25"/>
          <cell r="GR25"/>
          <cell r="GS25"/>
          <cell r="GT25"/>
          <cell r="GU25"/>
          <cell r="GV25"/>
          <cell r="GW25"/>
          <cell r="GX25"/>
          <cell r="GY25"/>
          <cell r="GZ25"/>
          <cell r="HA25"/>
          <cell r="HB25"/>
          <cell r="HC25"/>
          <cell r="HD25"/>
          <cell r="HE25"/>
          <cell r="HF25"/>
          <cell r="HG25"/>
          <cell r="HH25"/>
          <cell r="HI25"/>
          <cell r="HJ25"/>
          <cell r="HK25"/>
          <cell r="HL25"/>
          <cell r="HM25"/>
          <cell r="HN25"/>
          <cell r="HO25"/>
          <cell r="HP25"/>
          <cell r="HQ25"/>
          <cell r="HR25"/>
          <cell r="HS25"/>
          <cell r="HT25"/>
          <cell r="HU25"/>
          <cell r="HV25"/>
          <cell r="HW25"/>
          <cell r="HX25"/>
          <cell r="HY25"/>
          <cell r="HZ25"/>
          <cell r="IA25"/>
        </row>
        <row r="26">
          <cell r="C26">
            <v>200112</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cell r="CS26"/>
          <cell r="CT26"/>
          <cell r="CU26"/>
          <cell r="CV26"/>
          <cell r="CW26"/>
          <cell r="CX26"/>
          <cell r="CY26"/>
          <cell r="CZ26"/>
          <cell r="DA26"/>
          <cell r="DB26"/>
          <cell r="DC26"/>
          <cell r="DD26"/>
          <cell r="DE26"/>
          <cell r="DF26"/>
          <cell r="DG26"/>
          <cell r="DH26"/>
          <cell r="DI26"/>
          <cell r="DJ26"/>
          <cell r="DK26"/>
          <cell r="DL26"/>
          <cell r="DM26"/>
          <cell r="DN26"/>
          <cell r="DO26"/>
          <cell r="DP26"/>
          <cell r="DQ26"/>
          <cell r="DR26"/>
          <cell r="DS26"/>
          <cell r="DT26"/>
          <cell r="DU26"/>
          <cell r="DV26"/>
          <cell r="DW26"/>
          <cell r="DX26"/>
          <cell r="DY26"/>
          <cell r="DZ26"/>
          <cell r="EA26"/>
          <cell r="EB26"/>
          <cell r="EC26"/>
          <cell r="ED26"/>
          <cell r="EE26"/>
          <cell r="EF26"/>
          <cell r="EG26"/>
          <cell r="EH26"/>
          <cell r="EI26"/>
          <cell r="EJ26"/>
          <cell r="EK26"/>
          <cell r="EL26"/>
          <cell r="EM26"/>
          <cell r="EN26"/>
          <cell r="EO26"/>
          <cell r="EP26"/>
          <cell r="EQ26"/>
          <cell r="ER26"/>
          <cell r="ES26"/>
          <cell r="ET26"/>
          <cell r="EU26"/>
          <cell r="EV26"/>
          <cell r="EW26"/>
          <cell r="EX26"/>
          <cell r="EY26"/>
          <cell r="EZ26"/>
          <cell r="FA26"/>
          <cell r="FB26"/>
          <cell r="FC26"/>
          <cell r="FD26"/>
          <cell r="FE26"/>
          <cell r="FF26"/>
          <cell r="FG26"/>
          <cell r="FH26"/>
          <cell r="FI26"/>
          <cell r="FJ26"/>
          <cell r="FK26"/>
          <cell r="FL26"/>
          <cell r="FM26"/>
          <cell r="FN26"/>
          <cell r="FO26"/>
          <cell r="FP26"/>
          <cell r="FQ26"/>
          <cell r="FR26"/>
          <cell r="FS26"/>
          <cell r="FT26"/>
          <cell r="FU26"/>
          <cell r="FV26"/>
          <cell r="FW26"/>
          <cell r="FX26"/>
          <cell r="FY26"/>
          <cell r="FZ26"/>
          <cell r="GA26"/>
          <cell r="GB26"/>
          <cell r="GC26"/>
          <cell r="GD26"/>
          <cell r="GE26"/>
          <cell r="GF26"/>
          <cell r="GG26"/>
          <cell r="GH26"/>
          <cell r="GI26"/>
          <cell r="GJ26"/>
          <cell r="GK26"/>
          <cell r="GL26"/>
          <cell r="GM26"/>
          <cell r="GN26"/>
          <cell r="GO26"/>
          <cell r="GP26"/>
          <cell r="GQ26"/>
          <cell r="GR26"/>
          <cell r="GS26"/>
          <cell r="GT26"/>
          <cell r="GU26"/>
          <cell r="GV26"/>
          <cell r="GW26"/>
          <cell r="GX26"/>
          <cell r="GY26"/>
          <cell r="GZ26"/>
          <cell r="HA26"/>
          <cell r="HB26"/>
          <cell r="HC26"/>
          <cell r="HD26"/>
          <cell r="HE26"/>
          <cell r="HF26"/>
          <cell r="HG26"/>
          <cell r="HH26"/>
          <cell r="HI26"/>
          <cell r="HJ26"/>
          <cell r="HK26"/>
          <cell r="HL26"/>
          <cell r="HM26"/>
          <cell r="HN26"/>
          <cell r="HO26"/>
          <cell r="HP26"/>
          <cell r="HQ26"/>
          <cell r="HR26"/>
          <cell r="HS26"/>
          <cell r="HT26"/>
          <cell r="HU26"/>
          <cell r="HV26"/>
          <cell r="HW26"/>
          <cell r="HX26"/>
          <cell r="HY26"/>
          <cell r="HZ26"/>
          <cell r="IA26"/>
        </row>
        <row r="27">
          <cell r="C27">
            <v>200201</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cell r="BL27"/>
          <cell r="BM27"/>
          <cell r="BN27"/>
          <cell r="BO27"/>
          <cell r="BP27"/>
          <cell r="BQ27"/>
          <cell r="BR27"/>
          <cell r="BS27"/>
          <cell r="BT27"/>
          <cell r="BU27"/>
          <cell r="BV27"/>
          <cell r="BW27"/>
          <cell r="BX27"/>
          <cell r="BY27"/>
          <cell r="BZ27"/>
          <cell r="CA27"/>
          <cell r="CB27"/>
          <cell r="CC27"/>
          <cell r="CD27"/>
          <cell r="CE27"/>
          <cell r="CF27"/>
          <cell r="CG27"/>
          <cell r="CH27"/>
          <cell r="CI27"/>
          <cell r="CJ27"/>
          <cell r="CK27"/>
          <cell r="CL27"/>
          <cell r="CM27"/>
          <cell r="CN27"/>
          <cell r="CO27"/>
          <cell r="CP27"/>
          <cell r="CQ27"/>
          <cell r="CR27"/>
          <cell r="CS27"/>
          <cell r="CT27"/>
          <cell r="CU27"/>
          <cell r="CV27"/>
          <cell r="CW27"/>
          <cell r="CX27"/>
          <cell r="CY27"/>
          <cell r="CZ27"/>
          <cell r="DA27"/>
          <cell r="DB27"/>
          <cell r="DC27"/>
          <cell r="DD27"/>
          <cell r="DE27"/>
          <cell r="DF27"/>
          <cell r="DG27"/>
          <cell r="DH27"/>
          <cell r="DI27"/>
          <cell r="DJ27"/>
          <cell r="DK27"/>
          <cell r="DL27"/>
          <cell r="DM27"/>
          <cell r="DN27"/>
          <cell r="DO27"/>
          <cell r="DP27"/>
          <cell r="DQ27"/>
          <cell r="DR27"/>
          <cell r="DS27"/>
          <cell r="DT27"/>
          <cell r="DU27"/>
          <cell r="DV27"/>
          <cell r="DW27"/>
          <cell r="DX27"/>
          <cell r="DY27"/>
          <cell r="DZ27"/>
          <cell r="EA27"/>
          <cell r="EB27"/>
          <cell r="EC27"/>
          <cell r="ED27"/>
          <cell r="EE27"/>
          <cell r="EF27"/>
          <cell r="EG27"/>
          <cell r="EH27"/>
          <cell r="EI27"/>
          <cell r="EJ27"/>
          <cell r="EK27"/>
          <cell r="EL27"/>
          <cell r="EM27"/>
          <cell r="EN27"/>
          <cell r="EO27"/>
          <cell r="EP27"/>
          <cell r="EQ27"/>
          <cell r="ER27"/>
          <cell r="ES27"/>
          <cell r="ET27"/>
          <cell r="EU27"/>
          <cell r="EV27"/>
          <cell r="EW27"/>
          <cell r="EX27"/>
          <cell r="EY27"/>
          <cell r="EZ27"/>
          <cell r="FA27"/>
          <cell r="FB27"/>
          <cell r="FC27"/>
          <cell r="FD27"/>
          <cell r="FE27"/>
          <cell r="FF27"/>
          <cell r="FG27"/>
          <cell r="FH27"/>
          <cell r="FI27"/>
          <cell r="FJ27"/>
          <cell r="FK27"/>
          <cell r="FL27"/>
          <cell r="FM27"/>
          <cell r="FN27"/>
          <cell r="FO27"/>
          <cell r="FP27"/>
          <cell r="FQ27"/>
          <cell r="FR27"/>
          <cell r="FS27"/>
          <cell r="FT27"/>
          <cell r="FU27"/>
          <cell r="FV27"/>
          <cell r="FW27"/>
          <cell r="FX27"/>
          <cell r="FY27"/>
          <cell r="FZ27"/>
          <cell r="GA27"/>
          <cell r="GB27"/>
          <cell r="GC27"/>
          <cell r="GD27"/>
          <cell r="GE27"/>
          <cell r="GF27"/>
          <cell r="GG27"/>
          <cell r="GH27"/>
          <cell r="GI27"/>
          <cell r="GJ27"/>
          <cell r="GK27"/>
          <cell r="GL27"/>
          <cell r="GM27"/>
          <cell r="GN27"/>
          <cell r="GO27"/>
          <cell r="GP27"/>
          <cell r="GQ27"/>
          <cell r="GR27"/>
          <cell r="GS27"/>
          <cell r="GT27"/>
          <cell r="GU27"/>
          <cell r="GV27"/>
          <cell r="GW27"/>
          <cell r="GX27"/>
          <cell r="GY27"/>
          <cell r="GZ27"/>
          <cell r="HA27"/>
          <cell r="HB27"/>
          <cell r="HC27"/>
          <cell r="HD27"/>
          <cell r="HE27"/>
          <cell r="HF27"/>
          <cell r="HG27"/>
          <cell r="HH27"/>
          <cell r="HI27"/>
          <cell r="HJ27"/>
          <cell r="HK27"/>
          <cell r="HL27"/>
          <cell r="HM27"/>
          <cell r="HN27"/>
          <cell r="HO27"/>
          <cell r="HP27"/>
          <cell r="HQ27"/>
          <cell r="HR27"/>
          <cell r="HS27"/>
          <cell r="HT27"/>
          <cell r="HU27"/>
          <cell r="HV27"/>
          <cell r="HW27"/>
          <cell r="HX27"/>
          <cell r="HY27"/>
          <cell r="HZ27"/>
          <cell r="IA27"/>
        </row>
        <row r="28">
          <cell r="C28">
            <v>200202</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cell r="AZ28"/>
          <cell r="BA28"/>
          <cell r="BB28"/>
          <cell r="BC28"/>
          <cell r="BD28"/>
          <cell r="BE28"/>
          <cell r="BF28"/>
          <cell r="BG28"/>
          <cell r="BH28"/>
          <cell r="BI28"/>
          <cell r="BJ28"/>
          <cell r="BK28"/>
          <cell r="BL28"/>
          <cell r="BM28"/>
          <cell r="BN28"/>
          <cell r="BO28"/>
          <cell r="BP28"/>
          <cell r="BQ28"/>
          <cell r="BR28"/>
          <cell r="BS28"/>
          <cell r="BT28"/>
          <cell r="BU28"/>
          <cell r="BV28"/>
          <cell r="BW28"/>
          <cell r="BX28"/>
          <cell r="BY28"/>
          <cell r="BZ28"/>
          <cell r="CA28"/>
          <cell r="CB28"/>
          <cell r="CC28"/>
          <cell r="CD28"/>
          <cell r="CE28"/>
          <cell r="CF28"/>
          <cell r="CG28"/>
          <cell r="CH28"/>
          <cell r="CI28"/>
          <cell r="CJ28"/>
          <cell r="CK28"/>
          <cell r="CL28"/>
          <cell r="CM28"/>
          <cell r="CN28"/>
          <cell r="CO28"/>
          <cell r="CP28"/>
          <cell r="CQ28"/>
          <cell r="CR28"/>
          <cell r="CS28"/>
          <cell r="CT28"/>
          <cell r="CU28"/>
          <cell r="CV28"/>
          <cell r="CW28"/>
          <cell r="CX28"/>
          <cell r="CY28"/>
          <cell r="CZ28"/>
          <cell r="DA28"/>
          <cell r="DB28"/>
          <cell r="DC28"/>
          <cell r="DD28"/>
          <cell r="DE28"/>
          <cell r="DF28"/>
          <cell r="DG28"/>
          <cell r="DH28"/>
          <cell r="DI28"/>
          <cell r="DJ28"/>
          <cell r="DK28"/>
          <cell r="DL28"/>
          <cell r="DM28"/>
          <cell r="DN28"/>
          <cell r="DO28"/>
          <cell r="DP28"/>
          <cell r="DQ28"/>
          <cell r="DR28"/>
          <cell r="DS28"/>
          <cell r="DT28"/>
          <cell r="DU28"/>
          <cell r="DV28"/>
          <cell r="DW28"/>
          <cell r="DX28"/>
          <cell r="DY28"/>
          <cell r="DZ28"/>
          <cell r="EA28"/>
          <cell r="EB28"/>
          <cell r="EC28"/>
          <cell r="ED28"/>
          <cell r="EE28"/>
          <cell r="EF28"/>
          <cell r="EG28"/>
          <cell r="EH28"/>
          <cell r="EI28"/>
          <cell r="EJ28"/>
          <cell r="EK28"/>
          <cell r="EL28"/>
          <cell r="EM28"/>
          <cell r="EN28"/>
          <cell r="EO28"/>
          <cell r="EP28"/>
          <cell r="EQ28"/>
          <cell r="ER28"/>
          <cell r="ES28"/>
          <cell r="ET28"/>
          <cell r="EU28"/>
          <cell r="EV28"/>
          <cell r="EW28"/>
          <cell r="EX28"/>
          <cell r="EY28"/>
          <cell r="EZ28"/>
          <cell r="FA28"/>
          <cell r="FB28"/>
          <cell r="FC28"/>
          <cell r="FD28"/>
          <cell r="FE28"/>
          <cell r="FF28"/>
          <cell r="FG28"/>
          <cell r="FH28"/>
          <cell r="FI28"/>
          <cell r="FJ28"/>
          <cell r="FK28"/>
          <cell r="FL28"/>
          <cell r="FM28"/>
          <cell r="FN28"/>
          <cell r="FO28"/>
          <cell r="FP28"/>
          <cell r="FQ28"/>
          <cell r="FR28"/>
          <cell r="FS28"/>
          <cell r="FT28"/>
          <cell r="FU28"/>
          <cell r="FV28"/>
          <cell r="FW28"/>
          <cell r="FX28"/>
          <cell r="FY28"/>
          <cell r="FZ28"/>
          <cell r="GA28"/>
          <cell r="GB28"/>
          <cell r="GC28"/>
          <cell r="GD28"/>
          <cell r="GE28"/>
          <cell r="GF28"/>
          <cell r="GG28"/>
          <cell r="GH28"/>
          <cell r="GI28"/>
          <cell r="GJ28"/>
          <cell r="GK28"/>
          <cell r="GL28"/>
          <cell r="GM28"/>
          <cell r="GN28"/>
          <cell r="GO28"/>
          <cell r="GP28"/>
          <cell r="GQ28"/>
          <cell r="GR28"/>
          <cell r="GS28"/>
          <cell r="GT28"/>
          <cell r="GU28"/>
          <cell r="GV28"/>
          <cell r="GW28"/>
          <cell r="GX28"/>
          <cell r="GY28"/>
          <cell r="GZ28"/>
          <cell r="HA28"/>
          <cell r="HB28"/>
          <cell r="HC28"/>
          <cell r="HD28"/>
          <cell r="HE28"/>
          <cell r="HF28"/>
          <cell r="HG28"/>
          <cell r="HH28"/>
          <cell r="HI28"/>
          <cell r="HJ28"/>
          <cell r="HK28"/>
          <cell r="HL28"/>
          <cell r="HM28"/>
          <cell r="HN28"/>
          <cell r="HO28"/>
          <cell r="HP28"/>
          <cell r="HQ28"/>
          <cell r="HR28"/>
          <cell r="HS28"/>
          <cell r="HT28"/>
          <cell r="HU28"/>
          <cell r="HV28"/>
          <cell r="HW28"/>
          <cell r="HX28"/>
          <cell r="HY28"/>
          <cell r="HZ28"/>
          <cell r="IA28"/>
        </row>
        <row r="29">
          <cell r="C29">
            <v>200203</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cell r="CS29"/>
          <cell r="CT29"/>
          <cell r="CU29"/>
          <cell r="CV29"/>
          <cell r="CW29"/>
          <cell r="CX29"/>
          <cell r="CY29"/>
          <cell r="CZ29"/>
          <cell r="DA29"/>
          <cell r="DB29"/>
          <cell r="DC29"/>
          <cell r="DD29"/>
          <cell r="DE29"/>
          <cell r="DF29"/>
          <cell r="DG29"/>
          <cell r="DH29"/>
          <cell r="DI29"/>
          <cell r="DJ29"/>
          <cell r="DK29"/>
          <cell r="DL29"/>
          <cell r="DM29"/>
          <cell r="DN29"/>
          <cell r="DO29"/>
          <cell r="DP29"/>
          <cell r="DQ29"/>
          <cell r="DR29"/>
          <cell r="DS29"/>
          <cell r="DT29"/>
          <cell r="DU29"/>
          <cell r="DV29"/>
          <cell r="DW29"/>
          <cell r="DX29"/>
          <cell r="DY29"/>
          <cell r="DZ29"/>
          <cell r="EA29"/>
          <cell r="EB29"/>
          <cell r="EC29"/>
          <cell r="ED29"/>
          <cell r="EE29"/>
          <cell r="EF29"/>
          <cell r="EG29"/>
          <cell r="EH29"/>
          <cell r="EI29"/>
          <cell r="EJ29"/>
          <cell r="EK29"/>
          <cell r="EL29"/>
          <cell r="EM29"/>
          <cell r="EN29"/>
          <cell r="EO29"/>
          <cell r="EP29"/>
          <cell r="EQ29"/>
          <cell r="ER29"/>
          <cell r="ES29"/>
          <cell r="ET29"/>
          <cell r="EU29"/>
          <cell r="EV29"/>
          <cell r="EW29"/>
          <cell r="EX29"/>
          <cell r="EY29"/>
          <cell r="EZ29"/>
          <cell r="FA29"/>
          <cell r="FB29"/>
          <cell r="FC29"/>
          <cell r="FD29"/>
          <cell r="FE29"/>
          <cell r="FF29"/>
          <cell r="FG29"/>
          <cell r="FH29"/>
          <cell r="FI29"/>
          <cell r="FJ29"/>
          <cell r="FK29"/>
          <cell r="FL29"/>
          <cell r="FM29"/>
          <cell r="FN29"/>
          <cell r="FO29"/>
          <cell r="FP29"/>
          <cell r="FQ29"/>
          <cell r="FR29"/>
          <cell r="FS29"/>
          <cell r="FT29"/>
          <cell r="FU29"/>
          <cell r="FV29"/>
          <cell r="FW29"/>
          <cell r="FX29"/>
          <cell r="FY29"/>
          <cell r="FZ29"/>
          <cell r="GA29"/>
          <cell r="GB29"/>
          <cell r="GC29"/>
          <cell r="GD29"/>
          <cell r="GE29"/>
          <cell r="GF29"/>
          <cell r="GG29"/>
          <cell r="GH29"/>
          <cell r="GI29"/>
          <cell r="GJ29"/>
          <cell r="GK29"/>
          <cell r="GL29"/>
          <cell r="GM29"/>
          <cell r="GN29"/>
          <cell r="GO29"/>
          <cell r="GP29"/>
          <cell r="GQ29"/>
          <cell r="GR29"/>
          <cell r="GS29"/>
          <cell r="GT29"/>
          <cell r="GU29"/>
          <cell r="GV29"/>
          <cell r="GW29"/>
          <cell r="GX29"/>
          <cell r="GY29"/>
          <cell r="GZ29"/>
          <cell r="HA29"/>
          <cell r="HB29"/>
          <cell r="HC29"/>
          <cell r="HD29"/>
          <cell r="HE29"/>
          <cell r="HF29"/>
          <cell r="HG29"/>
          <cell r="HH29"/>
          <cell r="HI29"/>
          <cell r="HJ29"/>
          <cell r="HK29"/>
          <cell r="HL29"/>
          <cell r="HM29"/>
          <cell r="HN29"/>
          <cell r="HO29"/>
          <cell r="HP29"/>
          <cell r="HQ29"/>
          <cell r="HR29"/>
          <cell r="HS29"/>
          <cell r="HT29"/>
          <cell r="HU29"/>
          <cell r="HV29"/>
          <cell r="HW29"/>
          <cell r="HX29"/>
          <cell r="HY29"/>
          <cell r="HZ29"/>
          <cell r="IA29"/>
        </row>
        <row r="30">
          <cell r="C30">
            <v>200204</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cell r="BL30"/>
          <cell r="BM30"/>
          <cell r="BN30"/>
          <cell r="BO30"/>
          <cell r="BP30"/>
          <cell r="BQ30"/>
          <cell r="BR30"/>
          <cell r="BS30"/>
          <cell r="BT30"/>
          <cell r="BU30"/>
          <cell r="BV30"/>
          <cell r="BW30"/>
          <cell r="BX30"/>
          <cell r="BY30"/>
          <cell r="BZ30"/>
          <cell r="CA30"/>
          <cell r="CB30"/>
          <cell r="CC30"/>
          <cell r="CD30"/>
          <cell r="CE30"/>
          <cell r="CF30"/>
          <cell r="CG30"/>
          <cell r="CH30"/>
          <cell r="CI30"/>
          <cell r="CJ30"/>
          <cell r="CK30"/>
          <cell r="CL30"/>
          <cell r="CM30"/>
          <cell r="CN30"/>
          <cell r="CO30"/>
          <cell r="CP30"/>
          <cell r="CQ30"/>
          <cell r="CR30"/>
          <cell r="CS30"/>
          <cell r="CT30"/>
          <cell r="CU30"/>
          <cell r="CV30"/>
          <cell r="CW30"/>
          <cell r="CX30"/>
          <cell r="CY30"/>
          <cell r="CZ30"/>
          <cell r="DA30"/>
          <cell r="DB30"/>
          <cell r="DC30"/>
          <cell r="DD30"/>
          <cell r="DE30"/>
          <cell r="DF30"/>
          <cell r="DG30"/>
          <cell r="DH30"/>
          <cell r="DI30"/>
          <cell r="DJ30"/>
          <cell r="DK30"/>
          <cell r="DL30"/>
          <cell r="DM30"/>
          <cell r="DN30"/>
          <cell r="DO30"/>
          <cell r="DP30"/>
          <cell r="DQ30"/>
          <cell r="DR30"/>
          <cell r="DS30"/>
          <cell r="DT30"/>
          <cell r="DU30"/>
          <cell r="DV30"/>
          <cell r="DW30"/>
          <cell r="DX30"/>
          <cell r="DY30"/>
          <cell r="DZ30"/>
          <cell r="EA30"/>
          <cell r="EB30"/>
          <cell r="EC30"/>
          <cell r="ED30"/>
          <cell r="EE30"/>
          <cell r="EF30"/>
          <cell r="EG30"/>
          <cell r="EH30"/>
          <cell r="EI30"/>
          <cell r="EJ30"/>
          <cell r="EK30"/>
          <cell r="EL30"/>
          <cell r="EM30"/>
          <cell r="EN30"/>
          <cell r="EO30"/>
          <cell r="EP30"/>
          <cell r="EQ30"/>
          <cell r="ER30"/>
          <cell r="ES30"/>
          <cell r="ET30"/>
          <cell r="EU30"/>
          <cell r="EV30"/>
          <cell r="EW30"/>
          <cell r="EX30"/>
          <cell r="EY30"/>
          <cell r="EZ30"/>
          <cell r="FA30"/>
          <cell r="FB30"/>
          <cell r="FC30"/>
          <cell r="FD30"/>
          <cell r="FE30"/>
          <cell r="FF30"/>
          <cell r="FG30"/>
          <cell r="FH30"/>
          <cell r="FI30"/>
          <cell r="FJ30"/>
          <cell r="FK30"/>
          <cell r="FL30"/>
          <cell r="FM30"/>
          <cell r="FN30"/>
          <cell r="FO30"/>
          <cell r="FP30"/>
          <cell r="FQ30"/>
          <cell r="FR30"/>
          <cell r="FS30"/>
          <cell r="FT30"/>
          <cell r="FU30"/>
          <cell r="FV30"/>
          <cell r="FW30"/>
          <cell r="FX30"/>
          <cell r="FY30"/>
          <cell r="FZ30"/>
          <cell r="GA30"/>
          <cell r="GB30"/>
          <cell r="GC30"/>
          <cell r="GD30"/>
          <cell r="GE30"/>
          <cell r="GF30"/>
          <cell r="GG30"/>
          <cell r="GH30"/>
          <cell r="GI30"/>
          <cell r="GJ30"/>
          <cell r="GK30"/>
          <cell r="GL30"/>
          <cell r="GM30"/>
          <cell r="GN30"/>
          <cell r="GO30"/>
          <cell r="GP30"/>
          <cell r="GQ30"/>
          <cell r="GR30"/>
          <cell r="GS30"/>
          <cell r="GT30"/>
          <cell r="GU30"/>
          <cell r="GV30"/>
          <cell r="GW30"/>
          <cell r="GX30"/>
          <cell r="GY30"/>
          <cell r="GZ30"/>
          <cell r="HA30"/>
          <cell r="HB30"/>
          <cell r="HC30"/>
          <cell r="HD30"/>
          <cell r="HE30"/>
          <cell r="HF30"/>
          <cell r="HG30"/>
          <cell r="HH30"/>
          <cell r="HI30"/>
          <cell r="HJ30"/>
          <cell r="HK30"/>
          <cell r="HL30"/>
          <cell r="HM30"/>
          <cell r="HN30"/>
          <cell r="HO30"/>
          <cell r="HP30"/>
          <cell r="HQ30"/>
          <cell r="HR30"/>
          <cell r="HS30"/>
          <cell r="HT30"/>
          <cell r="HU30"/>
          <cell r="HV30"/>
          <cell r="HW30"/>
          <cell r="HX30"/>
          <cell r="HY30"/>
          <cell r="HZ30"/>
          <cell r="IA30"/>
        </row>
        <row r="31">
          <cell r="C31">
            <v>200205</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cell r="AZ31"/>
          <cell r="BA31"/>
          <cell r="BB31"/>
          <cell r="BC31"/>
          <cell r="BD31"/>
          <cell r="BE31"/>
          <cell r="BF31"/>
          <cell r="BG31"/>
          <cell r="BH31"/>
          <cell r="BI31"/>
          <cell r="BJ31"/>
          <cell r="BK31"/>
          <cell r="BL31"/>
          <cell r="BM31"/>
          <cell r="BN31"/>
          <cell r="BO31"/>
          <cell r="BP31"/>
          <cell r="BQ31"/>
          <cell r="BR31"/>
          <cell r="BS31"/>
          <cell r="BT31"/>
          <cell r="BU31"/>
          <cell r="BV31"/>
          <cell r="BW31"/>
          <cell r="BX31"/>
          <cell r="BY31"/>
          <cell r="BZ31"/>
          <cell r="CA31"/>
          <cell r="CB31"/>
          <cell r="CC31"/>
          <cell r="CD31"/>
          <cell r="CE31"/>
          <cell r="CF31"/>
          <cell r="CG31"/>
          <cell r="CH31"/>
          <cell r="CI31"/>
          <cell r="CJ31"/>
          <cell r="CK31"/>
          <cell r="CL31"/>
          <cell r="CM31"/>
          <cell r="CN31"/>
          <cell r="CO31"/>
          <cell r="CP31"/>
          <cell r="CQ31"/>
          <cell r="CR31"/>
          <cell r="CS31"/>
          <cell r="CT31"/>
          <cell r="CU31"/>
          <cell r="CV31"/>
          <cell r="CW31"/>
          <cell r="CX31"/>
          <cell r="CY31"/>
          <cell r="CZ31"/>
          <cell r="DA31"/>
          <cell r="DB31"/>
          <cell r="DC31"/>
          <cell r="DD31"/>
          <cell r="DE31"/>
          <cell r="DF31"/>
          <cell r="DG31"/>
          <cell r="DH31"/>
          <cell r="DI31"/>
          <cell r="DJ31"/>
          <cell r="DK31"/>
          <cell r="DL31"/>
          <cell r="DM31"/>
          <cell r="DN31"/>
          <cell r="DO31"/>
          <cell r="DP31"/>
          <cell r="DQ31"/>
          <cell r="DR31"/>
          <cell r="DS31"/>
          <cell r="DT31"/>
          <cell r="DU31"/>
          <cell r="DV31"/>
          <cell r="DW31"/>
          <cell r="DX31"/>
          <cell r="DY31"/>
          <cell r="DZ31"/>
          <cell r="EA31"/>
          <cell r="EB31"/>
          <cell r="EC31"/>
          <cell r="ED31"/>
          <cell r="EE31"/>
          <cell r="EF31"/>
          <cell r="EG31"/>
          <cell r="EH31"/>
          <cell r="EI31"/>
          <cell r="EJ31"/>
          <cell r="EK31"/>
          <cell r="EL31"/>
          <cell r="EM31"/>
          <cell r="EN31"/>
          <cell r="EO31"/>
          <cell r="EP31"/>
          <cell r="EQ31"/>
          <cell r="ER31"/>
          <cell r="ES31"/>
          <cell r="ET31"/>
          <cell r="EU31"/>
          <cell r="EV31"/>
          <cell r="EW31"/>
          <cell r="EX31"/>
          <cell r="EY31"/>
          <cell r="EZ31"/>
          <cell r="FA31"/>
          <cell r="FB31"/>
          <cell r="FC31"/>
          <cell r="FD31"/>
          <cell r="FE31"/>
          <cell r="FF31"/>
          <cell r="FG31"/>
          <cell r="FH31"/>
          <cell r="FI31"/>
          <cell r="FJ31"/>
          <cell r="FK31"/>
          <cell r="FL31"/>
          <cell r="FM31"/>
          <cell r="FN31"/>
          <cell r="FO31"/>
          <cell r="FP31"/>
          <cell r="FQ31"/>
          <cell r="FR31"/>
          <cell r="FS31"/>
          <cell r="FT31"/>
          <cell r="FU31"/>
          <cell r="FV31"/>
          <cell r="FW31"/>
          <cell r="FX31"/>
          <cell r="FY31"/>
          <cell r="FZ31"/>
          <cell r="GA31"/>
          <cell r="GB31"/>
          <cell r="GC31"/>
          <cell r="GD31"/>
          <cell r="GE31"/>
          <cell r="GF31"/>
          <cell r="GG31"/>
          <cell r="GH31"/>
          <cell r="GI31"/>
          <cell r="GJ31"/>
          <cell r="GK31"/>
          <cell r="GL31"/>
          <cell r="GM31"/>
          <cell r="GN31"/>
          <cell r="GO31"/>
          <cell r="GP31"/>
          <cell r="GQ31"/>
          <cell r="GR31"/>
          <cell r="GS31"/>
          <cell r="GT31"/>
          <cell r="GU31"/>
          <cell r="GV31"/>
          <cell r="GW31"/>
          <cell r="GX31"/>
          <cell r="GY31"/>
          <cell r="GZ31"/>
          <cell r="HA31"/>
          <cell r="HB31"/>
          <cell r="HC31"/>
          <cell r="HD31"/>
          <cell r="HE31"/>
          <cell r="HF31"/>
          <cell r="HG31"/>
          <cell r="HH31"/>
          <cell r="HI31"/>
          <cell r="HJ31"/>
          <cell r="HK31"/>
          <cell r="HL31"/>
          <cell r="HM31"/>
          <cell r="HN31"/>
          <cell r="HO31"/>
          <cell r="HP31"/>
          <cell r="HQ31"/>
          <cell r="HR31"/>
          <cell r="HS31"/>
          <cell r="HT31"/>
          <cell r="HU31"/>
          <cell r="HV31"/>
          <cell r="HW31"/>
          <cell r="HX31"/>
          <cell r="HY31"/>
          <cell r="HZ31"/>
          <cell r="IA31"/>
        </row>
        <row r="32">
          <cell r="C32">
            <v>200206</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cell r="AZ32"/>
          <cell r="BA32"/>
          <cell r="BB32"/>
          <cell r="BC32"/>
          <cell r="BD32"/>
          <cell r="BE32"/>
          <cell r="BF32"/>
          <cell r="BG32"/>
          <cell r="BH32"/>
          <cell r="BI32"/>
          <cell r="BJ32"/>
          <cell r="BK32"/>
          <cell r="BL32"/>
          <cell r="BM32"/>
          <cell r="BN32"/>
          <cell r="BO32"/>
          <cell r="BP32"/>
          <cell r="BQ32"/>
          <cell r="BR32"/>
          <cell r="BS32"/>
          <cell r="BT32"/>
          <cell r="BU32"/>
          <cell r="BV32"/>
          <cell r="BW32"/>
          <cell r="BX32"/>
          <cell r="BY32"/>
          <cell r="BZ32"/>
          <cell r="CA32"/>
          <cell r="CB32"/>
          <cell r="CC32"/>
          <cell r="CD32"/>
          <cell r="CE32"/>
          <cell r="CF32"/>
          <cell r="CG32"/>
          <cell r="CH32"/>
          <cell r="CI32"/>
          <cell r="CJ32"/>
          <cell r="CK32"/>
          <cell r="CL32"/>
          <cell r="CM32"/>
          <cell r="CN32"/>
          <cell r="CO32"/>
          <cell r="CP32"/>
          <cell r="CQ32"/>
          <cell r="CR32"/>
          <cell r="CS32"/>
          <cell r="CT32"/>
          <cell r="CU32"/>
          <cell r="CV32"/>
          <cell r="CW32"/>
          <cell r="CX32"/>
          <cell r="CY32"/>
          <cell r="CZ32"/>
          <cell r="DA32"/>
          <cell r="DB32"/>
          <cell r="DC32"/>
          <cell r="DD32"/>
          <cell r="DE32"/>
          <cell r="DF32"/>
          <cell r="DG32"/>
          <cell r="DH32"/>
          <cell r="DI32"/>
          <cell r="DJ32"/>
          <cell r="DK32"/>
          <cell r="DL32"/>
          <cell r="DM32"/>
          <cell r="DN32"/>
          <cell r="DO32"/>
          <cell r="DP32"/>
          <cell r="DQ32"/>
          <cell r="DR32"/>
          <cell r="DS32"/>
          <cell r="DT32"/>
          <cell r="DU32"/>
          <cell r="DV32"/>
          <cell r="DW32"/>
          <cell r="DX32"/>
          <cell r="DY32"/>
          <cell r="DZ32"/>
          <cell r="EA32"/>
          <cell r="EB32"/>
          <cell r="EC32"/>
          <cell r="ED32"/>
          <cell r="EE32"/>
          <cell r="EF32"/>
          <cell r="EG32"/>
          <cell r="EH32"/>
          <cell r="EI32"/>
          <cell r="EJ32"/>
          <cell r="EK32"/>
          <cell r="EL32"/>
          <cell r="EM32"/>
          <cell r="EN32"/>
          <cell r="EO32"/>
          <cell r="EP32"/>
          <cell r="EQ32"/>
          <cell r="ER32"/>
          <cell r="ES32"/>
          <cell r="ET32"/>
          <cell r="EU32"/>
          <cell r="EV32"/>
          <cell r="EW32"/>
          <cell r="EX32"/>
          <cell r="EY32"/>
          <cell r="EZ32"/>
          <cell r="FA32"/>
          <cell r="FB32"/>
          <cell r="FC32"/>
          <cell r="FD32"/>
          <cell r="FE32"/>
          <cell r="FF32"/>
          <cell r="FG32"/>
          <cell r="FH32"/>
          <cell r="FI32"/>
          <cell r="FJ32"/>
          <cell r="FK32"/>
          <cell r="FL32"/>
          <cell r="FM32"/>
          <cell r="FN32"/>
          <cell r="FO32"/>
          <cell r="FP32"/>
          <cell r="FQ32"/>
          <cell r="FR32"/>
          <cell r="FS32"/>
          <cell r="FT32"/>
          <cell r="FU32"/>
          <cell r="FV32"/>
          <cell r="FW32"/>
          <cell r="FX32"/>
          <cell r="FY32"/>
          <cell r="FZ32"/>
          <cell r="GA32"/>
          <cell r="GB32"/>
          <cell r="GC32"/>
          <cell r="GD32"/>
          <cell r="GE32"/>
          <cell r="GF32"/>
          <cell r="GG32"/>
          <cell r="GH32"/>
          <cell r="GI32"/>
          <cell r="GJ32"/>
          <cell r="GK32"/>
          <cell r="GL32"/>
          <cell r="GM32"/>
          <cell r="GN32"/>
          <cell r="GO32"/>
          <cell r="GP32"/>
          <cell r="GQ32"/>
          <cell r="GR32"/>
          <cell r="GS32"/>
          <cell r="GT32"/>
          <cell r="GU32"/>
          <cell r="GV32"/>
          <cell r="GW32"/>
          <cell r="GX32"/>
          <cell r="GY32"/>
          <cell r="GZ32"/>
          <cell r="HA32"/>
          <cell r="HB32"/>
          <cell r="HC32"/>
          <cell r="HD32"/>
          <cell r="HE32"/>
          <cell r="HF32"/>
          <cell r="HG32"/>
          <cell r="HH32"/>
          <cell r="HI32"/>
          <cell r="HJ32"/>
          <cell r="HK32"/>
          <cell r="HL32"/>
          <cell r="HM32"/>
          <cell r="HN32"/>
          <cell r="HO32"/>
          <cell r="HP32"/>
          <cell r="HQ32"/>
          <cell r="HR32"/>
          <cell r="HS32"/>
          <cell r="HT32"/>
          <cell r="HU32"/>
          <cell r="HV32"/>
          <cell r="HW32"/>
          <cell r="HX32"/>
          <cell r="HY32"/>
          <cell r="HZ32"/>
          <cell r="IA32"/>
        </row>
        <row r="33">
          <cell r="C33">
            <v>200207</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cell r="BL33"/>
          <cell r="BM33"/>
          <cell r="BN33"/>
          <cell r="BO33"/>
          <cell r="BP33"/>
          <cell r="BQ33"/>
          <cell r="BR33"/>
          <cell r="BS33"/>
          <cell r="BT33"/>
          <cell r="BU33"/>
          <cell r="BV33"/>
          <cell r="BW33"/>
          <cell r="BX33"/>
          <cell r="BY33"/>
          <cell r="BZ33"/>
          <cell r="CA33"/>
          <cell r="CB33"/>
          <cell r="CC33"/>
          <cell r="CD33"/>
          <cell r="CE33"/>
          <cell r="CF33"/>
          <cell r="CG33"/>
          <cell r="CH33"/>
          <cell r="CI33"/>
          <cell r="CJ33"/>
          <cell r="CK33"/>
          <cell r="CL33"/>
          <cell r="CM33"/>
          <cell r="CN33"/>
          <cell r="CO33"/>
          <cell r="CP33"/>
          <cell r="CQ33"/>
          <cell r="CR33"/>
          <cell r="CS33"/>
          <cell r="CT33"/>
          <cell r="CU33"/>
          <cell r="CV33"/>
          <cell r="CW33"/>
          <cell r="CX33"/>
          <cell r="CY33"/>
          <cell r="CZ33"/>
          <cell r="DA33"/>
          <cell r="DB33"/>
          <cell r="DC33"/>
          <cell r="DD33"/>
          <cell r="DE33"/>
          <cell r="DF33"/>
          <cell r="DG33"/>
          <cell r="DH33"/>
          <cell r="DI33"/>
          <cell r="DJ33"/>
          <cell r="DK33"/>
          <cell r="DL33"/>
          <cell r="DM33"/>
          <cell r="DN33"/>
          <cell r="DO33"/>
          <cell r="DP33"/>
          <cell r="DQ33"/>
          <cell r="DR33"/>
          <cell r="DS33"/>
          <cell r="DT33"/>
          <cell r="DU33"/>
          <cell r="DV33"/>
          <cell r="DW33"/>
          <cell r="DX33"/>
          <cell r="DY33"/>
          <cell r="DZ33"/>
          <cell r="EA33"/>
          <cell r="EB33"/>
          <cell r="EC33"/>
          <cell r="ED33"/>
          <cell r="EE33"/>
          <cell r="EF33"/>
          <cell r="EG33"/>
          <cell r="EH33"/>
          <cell r="EI33"/>
          <cell r="EJ33"/>
          <cell r="EK33"/>
          <cell r="EL33"/>
          <cell r="EM33"/>
          <cell r="EN33"/>
          <cell r="EO33"/>
          <cell r="EP33"/>
          <cell r="EQ33"/>
          <cell r="ER33"/>
          <cell r="ES33"/>
          <cell r="ET33"/>
          <cell r="EU33"/>
          <cell r="EV33"/>
          <cell r="EW33"/>
          <cell r="EX33"/>
          <cell r="EY33"/>
          <cell r="EZ33"/>
          <cell r="FA33"/>
          <cell r="FB33"/>
          <cell r="FC33"/>
          <cell r="FD33"/>
          <cell r="FE33"/>
          <cell r="FF33"/>
          <cell r="FG33"/>
          <cell r="FH33"/>
          <cell r="FI33"/>
          <cell r="FJ33"/>
          <cell r="FK33"/>
          <cell r="FL33"/>
          <cell r="FM33"/>
          <cell r="FN33"/>
          <cell r="FO33"/>
          <cell r="FP33"/>
          <cell r="FQ33"/>
          <cell r="FR33"/>
          <cell r="FS33"/>
          <cell r="FT33"/>
          <cell r="FU33"/>
          <cell r="FV33"/>
          <cell r="FW33"/>
          <cell r="FX33"/>
          <cell r="FY33"/>
          <cell r="FZ33"/>
          <cell r="GA33"/>
          <cell r="GB33"/>
          <cell r="GC33"/>
          <cell r="GD33"/>
          <cell r="GE33"/>
          <cell r="GF33"/>
          <cell r="GG33"/>
          <cell r="GH33"/>
          <cell r="GI33"/>
          <cell r="GJ33"/>
          <cell r="GK33"/>
          <cell r="GL33"/>
          <cell r="GM33"/>
          <cell r="GN33"/>
          <cell r="GO33"/>
          <cell r="GP33"/>
          <cell r="GQ33"/>
          <cell r="GR33"/>
          <cell r="GS33"/>
          <cell r="GT33"/>
          <cell r="GU33"/>
          <cell r="GV33"/>
          <cell r="GW33"/>
          <cell r="GX33"/>
          <cell r="GY33"/>
          <cell r="GZ33"/>
          <cell r="HA33"/>
          <cell r="HB33"/>
          <cell r="HC33"/>
          <cell r="HD33"/>
          <cell r="HE33"/>
          <cell r="HF33"/>
          <cell r="HG33"/>
          <cell r="HH33"/>
          <cell r="HI33"/>
          <cell r="HJ33"/>
          <cell r="HK33"/>
          <cell r="HL33"/>
          <cell r="HM33"/>
          <cell r="HN33"/>
          <cell r="HO33"/>
          <cell r="HP33"/>
          <cell r="HQ33"/>
          <cell r="HR33"/>
          <cell r="HS33"/>
          <cell r="HT33"/>
          <cell r="HU33"/>
          <cell r="HV33"/>
          <cell r="HW33"/>
          <cell r="HX33"/>
          <cell r="HY33"/>
          <cell r="HZ33"/>
          <cell r="IA33"/>
        </row>
        <row r="34">
          <cell r="C34">
            <v>200208</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cell r="BL34"/>
          <cell r="BM34"/>
          <cell r="BN34"/>
          <cell r="BO34"/>
          <cell r="BP34"/>
          <cell r="BQ34"/>
          <cell r="BR34"/>
          <cell r="BS34"/>
          <cell r="BT34"/>
          <cell r="BU34"/>
          <cell r="BV34"/>
          <cell r="BW34"/>
          <cell r="BX34"/>
          <cell r="BY34"/>
          <cell r="BZ34"/>
          <cell r="CA34"/>
          <cell r="CB34"/>
          <cell r="CC34"/>
          <cell r="CD34"/>
          <cell r="CE34"/>
          <cell r="CF34"/>
          <cell r="CG34"/>
          <cell r="CH34"/>
          <cell r="CI34"/>
          <cell r="CJ34"/>
          <cell r="CK34"/>
          <cell r="CL34"/>
          <cell r="CM34"/>
          <cell r="CN34"/>
          <cell r="CO34"/>
          <cell r="CP34"/>
          <cell r="CQ34"/>
          <cell r="CR34"/>
          <cell r="CS34"/>
          <cell r="CT34"/>
          <cell r="CU34"/>
          <cell r="CV34"/>
          <cell r="CW34"/>
          <cell r="CX34"/>
          <cell r="CY34"/>
          <cell r="CZ34"/>
          <cell r="DA34"/>
          <cell r="DB34"/>
          <cell r="DC34"/>
          <cell r="DD34"/>
          <cell r="DE34"/>
          <cell r="DF34"/>
          <cell r="DG34"/>
          <cell r="DH34"/>
          <cell r="DI34"/>
          <cell r="DJ34"/>
          <cell r="DK34"/>
          <cell r="DL34"/>
          <cell r="DM34"/>
          <cell r="DN34"/>
          <cell r="DO34"/>
          <cell r="DP34"/>
          <cell r="DQ34"/>
          <cell r="DR34"/>
          <cell r="DS34"/>
          <cell r="DT34"/>
          <cell r="DU34"/>
          <cell r="DV34"/>
          <cell r="DW34"/>
          <cell r="DX34"/>
          <cell r="DY34"/>
          <cell r="DZ34"/>
          <cell r="EA34"/>
          <cell r="EB34"/>
          <cell r="EC34"/>
          <cell r="ED34"/>
          <cell r="EE34"/>
          <cell r="EF34"/>
          <cell r="EG34"/>
          <cell r="EH34"/>
          <cell r="EI34"/>
          <cell r="EJ34"/>
          <cell r="EK34"/>
          <cell r="EL34"/>
          <cell r="EM34"/>
          <cell r="EN34"/>
          <cell r="EO34"/>
          <cell r="EP34"/>
          <cell r="EQ34"/>
          <cell r="ER34"/>
          <cell r="ES34"/>
          <cell r="ET34"/>
          <cell r="EU34"/>
          <cell r="EV34"/>
          <cell r="EW34"/>
          <cell r="EX34"/>
          <cell r="EY34"/>
          <cell r="EZ34"/>
          <cell r="FA34"/>
          <cell r="FB34"/>
          <cell r="FC34"/>
          <cell r="FD34"/>
          <cell r="FE34"/>
          <cell r="FF34"/>
          <cell r="FG34"/>
          <cell r="FH34"/>
          <cell r="FI34"/>
          <cell r="FJ34"/>
          <cell r="FK34"/>
          <cell r="FL34"/>
          <cell r="FM34"/>
          <cell r="FN34"/>
          <cell r="FO34"/>
          <cell r="FP34"/>
          <cell r="FQ34"/>
          <cell r="FR34"/>
          <cell r="FS34"/>
          <cell r="FT34"/>
          <cell r="FU34"/>
          <cell r="FV34"/>
          <cell r="FW34"/>
          <cell r="FX34"/>
          <cell r="FY34"/>
          <cell r="FZ34"/>
          <cell r="GA34"/>
          <cell r="GB34"/>
          <cell r="GC34"/>
          <cell r="GD34"/>
          <cell r="GE34"/>
          <cell r="GF34"/>
          <cell r="GG34"/>
          <cell r="GH34"/>
          <cell r="GI34"/>
          <cell r="GJ34"/>
          <cell r="GK34"/>
          <cell r="GL34"/>
          <cell r="GM34"/>
          <cell r="GN34"/>
          <cell r="GO34"/>
          <cell r="GP34"/>
          <cell r="GQ34"/>
          <cell r="GR34"/>
          <cell r="GS34"/>
          <cell r="GT34"/>
          <cell r="GU34"/>
          <cell r="GV34"/>
          <cell r="GW34"/>
          <cell r="GX34"/>
          <cell r="GY34"/>
          <cell r="GZ34"/>
          <cell r="HA34"/>
          <cell r="HB34"/>
          <cell r="HC34"/>
          <cell r="HD34"/>
          <cell r="HE34"/>
          <cell r="HF34"/>
          <cell r="HG34"/>
          <cell r="HH34"/>
          <cell r="HI34"/>
          <cell r="HJ34"/>
          <cell r="HK34"/>
          <cell r="HL34"/>
          <cell r="HM34"/>
          <cell r="HN34"/>
          <cell r="HO34"/>
          <cell r="HP34"/>
          <cell r="HQ34"/>
          <cell r="HR34"/>
          <cell r="HS34"/>
          <cell r="HT34"/>
          <cell r="HU34"/>
          <cell r="HV34"/>
          <cell r="HW34"/>
          <cell r="HX34"/>
          <cell r="HY34"/>
          <cell r="HZ34"/>
          <cell r="IA34"/>
        </row>
        <row r="35">
          <cell r="C35">
            <v>200209</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cell r="BL35"/>
          <cell r="BM35"/>
          <cell r="BN35"/>
          <cell r="BO35"/>
          <cell r="BP35"/>
          <cell r="BQ35"/>
          <cell r="BR35"/>
          <cell r="BS35"/>
          <cell r="BT35"/>
          <cell r="BU35"/>
          <cell r="BV35"/>
          <cell r="BW35"/>
          <cell r="BX35"/>
          <cell r="BY35"/>
          <cell r="BZ35"/>
          <cell r="CA35"/>
          <cell r="CB35"/>
          <cell r="CC35"/>
          <cell r="CD35"/>
          <cell r="CE35"/>
          <cell r="CF35"/>
          <cell r="CG35"/>
          <cell r="CH35"/>
          <cell r="CI35"/>
          <cell r="CJ35"/>
          <cell r="CK35"/>
          <cell r="CL35"/>
          <cell r="CM35"/>
          <cell r="CN35"/>
          <cell r="CO35"/>
          <cell r="CP35"/>
          <cell r="CQ35"/>
          <cell r="CR35"/>
          <cell r="CS35"/>
          <cell r="CT35"/>
          <cell r="CU35"/>
          <cell r="CV35"/>
          <cell r="CW35"/>
          <cell r="CX35"/>
          <cell r="CY35"/>
          <cell r="CZ35"/>
          <cell r="DA35"/>
          <cell r="DB35"/>
          <cell r="DC35"/>
          <cell r="DD35"/>
          <cell r="DE35"/>
          <cell r="DF35"/>
          <cell r="DG35"/>
          <cell r="DH35"/>
          <cell r="DI35"/>
          <cell r="DJ35"/>
          <cell r="DK35"/>
          <cell r="DL35"/>
          <cell r="DM35"/>
          <cell r="DN35"/>
          <cell r="DO35"/>
          <cell r="DP35"/>
          <cell r="DQ35"/>
          <cell r="DR35"/>
          <cell r="DS35"/>
          <cell r="DT35"/>
          <cell r="DU35"/>
          <cell r="DV35"/>
          <cell r="DW35"/>
          <cell r="DX35"/>
          <cell r="DY35"/>
          <cell r="DZ35"/>
          <cell r="EA35"/>
          <cell r="EB35"/>
          <cell r="EC35"/>
          <cell r="ED35"/>
          <cell r="EE35"/>
          <cell r="EF35"/>
          <cell r="EG35"/>
          <cell r="EH35"/>
          <cell r="EI35"/>
          <cell r="EJ35"/>
          <cell r="EK35"/>
          <cell r="EL35"/>
          <cell r="EM35"/>
          <cell r="EN35"/>
          <cell r="EO35"/>
          <cell r="EP35"/>
          <cell r="EQ35"/>
          <cell r="ER35"/>
          <cell r="ES35"/>
          <cell r="ET35"/>
          <cell r="EU35"/>
          <cell r="EV35"/>
          <cell r="EW35"/>
          <cell r="EX35"/>
          <cell r="EY35"/>
          <cell r="EZ35"/>
          <cell r="FA35"/>
          <cell r="FB35"/>
          <cell r="FC35"/>
          <cell r="FD35"/>
          <cell r="FE35"/>
          <cell r="FF35"/>
          <cell r="FG35"/>
          <cell r="FH35"/>
          <cell r="FI35"/>
          <cell r="FJ35"/>
          <cell r="FK35"/>
          <cell r="FL35"/>
          <cell r="FM35"/>
          <cell r="FN35"/>
          <cell r="FO35"/>
          <cell r="FP35"/>
          <cell r="FQ35"/>
          <cell r="FR35"/>
          <cell r="FS35"/>
          <cell r="FT35"/>
          <cell r="FU35"/>
          <cell r="FV35"/>
          <cell r="FW35"/>
          <cell r="FX35"/>
          <cell r="FY35"/>
          <cell r="FZ35"/>
          <cell r="GA35"/>
          <cell r="GB35"/>
          <cell r="GC35"/>
          <cell r="GD35"/>
          <cell r="GE35"/>
          <cell r="GF35"/>
          <cell r="GG35"/>
          <cell r="GH35"/>
          <cell r="GI35"/>
          <cell r="GJ35"/>
          <cell r="GK35"/>
          <cell r="GL35"/>
          <cell r="GM35"/>
          <cell r="GN35"/>
          <cell r="GO35"/>
          <cell r="GP35"/>
          <cell r="GQ35"/>
          <cell r="GR35"/>
          <cell r="GS35"/>
          <cell r="GT35"/>
          <cell r="GU35"/>
          <cell r="GV35"/>
          <cell r="GW35"/>
          <cell r="GX35"/>
          <cell r="GY35"/>
          <cell r="GZ35"/>
          <cell r="HA35"/>
          <cell r="HB35"/>
          <cell r="HC35"/>
          <cell r="HD35"/>
          <cell r="HE35"/>
          <cell r="HF35"/>
          <cell r="HG35"/>
          <cell r="HH35"/>
          <cell r="HI35"/>
          <cell r="HJ35"/>
          <cell r="HK35"/>
          <cell r="HL35"/>
          <cell r="HM35"/>
          <cell r="HN35"/>
          <cell r="HO35"/>
          <cell r="HP35"/>
          <cell r="HQ35"/>
          <cell r="HR35"/>
          <cell r="HS35"/>
          <cell r="HT35"/>
          <cell r="HU35"/>
          <cell r="HV35"/>
          <cell r="HW35"/>
          <cell r="HX35"/>
          <cell r="HY35"/>
          <cell r="HZ35"/>
          <cell r="IA35"/>
        </row>
        <row r="36">
          <cell r="C36">
            <v>200210</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cell r="BL36"/>
          <cell r="BM36"/>
          <cell r="BN36"/>
          <cell r="BO36"/>
          <cell r="BP36"/>
          <cell r="BQ36"/>
          <cell r="BR36"/>
          <cell r="BS36"/>
          <cell r="BT36"/>
          <cell r="BU36"/>
          <cell r="BV36"/>
          <cell r="BW36"/>
          <cell r="BX36"/>
          <cell r="BY36"/>
          <cell r="BZ36"/>
          <cell r="CA36"/>
          <cell r="CB36"/>
          <cell r="CC36"/>
          <cell r="CD36"/>
          <cell r="CE36"/>
          <cell r="CF36"/>
          <cell r="CG36"/>
          <cell r="CH36"/>
          <cell r="CI36"/>
          <cell r="CJ36"/>
          <cell r="CK36"/>
          <cell r="CL36"/>
          <cell r="CM36"/>
          <cell r="CN36"/>
          <cell r="CO36"/>
          <cell r="CP36"/>
          <cell r="CQ36"/>
          <cell r="CR36"/>
          <cell r="CS36"/>
          <cell r="CT36"/>
          <cell r="CU36"/>
          <cell r="CV36"/>
          <cell r="CW36"/>
          <cell r="CX36"/>
          <cell r="CY36"/>
          <cell r="CZ36"/>
          <cell r="DA36"/>
          <cell r="DB36"/>
          <cell r="DC36"/>
          <cell r="DD36"/>
          <cell r="DE36"/>
          <cell r="DF36"/>
          <cell r="DG36"/>
          <cell r="DH36"/>
          <cell r="DI36"/>
          <cell r="DJ36"/>
          <cell r="DK36"/>
          <cell r="DL36"/>
          <cell r="DM36"/>
          <cell r="DN36"/>
          <cell r="DO36"/>
          <cell r="DP36"/>
          <cell r="DQ36"/>
          <cell r="DR36"/>
          <cell r="DS36"/>
          <cell r="DT36"/>
          <cell r="DU36"/>
          <cell r="DV36"/>
          <cell r="DW36"/>
          <cell r="DX36"/>
          <cell r="DY36"/>
          <cell r="DZ36"/>
          <cell r="EA36"/>
          <cell r="EB36"/>
          <cell r="EC36"/>
          <cell r="ED36"/>
          <cell r="EE36"/>
          <cell r="EF36"/>
          <cell r="EG36"/>
          <cell r="EH36"/>
          <cell r="EI36"/>
          <cell r="EJ36"/>
          <cell r="EK36"/>
          <cell r="EL36"/>
          <cell r="EM36"/>
          <cell r="EN36"/>
          <cell r="EO36"/>
          <cell r="EP36"/>
          <cell r="EQ36"/>
          <cell r="ER36"/>
          <cell r="ES36"/>
          <cell r="ET36"/>
          <cell r="EU36"/>
          <cell r="EV36"/>
          <cell r="EW36"/>
          <cell r="EX36"/>
          <cell r="EY36"/>
          <cell r="EZ36"/>
          <cell r="FA36"/>
          <cell r="FB36"/>
          <cell r="FC36"/>
          <cell r="FD36"/>
          <cell r="FE36"/>
          <cell r="FF36"/>
          <cell r="FG36"/>
          <cell r="FH36"/>
          <cell r="FI36"/>
          <cell r="FJ36"/>
          <cell r="FK36"/>
          <cell r="FL36"/>
          <cell r="FM36"/>
          <cell r="FN36"/>
          <cell r="FO36"/>
          <cell r="FP36"/>
          <cell r="FQ36"/>
          <cell r="FR36"/>
          <cell r="FS36"/>
          <cell r="FT36"/>
          <cell r="FU36"/>
          <cell r="FV36"/>
          <cell r="FW36"/>
          <cell r="FX36"/>
          <cell r="FY36"/>
          <cell r="FZ36"/>
          <cell r="GA36"/>
          <cell r="GB36"/>
          <cell r="GC36"/>
          <cell r="GD36"/>
          <cell r="GE36"/>
          <cell r="GF36"/>
          <cell r="GG36"/>
          <cell r="GH36"/>
          <cell r="GI36"/>
          <cell r="GJ36"/>
          <cell r="GK36"/>
          <cell r="GL36"/>
          <cell r="GM36"/>
          <cell r="GN36"/>
          <cell r="GO36"/>
          <cell r="GP36"/>
          <cell r="GQ36"/>
          <cell r="GR36"/>
          <cell r="GS36"/>
          <cell r="GT36"/>
          <cell r="GU36"/>
          <cell r="GV36"/>
          <cell r="GW36"/>
          <cell r="GX36"/>
          <cell r="GY36"/>
          <cell r="GZ36"/>
          <cell r="HA36"/>
          <cell r="HB36"/>
          <cell r="HC36"/>
          <cell r="HD36"/>
          <cell r="HE36"/>
          <cell r="HF36"/>
          <cell r="HG36"/>
          <cell r="HH36"/>
          <cell r="HI36"/>
          <cell r="HJ36"/>
          <cell r="HK36"/>
          <cell r="HL36"/>
          <cell r="HM36"/>
          <cell r="HN36"/>
          <cell r="HO36"/>
          <cell r="HP36"/>
          <cell r="HQ36"/>
          <cell r="HR36"/>
          <cell r="HS36"/>
          <cell r="HT36"/>
          <cell r="HU36"/>
          <cell r="HV36"/>
          <cell r="HW36"/>
          <cell r="HX36"/>
          <cell r="HY36"/>
          <cell r="HZ36"/>
          <cell r="IA36"/>
        </row>
        <row r="37">
          <cell r="C37">
            <v>200211</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cell r="BL37"/>
          <cell r="BM37"/>
          <cell r="BN37"/>
          <cell r="BO37"/>
          <cell r="BP37"/>
          <cell r="BQ37"/>
          <cell r="BR37"/>
          <cell r="BS37"/>
          <cell r="BT37"/>
          <cell r="BU37"/>
          <cell r="BV37"/>
          <cell r="BW37"/>
          <cell r="BX37"/>
          <cell r="BY37"/>
          <cell r="BZ37"/>
          <cell r="CA37"/>
          <cell r="CB37"/>
          <cell r="CC37"/>
          <cell r="CD37"/>
          <cell r="CE37"/>
          <cell r="CF37"/>
          <cell r="CG37"/>
          <cell r="CH37"/>
          <cell r="CI37"/>
          <cell r="CJ37"/>
          <cell r="CK37"/>
          <cell r="CL37"/>
          <cell r="CM37"/>
          <cell r="CN37"/>
          <cell r="CO37"/>
          <cell r="CP37"/>
          <cell r="CQ37"/>
          <cell r="CR37"/>
          <cell r="CS37"/>
          <cell r="CT37"/>
          <cell r="CU37"/>
          <cell r="CV37"/>
          <cell r="CW37"/>
          <cell r="CX37"/>
          <cell r="CY37"/>
          <cell r="CZ37"/>
          <cell r="DA37"/>
          <cell r="DB37"/>
          <cell r="DC37"/>
          <cell r="DD37"/>
          <cell r="DE37"/>
          <cell r="DF37"/>
          <cell r="DG37"/>
          <cell r="DH37"/>
          <cell r="DI37"/>
          <cell r="DJ37"/>
          <cell r="DK37"/>
          <cell r="DL37"/>
          <cell r="DM37"/>
          <cell r="DN37"/>
          <cell r="DO37"/>
          <cell r="DP37"/>
          <cell r="DQ37"/>
          <cell r="DR37"/>
          <cell r="DS37"/>
          <cell r="DT37"/>
          <cell r="DU37"/>
          <cell r="DV37"/>
          <cell r="DW37"/>
          <cell r="DX37"/>
          <cell r="DY37"/>
          <cell r="DZ37"/>
          <cell r="EA37"/>
          <cell r="EB37"/>
          <cell r="EC37"/>
          <cell r="ED37"/>
          <cell r="EE37"/>
          <cell r="EF37"/>
          <cell r="EG37"/>
          <cell r="EH37"/>
          <cell r="EI37"/>
          <cell r="EJ37"/>
          <cell r="EK37"/>
          <cell r="EL37"/>
          <cell r="EM37"/>
          <cell r="EN37"/>
          <cell r="EO37"/>
          <cell r="EP37"/>
          <cell r="EQ37"/>
          <cell r="ER37"/>
          <cell r="ES37"/>
          <cell r="ET37"/>
          <cell r="EU37"/>
          <cell r="EV37"/>
          <cell r="EW37"/>
          <cell r="EX37"/>
          <cell r="EY37"/>
          <cell r="EZ37"/>
          <cell r="FA37"/>
          <cell r="FB37"/>
          <cell r="FC37"/>
          <cell r="FD37"/>
          <cell r="FE37"/>
          <cell r="FF37"/>
          <cell r="FG37"/>
          <cell r="FH37"/>
          <cell r="FI37"/>
          <cell r="FJ37"/>
          <cell r="FK37"/>
          <cell r="FL37"/>
          <cell r="FM37"/>
          <cell r="FN37"/>
          <cell r="FO37"/>
          <cell r="FP37"/>
          <cell r="FQ37"/>
          <cell r="FR37"/>
          <cell r="FS37"/>
          <cell r="FT37"/>
          <cell r="FU37"/>
          <cell r="FV37"/>
          <cell r="FW37"/>
          <cell r="FX37"/>
          <cell r="FY37"/>
          <cell r="FZ37"/>
          <cell r="GA37"/>
          <cell r="GB37"/>
          <cell r="GC37"/>
          <cell r="GD37"/>
          <cell r="GE37"/>
          <cell r="GF37"/>
          <cell r="GG37"/>
          <cell r="GH37"/>
          <cell r="GI37"/>
          <cell r="GJ37"/>
          <cell r="GK37"/>
          <cell r="GL37"/>
          <cell r="GM37"/>
          <cell r="GN37"/>
          <cell r="GO37"/>
          <cell r="GP37"/>
          <cell r="GQ37"/>
          <cell r="GR37"/>
          <cell r="GS37"/>
          <cell r="GT37"/>
          <cell r="GU37"/>
          <cell r="GV37"/>
          <cell r="GW37"/>
          <cell r="GX37"/>
          <cell r="GY37"/>
          <cell r="GZ37"/>
          <cell r="HA37"/>
          <cell r="HB37"/>
          <cell r="HC37"/>
          <cell r="HD37"/>
          <cell r="HE37"/>
          <cell r="HF37"/>
          <cell r="HG37"/>
          <cell r="HH37"/>
          <cell r="HI37"/>
          <cell r="HJ37"/>
          <cell r="HK37"/>
          <cell r="HL37"/>
          <cell r="HM37"/>
          <cell r="HN37"/>
          <cell r="HO37"/>
          <cell r="HP37"/>
          <cell r="HQ37"/>
          <cell r="HR37"/>
          <cell r="HS37"/>
          <cell r="HT37"/>
          <cell r="HU37"/>
          <cell r="HV37"/>
          <cell r="HW37"/>
          <cell r="HX37"/>
          <cell r="HY37"/>
          <cell r="HZ37"/>
          <cell r="IA37"/>
        </row>
        <row r="38">
          <cell r="C38">
            <v>200212</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cell r="BL38"/>
          <cell r="BM38"/>
          <cell r="BN38"/>
          <cell r="BO38"/>
          <cell r="BP38"/>
          <cell r="BQ38"/>
          <cell r="BR38"/>
          <cell r="BS38"/>
          <cell r="BT38"/>
          <cell r="BU38"/>
          <cell r="BV38"/>
          <cell r="BW38"/>
          <cell r="BX38"/>
          <cell r="BY38"/>
          <cell r="BZ38"/>
          <cell r="CA38"/>
          <cell r="CB38"/>
          <cell r="CC38"/>
          <cell r="CD38"/>
          <cell r="CE38"/>
          <cell r="CF38"/>
          <cell r="CG38"/>
          <cell r="CH38"/>
          <cell r="CI38"/>
          <cell r="CJ38"/>
          <cell r="CK38"/>
          <cell r="CL38"/>
          <cell r="CM38"/>
          <cell r="CN38"/>
          <cell r="CO38"/>
          <cell r="CP38"/>
          <cell r="CQ38"/>
          <cell r="CR38"/>
          <cell r="CS38"/>
          <cell r="CT38"/>
          <cell r="CU38"/>
          <cell r="CV38"/>
          <cell r="CW38"/>
          <cell r="CX38"/>
          <cell r="CY38"/>
          <cell r="CZ38"/>
          <cell r="DA38"/>
          <cell r="DB38"/>
          <cell r="DC38"/>
          <cell r="DD38"/>
          <cell r="DE38"/>
          <cell r="DF38"/>
          <cell r="DG38"/>
          <cell r="DH38"/>
          <cell r="DI38"/>
          <cell r="DJ38"/>
          <cell r="DK38"/>
          <cell r="DL38"/>
          <cell r="DM38"/>
          <cell r="DN38"/>
          <cell r="DO38"/>
          <cell r="DP38"/>
          <cell r="DQ38"/>
          <cell r="DR38"/>
          <cell r="DS38"/>
          <cell r="DT38"/>
          <cell r="DU38"/>
          <cell r="DV38"/>
          <cell r="DW38"/>
          <cell r="DX38"/>
          <cell r="DY38"/>
          <cell r="DZ38"/>
          <cell r="EA38"/>
          <cell r="EB38"/>
          <cell r="EC38"/>
          <cell r="ED38"/>
          <cell r="EE38"/>
          <cell r="EF38"/>
          <cell r="EG38"/>
          <cell r="EH38"/>
          <cell r="EI38"/>
          <cell r="EJ38"/>
          <cell r="EK38"/>
          <cell r="EL38"/>
          <cell r="EM38"/>
          <cell r="EN38"/>
          <cell r="EO38"/>
          <cell r="EP38"/>
          <cell r="EQ38"/>
          <cell r="ER38"/>
          <cell r="ES38"/>
          <cell r="ET38"/>
          <cell r="EU38"/>
          <cell r="EV38"/>
          <cell r="EW38"/>
          <cell r="EX38"/>
          <cell r="EY38"/>
          <cell r="EZ38"/>
          <cell r="FA38"/>
          <cell r="FB38"/>
          <cell r="FC38"/>
          <cell r="FD38"/>
          <cell r="FE38"/>
          <cell r="FF38"/>
          <cell r="FG38"/>
          <cell r="FH38"/>
          <cell r="FI38"/>
          <cell r="FJ38"/>
          <cell r="FK38"/>
          <cell r="FL38"/>
          <cell r="FM38"/>
          <cell r="FN38"/>
          <cell r="FO38"/>
          <cell r="FP38"/>
          <cell r="FQ38"/>
          <cell r="FR38"/>
          <cell r="FS38"/>
          <cell r="FT38"/>
          <cell r="FU38"/>
          <cell r="FV38"/>
          <cell r="FW38"/>
          <cell r="FX38"/>
          <cell r="FY38"/>
          <cell r="FZ38"/>
          <cell r="GA38"/>
          <cell r="GB38"/>
          <cell r="GC38"/>
          <cell r="GD38"/>
          <cell r="GE38"/>
          <cell r="GF38"/>
          <cell r="GG38"/>
          <cell r="GH38"/>
          <cell r="GI38"/>
          <cell r="GJ38"/>
          <cell r="GK38"/>
          <cell r="GL38"/>
          <cell r="GM38"/>
          <cell r="GN38"/>
          <cell r="GO38"/>
          <cell r="GP38"/>
          <cell r="GQ38"/>
          <cell r="GR38"/>
          <cell r="GS38"/>
          <cell r="GT38"/>
          <cell r="GU38"/>
          <cell r="GV38"/>
          <cell r="GW38"/>
          <cell r="GX38"/>
          <cell r="GY38"/>
          <cell r="GZ38"/>
          <cell r="HA38"/>
          <cell r="HB38"/>
          <cell r="HC38"/>
          <cell r="HD38"/>
          <cell r="HE38"/>
          <cell r="HF38"/>
          <cell r="HG38"/>
          <cell r="HH38"/>
          <cell r="HI38"/>
          <cell r="HJ38"/>
          <cell r="HK38"/>
          <cell r="HL38"/>
          <cell r="HM38"/>
          <cell r="HN38"/>
          <cell r="HO38"/>
          <cell r="HP38"/>
          <cell r="HQ38"/>
          <cell r="HR38"/>
          <cell r="HS38"/>
          <cell r="HT38"/>
          <cell r="HU38"/>
          <cell r="HV38"/>
          <cell r="HW38"/>
          <cell r="HX38"/>
          <cell r="HY38"/>
          <cell r="HZ38"/>
          <cell r="IA38"/>
        </row>
        <row r="39">
          <cell r="C39">
            <v>200301</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cell r="BL39"/>
          <cell r="BM39"/>
          <cell r="BN39"/>
          <cell r="BO39"/>
          <cell r="BP39"/>
          <cell r="BQ39"/>
          <cell r="BR39"/>
          <cell r="BS39"/>
          <cell r="BT39"/>
          <cell r="BU39"/>
          <cell r="BV39"/>
          <cell r="BW39"/>
          <cell r="BX39"/>
          <cell r="BY39"/>
          <cell r="BZ39"/>
          <cell r="CA39"/>
          <cell r="CB39"/>
          <cell r="CC39"/>
          <cell r="CD39"/>
          <cell r="CE39"/>
          <cell r="CF39"/>
          <cell r="CG39"/>
          <cell r="CH39"/>
          <cell r="CI39"/>
          <cell r="CJ39"/>
          <cell r="CK39"/>
          <cell r="CL39"/>
          <cell r="CM39"/>
          <cell r="CN39"/>
          <cell r="CO39"/>
          <cell r="CP39"/>
          <cell r="CQ39"/>
          <cell r="CR39"/>
          <cell r="CS39"/>
          <cell r="CT39"/>
          <cell r="CU39"/>
          <cell r="CV39"/>
          <cell r="CW39"/>
          <cell r="CX39"/>
          <cell r="CY39"/>
          <cell r="CZ39"/>
          <cell r="DA39"/>
          <cell r="DB39"/>
          <cell r="DC39"/>
          <cell r="DD39"/>
          <cell r="DE39"/>
          <cell r="DF39"/>
          <cell r="DG39"/>
          <cell r="DH39"/>
          <cell r="DI39"/>
          <cell r="DJ39"/>
          <cell r="DK39"/>
          <cell r="DL39"/>
          <cell r="DM39"/>
          <cell r="DN39"/>
          <cell r="DO39"/>
          <cell r="DP39"/>
          <cell r="DQ39"/>
          <cell r="DR39"/>
          <cell r="DS39"/>
          <cell r="DT39"/>
          <cell r="DU39"/>
          <cell r="DV39"/>
          <cell r="DW39"/>
          <cell r="DX39"/>
          <cell r="DY39"/>
          <cell r="DZ39"/>
          <cell r="EA39"/>
          <cell r="EB39"/>
          <cell r="EC39"/>
          <cell r="ED39"/>
          <cell r="EE39"/>
          <cell r="EF39"/>
          <cell r="EG39"/>
          <cell r="EH39"/>
          <cell r="EI39"/>
          <cell r="EJ39"/>
          <cell r="EK39"/>
          <cell r="EL39"/>
          <cell r="EM39"/>
          <cell r="EN39"/>
          <cell r="EO39"/>
          <cell r="EP39"/>
          <cell r="EQ39"/>
          <cell r="ER39"/>
          <cell r="ES39"/>
          <cell r="ET39"/>
          <cell r="EU39"/>
          <cell r="EV39"/>
          <cell r="EW39"/>
          <cell r="EX39"/>
          <cell r="EY39"/>
          <cell r="EZ39"/>
          <cell r="FA39"/>
          <cell r="FB39"/>
          <cell r="FC39"/>
          <cell r="FD39"/>
          <cell r="FE39"/>
          <cell r="FF39"/>
          <cell r="FG39"/>
          <cell r="FH39"/>
          <cell r="FI39"/>
          <cell r="FJ39"/>
          <cell r="FK39"/>
          <cell r="FL39"/>
          <cell r="FM39"/>
          <cell r="FN39"/>
          <cell r="FO39"/>
          <cell r="FP39"/>
          <cell r="FQ39"/>
          <cell r="FR39"/>
          <cell r="FS39"/>
          <cell r="FT39"/>
          <cell r="FU39"/>
          <cell r="FV39"/>
          <cell r="FW39"/>
          <cell r="FX39"/>
          <cell r="FY39"/>
          <cell r="FZ39"/>
          <cell r="GA39"/>
          <cell r="GB39"/>
          <cell r="GC39"/>
          <cell r="GD39"/>
          <cell r="GE39"/>
          <cell r="GF39"/>
          <cell r="GG39"/>
          <cell r="GH39"/>
          <cell r="GI39"/>
          <cell r="GJ39"/>
          <cell r="GK39"/>
          <cell r="GL39"/>
          <cell r="GM39"/>
          <cell r="GN39"/>
          <cell r="GO39"/>
          <cell r="GP39"/>
          <cell r="GQ39"/>
          <cell r="GR39"/>
          <cell r="GS39"/>
          <cell r="GT39"/>
          <cell r="GU39"/>
          <cell r="GV39"/>
          <cell r="GW39"/>
          <cell r="GX39"/>
          <cell r="GY39"/>
          <cell r="GZ39"/>
          <cell r="HA39"/>
          <cell r="HB39"/>
          <cell r="HC39"/>
          <cell r="HD39"/>
          <cell r="HE39"/>
          <cell r="HF39"/>
          <cell r="HG39"/>
          <cell r="HH39"/>
          <cell r="HI39"/>
          <cell r="HJ39"/>
          <cell r="HK39"/>
          <cell r="HL39"/>
          <cell r="HM39"/>
          <cell r="HN39"/>
          <cell r="HO39"/>
          <cell r="HP39"/>
          <cell r="HQ39"/>
          <cell r="HR39"/>
          <cell r="HS39"/>
          <cell r="HT39"/>
          <cell r="HU39"/>
          <cell r="HV39"/>
          <cell r="HW39"/>
          <cell r="HX39"/>
          <cell r="HY39"/>
          <cell r="HZ39"/>
          <cell r="IA39"/>
        </row>
        <row r="40">
          <cell r="C40">
            <v>200302</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cell r="BL40"/>
          <cell r="BM40"/>
          <cell r="BN40"/>
          <cell r="BO40"/>
          <cell r="BP40"/>
          <cell r="BQ40"/>
          <cell r="BR40"/>
          <cell r="BS40"/>
          <cell r="BT40"/>
          <cell r="BU40"/>
          <cell r="BV40"/>
          <cell r="BW40"/>
          <cell r="BX40"/>
          <cell r="BY40"/>
          <cell r="BZ40"/>
          <cell r="CA40"/>
          <cell r="CB40"/>
          <cell r="CC40"/>
          <cell r="CD40"/>
          <cell r="CE40"/>
          <cell r="CF40"/>
          <cell r="CG40"/>
          <cell r="CH40"/>
          <cell r="CI40"/>
          <cell r="CJ40"/>
          <cell r="CK40"/>
          <cell r="CL40"/>
          <cell r="CM40"/>
          <cell r="CN40"/>
          <cell r="CO40"/>
          <cell r="CP40"/>
          <cell r="CQ40"/>
          <cell r="CR40"/>
          <cell r="CS40"/>
          <cell r="CT40"/>
          <cell r="CU40"/>
          <cell r="CV40"/>
          <cell r="CW40"/>
          <cell r="CX40"/>
          <cell r="CY40"/>
          <cell r="CZ40"/>
          <cell r="DA40"/>
          <cell r="DB40"/>
          <cell r="DC40"/>
          <cell r="DD40"/>
          <cell r="DE40"/>
          <cell r="DF40"/>
          <cell r="DG40"/>
          <cell r="DH40"/>
          <cell r="DI40"/>
          <cell r="DJ40"/>
          <cell r="DK40"/>
          <cell r="DL40"/>
          <cell r="DM40"/>
          <cell r="DN40"/>
          <cell r="DO40"/>
          <cell r="DP40"/>
          <cell r="DQ40"/>
          <cell r="DR40"/>
          <cell r="DS40"/>
          <cell r="DT40"/>
          <cell r="DU40"/>
          <cell r="DV40"/>
          <cell r="DW40"/>
          <cell r="DX40"/>
          <cell r="DY40"/>
          <cell r="DZ40"/>
          <cell r="EA40"/>
          <cell r="EB40"/>
          <cell r="EC40"/>
          <cell r="ED40"/>
          <cell r="EE40"/>
          <cell r="EF40"/>
          <cell r="EG40"/>
          <cell r="EH40"/>
          <cell r="EI40"/>
          <cell r="EJ40"/>
          <cell r="EK40"/>
          <cell r="EL40"/>
          <cell r="EM40"/>
          <cell r="EN40"/>
          <cell r="EO40"/>
          <cell r="EP40"/>
          <cell r="EQ40"/>
          <cell r="ER40"/>
          <cell r="ES40"/>
          <cell r="ET40"/>
          <cell r="EU40"/>
          <cell r="EV40"/>
          <cell r="EW40"/>
          <cell r="EX40"/>
          <cell r="EY40"/>
          <cell r="EZ40"/>
          <cell r="FA40"/>
          <cell r="FB40"/>
          <cell r="FC40"/>
          <cell r="FD40"/>
          <cell r="FE40"/>
          <cell r="FF40"/>
          <cell r="FG40"/>
          <cell r="FH40"/>
          <cell r="FI40"/>
          <cell r="FJ40"/>
          <cell r="FK40"/>
          <cell r="FL40"/>
          <cell r="FM40"/>
          <cell r="FN40"/>
          <cell r="FO40"/>
          <cell r="FP40"/>
          <cell r="FQ40"/>
          <cell r="FR40"/>
          <cell r="FS40"/>
          <cell r="FT40"/>
          <cell r="FU40"/>
          <cell r="FV40"/>
          <cell r="FW40"/>
          <cell r="FX40"/>
          <cell r="FY40"/>
          <cell r="FZ40"/>
          <cell r="GA40"/>
          <cell r="GB40"/>
          <cell r="GC40"/>
          <cell r="GD40"/>
          <cell r="GE40"/>
          <cell r="GF40"/>
          <cell r="GG40"/>
          <cell r="GH40"/>
          <cell r="GI40"/>
          <cell r="GJ40"/>
          <cell r="GK40"/>
          <cell r="GL40"/>
          <cell r="GM40"/>
          <cell r="GN40"/>
          <cell r="GO40"/>
          <cell r="GP40"/>
          <cell r="GQ40"/>
          <cell r="GR40"/>
          <cell r="GS40"/>
          <cell r="GT40"/>
          <cell r="GU40"/>
          <cell r="GV40"/>
          <cell r="GW40"/>
          <cell r="GX40"/>
          <cell r="GY40"/>
          <cell r="GZ40"/>
          <cell r="HA40"/>
          <cell r="HB40"/>
          <cell r="HC40"/>
          <cell r="HD40"/>
          <cell r="HE40"/>
          <cell r="HF40"/>
          <cell r="HG40"/>
          <cell r="HH40"/>
          <cell r="HI40"/>
          <cell r="HJ40"/>
          <cell r="HK40"/>
          <cell r="HL40"/>
          <cell r="HM40"/>
          <cell r="HN40"/>
          <cell r="HO40"/>
          <cell r="HP40"/>
          <cell r="HQ40"/>
          <cell r="HR40"/>
          <cell r="HS40"/>
          <cell r="HT40"/>
          <cell r="HU40"/>
          <cell r="HV40"/>
          <cell r="HW40"/>
          <cell r="HX40"/>
          <cell r="HY40"/>
          <cell r="HZ40"/>
          <cell r="IA40"/>
        </row>
        <row r="41">
          <cell r="C41">
            <v>200303</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cell r="BL41"/>
          <cell r="BM41"/>
          <cell r="BN41"/>
          <cell r="BO41"/>
          <cell r="BP41"/>
          <cell r="BQ41"/>
          <cell r="BR41"/>
          <cell r="BS41"/>
          <cell r="BT41"/>
          <cell r="BU41"/>
          <cell r="BV41"/>
          <cell r="BW41"/>
          <cell r="BX41"/>
          <cell r="BY41"/>
          <cell r="BZ41"/>
          <cell r="CA41"/>
          <cell r="CB41"/>
          <cell r="CC41"/>
          <cell r="CD41"/>
          <cell r="CE41"/>
          <cell r="CF41"/>
          <cell r="CG41"/>
          <cell r="CH41"/>
          <cell r="CI41"/>
          <cell r="CJ41"/>
          <cell r="CK41"/>
          <cell r="CL41"/>
          <cell r="CM41"/>
          <cell r="CN41"/>
          <cell r="CO41"/>
          <cell r="CP41"/>
          <cell r="CQ41"/>
          <cell r="CR41"/>
          <cell r="CS41"/>
          <cell r="CT41"/>
          <cell r="CU41"/>
          <cell r="CV41"/>
          <cell r="CW41"/>
          <cell r="CX41"/>
          <cell r="CY41"/>
          <cell r="CZ41"/>
          <cell r="DA41"/>
          <cell r="DB41"/>
          <cell r="DC41"/>
          <cell r="DD41"/>
          <cell r="DE41"/>
          <cell r="DF41"/>
          <cell r="DG41"/>
          <cell r="DH41"/>
          <cell r="DI41"/>
          <cell r="DJ41"/>
          <cell r="DK41"/>
          <cell r="DL41"/>
          <cell r="DM41"/>
          <cell r="DN41"/>
          <cell r="DO41"/>
          <cell r="DP41"/>
          <cell r="DQ41"/>
          <cell r="DR41"/>
          <cell r="DS41"/>
          <cell r="DT41"/>
          <cell r="DU41"/>
          <cell r="DV41"/>
          <cell r="DW41"/>
          <cell r="DX41"/>
          <cell r="DY41"/>
          <cell r="DZ41"/>
          <cell r="EA41"/>
          <cell r="EB41"/>
          <cell r="EC41"/>
          <cell r="ED41"/>
          <cell r="EE41"/>
          <cell r="EF41"/>
          <cell r="EG41"/>
          <cell r="EH41"/>
          <cell r="EI41"/>
          <cell r="EJ41"/>
          <cell r="EK41"/>
          <cell r="EL41"/>
          <cell r="EM41"/>
          <cell r="EN41"/>
          <cell r="EO41"/>
          <cell r="EP41"/>
          <cell r="EQ41"/>
          <cell r="ER41"/>
          <cell r="ES41"/>
          <cell r="ET41"/>
          <cell r="EU41"/>
          <cell r="EV41"/>
          <cell r="EW41"/>
          <cell r="EX41"/>
          <cell r="EY41"/>
          <cell r="EZ41"/>
          <cell r="FA41"/>
          <cell r="FB41"/>
          <cell r="FC41"/>
          <cell r="FD41"/>
          <cell r="FE41"/>
          <cell r="FF41"/>
          <cell r="FG41"/>
          <cell r="FH41"/>
          <cell r="FI41"/>
          <cell r="FJ41"/>
          <cell r="FK41"/>
          <cell r="FL41"/>
          <cell r="FM41"/>
          <cell r="FN41"/>
          <cell r="FO41"/>
          <cell r="FP41"/>
          <cell r="FQ41"/>
          <cell r="FR41"/>
          <cell r="FS41"/>
          <cell r="FT41"/>
          <cell r="FU41"/>
          <cell r="FV41"/>
          <cell r="FW41"/>
          <cell r="FX41"/>
          <cell r="FY41"/>
          <cell r="FZ41"/>
          <cell r="GA41"/>
          <cell r="GB41"/>
          <cell r="GC41"/>
          <cell r="GD41"/>
          <cell r="GE41"/>
          <cell r="GF41"/>
          <cell r="GG41"/>
          <cell r="GH41"/>
          <cell r="GI41"/>
          <cell r="GJ41"/>
          <cell r="GK41"/>
          <cell r="GL41"/>
          <cell r="GM41"/>
          <cell r="GN41"/>
          <cell r="GO41"/>
          <cell r="GP41"/>
          <cell r="GQ41"/>
          <cell r="GR41"/>
          <cell r="GS41"/>
          <cell r="GT41"/>
          <cell r="GU41"/>
          <cell r="GV41"/>
          <cell r="GW41"/>
          <cell r="GX41"/>
          <cell r="GY41"/>
          <cell r="GZ41"/>
          <cell r="HA41"/>
          <cell r="HB41"/>
          <cell r="HC41"/>
          <cell r="HD41"/>
          <cell r="HE41"/>
          <cell r="HF41"/>
          <cell r="HG41"/>
          <cell r="HH41"/>
          <cell r="HI41"/>
          <cell r="HJ41"/>
          <cell r="HK41"/>
          <cell r="HL41"/>
          <cell r="HM41"/>
          <cell r="HN41"/>
          <cell r="HO41"/>
          <cell r="HP41"/>
          <cell r="HQ41"/>
          <cell r="HR41"/>
          <cell r="HS41"/>
          <cell r="HT41"/>
          <cell r="HU41"/>
          <cell r="HV41"/>
          <cell r="HW41"/>
          <cell r="HX41"/>
          <cell r="HY41"/>
          <cell r="HZ41"/>
          <cell r="IA41"/>
        </row>
        <row r="42">
          <cell r="C42">
            <v>200304</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cell r="BL42"/>
          <cell r="BM42"/>
          <cell r="BN42"/>
          <cell r="BO42"/>
          <cell r="BP42"/>
          <cell r="BQ42"/>
          <cell r="BR42"/>
          <cell r="BS42"/>
          <cell r="BT42"/>
          <cell r="BU42"/>
          <cell r="BV42"/>
          <cell r="BW42"/>
          <cell r="BX42"/>
          <cell r="BY42"/>
          <cell r="BZ42"/>
          <cell r="CA42"/>
          <cell r="CB42"/>
          <cell r="CC42"/>
          <cell r="CD42"/>
          <cell r="CE42"/>
          <cell r="CF42"/>
          <cell r="CG42"/>
          <cell r="CH42"/>
          <cell r="CI42"/>
          <cell r="CJ42"/>
          <cell r="CK42"/>
          <cell r="CL42"/>
          <cell r="CM42"/>
          <cell r="CN42"/>
          <cell r="CO42"/>
          <cell r="CP42"/>
          <cell r="CQ42"/>
          <cell r="CR42"/>
          <cell r="CS42"/>
          <cell r="CT42"/>
          <cell r="CU42"/>
          <cell r="CV42"/>
          <cell r="CW42"/>
          <cell r="CX42"/>
          <cell r="CY42"/>
          <cell r="CZ42"/>
          <cell r="DA42"/>
          <cell r="DB42"/>
          <cell r="DC42"/>
          <cell r="DD42"/>
          <cell r="DE42"/>
          <cell r="DF42"/>
          <cell r="DG42"/>
          <cell r="DH42"/>
          <cell r="DI42"/>
          <cell r="DJ42"/>
          <cell r="DK42"/>
          <cell r="DL42"/>
          <cell r="DM42"/>
          <cell r="DN42"/>
          <cell r="DO42"/>
          <cell r="DP42"/>
          <cell r="DQ42"/>
          <cell r="DR42"/>
          <cell r="DS42"/>
          <cell r="DT42"/>
          <cell r="DU42"/>
          <cell r="DV42"/>
          <cell r="DW42"/>
          <cell r="DX42"/>
          <cell r="DY42"/>
          <cell r="DZ42"/>
          <cell r="EA42"/>
          <cell r="EB42"/>
          <cell r="EC42"/>
          <cell r="ED42"/>
          <cell r="EE42"/>
          <cell r="EF42"/>
          <cell r="EG42"/>
          <cell r="EH42"/>
          <cell r="EI42"/>
          <cell r="EJ42"/>
          <cell r="EK42"/>
          <cell r="EL42"/>
          <cell r="EM42"/>
          <cell r="EN42"/>
          <cell r="EO42"/>
          <cell r="EP42"/>
          <cell r="EQ42"/>
          <cell r="ER42"/>
          <cell r="ES42"/>
          <cell r="ET42"/>
          <cell r="EU42"/>
          <cell r="EV42"/>
          <cell r="EW42"/>
          <cell r="EX42"/>
          <cell r="EY42"/>
          <cell r="EZ42"/>
          <cell r="FA42"/>
          <cell r="FB42"/>
          <cell r="FC42"/>
          <cell r="FD42"/>
          <cell r="FE42"/>
          <cell r="FF42"/>
          <cell r="FG42"/>
          <cell r="FH42"/>
          <cell r="FI42"/>
          <cell r="FJ42"/>
          <cell r="FK42"/>
          <cell r="FL42"/>
          <cell r="FM42"/>
          <cell r="FN42"/>
          <cell r="FO42"/>
          <cell r="FP42"/>
          <cell r="FQ42"/>
          <cell r="FR42"/>
          <cell r="FS42"/>
          <cell r="FT42"/>
          <cell r="FU42"/>
          <cell r="FV42"/>
          <cell r="FW42"/>
          <cell r="FX42"/>
          <cell r="FY42"/>
          <cell r="FZ42"/>
          <cell r="GA42"/>
          <cell r="GB42"/>
          <cell r="GC42"/>
          <cell r="GD42"/>
          <cell r="GE42"/>
          <cell r="GF42"/>
          <cell r="GG42"/>
          <cell r="GH42"/>
          <cell r="GI42"/>
          <cell r="GJ42"/>
          <cell r="GK42"/>
          <cell r="GL42"/>
          <cell r="GM42"/>
          <cell r="GN42"/>
          <cell r="GO42"/>
          <cell r="GP42"/>
          <cell r="GQ42"/>
          <cell r="GR42"/>
          <cell r="GS42"/>
          <cell r="GT42"/>
          <cell r="GU42"/>
          <cell r="GV42"/>
          <cell r="GW42"/>
          <cell r="GX42"/>
          <cell r="GY42"/>
          <cell r="GZ42"/>
          <cell r="HA42"/>
          <cell r="HB42"/>
          <cell r="HC42"/>
          <cell r="HD42"/>
          <cell r="HE42"/>
          <cell r="HF42"/>
          <cell r="HG42"/>
          <cell r="HH42"/>
          <cell r="HI42"/>
          <cell r="HJ42"/>
          <cell r="HK42"/>
          <cell r="HL42"/>
          <cell r="HM42"/>
          <cell r="HN42"/>
          <cell r="HO42"/>
          <cell r="HP42"/>
          <cell r="HQ42"/>
          <cell r="HR42"/>
          <cell r="HS42"/>
          <cell r="HT42"/>
          <cell r="HU42"/>
          <cell r="HV42"/>
          <cell r="HW42"/>
          <cell r="HX42"/>
          <cell r="HY42"/>
          <cell r="HZ42"/>
          <cell r="IA42"/>
        </row>
        <row r="43">
          <cell r="C43">
            <v>200305</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cell r="BL43"/>
          <cell r="BM43"/>
          <cell r="BN43"/>
          <cell r="BO43"/>
          <cell r="BP43"/>
          <cell r="BQ43"/>
          <cell r="BR43"/>
          <cell r="BS43"/>
          <cell r="BT43"/>
          <cell r="BU43"/>
          <cell r="BV43"/>
          <cell r="BW43"/>
          <cell r="BX43"/>
          <cell r="BY43"/>
          <cell r="BZ43"/>
          <cell r="CA43"/>
          <cell r="CB43"/>
          <cell r="CC43"/>
          <cell r="CD43"/>
          <cell r="CE43"/>
          <cell r="CF43"/>
          <cell r="CG43"/>
          <cell r="CH43"/>
          <cell r="CI43"/>
          <cell r="CJ43"/>
          <cell r="CK43"/>
          <cell r="CL43"/>
          <cell r="CM43"/>
          <cell r="CN43"/>
          <cell r="CO43"/>
          <cell r="CP43"/>
          <cell r="CQ43"/>
          <cell r="CR43"/>
          <cell r="CS43"/>
          <cell r="CT43"/>
          <cell r="CU43"/>
          <cell r="CV43"/>
          <cell r="CW43"/>
          <cell r="CX43"/>
          <cell r="CY43"/>
          <cell r="CZ43"/>
          <cell r="DA43"/>
          <cell r="DB43"/>
          <cell r="DC43"/>
          <cell r="DD43"/>
          <cell r="DE43"/>
          <cell r="DF43"/>
          <cell r="DG43"/>
          <cell r="DH43"/>
          <cell r="DI43"/>
          <cell r="DJ43"/>
          <cell r="DK43"/>
          <cell r="DL43"/>
          <cell r="DM43"/>
          <cell r="DN43"/>
          <cell r="DO43"/>
          <cell r="DP43"/>
          <cell r="DQ43"/>
          <cell r="DR43"/>
          <cell r="DS43"/>
          <cell r="DT43"/>
          <cell r="DU43"/>
          <cell r="DV43"/>
          <cell r="DW43"/>
          <cell r="DX43"/>
          <cell r="DY43"/>
          <cell r="DZ43"/>
          <cell r="EA43"/>
          <cell r="EB43"/>
          <cell r="EC43"/>
          <cell r="ED43"/>
          <cell r="EE43"/>
          <cell r="EF43"/>
          <cell r="EG43"/>
          <cell r="EH43"/>
          <cell r="EI43"/>
          <cell r="EJ43"/>
          <cell r="EK43"/>
          <cell r="EL43"/>
          <cell r="EM43"/>
          <cell r="EN43"/>
          <cell r="EO43"/>
          <cell r="EP43"/>
          <cell r="EQ43"/>
          <cell r="ER43"/>
          <cell r="ES43"/>
          <cell r="ET43"/>
          <cell r="EU43"/>
          <cell r="EV43"/>
          <cell r="EW43"/>
          <cell r="EX43"/>
          <cell r="EY43"/>
          <cell r="EZ43"/>
          <cell r="FA43"/>
          <cell r="FB43"/>
          <cell r="FC43"/>
          <cell r="FD43"/>
          <cell r="FE43"/>
          <cell r="FF43"/>
          <cell r="FG43"/>
          <cell r="FH43"/>
          <cell r="FI43"/>
          <cell r="FJ43"/>
          <cell r="FK43"/>
          <cell r="FL43"/>
          <cell r="FM43"/>
          <cell r="FN43"/>
          <cell r="FO43"/>
          <cell r="FP43"/>
          <cell r="FQ43"/>
          <cell r="FR43"/>
          <cell r="FS43"/>
          <cell r="FT43"/>
          <cell r="FU43"/>
          <cell r="FV43"/>
          <cell r="FW43"/>
          <cell r="FX43"/>
          <cell r="FY43"/>
          <cell r="FZ43"/>
          <cell r="GA43"/>
          <cell r="GB43"/>
          <cell r="GC43"/>
          <cell r="GD43"/>
          <cell r="GE43"/>
          <cell r="GF43"/>
          <cell r="GG43"/>
          <cell r="GH43"/>
          <cell r="GI43"/>
          <cell r="GJ43"/>
          <cell r="GK43"/>
          <cell r="GL43"/>
          <cell r="GM43"/>
          <cell r="GN43"/>
          <cell r="GO43"/>
          <cell r="GP43"/>
          <cell r="GQ43"/>
          <cell r="GR43"/>
          <cell r="GS43"/>
          <cell r="GT43"/>
          <cell r="GU43"/>
          <cell r="GV43"/>
          <cell r="GW43"/>
          <cell r="GX43"/>
          <cell r="GY43"/>
          <cell r="GZ43"/>
          <cell r="HA43"/>
          <cell r="HB43"/>
          <cell r="HC43"/>
          <cell r="HD43"/>
          <cell r="HE43"/>
          <cell r="HF43"/>
          <cell r="HG43"/>
          <cell r="HH43"/>
          <cell r="HI43"/>
          <cell r="HJ43"/>
          <cell r="HK43"/>
          <cell r="HL43"/>
          <cell r="HM43"/>
          <cell r="HN43"/>
          <cell r="HO43"/>
          <cell r="HP43"/>
          <cell r="HQ43"/>
          <cell r="HR43"/>
          <cell r="HS43"/>
          <cell r="HT43"/>
          <cell r="HU43"/>
          <cell r="HV43"/>
          <cell r="HW43"/>
          <cell r="HX43"/>
          <cell r="HY43"/>
          <cell r="HZ43"/>
          <cell r="IA43"/>
        </row>
        <row r="44">
          <cell r="C44">
            <v>200306</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cell r="BL44"/>
          <cell r="BM44"/>
          <cell r="BN44"/>
          <cell r="BO44"/>
          <cell r="BP44"/>
          <cell r="BQ44"/>
          <cell r="BR44"/>
          <cell r="BS44"/>
          <cell r="BT44"/>
          <cell r="BU44"/>
          <cell r="BV44"/>
          <cell r="BW44"/>
          <cell r="BX44"/>
          <cell r="BY44"/>
          <cell r="BZ44"/>
          <cell r="CA44"/>
          <cell r="CB44"/>
          <cell r="CC44"/>
          <cell r="CD44"/>
          <cell r="CE44"/>
          <cell r="CF44"/>
          <cell r="CG44"/>
          <cell r="CH44"/>
          <cell r="CI44"/>
          <cell r="CJ44"/>
          <cell r="CK44"/>
          <cell r="CL44"/>
          <cell r="CM44"/>
          <cell r="CN44"/>
          <cell r="CO44"/>
          <cell r="CP44"/>
          <cell r="CQ44"/>
          <cell r="CR44"/>
          <cell r="CS44"/>
          <cell r="CT44"/>
          <cell r="CU44"/>
          <cell r="CV44"/>
          <cell r="CW44"/>
          <cell r="CX44"/>
          <cell r="CY44"/>
          <cell r="CZ44"/>
          <cell r="DA44"/>
          <cell r="DB44"/>
          <cell r="DC44"/>
          <cell r="DD44"/>
          <cell r="DE44"/>
          <cell r="DF44"/>
          <cell r="DG44"/>
          <cell r="DH44"/>
          <cell r="DI44"/>
          <cell r="DJ44"/>
          <cell r="DK44"/>
          <cell r="DL44"/>
          <cell r="DM44"/>
          <cell r="DN44"/>
          <cell r="DO44"/>
          <cell r="DP44"/>
          <cell r="DQ44"/>
          <cell r="DR44"/>
          <cell r="DS44"/>
          <cell r="DT44"/>
          <cell r="DU44"/>
          <cell r="DV44"/>
          <cell r="DW44"/>
          <cell r="DX44"/>
          <cell r="DY44"/>
          <cell r="DZ44"/>
          <cell r="EA44"/>
          <cell r="EB44"/>
          <cell r="EC44"/>
          <cell r="ED44"/>
          <cell r="EE44"/>
          <cell r="EF44"/>
          <cell r="EG44"/>
          <cell r="EH44"/>
          <cell r="EI44"/>
          <cell r="EJ44"/>
          <cell r="EK44"/>
          <cell r="EL44"/>
          <cell r="EM44"/>
          <cell r="EN44"/>
          <cell r="EO44"/>
          <cell r="EP44"/>
          <cell r="EQ44"/>
          <cell r="ER44"/>
          <cell r="ES44"/>
          <cell r="ET44"/>
          <cell r="EU44"/>
          <cell r="EV44"/>
          <cell r="EW44"/>
          <cell r="EX44"/>
          <cell r="EY44"/>
          <cell r="EZ44"/>
          <cell r="FA44"/>
          <cell r="FB44"/>
          <cell r="FC44"/>
          <cell r="FD44"/>
          <cell r="FE44"/>
          <cell r="FF44"/>
          <cell r="FG44"/>
          <cell r="FH44"/>
          <cell r="FI44"/>
          <cell r="FJ44"/>
          <cell r="FK44"/>
          <cell r="FL44"/>
          <cell r="FM44"/>
          <cell r="FN44"/>
          <cell r="FO44"/>
          <cell r="FP44"/>
          <cell r="FQ44"/>
          <cell r="FR44"/>
          <cell r="FS44"/>
          <cell r="FT44"/>
          <cell r="FU44"/>
          <cell r="FV44"/>
          <cell r="FW44"/>
          <cell r="FX44"/>
          <cell r="FY44"/>
          <cell r="FZ44"/>
          <cell r="GA44"/>
          <cell r="GB44"/>
          <cell r="GC44"/>
          <cell r="GD44"/>
          <cell r="GE44"/>
          <cell r="GF44"/>
          <cell r="GG44"/>
          <cell r="GH44"/>
          <cell r="GI44"/>
          <cell r="GJ44"/>
          <cell r="GK44"/>
          <cell r="GL44"/>
          <cell r="GM44"/>
          <cell r="GN44"/>
          <cell r="GO44"/>
          <cell r="GP44"/>
          <cell r="GQ44"/>
          <cell r="GR44"/>
          <cell r="GS44"/>
          <cell r="GT44"/>
          <cell r="GU44"/>
          <cell r="GV44"/>
          <cell r="GW44"/>
          <cell r="GX44"/>
          <cell r="GY44"/>
          <cell r="GZ44"/>
          <cell r="HA44"/>
          <cell r="HB44"/>
          <cell r="HC44"/>
          <cell r="HD44"/>
          <cell r="HE44"/>
          <cell r="HF44"/>
          <cell r="HG44"/>
          <cell r="HH44"/>
          <cell r="HI44"/>
          <cell r="HJ44"/>
          <cell r="HK44"/>
          <cell r="HL44"/>
          <cell r="HM44"/>
          <cell r="HN44"/>
          <cell r="HO44"/>
          <cell r="HP44"/>
          <cell r="HQ44"/>
          <cell r="HR44"/>
          <cell r="HS44"/>
          <cell r="HT44"/>
          <cell r="HU44"/>
          <cell r="HV44"/>
          <cell r="HW44"/>
          <cell r="HX44"/>
          <cell r="HY44"/>
          <cell r="HZ44"/>
          <cell r="IA44"/>
        </row>
        <row r="45">
          <cell r="C45">
            <v>200307</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cell r="BL45"/>
          <cell r="BM45"/>
          <cell r="BN45"/>
          <cell r="BO45"/>
          <cell r="BP45"/>
          <cell r="BQ45"/>
          <cell r="BR45"/>
          <cell r="BS45"/>
          <cell r="BT45"/>
          <cell r="BU45"/>
          <cell r="BV45"/>
          <cell r="BW45"/>
          <cell r="BX45"/>
          <cell r="BY45"/>
          <cell r="BZ45"/>
          <cell r="CA45"/>
          <cell r="CB45"/>
          <cell r="CC45"/>
          <cell r="CD45"/>
          <cell r="CE45"/>
          <cell r="CF45"/>
          <cell r="CG45"/>
          <cell r="CH45"/>
          <cell r="CI45"/>
          <cell r="CJ45"/>
          <cell r="CK45"/>
          <cell r="CL45"/>
          <cell r="CM45"/>
          <cell r="CN45"/>
          <cell r="CO45"/>
          <cell r="CP45"/>
          <cell r="CQ45"/>
          <cell r="CR45"/>
          <cell r="CS45"/>
          <cell r="CT45"/>
          <cell r="CU45"/>
          <cell r="CV45"/>
          <cell r="CW45"/>
          <cell r="CX45"/>
          <cell r="CY45"/>
          <cell r="CZ45"/>
          <cell r="DA45"/>
          <cell r="DB45"/>
          <cell r="DC45"/>
          <cell r="DD45"/>
          <cell r="DE45"/>
          <cell r="DF45"/>
          <cell r="DG45"/>
          <cell r="DH45"/>
          <cell r="DI45"/>
          <cell r="DJ45"/>
          <cell r="DK45"/>
          <cell r="DL45"/>
          <cell r="DM45"/>
          <cell r="DN45"/>
          <cell r="DO45"/>
          <cell r="DP45"/>
          <cell r="DQ45"/>
          <cell r="DR45"/>
          <cell r="DS45"/>
          <cell r="DT45"/>
          <cell r="DU45"/>
          <cell r="DV45"/>
          <cell r="DW45"/>
          <cell r="DX45"/>
          <cell r="DY45"/>
          <cell r="DZ45"/>
          <cell r="EA45"/>
          <cell r="EB45"/>
          <cell r="EC45"/>
          <cell r="ED45"/>
          <cell r="EE45"/>
          <cell r="EF45"/>
          <cell r="EG45"/>
          <cell r="EH45"/>
          <cell r="EI45"/>
          <cell r="EJ45"/>
          <cell r="EK45"/>
          <cell r="EL45"/>
          <cell r="EM45"/>
          <cell r="EN45"/>
          <cell r="EO45"/>
          <cell r="EP45"/>
          <cell r="EQ45"/>
          <cell r="ER45"/>
          <cell r="ES45"/>
          <cell r="ET45"/>
          <cell r="EU45"/>
          <cell r="EV45"/>
          <cell r="EW45"/>
          <cell r="EX45"/>
          <cell r="EY45"/>
          <cell r="EZ45"/>
          <cell r="FA45"/>
          <cell r="FB45"/>
          <cell r="FC45"/>
          <cell r="FD45"/>
          <cell r="FE45"/>
          <cell r="FF45"/>
          <cell r="FG45"/>
          <cell r="FH45"/>
          <cell r="FI45"/>
          <cell r="FJ45"/>
          <cell r="FK45"/>
          <cell r="FL45"/>
          <cell r="FM45"/>
          <cell r="FN45"/>
          <cell r="FO45"/>
          <cell r="FP45"/>
          <cell r="FQ45"/>
          <cell r="FR45"/>
          <cell r="FS45"/>
          <cell r="FT45"/>
          <cell r="FU45"/>
          <cell r="FV45"/>
          <cell r="FW45"/>
          <cell r="FX45"/>
          <cell r="FY45"/>
          <cell r="FZ45"/>
          <cell r="GA45"/>
          <cell r="GB45"/>
          <cell r="GC45"/>
          <cell r="GD45"/>
          <cell r="GE45"/>
          <cell r="GF45"/>
          <cell r="GG45"/>
          <cell r="GH45"/>
          <cell r="GI45"/>
          <cell r="GJ45"/>
          <cell r="GK45"/>
          <cell r="GL45"/>
          <cell r="GM45"/>
          <cell r="GN45"/>
          <cell r="GO45"/>
          <cell r="GP45"/>
          <cell r="GQ45"/>
          <cell r="GR45"/>
          <cell r="GS45"/>
          <cell r="GT45"/>
          <cell r="GU45"/>
          <cell r="GV45"/>
          <cell r="GW45"/>
          <cell r="GX45"/>
          <cell r="GY45"/>
          <cell r="GZ45"/>
          <cell r="HA45"/>
          <cell r="HB45"/>
          <cell r="HC45"/>
          <cell r="HD45"/>
          <cell r="HE45"/>
          <cell r="HF45"/>
          <cell r="HG45"/>
          <cell r="HH45"/>
          <cell r="HI45"/>
          <cell r="HJ45"/>
          <cell r="HK45"/>
          <cell r="HL45"/>
          <cell r="HM45"/>
          <cell r="HN45"/>
          <cell r="HO45"/>
          <cell r="HP45"/>
          <cell r="HQ45"/>
          <cell r="HR45"/>
          <cell r="HS45"/>
          <cell r="HT45"/>
          <cell r="HU45"/>
          <cell r="HV45"/>
          <cell r="HW45"/>
          <cell r="HX45"/>
          <cell r="HY45"/>
          <cell r="HZ45"/>
          <cell r="IA45"/>
        </row>
        <row r="46">
          <cell r="C46">
            <v>200308</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cell r="BL46"/>
          <cell r="BM46"/>
          <cell r="BN46"/>
          <cell r="BO46"/>
          <cell r="BP46"/>
          <cell r="BQ46"/>
          <cell r="BR46"/>
          <cell r="BS46"/>
          <cell r="BT46"/>
          <cell r="BU46"/>
          <cell r="BV46"/>
          <cell r="BW46"/>
          <cell r="BX46"/>
          <cell r="BY46"/>
          <cell r="BZ46"/>
          <cell r="CA46"/>
          <cell r="CB46"/>
          <cell r="CC46"/>
          <cell r="CD46"/>
          <cell r="CE46"/>
          <cell r="CF46"/>
          <cell r="CG46"/>
          <cell r="CH46"/>
          <cell r="CI46"/>
          <cell r="CJ46"/>
          <cell r="CK46"/>
          <cell r="CL46"/>
          <cell r="CM46"/>
          <cell r="CN46"/>
          <cell r="CO46"/>
          <cell r="CP46"/>
          <cell r="CQ46"/>
          <cell r="CR46"/>
          <cell r="CS46"/>
          <cell r="CT46"/>
          <cell r="CU46"/>
          <cell r="CV46"/>
          <cell r="CW46"/>
          <cell r="CX46"/>
          <cell r="CY46"/>
          <cell r="CZ46"/>
          <cell r="DA46"/>
          <cell r="DB46"/>
          <cell r="DC46"/>
          <cell r="DD46"/>
          <cell r="DE46"/>
          <cell r="DF46"/>
          <cell r="DG46"/>
          <cell r="DH46"/>
          <cell r="DI46"/>
          <cell r="DJ46"/>
          <cell r="DK46"/>
          <cell r="DL46"/>
          <cell r="DM46"/>
          <cell r="DN46"/>
          <cell r="DO46"/>
          <cell r="DP46"/>
          <cell r="DQ46"/>
          <cell r="DR46"/>
          <cell r="DS46"/>
          <cell r="DT46"/>
          <cell r="DU46"/>
          <cell r="DV46"/>
          <cell r="DW46"/>
          <cell r="DX46"/>
          <cell r="DY46"/>
          <cell r="DZ46"/>
          <cell r="EA46"/>
          <cell r="EB46"/>
          <cell r="EC46"/>
          <cell r="ED46"/>
          <cell r="EE46"/>
          <cell r="EF46"/>
          <cell r="EG46"/>
          <cell r="EH46"/>
          <cell r="EI46"/>
          <cell r="EJ46"/>
          <cell r="EK46"/>
          <cell r="EL46"/>
          <cell r="EM46"/>
          <cell r="EN46"/>
          <cell r="EO46"/>
          <cell r="EP46"/>
          <cell r="EQ46"/>
          <cell r="ER46"/>
          <cell r="ES46"/>
          <cell r="ET46"/>
          <cell r="EU46"/>
          <cell r="EV46"/>
          <cell r="EW46"/>
          <cell r="EX46"/>
          <cell r="EY46"/>
          <cell r="EZ46"/>
          <cell r="FA46"/>
          <cell r="FB46"/>
          <cell r="FC46"/>
          <cell r="FD46"/>
          <cell r="FE46"/>
          <cell r="FF46"/>
          <cell r="FG46"/>
          <cell r="FH46"/>
          <cell r="FI46"/>
          <cell r="FJ46"/>
          <cell r="FK46"/>
          <cell r="FL46"/>
          <cell r="FM46"/>
          <cell r="FN46"/>
          <cell r="FO46"/>
          <cell r="FP46"/>
          <cell r="FQ46"/>
          <cell r="FR46"/>
          <cell r="FS46"/>
          <cell r="FT46"/>
          <cell r="FU46"/>
          <cell r="FV46"/>
          <cell r="FW46"/>
          <cell r="FX46"/>
          <cell r="FY46"/>
          <cell r="FZ46"/>
          <cell r="GA46"/>
          <cell r="GB46"/>
          <cell r="GC46"/>
          <cell r="GD46"/>
          <cell r="GE46"/>
          <cell r="GF46"/>
          <cell r="GG46"/>
          <cell r="GH46"/>
          <cell r="GI46"/>
          <cell r="GJ46"/>
          <cell r="GK46"/>
          <cell r="GL46"/>
          <cell r="GM46"/>
          <cell r="GN46"/>
          <cell r="GO46"/>
          <cell r="GP46"/>
          <cell r="GQ46"/>
          <cell r="GR46"/>
          <cell r="GS46"/>
          <cell r="GT46"/>
          <cell r="GU46"/>
          <cell r="GV46"/>
          <cell r="GW46"/>
          <cell r="GX46"/>
          <cell r="GY46"/>
          <cell r="GZ46"/>
          <cell r="HA46"/>
          <cell r="HB46"/>
          <cell r="HC46"/>
          <cell r="HD46"/>
          <cell r="HE46"/>
          <cell r="HF46"/>
          <cell r="HG46"/>
          <cell r="HH46"/>
          <cell r="HI46"/>
          <cell r="HJ46"/>
          <cell r="HK46"/>
          <cell r="HL46"/>
          <cell r="HM46"/>
          <cell r="HN46"/>
          <cell r="HO46"/>
          <cell r="HP46"/>
          <cell r="HQ46"/>
          <cell r="HR46"/>
          <cell r="HS46"/>
          <cell r="HT46"/>
          <cell r="HU46"/>
          <cell r="HV46"/>
          <cell r="HW46"/>
          <cell r="HX46"/>
          <cell r="HY46"/>
          <cell r="HZ46"/>
          <cell r="IA46"/>
        </row>
        <row r="47">
          <cell r="C47">
            <v>200309</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cell r="BL47"/>
          <cell r="BM47"/>
          <cell r="BN47"/>
          <cell r="BO47"/>
          <cell r="BP47"/>
          <cell r="BQ47"/>
          <cell r="BR47"/>
          <cell r="BS47"/>
          <cell r="BT47"/>
          <cell r="BU47"/>
          <cell r="BV47"/>
          <cell r="BW47"/>
          <cell r="BX47"/>
          <cell r="BY47"/>
          <cell r="BZ47"/>
          <cell r="CA47"/>
          <cell r="CB47"/>
          <cell r="CC47"/>
          <cell r="CD47"/>
          <cell r="CE47"/>
          <cell r="CF47"/>
          <cell r="CG47"/>
          <cell r="CH47"/>
          <cell r="CI47"/>
          <cell r="CJ47"/>
          <cell r="CK47"/>
          <cell r="CL47"/>
          <cell r="CM47"/>
          <cell r="CN47"/>
          <cell r="CO47"/>
          <cell r="CP47"/>
          <cell r="CQ47"/>
          <cell r="CR47"/>
          <cell r="CS47"/>
          <cell r="CT47"/>
          <cell r="CU47"/>
          <cell r="CV47"/>
          <cell r="CW47"/>
          <cell r="CX47"/>
          <cell r="CY47"/>
          <cell r="CZ47"/>
          <cell r="DA47"/>
          <cell r="DB47"/>
          <cell r="DC47"/>
          <cell r="DD47"/>
          <cell r="DE47"/>
          <cell r="DF47"/>
          <cell r="DG47"/>
          <cell r="DH47"/>
          <cell r="DI47"/>
          <cell r="DJ47"/>
          <cell r="DK47"/>
          <cell r="DL47"/>
          <cell r="DM47"/>
          <cell r="DN47"/>
          <cell r="DO47"/>
          <cell r="DP47"/>
          <cell r="DQ47"/>
          <cell r="DR47"/>
          <cell r="DS47"/>
          <cell r="DT47"/>
          <cell r="DU47"/>
          <cell r="DV47"/>
          <cell r="DW47"/>
          <cell r="DX47"/>
          <cell r="DY47"/>
          <cell r="DZ47"/>
          <cell r="EA47"/>
          <cell r="EB47"/>
          <cell r="EC47"/>
          <cell r="ED47"/>
          <cell r="EE47"/>
          <cell r="EF47"/>
          <cell r="EG47"/>
          <cell r="EH47"/>
          <cell r="EI47"/>
          <cell r="EJ47"/>
          <cell r="EK47"/>
          <cell r="EL47"/>
          <cell r="EM47"/>
          <cell r="EN47"/>
          <cell r="EO47"/>
          <cell r="EP47"/>
          <cell r="EQ47"/>
          <cell r="ER47"/>
          <cell r="ES47"/>
          <cell r="ET47"/>
          <cell r="EU47"/>
          <cell r="EV47"/>
          <cell r="EW47"/>
          <cell r="EX47"/>
          <cell r="EY47"/>
          <cell r="EZ47"/>
          <cell r="FA47"/>
          <cell r="FB47"/>
          <cell r="FC47"/>
          <cell r="FD47"/>
          <cell r="FE47"/>
          <cell r="FF47"/>
          <cell r="FG47"/>
          <cell r="FH47"/>
          <cell r="FI47"/>
          <cell r="FJ47"/>
          <cell r="FK47"/>
          <cell r="FL47"/>
          <cell r="FM47"/>
          <cell r="FN47"/>
          <cell r="FO47"/>
          <cell r="FP47"/>
          <cell r="FQ47"/>
          <cell r="FR47"/>
          <cell r="FS47"/>
          <cell r="FT47"/>
          <cell r="FU47"/>
          <cell r="FV47"/>
          <cell r="FW47"/>
          <cell r="FX47"/>
          <cell r="FY47"/>
          <cell r="FZ47"/>
          <cell r="GA47"/>
          <cell r="GB47"/>
          <cell r="GC47"/>
          <cell r="GD47"/>
          <cell r="GE47"/>
          <cell r="GF47"/>
          <cell r="GG47"/>
          <cell r="GH47"/>
          <cell r="GI47"/>
          <cell r="GJ47"/>
          <cell r="GK47"/>
          <cell r="GL47"/>
          <cell r="GM47"/>
          <cell r="GN47"/>
          <cell r="GO47"/>
          <cell r="GP47"/>
          <cell r="GQ47"/>
          <cell r="GR47"/>
          <cell r="GS47"/>
          <cell r="GT47"/>
          <cell r="GU47"/>
          <cell r="GV47"/>
          <cell r="GW47"/>
          <cell r="GX47"/>
          <cell r="GY47"/>
          <cell r="GZ47"/>
          <cell r="HA47"/>
          <cell r="HB47"/>
          <cell r="HC47"/>
          <cell r="HD47"/>
          <cell r="HE47"/>
          <cell r="HF47"/>
          <cell r="HG47"/>
          <cell r="HH47"/>
          <cell r="HI47"/>
          <cell r="HJ47"/>
          <cell r="HK47"/>
          <cell r="HL47"/>
          <cell r="HM47"/>
          <cell r="HN47"/>
          <cell r="HO47"/>
          <cell r="HP47"/>
          <cell r="HQ47"/>
          <cell r="HR47"/>
          <cell r="HS47"/>
          <cell r="HT47"/>
          <cell r="HU47"/>
          <cell r="HV47"/>
          <cell r="HW47"/>
          <cell r="HX47"/>
          <cell r="HY47"/>
          <cell r="HZ47"/>
          <cell r="IA47"/>
        </row>
        <row r="48">
          <cell r="C48">
            <v>200310</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cell r="BL48"/>
          <cell r="BM48"/>
          <cell r="BN48"/>
          <cell r="BO48"/>
          <cell r="BP48"/>
          <cell r="BQ48"/>
          <cell r="BR48"/>
          <cell r="BS48"/>
          <cell r="BT48"/>
          <cell r="BU48"/>
          <cell r="BV48"/>
          <cell r="BW48"/>
          <cell r="BX48"/>
          <cell r="BY48"/>
          <cell r="BZ48"/>
          <cell r="CA48"/>
          <cell r="CB48"/>
          <cell r="CC48"/>
          <cell r="CD48"/>
          <cell r="CE48"/>
          <cell r="CF48"/>
          <cell r="CG48"/>
          <cell r="CH48"/>
          <cell r="CI48"/>
          <cell r="CJ48"/>
          <cell r="CK48"/>
          <cell r="CL48"/>
          <cell r="CM48"/>
          <cell r="CN48"/>
          <cell r="CO48"/>
          <cell r="CP48"/>
          <cell r="CQ48"/>
          <cell r="CR48"/>
          <cell r="CS48"/>
          <cell r="CT48"/>
          <cell r="CU48"/>
          <cell r="CV48"/>
          <cell r="CW48"/>
          <cell r="CX48"/>
          <cell r="CY48"/>
          <cell r="CZ48"/>
          <cell r="DA48"/>
          <cell r="DB48"/>
          <cell r="DC48"/>
          <cell r="DD48"/>
          <cell r="DE48"/>
          <cell r="DF48"/>
          <cell r="DG48"/>
          <cell r="DH48"/>
          <cell r="DI48"/>
          <cell r="DJ48"/>
          <cell r="DK48"/>
          <cell r="DL48"/>
          <cell r="DM48"/>
          <cell r="DN48"/>
          <cell r="DO48"/>
          <cell r="DP48"/>
          <cell r="DQ48"/>
          <cell r="DR48"/>
          <cell r="DS48"/>
          <cell r="DT48"/>
          <cell r="DU48"/>
          <cell r="DV48"/>
          <cell r="DW48"/>
          <cell r="DX48"/>
          <cell r="DY48"/>
          <cell r="DZ48"/>
          <cell r="EA48"/>
          <cell r="EB48"/>
          <cell r="EC48"/>
          <cell r="ED48"/>
          <cell r="EE48"/>
          <cell r="EF48"/>
          <cell r="EG48"/>
          <cell r="EH48"/>
          <cell r="EI48"/>
          <cell r="EJ48"/>
          <cell r="EK48"/>
          <cell r="EL48"/>
          <cell r="EM48"/>
          <cell r="EN48"/>
          <cell r="EO48"/>
          <cell r="EP48"/>
          <cell r="EQ48"/>
          <cell r="ER48"/>
          <cell r="ES48"/>
          <cell r="ET48"/>
          <cell r="EU48"/>
          <cell r="EV48"/>
          <cell r="EW48"/>
          <cell r="EX48"/>
          <cell r="EY48"/>
          <cell r="EZ48"/>
          <cell r="FA48"/>
          <cell r="FB48"/>
          <cell r="FC48"/>
          <cell r="FD48"/>
          <cell r="FE48"/>
          <cell r="FF48"/>
          <cell r="FG48"/>
          <cell r="FH48"/>
          <cell r="FI48"/>
          <cell r="FJ48"/>
          <cell r="FK48"/>
          <cell r="FL48"/>
          <cell r="FM48"/>
          <cell r="FN48"/>
          <cell r="FO48"/>
          <cell r="FP48"/>
          <cell r="FQ48"/>
          <cell r="FR48"/>
          <cell r="FS48"/>
          <cell r="FT48"/>
          <cell r="FU48"/>
          <cell r="FV48"/>
          <cell r="FW48"/>
          <cell r="FX48"/>
          <cell r="FY48"/>
          <cell r="FZ48"/>
          <cell r="GA48"/>
          <cell r="GB48"/>
          <cell r="GC48"/>
          <cell r="GD48"/>
          <cell r="GE48"/>
          <cell r="GF48"/>
          <cell r="GG48"/>
          <cell r="GH48"/>
          <cell r="GI48"/>
          <cell r="GJ48"/>
          <cell r="GK48"/>
          <cell r="GL48"/>
          <cell r="GM48"/>
          <cell r="GN48"/>
          <cell r="GO48"/>
          <cell r="GP48"/>
          <cell r="GQ48"/>
          <cell r="GR48"/>
          <cell r="GS48"/>
          <cell r="GT48"/>
          <cell r="GU48"/>
          <cell r="GV48"/>
          <cell r="GW48"/>
          <cell r="GX48"/>
          <cell r="GY48"/>
          <cell r="GZ48"/>
          <cell r="HA48"/>
          <cell r="HB48"/>
          <cell r="HC48"/>
          <cell r="HD48"/>
          <cell r="HE48"/>
          <cell r="HF48"/>
          <cell r="HG48"/>
          <cell r="HH48"/>
          <cell r="HI48"/>
          <cell r="HJ48"/>
          <cell r="HK48"/>
          <cell r="HL48"/>
          <cell r="HM48"/>
          <cell r="HN48"/>
          <cell r="HO48"/>
          <cell r="HP48"/>
          <cell r="HQ48"/>
          <cell r="HR48"/>
          <cell r="HS48"/>
          <cell r="HT48"/>
          <cell r="HU48"/>
          <cell r="HV48"/>
          <cell r="HW48"/>
          <cell r="HX48"/>
          <cell r="HY48"/>
          <cell r="HZ48"/>
          <cell r="IA48"/>
        </row>
        <row r="49">
          <cell r="C49">
            <v>200311</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cell r="BL49"/>
          <cell r="BM49"/>
          <cell r="BN49"/>
          <cell r="BO49"/>
          <cell r="BP49"/>
          <cell r="BQ49"/>
          <cell r="BR49"/>
          <cell r="BS49"/>
          <cell r="BT49"/>
          <cell r="BU49"/>
          <cell r="BV49"/>
          <cell r="BW49"/>
          <cell r="BX49"/>
          <cell r="BY49"/>
          <cell r="BZ49"/>
          <cell r="CA49"/>
          <cell r="CB49"/>
          <cell r="CC49"/>
          <cell r="CD49"/>
          <cell r="CE49"/>
          <cell r="CF49"/>
          <cell r="CG49"/>
          <cell r="CH49"/>
          <cell r="CI49"/>
          <cell r="CJ49"/>
          <cell r="CK49"/>
          <cell r="CL49"/>
          <cell r="CM49"/>
          <cell r="CN49"/>
          <cell r="CO49"/>
          <cell r="CP49"/>
          <cell r="CQ49"/>
          <cell r="CR49"/>
          <cell r="CS49"/>
          <cell r="CT49"/>
          <cell r="CU49"/>
          <cell r="CV49"/>
          <cell r="CW49"/>
          <cell r="CX49"/>
          <cell r="CY49"/>
          <cell r="CZ49"/>
          <cell r="DA49"/>
          <cell r="DB49"/>
          <cell r="DC49"/>
          <cell r="DD49"/>
          <cell r="DE49"/>
          <cell r="DF49"/>
          <cell r="DG49"/>
          <cell r="DH49"/>
          <cell r="DI49"/>
          <cell r="DJ49"/>
          <cell r="DK49"/>
          <cell r="DL49"/>
          <cell r="DM49"/>
          <cell r="DN49"/>
          <cell r="DO49"/>
          <cell r="DP49"/>
          <cell r="DQ49"/>
          <cell r="DR49"/>
          <cell r="DS49"/>
          <cell r="DT49"/>
          <cell r="DU49"/>
          <cell r="DV49"/>
          <cell r="DW49"/>
          <cell r="DX49"/>
          <cell r="DY49"/>
          <cell r="DZ49"/>
          <cell r="EA49"/>
          <cell r="EB49"/>
          <cell r="EC49"/>
          <cell r="ED49"/>
          <cell r="EE49"/>
          <cell r="EF49"/>
          <cell r="EG49"/>
          <cell r="EH49"/>
          <cell r="EI49"/>
          <cell r="EJ49"/>
          <cell r="EK49"/>
          <cell r="EL49"/>
          <cell r="EM49"/>
          <cell r="EN49"/>
          <cell r="EO49"/>
          <cell r="EP49"/>
          <cell r="EQ49"/>
          <cell r="ER49"/>
          <cell r="ES49"/>
          <cell r="ET49"/>
          <cell r="EU49"/>
          <cell r="EV49"/>
          <cell r="EW49"/>
          <cell r="EX49"/>
          <cell r="EY49"/>
          <cell r="EZ49"/>
          <cell r="FA49"/>
          <cell r="FB49"/>
          <cell r="FC49"/>
          <cell r="FD49"/>
          <cell r="FE49"/>
          <cell r="FF49"/>
          <cell r="FG49"/>
          <cell r="FH49"/>
          <cell r="FI49"/>
          <cell r="FJ49"/>
          <cell r="FK49"/>
          <cell r="FL49"/>
          <cell r="FM49"/>
          <cell r="FN49"/>
          <cell r="FO49"/>
          <cell r="FP49"/>
          <cell r="FQ49"/>
          <cell r="FR49"/>
          <cell r="FS49"/>
          <cell r="FT49"/>
          <cell r="FU49"/>
          <cell r="FV49"/>
          <cell r="FW49"/>
          <cell r="FX49"/>
          <cell r="FY49"/>
          <cell r="FZ49"/>
          <cell r="GA49"/>
          <cell r="GB49"/>
          <cell r="GC49"/>
          <cell r="GD49"/>
          <cell r="GE49"/>
          <cell r="GF49"/>
          <cell r="GG49"/>
          <cell r="GH49"/>
          <cell r="GI49"/>
          <cell r="GJ49"/>
          <cell r="GK49"/>
          <cell r="GL49"/>
          <cell r="GM49"/>
          <cell r="GN49"/>
          <cell r="GO49"/>
          <cell r="GP49"/>
          <cell r="GQ49"/>
          <cell r="GR49"/>
          <cell r="GS49"/>
          <cell r="GT49"/>
          <cell r="GU49"/>
          <cell r="GV49"/>
          <cell r="GW49"/>
          <cell r="GX49"/>
          <cell r="GY49"/>
          <cell r="GZ49"/>
          <cell r="HA49"/>
          <cell r="HB49"/>
          <cell r="HC49"/>
          <cell r="HD49"/>
          <cell r="HE49"/>
          <cell r="HF49"/>
          <cell r="HG49"/>
          <cell r="HH49"/>
          <cell r="HI49"/>
          <cell r="HJ49"/>
          <cell r="HK49"/>
          <cell r="HL49"/>
          <cell r="HM49"/>
          <cell r="HN49"/>
          <cell r="HO49"/>
          <cell r="HP49"/>
          <cell r="HQ49"/>
          <cell r="HR49"/>
          <cell r="HS49"/>
          <cell r="HT49"/>
          <cell r="HU49"/>
          <cell r="HV49"/>
          <cell r="HW49"/>
          <cell r="HX49"/>
          <cell r="HY49"/>
          <cell r="HZ49"/>
          <cell r="IA49"/>
        </row>
        <row r="50">
          <cell r="C50">
            <v>200312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cell r="BL50"/>
          <cell r="BM50"/>
          <cell r="BN50"/>
          <cell r="BO50"/>
          <cell r="BP50"/>
          <cell r="BQ50"/>
          <cell r="BR50"/>
          <cell r="BS50"/>
          <cell r="BT50"/>
          <cell r="BU50"/>
          <cell r="BV50"/>
          <cell r="BW50"/>
          <cell r="BX50"/>
          <cell r="BY50"/>
          <cell r="BZ50"/>
          <cell r="CA50"/>
          <cell r="CB50"/>
          <cell r="CC50"/>
          <cell r="CD50"/>
          <cell r="CE50"/>
          <cell r="CF50"/>
          <cell r="CG50"/>
          <cell r="CH50"/>
          <cell r="CI50"/>
          <cell r="CJ50"/>
          <cell r="CK50"/>
          <cell r="CL50"/>
          <cell r="CM50"/>
          <cell r="CN50"/>
          <cell r="CO50"/>
          <cell r="CP50"/>
          <cell r="CQ50"/>
          <cell r="CR50"/>
          <cell r="CS50"/>
          <cell r="CT50"/>
          <cell r="CU50"/>
          <cell r="CV50"/>
          <cell r="CW50"/>
          <cell r="CX50"/>
          <cell r="CY50"/>
          <cell r="CZ50"/>
          <cell r="DA50"/>
          <cell r="DB50"/>
          <cell r="DC50"/>
          <cell r="DD50"/>
          <cell r="DE50"/>
          <cell r="DF50"/>
          <cell r="DG50"/>
          <cell r="DH50"/>
          <cell r="DI50"/>
          <cell r="DJ50"/>
          <cell r="DK50"/>
          <cell r="DL50"/>
          <cell r="DM50"/>
          <cell r="DN50"/>
          <cell r="DO50"/>
          <cell r="DP50"/>
          <cell r="DQ50"/>
          <cell r="DR50"/>
          <cell r="DS50"/>
          <cell r="DT50"/>
          <cell r="DU50"/>
          <cell r="DV50"/>
          <cell r="DW50"/>
          <cell r="DX50"/>
          <cell r="DY50"/>
          <cell r="DZ50"/>
          <cell r="EA50"/>
          <cell r="EB50"/>
          <cell r="EC50"/>
          <cell r="ED50"/>
          <cell r="EE50"/>
          <cell r="EF50"/>
          <cell r="EG50"/>
          <cell r="EH50"/>
          <cell r="EI50"/>
          <cell r="EJ50"/>
          <cell r="EK50"/>
          <cell r="EL50"/>
          <cell r="EM50"/>
          <cell r="EN50"/>
          <cell r="EO50"/>
          <cell r="EP50"/>
          <cell r="EQ50"/>
          <cell r="ER50"/>
          <cell r="ES50"/>
          <cell r="ET50"/>
          <cell r="EU50"/>
          <cell r="EV50"/>
          <cell r="EW50"/>
          <cell r="EX50"/>
          <cell r="EY50"/>
          <cell r="EZ50"/>
          <cell r="FA50"/>
          <cell r="FB50"/>
          <cell r="FC50"/>
          <cell r="FD50"/>
          <cell r="FE50"/>
          <cell r="FF50"/>
          <cell r="FG50"/>
          <cell r="FH50"/>
          <cell r="FI50"/>
          <cell r="FJ50"/>
          <cell r="FK50"/>
          <cell r="FL50"/>
          <cell r="FM50"/>
          <cell r="FN50"/>
          <cell r="FO50"/>
          <cell r="FP50"/>
          <cell r="FQ50"/>
          <cell r="FR50"/>
          <cell r="FS50"/>
          <cell r="FT50"/>
          <cell r="FU50"/>
          <cell r="FV50"/>
          <cell r="FW50"/>
          <cell r="FX50"/>
          <cell r="FY50"/>
          <cell r="FZ50"/>
          <cell r="GA50"/>
          <cell r="GB50"/>
          <cell r="GC50"/>
          <cell r="GD50"/>
          <cell r="GE50"/>
          <cell r="GF50"/>
          <cell r="GG50"/>
          <cell r="GH50"/>
          <cell r="GI50"/>
          <cell r="GJ50"/>
          <cell r="GK50"/>
          <cell r="GL50"/>
          <cell r="GM50"/>
          <cell r="GN50"/>
          <cell r="GO50"/>
          <cell r="GP50"/>
          <cell r="GQ50"/>
          <cell r="GR50"/>
          <cell r="GS50"/>
          <cell r="GT50"/>
          <cell r="GU50"/>
          <cell r="GV50"/>
          <cell r="GW50"/>
          <cell r="GX50"/>
          <cell r="GY50"/>
          <cell r="GZ50"/>
          <cell r="HA50"/>
          <cell r="HB50"/>
          <cell r="HC50"/>
          <cell r="HD50"/>
          <cell r="HE50"/>
          <cell r="HF50"/>
          <cell r="HG50"/>
          <cell r="HH50"/>
          <cell r="HI50"/>
          <cell r="HJ50"/>
          <cell r="HK50"/>
          <cell r="HL50"/>
          <cell r="HM50"/>
          <cell r="HN50"/>
          <cell r="HO50"/>
          <cell r="HP50"/>
          <cell r="HQ50"/>
          <cell r="HR50"/>
          <cell r="HS50"/>
          <cell r="HT50"/>
          <cell r="HU50"/>
          <cell r="HV50"/>
          <cell r="HW50"/>
          <cell r="HX50"/>
          <cell r="HY50"/>
          <cell r="HZ50"/>
          <cell r="IA50"/>
        </row>
        <row r="51">
          <cell r="C51">
            <v>200401</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cell r="BL51"/>
          <cell r="BM51"/>
          <cell r="BN51"/>
          <cell r="BO51"/>
          <cell r="BP51"/>
          <cell r="BQ51"/>
          <cell r="BR51"/>
          <cell r="BS51"/>
          <cell r="BT51"/>
          <cell r="BU51"/>
          <cell r="BV51"/>
          <cell r="BW51"/>
          <cell r="BX51"/>
          <cell r="BY51"/>
          <cell r="BZ51"/>
          <cell r="CA51"/>
          <cell r="CB51"/>
          <cell r="CC51"/>
          <cell r="CD51"/>
          <cell r="CE51"/>
          <cell r="CF51"/>
          <cell r="CG51"/>
          <cell r="CH51"/>
          <cell r="CI51"/>
          <cell r="CJ51"/>
          <cell r="CK51"/>
          <cell r="CL51"/>
          <cell r="CM51"/>
          <cell r="CN51"/>
          <cell r="CO51"/>
          <cell r="CP51"/>
          <cell r="CQ51"/>
          <cell r="CR51"/>
          <cell r="CS51"/>
          <cell r="CT51"/>
          <cell r="CU51"/>
          <cell r="CV51"/>
          <cell r="CW51"/>
          <cell r="CX51"/>
          <cell r="CY51"/>
          <cell r="CZ51"/>
          <cell r="DA51"/>
          <cell r="DB51"/>
          <cell r="DC51"/>
          <cell r="DD51"/>
          <cell r="DE51"/>
          <cell r="DF51"/>
          <cell r="DG51"/>
          <cell r="DH51"/>
          <cell r="DI51"/>
          <cell r="DJ51"/>
          <cell r="DK51"/>
          <cell r="DL51"/>
          <cell r="DM51"/>
          <cell r="DN51"/>
          <cell r="DO51"/>
          <cell r="DP51"/>
          <cell r="DQ51"/>
          <cell r="DR51"/>
          <cell r="DS51"/>
          <cell r="DT51"/>
          <cell r="DU51"/>
          <cell r="DV51"/>
          <cell r="DW51"/>
          <cell r="DX51"/>
          <cell r="DY51"/>
          <cell r="DZ51"/>
          <cell r="EA51"/>
          <cell r="EB51"/>
          <cell r="EC51"/>
          <cell r="ED51"/>
          <cell r="EE51"/>
          <cell r="EF51"/>
          <cell r="EG51"/>
          <cell r="EH51"/>
          <cell r="EI51"/>
          <cell r="EJ51"/>
          <cell r="EK51"/>
          <cell r="EL51"/>
          <cell r="EM51"/>
          <cell r="EN51"/>
          <cell r="EO51"/>
          <cell r="EP51"/>
          <cell r="EQ51"/>
          <cell r="ER51"/>
          <cell r="ES51"/>
          <cell r="ET51"/>
          <cell r="EU51"/>
          <cell r="EV51"/>
          <cell r="EW51"/>
          <cell r="EX51"/>
          <cell r="EY51"/>
          <cell r="EZ51"/>
          <cell r="FA51"/>
          <cell r="FB51"/>
          <cell r="FC51"/>
          <cell r="FD51"/>
          <cell r="FE51"/>
          <cell r="FF51"/>
          <cell r="FG51"/>
          <cell r="FH51"/>
          <cell r="FI51"/>
          <cell r="FJ51"/>
          <cell r="FK51"/>
          <cell r="FL51"/>
          <cell r="FM51"/>
          <cell r="FN51"/>
          <cell r="FO51"/>
          <cell r="FP51"/>
          <cell r="FQ51"/>
          <cell r="FR51"/>
          <cell r="FS51"/>
          <cell r="FT51"/>
          <cell r="FU51"/>
          <cell r="FV51"/>
          <cell r="FW51"/>
          <cell r="FX51"/>
          <cell r="FY51"/>
          <cell r="FZ51"/>
          <cell r="GA51"/>
          <cell r="GB51"/>
          <cell r="GC51"/>
          <cell r="GD51"/>
          <cell r="GE51"/>
          <cell r="GF51"/>
          <cell r="GG51"/>
          <cell r="GH51"/>
          <cell r="GI51"/>
          <cell r="GJ51"/>
          <cell r="GK51"/>
          <cell r="GL51"/>
          <cell r="GM51"/>
          <cell r="GN51"/>
          <cell r="GO51"/>
          <cell r="GP51"/>
          <cell r="GQ51"/>
          <cell r="GR51"/>
          <cell r="GS51"/>
          <cell r="GT51"/>
          <cell r="GU51"/>
          <cell r="GV51"/>
          <cell r="GW51"/>
          <cell r="GX51"/>
          <cell r="GY51"/>
          <cell r="GZ51"/>
          <cell r="HA51"/>
          <cell r="HB51"/>
          <cell r="HC51"/>
          <cell r="HD51"/>
          <cell r="HE51"/>
          <cell r="HF51"/>
          <cell r="HG51"/>
          <cell r="HH51"/>
          <cell r="HI51"/>
          <cell r="HJ51"/>
          <cell r="HK51"/>
          <cell r="HL51"/>
          <cell r="HM51"/>
          <cell r="HN51"/>
          <cell r="HO51"/>
          <cell r="HP51"/>
          <cell r="HQ51"/>
          <cell r="HR51"/>
          <cell r="HS51"/>
          <cell r="HT51"/>
          <cell r="HU51"/>
          <cell r="HV51"/>
          <cell r="HW51"/>
          <cell r="HX51"/>
          <cell r="HY51"/>
          <cell r="HZ51"/>
          <cell r="IA51"/>
        </row>
        <row r="52">
          <cell r="C52">
            <v>200402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cell r="BL52"/>
          <cell r="BM52"/>
          <cell r="BN52"/>
          <cell r="BO52"/>
          <cell r="BP52"/>
          <cell r="BQ52"/>
          <cell r="BR52"/>
          <cell r="BS52"/>
          <cell r="BT52"/>
          <cell r="BU52"/>
          <cell r="BV52"/>
          <cell r="BW52"/>
          <cell r="BX52"/>
          <cell r="BY52"/>
          <cell r="BZ52"/>
          <cell r="CA52"/>
          <cell r="CB52"/>
          <cell r="CC52"/>
          <cell r="CD52"/>
          <cell r="CE52"/>
          <cell r="CF52"/>
          <cell r="CG52"/>
          <cell r="CH52"/>
          <cell r="CI52"/>
          <cell r="CJ52"/>
          <cell r="CK52"/>
          <cell r="CL52"/>
          <cell r="CM52"/>
          <cell r="CN52"/>
          <cell r="CO52"/>
          <cell r="CP52"/>
          <cell r="CQ52"/>
          <cell r="CR52"/>
          <cell r="CS52"/>
          <cell r="CT52"/>
          <cell r="CU52"/>
          <cell r="CV52"/>
          <cell r="CW52"/>
          <cell r="CX52"/>
          <cell r="CY52"/>
          <cell r="CZ52"/>
          <cell r="DA52"/>
          <cell r="DB52"/>
          <cell r="DC52"/>
          <cell r="DD52"/>
          <cell r="DE52"/>
          <cell r="DF52"/>
          <cell r="DG52"/>
          <cell r="DH52"/>
          <cell r="DI52"/>
          <cell r="DJ52"/>
          <cell r="DK52"/>
          <cell r="DL52"/>
          <cell r="DM52"/>
          <cell r="DN52"/>
          <cell r="DO52"/>
          <cell r="DP52"/>
          <cell r="DQ52"/>
          <cell r="DR52"/>
          <cell r="DS52"/>
          <cell r="DT52"/>
          <cell r="DU52"/>
          <cell r="DV52"/>
          <cell r="DW52"/>
          <cell r="DX52"/>
          <cell r="DY52"/>
          <cell r="DZ52"/>
          <cell r="EA52"/>
          <cell r="EB52"/>
          <cell r="EC52"/>
          <cell r="ED52"/>
          <cell r="EE52"/>
          <cell r="EF52"/>
          <cell r="EG52"/>
          <cell r="EH52"/>
          <cell r="EI52"/>
          <cell r="EJ52"/>
          <cell r="EK52"/>
          <cell r="EL52"/>
          <cell r="EM52"/>
          <cell r="EN52"/>
          <cell r="EO52"/>
          <cell r="EP52"/>
          <cell r="EQ52"/>
          <cell r="ER52"/>
          <cell r="ES52"/>
          <cell r="ET52"/>
          <cell r="EU52"/>
          <cell r="EV52"/>
          <cell r="EW52"/>
          <cell r="EX52"/>
          <cell r="EY52"/>
          <cell r="EZ52"/>
          <cell r="FA52"/>
          <cell r="FB52"/>
          <cell r="FC52"/>
          <cell r="FD52"/>
          <cell r="FE52"/>
          <cell r="FF52"/>
          <cell r="FG52"/>
          <cell r="FH52"/>
          <cell r="FI52"/>
          <cell r="FJ52"/>
          <cell r="FK52"/>
          <cell r="FL52"/>
          <cell r="FM52"/>
          <cell r="FN52"/>
          <cell r="FO52"/>
          <cell r="FP52"/>
          <cell r="FQ52"/>
          <cell r="FR52"/>
          <cell r="FS52"/>
          <cell r="FT52"/>
          <cell r="FU52"/>
          <cell r="FV52"/>
          <cell r="FW52"/>
          <cell r="FX52"/>
          <cell r="FY52"/>
          <cell r="FZ52"/>
          <cell r="GA52"/>
          <cell r="GB52"/>
          <cell r="GC52"/>
          <cell r="GD52"/>
          <cell r="GE52"/>
          <cell r="GF52"/>
          <cell r="GG52"/>
          <cell r="GH52"/>
          <cell r="GI52"/>
          <cell r="GJ52"/>
          <cell r="GK52"/>
          <cell r="GL52"/>
          <cell r="GM52"/>
          <cell r="GN52"/>
          <cell r="GO52"/>
          <cell r="GP52"/>
          <cell r="GQ52"/>
          <cell r="GR52"/>
          <cell r="GS52"/>
          <cell r="GT52"/>
          <cell r="GU52"/>
          <cell r="GV52"/>
          <cell r="GW52"/>
          <cell r="GX52"/>
          <cell r="GY52"/>
          <cell r="GZ52"/>
          <cell r="HA52"/>
          <cell r="HB52"/>
          <cell r="HC52"/>
          <cell r="HD52"/>
          <cell r="HE52"/>
          <cell r="HF52"/>
          <cell r="HG52"/>
          <cell r="HH52"/>
          <cell r="HI52"/>
          <cell r="HJ52"/>
          <cell r="HK52"/>
          <cell r="HL52"/>
          <cell r="HM52"/>
          <cell r="HN52"/>
          <cell r="HO52"/>
          <cell r="HP52"/>
          <cell r="HQ52"/>
          <cell r="HR52"/>
          <cell r="HS52"/>
          <cell r="HT52"/>
          <cell r="HU52"/>
          <cell r="HV52"/>
          <cell r="HW52"/>
          <cell r="HX52"/>
          <cell r="HY52"/>
          <cell r="HZ52"/>
          <cell r="IA52"/>
        </row>
        <row r="53">
          <cell r="C53">
            <v>200403</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cell r="BL53"/>
          <cell r="BM53"/>
          <cell r="BN53"/>
          <cell r="BO53"/>
          <cell r="BP53"/>
          <cell r="BQ53"/>
          <cell r="BR53"/>
          <cell r="BS53"/>
          <cell r="BT53"/>
          <cell r="BU53"/>
          <cell r="BV53"/>
          <cell r="BW53"/>
          <cell r="BX53"/>
          <cell r="BY53"/>
          <cell r="BZ53"/>
          <cell r="CA53"/>
          <cell r="CB53"/>
          <cell r="CC53"/>
          <cell r="CD53"/>
          <cell r="CE53"/>
          <cell r="CF53"/>
          <cell r="CG53"/>
          <cell r="CH53"/>
          <cell r="CI53"/>
          <cell r="CJ53"/>
          <cell r="CK53"/>
          <cell r="CL53"/>
          <cell r="CM53"/>
          <cell r="CN53"/>
          <cell r="CO53"/>
          <cell r="CP53"/>
          <cell r="CQ53"/>
          <cell r="CR53"/>
          <cell r="CS53"/>
          <cell r="CT53"/>
          <cell r="CU53"/>
          <cell r="CV53"/>
          <cell r="CW53"/>
          <cell r="CX53"/>
          <cell r="CY53"/>
          <cell r="CZ53"/>
          <cell r="DA53"/>
          <cell r="DB53"/>
          <cell r="DC53"/>
          <cell r="DD53"/>
          <cell r="DE53"/>
          <cell r="DF53"/>
          <cell r="DG53"/>
          <cell r="DH53"/>
          <cell r="DI53"/>
          <cell r="DJ53"/>
          <cell r="DK53"/>
          <cell r="DL53"/>
          <cell r="DM53"/>
          <cell r="DN53"/>
          <cell r="DO53"/>
          <cell r="DP53"/>
          <cell r="DQ53"/>
          <cell r="DR53"/>
          <cell r="DS53"/>
          <cell r="DT53"/>
          <cell r="DU53"/>
          <cell r="DV53"/>
          <cell r="DW53"/>
          <cell r="DX53"/>
          <cell r="DY53"/>
          <cell r="DZ53"/>
          <cell r="EA53"/>
          <cell r="EB53"/>
          <cell r="EC53"/>
          <cell r="ED53"/>
          <cell r="EE53"/>
          <cell r="EF53"/>
          <cell r="EG53"/>
          <cell r="EH53"/>
          <cell r="EI53"/>
          <cell r="EJ53"/>
          <cell r="EK53"/>
          <cell r="EL53"/>
          <cell r="EM53"/>
          <cell r="EN53"/>
          <cell r="EO53"/>
          <cell r="EP53"/>
          <cell r="EQ53"/>
          <cell r="ER53"/>
          <cell r="ES53"/>
          <cell r="ET53"/>
          <cell r="EU53"/>
          <cell r="EV53"/>
          <cell r="EW53"/>
          <cell r="EX53"/>
          <cell r="EY53"/>
          <cell r="EZ53"/>
          <cell r="FA53"/>
          <cell r="FB53"/>
          <cell r="FC53"/>
          <cell r="FD53"/>
          <cell r="FE53"/>
          <cell r="FF53"/>
          <cell r="FG53"/>
          <cell r="FH53"/>
          <cell r="FI53"/>
          <cell r="FJ53"/>
          <cell r="FK53"/>
          <cell r="FL53"/>
          <cell r="FM53"/>
          <cell r="FN53"/>
          <cell r="FO53"/>
          <cell r="FP53"/>
          <cell r="FQ53"/>
          <cell r="FR53"/>
          <cell r="FS53"/>
          <cell r="FT53"/>
          <cell r="FU53"/>
          <cell r="FV53"/>
          <cell r="FW53"/>
          <cell r="FX53"/>
          <cell r="FY53"/>
          <cell r="FZ53"/>
          <cell r="GA53"/>
          <cell r="GB53"/>
          <cell r="GC53"/>
          <cell r="GD53"/>
          <cell r="GE53"/>
          <cell r="GF53"/>
          <cell r="GG53"/>
          <cell r="GH53"/>
          <cell r="GI53"/>
          <cell r="GJ53"/>
          <cell r="GK53"/>
          <cell r="GL53"/>
          <cell r="GM53"/>
          <cell r="GN53"/>
          <cell r="GO53"/>
          <cell r="GP53"/>
          <cell r="GQ53"/>
          <cell r="GR53"/>
          <cell r="GS53"/>
          <cell r="GT53"/>
          <cell r="GU53"/>
          <cell r="GV53"/>
          <cell r="GW53"/>
          <cell r="GX53"/>
          <cell r="GY53"/>
          <cell r="GZ53"/>
          <cell r="HA53"/>
          <cell r="HB53"/>
          <cell r="HC53"/>
          <cell r="HD53"/>
          <cell r="HE53"/>
          <cell r="HF53"/>
          <cell r="HG53"/>
          <cell r="HH53"/>
          <cell r="HI53"/>
          <cell r="HJ53"/>
          <cell r="HK53"/>
          <cell r="HL53"/>
          <cell r="HM53"/>
          <cell r="HN53"/>
          <cell r="HO53"/>
          <cell r="HP53"/>
          <cell r="HQ53"/>
          <cell r="HR53"/>
          <cell r="HS53"/>
          <cell r="HT53"/>
          <cell r="HU53"/>
          <cell r="HV53"/>
          <cell r="HW53"/>
          <cell r="HX53"/>
          <cell r="HY53"/>
          <cell r="HZ53"/>
          <cell r="IA53"/>
        </row>
        <row r="54">
          <cell r="C54">
            <v>200404</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cell r="BL54"/>
          <cell r="BM54"/>
          <cell r="BN54"/>
          <cell r="BO54"/>
          <cell r="BP54"/>
          <cell r="BQ54"/>
          <cell r="BR54"/>
          <cell r="BS54"/>
          <cell r="BT54"/>
          <cell r="BU54"/>
          <cell r="BV54"/>
          <cell r="BW54"/>
          <cell r="BX54"/>
          <cell r="BY54"/>
          <cell r="BZ54"/>
          <cell r="CA54"/>
          <cell r="CB54"/>
          <cell r="CC54"/>
          <cell r="CD54"/>
          <cell r="CE54"/>
          <cell r="CF54"/>
          <cell r="CG54"/>
          <cell r="CH54"/>
          <cell r="CI54"/>
          <cell r="CJ54"/>
          <cell r="CK54"/>
          <cell r="CL54"/>
          <cell r="CM54"/>
          <cell r="CN54"/>
          <cell r="CO54"/>
          <cell r="CP54"/>
          <cell r="CQ54"/>
          <cell r="CR54"/>
          <cell r="CS54"/>
          <cell r="CT54"/>
          <cell r="CU54"/>
          <cell r="CV54"/>
          <cell r="CW54"/>
          <cell r="CX54"/>
          <cell r="CY54"/>
          <cell r="CZ54"/>
          <cell r="DA54"/>
          <cell r="DB54"/>
          <cell r="DC54"/>
          <cell r="DD54"/>
          <cell r="DE54"/>
          <cell r="DF54"/>
          <cell r="DG54"/>
          <cell r="DH54"/>
          <cell r="DI54"/>
          <cell r="DJ54"/>
          <cell r="DK54"/>
          <cell r="DL54"/>
          <cell r="DM54"/>
          <cell r="DN54"/>
          <cell r="DO54"/>
          <cell r="DP54"/>
          <cell r="DQ54"/>
          <cell r="DR54"/>
          <cell r="DS54"/>
          <cell r="DT54"/>
          <cell r="DU54"/>
          <cell r="DV54"/>
          <cell r="DW54"/>
          <cell r="DX54"/>
          <cell r="DY54"/>
          <cell r="DZ54"/>
          <cell r="EA54"/>
          <cell r="EB54"/>
          <cell r="EC54"/>
          <cell r="ED54"/>
          <cell r="EE54"/>
          <cell r="EF54"/>
          <cell r="EG54"/>
          <cell r="EH54"/>
          <cell r="EI54"/>
          <cell r="EJ54"/>
          <cell r="EK54"/>
          <cell r="EL54"/>
          <cell r="EM54"/>
          <cell r="EN54"/>
          <cell r="EO54"/>
          <cell r="EP54"/>
          <cell r="EQ54"/>
          <cell r="ER54"/>
          <cell r="ES54"/>
          <cell r="ET54"/>
          <cell r="EU54"/>
          <cell r="EV54"/>
          <cell r="EW54"/>
          <cell r="EX54"/>
          <cell r="EY54"/>
          <cell r="EZ54"/>
          <cell r="FA54"/>
          <cell r="FB54"/>
          <cell r="FC54"/>
          <cell r="FD54"/>
          <cell r="FE54"/>
          <cell r="FF54"/>
          <cell r="FG54"/>
          <cell r="FH54"/>
          <cell r="FI54"/>
          <cell r="FJ54"/>
          <cell r="FK54"/>
          <cell r="FL54"/>
          <cell r="FM54"/>
          <cell r="FN54"/>
          <cell r="FO54"/>
          <cell r="FP54"/>
          <cell r="FQ54"/>
          <cell r="FR54"/>
          <cell r="FS54"/>
          <cell r="FT54"/>
          <cell r="FU54"/>
          <cell r="FV54"/>
          <cell r="FW54"/>
          <cell r="FX54"/>
          <cell r="FY54"/>
          <cell r="FZ54"/>
          <cell r="GA54"/>
          <cell r="GB54"/>
          <cell r="GC54"/>
          <cell r="GD54"/>
          <cell r="GE54"/>
          <cell r="GF54"/>
          <cell r="GG54"/>
          <cell r="GH54"/>
          <cell r="GI54"/>
          <cell r="GJ54"/>
          <cell r="GK54"/>
          <cell r="GL54"/>
          <cell r="GM54"/>
          <cell r="GN54"/>
          <cell r="GO54"/>
          <cell r="GP54"/>
          <cell r="GQ54"/>
          <cell r="GR54"/>
          <cell r="GS54"/>
          <cell r="GT54"/>
          <cell r="GU54"/>
          <cell r="GV54"/>
          <cell r="GW54"/>
          <cell r="GX54"/>
          <cell r="GY54"/>
          <cell r="GZ54"/>
          <cell r="HA54"/>
          <cell r="HB54"/>
          <cell r="HC54"/>
          <cell r="HD54"/>
          <cell r="HE54"/>
          <cell r="HF54"/>
          <cell r="HG54"/>
          <cell r="HH54"/>
          <cell r="HI54"/>
          <cell r="HJ54"/>
          <cell r="HK54"/>
          <cell r="HL54"/>
          <cell r="HM54"/>
          <cell r="HN54"/>
          <cell r="HO54"/>
          <cell r="HP54"/>
          <cell r="HQ54"/>
          <cell r="HR54"/>
          <cell r="HS54"/>
          <cell r="HT54"/>
          <cell r="HU54"/>
          <cell r="HV54"/>
          <cell r="HW54"/>
          <cell r="HX54"/>
          <cell r="HY54"/>
          <cell r="HZ54"/>
          <cell r="IA54"/>
        </row>
        <row r="55">
          <cell r="C55">
            <v>200405</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cell r="BL55"/>
          <cell r="BM55"/>
          <cell r="BN55"/>
          <cell r="BO55"/>
          <cell r="BP55"/>
          <cell r="BQ55"/>
          <cell r="BR55"/>
          <cell r="BS55"/>
          <cell r="BT55"/>
          <cell r="BU55"/>
          <cell r="BV55"/>
          <cell r="BW55"/>
          <cell r="BX55"/>
          <cell r="BY55"/>
          <cell r="BZ55"/>
          <cell r="CA55"/>
          <cell r="CB55"/>
          <cell r="CC55"/>
          <cell r="CD55"/>
          <cell r="CE55"/>
          <cell r="CF55"/>
          <cell r="CG55"/>
          <cell r="CH55"/>
          <cell r="CI55"/>
          <cell r="CJ55"/>
          <cell r="CK55"/>
          <cell r="CL55"/>
          <cell r="CM55"/>
          <cell r="CN55"/>
          <cell r="CO55"/>
          <cell r="CP55"/>
          <cell r="CQ55"/>
          <cell r="CR55"/>
          <cell r="CS55"/>
          <cell r="CT55"/>
          <cell r="CU55"/>
          <cell r="CV55"/>
          <cell r="CW55"/>
          <cell r="CX55"/>
          <cell r="CY55"/>
          <cell r="CZ55"/>
          <cell r="DA55"/>
          <cell r="DB55"/>
          <cell r="DC55"/>
          <cell r="DD55"/>
          <cell r="DE55"/>
          <cell r="DF55"/>
          <cell r="DG55"/>
          <cell r="DH55"/>
          <cell r="DI55"/>
          <cell r="DJ55"/>
          <cell r="DK55"/>
          <cell r="DL55"/>
          <cell r="DM55"/>
          <cell r="DN55"/>
          <cell r="DO55"/>
          <cell r="DP55"/>
          <cell r="DQ55"/>
          <cell r="DR55"/>
          <cell r="DS55"/>
          <cell r="DT55"/>
          <cell r="DU55"/>
          <cell r="DV55"/>
          <cell r="DW55"/>
          <cell r="DX55"/>
          <cell r="DY55"/>
          <cell r="DZ55"/>
          <cell r="EA55"/>
          <cell r="EB55"/>
          <cell r="EC55"/>
          <cell r="ED55"/>
          <cell r="EE55"/>
          <cell r="EF55"/>
          <cell r="EG55"/>
          <cell r="EH55"/>
          <cell r="EI55"/>
          <cell r="EJ55"/>
          <cell r="EK55"/>
          <cell r="EL55"/>
          <cell r="EM55"/>
          <cell r="EN55"/>
          <cell r="EO55"/>
          <cell r="EP55"/>
          <cell r="EQ55"/>
          <cell r="ER55"/>
          <cell r="ES55"/>
          <cell r="ET55"/>
          <cell r="EU55"/>
          <cell r="EV55"/>
          <cell r="EW55"/>
          <cell r="EX55"/>
          <cell r="EY55"/>
          <cell r="EZ55"/>
          <cell r="FA55"/>
          <cell r="FB55"/>
          <cell r="FC55"/>
          <cell r="FD55"/>
          <cell r="FE55"/>
          <cell r="FF55"/>
          <cell r="FG55"/>
          <cell r="FH55"/>
          <cell r="FI55"/>
          <cell r="FJ55"/>
          <cell r="FK55"/>
          <cell r="FL55"/>
          <cell r="FM55"/>
          <cell r="FN55"/>
          <cell r="FO55"/>
          <cell r="FP55"/>
          <cell r="FQ55"/>
          <cell r="FR55"/>
          <cell r="FS55"/>
          <cell r="FT55"/>
          <cell r="FU55"/>
          <cell r="FV55"/>
          <cell r="FW55"/>
          <cell r="FX55"/>
          <cell r="FY55"/>
          <cell r="FZ55"/>
          <cell r="GA55"/>
          <cell r="GB55"/>
          <cell r="GC55"/>
          <cell r="GD55"/>
          <cell r="GE55"/>
          <cell r="GF55"/>
          <cell r="GG55"/>
          <cell r="GH55"/>
          <cell r="GI55"/>
          <cell r="GJ55"/>
          <cell r="GK55"/>
          <cell r="GL55"/>
          <cell r="GM55"/>
          <cell r="GN55"/>
          <cell r="GO55"/>
          <cell r="GP55"/>
          <cell r="GQ55"/>
          <cell r="GR55"/>
          <cell r="GS55"/>
          <cell r="GT55"/>
          <cell r="GU55"/>
          <cell r="GV55"/>
          <cell r="GW55"/>
          <cell r="GX55"/>
          <cell r="GY55"/>
          <cell r="GZ55"/>
          <cell r="HA55"/>
          <cell r="HB55"/>
          <cell r="HC55"/>
          <cell r="HD55"/>
          <cell r="HE55"/>
          <cell r="HF55"/>
          <cell r="HG55"/>
          <cell r="HH55"/>
          <cell r="HI55"/>
          <cell r="HJ55"/>
          <cell r="HK55"/>
          <cell r="HL55"/>
          <cell r="HM55"/>
          <cell r="HN55"/>
          <cell r="HO55"/>
          <cell r="HP55"/>
          <cell r="HQ55"/>
          <cell r="HR55"/>
          <cell r="HS55"/>
          <cell r="HT55"/>
          <cell r="HU55"/>
          <cell r="HV55"/>
          <cell r="HW55"/>
          <cell r="HX55"/>
          <cell r="HY55"/>
          <cell r="HZ55"/>
          <cell r="IA55"/>
        </row>
        <row r="56">
          <cell r="C56">
            <v>200406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cell r="BL56"/>
          <cell r="BM56"/>
          <cell r="BN56"/>
          <cell r="BO56"/>
          <cell r="BP56"/>
          <cell r="BQ56"/>
          <cell r="BR56"/>
          <cell r="BS56"/>
          <cell r="BT56"/>
          <cell r="BU56"/>
          <cell r="BV56"/>
          <cell r="BW56"/>
          <cell r="BX56"/>
          <cell r="BY56"/>
          <cell r="BZ56"/>
          <cell r="CA56"/>
          <cell r="CB56"/>
          <cell r="CC56"/>
          <cell r="CD56"/>
          <cell r="CE56"/>
          <cell r="CF56"/>
          <cell r="CG56"/>
          <cell r="CH56"/>
          <cell r="CI56"/>
          <cell r="CJ56"/>
          <cell r="CK56"/>
          <cell r="CL56"/>
          <cell r="CM56"/>
          <cell r="CN56"/>
          <cell r="CO56"/>
          <cell r="CP56"/>
          <cell r="CQ56"/>
          <cell r="CR56"/>
          <cell r="CS56"/>
          <cell r="CT56"/>
          <cell r="CU56"/>
          <cell r="CV56"/>
          <cell r="CW56"/>
          <cell r="CX56"/>
          <cell r="CY56"/>
          <cell r="CZ56"/>
          <cell r="DA56"/>
          <cell r="DB56"/>
          <cell r="DC56"/>
          <cell r="DD56"/>
          <cell r="DE56"/>
          <cell r="DF56"/>
          <cell r="DG56"/>
          <cell r="DH56"/>
          <cell r="DI56"/>
          <cell r="DJ56"/>
          <cell r="DK56"/>
          <cell r="DL56"/>
          <cell r="DM56"/>
          <cell r="DN56"/>
          <cell r="DO56"/>
          <cell r="DP56"/>
          <cell r="DQ56"/>
          <cell r="DR56"/>
          <cell r="DS56"/>
          <cell r="DT56"/>
          <cell r="DU56"/>
          <cell r="DV56"/>
          <cell r="DW56"/>
          <cell r="DX56"/>
          <cell r="DY56"/>
          <cell r="DZ56"/>
          <cell r="EA56"/>
          <cell r="EB56"/>
          <cell r="EC56"/>
          <cell r="ED56"/>
          <cell r="EE56"/>
          <cell r="EF56"/>
          <cell r="EG56"/>
          <cell r="EH56"/>
          <cell r="EI56"/>
          <cell r="EJ56"/>
          <cell r="EK56"/>
          <cell r="EL56"/>
          <cell r="EM56"/>
          <cell r="EN56"/>
          <cell r="EO56"/>
          <cell r="EP56"/>
          <cell r="EQ56"/>
          <cell r="ER56"/>
          <cell r="ES56"/>
          <cell r="ET56"/>
          <cell r="EU56"/>
          <cell r="EV56"/>
          <cell r="EW56"/>
          <cell r="EX56"/>
          <cell r="EY56"/>
          <cell r="EZ56"/>
          <cell r="FA56"/>
          <cell r="FB56"/>
          <cell r="FC56"/>
          <cell r="FD56"/>
          <cell r="FE56"/>
          <cell r="FF56"/>
          <cell r="FG56"/>
          <cell r="FH56"/>
          <cell r="FI56"/>
          <cell r="FJ56"/>
          <cell r="FK56"/>
          <cell r="FL56"/>
          <cell r="FM56"/>
          <cell r="FN56"/>
          <cell r="FO56"/>
          <cell r="FP56"/>
          <cell r="FQ56"/>
          <cell r="FR56"/>
          <cell r="FS56"/>
          <cell r="FT56"/>
          <cell r="FU56"/>
          <cell r="FV56"/>
          <cell r="FW56"/>
          <cell r="FX56"/>
          <cell r="FY56"/>
          <cell r="FZ56"/>
          <cell r="GA56"/>
          <cell r="GB56"/>
          <cell r="GC56"/>
          <cell r="GD56"/>
          <cell r="GE56"/>
          <cell r="GF56"/>
          <cell r="GG56"/>
          <cell r="GH56"/>
          <cell r="GI56"/>
          <cell r="GJ56"/>
          <cell r="GK56"/>
          <cell r="GL56"/>
          <cell r="GM56"/>
          <cell r="GN56"/>
          <cell r="GO56"/>
          <cell r="GP56"/>
          <cell r="GQ56"/>
          <cell r="GR56"/>
          <cell r="GS56"/>
          <cell r="GT56"/>
          <cell r="GU56"/>
          <cell r="GV56"/>
          <cell r="GW56"/>
          <cell r="GX56"/>
          <cell r="GY56"/>
          <cell r="GZ56"/>
          <cell r="HA56"/>
          <cell r="HB56"/>
          <cell r="HC56"/>
          <cell r="HD56"/>
          <cell r="HE56"/>
          <cell r="HF56"/>
          <cell r="HG56"/>
          <cell r="HH56"/>
          <cell r="HI56"/>
          <cell r="HJ56"/>
          <cell r="HK56"/>
          <cell r="HL56"/>
          <cell r="HM56"/>
          <cell r="HN56"/>
          <cell r="HO56"/>
          <cell r="HP56"/>
          <cell r="HQ56"/>
          <cell r="HR56"/>
          <cell r="HS56"/>
          <cell r="HT56"/>
          <cell r="HU56"/>
          <cell r="HV56"/>
          <cell r="HW56"/>
          <cell r="HX56"/>
          <cell r="HY56"/>
          <cell r="HZ56"/>
          <cell r="IA56"/>
        </row>
        <row r="57">
          <cell r="C57">
            <v>200407</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cell r="BL57"/>
          <cell r="BM57"/>
          <cell r="BN57"/>
          <cell r="BO57"/>
          <cell r="BP57"/>
          <cell r="BQ57"/>
          <cell r="BR57"/>
          <cell r="BS57"/>
          <cell r="BT57"/>
          <cell r="BU57"/>
          <cell r="BV57"/>
          <cell r="BW57"/>
          <cell r="BX57"/>
          <cell r="BY57"/>
          <cell r="BZ57"/>
          <cell r="CA57"/>
          <cell r="CB57"/>
          <cell r="CC57"/>
          <cell r="CD57"/>
          <cell r="CE57"/>
          <cell r="CF57"/>
          <cell r="CG57"/>
          <cell r="CH57"/>
          <cell r="CI57"/>
          <cell r="CJ57"/>
          <cell r="CK57"/>
          <cell r="CL57"/>
          <cell r="CM57"/>
          <cell r="CN57"/>
          <cell r="CO57"/>
          <cell r="CP57"/>
          <cell r="CQ57"/>
          <cell r="CR57"/>
          <cell r="CS57"/>
          <cell r="CT57"/>
          <cell r="CU57"/>
          <cell r="CV57"/>
          <cell r="CW57"/>
          <cell r="CX57"/>
          <cell r="CY57"/>
          <cell r="CZ57"/>
          <cell r="DA57"/>
          <cell r="DB57"/>
          <cell r="DC57"/>
          <cell r="DD57"/>
          <cell r="DE57"/>
          <cell r="DF57"/>
          <cell r="DG57"/>
          <cell r="DH57"/>
          <cell r="DI57"/>
          <cell r="DJ57"/>
          <cell r="DK57"/>
          <cell r="DL57"/>
          <cell r="DM57"/>
          <cell r="DN57"/>
          <cell r="DO57"/>
          <cell r="DP57"/>
          <cell r="DQ57"/>
          <cell r="DR57"/>
          <cell r="DS57"/>
          <cell r="DT57"/>
          <cell r="DU57"/>
          <cell r="DV57"/>
          <cell r="DW57"/>
          <cell r="DX57"/>
          <cell r="DY57"/>
          <cell r="DZ57"/>
          <cell r="EA57"/>
          <cell r="EB57"/>
          <cell r="EC57"/>
          <cell r="ED57"/>
          <cell r="EE57"/>
          <cell r="EF57"/>
          <cell r="EG57"/>
          <cell r="EH57"/>
          <cell r="EI57"/>
          <cell r="EJ57"/>
          <cell r="EK57"/>
          <cell r="EL57"/>
          <cell r="EM57"/>
          <cell r="EN57"/>
          <cell r="EO57"/>
          <cell r="EP57"/>
          <cell r="EQ57"/>
          <cell r="ER57"/>
          <cell r="ES57"/>
          <cell r="ET57"/>
          <cell r="EU57"/>
          <cell r="EV57"/>
          <cell r="EW57"/>
          <cell r="EX57"/>
          <cell r="EY57"/>
          <cell r="EZ57"/>
          <cell r="FA57"/>
          <cell r="FB57"/>
          <cell r="FC57"/>
          <cell r="FD57"/>
          <cell r="FE57"/>
          <cell r="FF57"/>
          <cell r="FG57"/>
          <cell r="FH57"/>
          <cell r="FI57"/>
          <cell r="FJ57"/>
          <cell r="FK57"/>
          <cell r="FL57"/>
          <cell r="FM57"/>
          <cell r="FN57"/>
          <cell r="FO57"/>
          <cell r="FP57"/>
          <cell r="FQ57"/>
          <cell r="FR57"/>
          <cell r="FS57"/>
          <cell r="FT57"/>
          <cell r="FU57"/>
          <cell r="FV57"/>
          <cell r="FW57"/>
          <cell r="FX57"/>
          <cell r="FY57"/>
          <cell r="FZ57"/>
          <cell r="GA57"/>
          <cell r="GB57"/>
          <cell r="GC57"/>
          <cell r="GD57"/>
          <cell r="GE57"/>
          <cell r="GF57"/>
          <cell r="GG57"/>
          <cell r="GH57"/>
          <cell r="GI57"/>
          <cell r="GJ57"/>
          <cell r="GK57"/>
          <cell r="GL57"/>
          <cell r="GM57"/>
          <cell r="GN57"/>
          <cell r="GO57"/>
          <cell r="GP57"/>
          <cell r="GQ57"/>
          <cell r="GR57"/>
          <cell r="GS57"/>
          <cell r="GT57"/>
          <cell r="GU57"/>
          <cell r="GV57"/>
          <cell r="GW57"/>
          <cell r="GX57"/>
          <cell r="GY57"/>
          <cell r="GZ57"/>
          <cell r="HA57"/>
          <cell r="HB57"/>
          <cell r="HC57"/>
          <cell r="HD57"/>
          <cell r="HE57"/>
          <cell r="HF57"/>
          <cell r="HG57"/>
          <cell r="HH57"/>
          <cell r="HI57"/>
          <cell r="HJ57"/>
          <cell r="HK57"/>
          <cell r="HL57"/>
          <cell r="HM57"/>
          <cell r="HN57"/>
          <cell r="HO57"/>
          <cell r="HP57"/>
          <cell r="HQ57"/>
          <cell r="HR57"/>
          <cell r="HS57"/>
          <cell r="HT57"/>
          <cell r="HU57"/>
          <cell r="HV57"/>
          <cell r="HW57"/>
          <cell r="HX57"/>
          <cell r="HY57"/>
          <cell r="HZ57"/>
          <cell r="IA57"/>
        </row>
        <row r="58">
          <cell r="C58">
            <v>200408</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cell r="BL58"/>
          <cell r="BM58"/>
          <cell r="BN58"/>
          <cell r="BO58"/>
          <cell r="BP58"/>
          <cell r="BQ58"/>
          <cell r="BR58"/>
          <cell r="BS58"/>
          <cell r="BT58"/>
          <cell r="BU58"/>
          <cell r="BV58"/>
          <cell r="BW58"/>
          <cell r="BX58"/>
          <cell r="BY58"/>
          <cell r="BZ58"/>
          <cell r="CA58"/>
          <cell r="CB58"/>
          <cell r="CC58"/>
          <cell r="CD58"/>
          <cell r="CE58"/>
          <cell r="CF58"/>
          <cell r="CG58"/>
          <cell r="CH58"/>
          <cell r="CI58"/>
          <cell r="CJ58"/>
          <cell r="CK58"/>
          <cell r="CL58"/>
          <cell r="CM58"/>
          <cell r="CN58"/>
          <cell r="CO58"/>
          <cell r="CP58"/>
          <cell r="CQ58"/>
          <cell r="CR58"/>
          <cell r="CS58"/>
          <cell r="CT58"/>
          <cell r="CU58"/>
          <cell r="CV58"/>
          <cell r="CW58"/>
          <cell r="CX58"/>
          <cell r="CY58"/>
          <cell r="CZ58"/>
          <cell r="DA58"/>
          <cell r="DB58"/>
          <cell r="DC58"/>
          <cell r="DD58"/>
          <cell r="DE58"/>
          <cell r="DF58"/>
          <cell r="DG58"/>
          <cell r="DH58"/>
          <cell r="DI58"/>
          <cell r="DJ58"/>
          <cell r="DK58"/>
          <cell r="DL58"/>
          <cell r="DM58"/>
          <cell r="DN58"/>
          <cell r="DO58"/>
          <cell r="DP58"/>
          <cell r="DQ58"/>
          <cell r="DR58"/>
          <cell r="DS58"/>
          <cell r="DT58"/>
          <cell r="DU58"/>
          <cell r="DV58"/>
          <cell r="DW58"/>
          <cell r="DX58"/>
          <cell r="DY58"/>
          <cell r="DZ58"/>
          <cell r="EA58"/>
          <cell r="EB58"/>
          <cell r="EC58"/>
          <cell r="ED58"/>
          <cell r="EE58"/>
          <cell r="EF58"/>
          <cell r="EG58"/>
          <cell r="EH58"/>
          <cell r="EI58"/>
          <cell r="EJ58"/>
          <cell r="EK58"/>
          <cell r="EL58"/>
          <cell r="EM58"/>
          <cell r="EN58"/>
          <cell r="EO58"/>
          <cell r="EP58"/>
          <cell r="EQ58"/>
          <cell r="ER58"/>
          <cell r="ES58"/>
          <cell r="ET58"/>
          <cell r="EU58"/>
          <cell r="EV58"/>
          <cell r="EW58"/>
          <cell r="EX58"/>
          <cell r="EY58"/>
          <cell r="EZ58"/>
          <cell r="FA58"/>
          <cell r="FB58"/>
          <cell r="FC58"/>
          <cell r="FD58"/>
          <cell r="FE58"/>
          <cell r="FF58"/>
          <cell r="FG58"/>
          <cell r="FH58"/>
          <cell r="FI58"/>
          <cell r="FJ58"/>
          <cell r="FK58"/>
          <cell r="FL58"/>
          <cell r="FM58"/>
          <cell r="FN58"/>
          <cell r="FO58"/>
          <cell r="FP58"/>
          <cell r="FQ58"/>
          <cell r="FR58"/>
          <cell r="FS58"/>
          <cell r="FT58"/>
          <cell r="FU58"/>
          <cell r="FV58"/>
          <cell r="FW58"/>
          <cell r="FX58"/>
          <cell r="FY58"/>
          <cell r="FZ58"/>
          <cell r="GA58"/>
          <cell r="GB58"/>
          <cell r="GC58"/>
          <cell r="GD58"/>
          <cell r="GE58"/>
          <cell r="GF58"/>
          <cell r="GG58"/>
          <cell r="GH58"/>
          <cell r="GI58"/>
          <cell r="GJ58"/>
          <cell r="GK58"/>
          <cell r="GL58"/>
          <cell r="GM58"/>
          <cell r="GN58"/>
          <cell r="GO58"/>
          <cell r="GP58"/>
          <cell r="GQ58"/>
          <cell r="GR58"/>
          <cell r="GS58"/>
          <cell r="GT58"/>
          <cell r="GU58"/>
          <cell r="GV58"/>
          <cell r="GW58"/>
          <cell r="GX58"/>
          <cell r="GY58"/>
          <cell r="GZ58"/>
          <cell r="HA58"/>
          <cell r="HB58"/>
          <cell r="HC58"/>
          <cell r="HD58"/>
          <cell r="HE58"/>
          <cell r="HF58"/>
          <cell r="HG58"/>
          <cell r="HH58"/>
          <cell r="HI58"/>
          <cell r="HJ58"/>
          <cell r="HK58"/>
          <cell r="HL58"/>
          <cell r="HM58"/>
          <cell r="HN58"/>
          <cell r="HO58"/>
          <cell r="HP58"/>
          <cell r="HQ58"/>
          <cell r="HR58"/>
          <cell r="HS58"/>
          <cell r="HT58"/>
          <cell r="HU58"/>
          <cell r="HV58"/>
          <cell r="HW58"/>
          <cell r="HX58"/>
          <cell r="HY58"/>
          <cell r="HZ58"/>
          <cell r="IA58"/>
        </row>
        <row r="59">
          <cell r="C59">
            <v>200409</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cell r="BL59"/>
          <cell r="BM59"/>
          <cell r="BN59"/>
          <cell r="BO59"/>
          <cell r="BP59"/>
          <cell r="BQ59"/>
          <cell r="BR59"/>
          <cell r="BS59"/>
          <cell r="BT59"/>
          <cell r="BU59"/>
          <cell r="BV59"/>
          <cell r="BW59"/>
          <cell r="BX59"/>
          <cell r="BY59"/>
          <cell r="BZ59"/>
          <cell r="CA59"/>
          <cell r="CB59"/>
          <cell r="CC59"/>
          <cell r="CD59"/>
          <cell r="CE59"/>
          <cell r="CF59"/>
          <cell r="CG59"/>
          <cell r="CH59"/>
          <cell r="CI59"/>
          <cell r="CJ59"/>
          <cell r="CK59"/>
          <cell r="CL59"/>
          <cell r="CM59"/>
          <cell r="CN59"/>
          <cell r="CO59"/>
          <cell r="CP59"/>
          <cell r="CQ59"/>
          <cell r="CR59"/>
          <cell r="CS59"/>
          <cell r="CT59"/>
          <cell r="CU59"/>
          <cell r="CV59"/>
          <cell r="CW59"/>
          <cell r="CX59"/>
          <cell r="CY59"/>
          <cell r="CZ59"/>
          <cell r="DA59"/>
          <cell r="DB59"/>
          <cell r="DC59"/>
          <cell r="DD59"/>
          <cell r="DE59"/>
          <cell r="DF59"/>
          <cell r="DG59"/>
          <cell r="DH59"/>
          <cell r="DI59"/>
          <cell r="DJ59"/>
          <cell r="DK59"/>
          <cell r="DL59"/>
          <cell r="DM59"/>
          <cell r="DN59"/>
          <cell r="DO59"/>
          <cell r="DP59"/>
          <cell r="DQ59"/>
          <cell r="DR59"/>
          <cell r="DS59"/>
          <cell r="DT59"/>
          <cell r="DU59"/>
          <cell r="DV59"/>
          <cell r="DW59"/>
          <cell r="DX59"/>
          <cell r="DY59"/>
          <cell r="DZ59"/>
          <cell r="EA59"/>
          <cell r="EB59"/>
          <cell r="EC59"/>
          <cell r="ED59"/>
          <cell r="EE59"/>
          <cell r="EF59"/>
          <cell r="EG59"/>
          <cell r="EH59"/>
          <cell r="EI59"/>
          <cell r="EJ59"/>
          <cell r="EK59"/>
          <cell r="EL59"/>
          <cell r="EM59"/>
          <cell r="EN59"/>
          <cell r="EO59"/>
          <cell r="EP59"/>
          <cell r="EQ59"/>
          <cell r="ER59"/>
          <cell r="ES59"/>
          <cell r="ET59"/>
          <cell r="EU59"/>
          <cell r="EV59"/>
          <cell r="EW59"/>
          <cell r="EX59"/>
          <cell r="EY59"/>
          <cell r="EZ59"/>
          <cell r="FA59"/>
          <cell r="FB59"/>
          <cell r="FC59"/>
          <cell r="FD59"/>
          <cell r="FE59"/>
          <cell r="FF59"/>
          <cell r="FG59"/>
          <cell r="FH59"/>
          <cell r="FI59"/>
          <cell r="FJ59"/>
          <cell r="FK59"/>
          <cell r="FL59"/>
          <cell r="FM59"/>
          <cell r="FN59"/>
          <cell r="FO59"/>
          <cell r="FP59"/>
          <cell r="FQ59"/>
          <cell r="FR59"/>
          <cell r="FS59"/>
          <cell r="FT59"/>
          <cell r="FU59"/>
          <cell r="FV59"/>
          <cell r="FW59"/>
          <cell r="FX59"/>
          <cell r="FY59"/>
          <cell r="FZ59"/>
          <cell r="GA59"/>
          <cell r="GB59"/>
          <cell r="GC59"/>
          <cell r="GD59"/>
          <cell r="GE59"/>
          <cell r="GF59"/>
          <cell r="GG59"/>
          <cell r="GH59"/>
          <cell r="GI59"/>
          <cell r="GJ59"/>
          <cell r="GK59"/>
          <cell r="GL59"/>
          <cell r="GM59"/>
          <cell r="GN59"/>
          <cell r="GO59"/>
          <cell r="GP59"/>
          <cell r="GQ59"/>
          <cell r="GR59"/>
          <cell r="GS59"/>
          <cell r="GT59"/>
          <cell r="GU59"/>
          <cell r="GV59"/>
          <cell r="GW59"/>
          <cell r="GX59"/>
          <cell r="GY59"/>
          <cell r="GZ59"/>
          <cell r="HA59"/>
          <cell r="HB59"/>
          <cell r="HC59"/>
          <cell r="HD59"/>
          <cell r="HE59"/>
          <cell r="HF59"/>
          <cell r="HG59"/>
          <cell r="HH59"/>
          <cell r="HI59"/>
          <cell r="HJ59"/>
          <cell r="HK59"/>
          <cell r="HL59"/>
          <cell r="HM59"/>
          <cell r="HN59"/>
          <cell r="HO59"/>
          <cell r="HP59"/>
          <cell r="HQ59"/>
          <cell r="HR59"/>
          <cell r="HS59"/>
          <cell r="HT59"/>
          <cell r="HU59"/>
          <cell r="HV59"/>
          <cell r="HW59"/>
          <cell r="HX59"/>
          <cell r="HY59"/>
          <cell r="HZ59"/>
          <cell r="IA59"/>
        </row>
        <row r="60">
          <cell r="C60">
            <v>200410</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cell r="BL60"/>
          <cell r="BM60"/>
          <cell r="BN60"/>
          <cell r="BO60"/>
          <cell r="BP60"/>
          <cell r="BQ60"/>
          <cell r="BR60"/>
          <cell r="BS60"/>
          <cell r="BT60"/>
          <cell r="BU60"/>
          <cell r="BV60"/>
          <cell r="BW60"/>
          <cell r="BX60"/>
          <cell r="BY60"/>
          <cell r="BZ60"/>
          <cell r="CA60"/>
          <cell r="CB60"/>
          <cell r="CC60"/>
          <cell r="CD60"/>
          <cell r="CE60"/>
          <cell r="CF60"/>
          <cell r="CG60"/>
          <cell r="CH60"/>
          <cell r="CI60"/>
          <cell r="CJ60"/>
          <cell r="CK60"/>
          <cell r="CL60"/>
          <cell r="CM60"/>
          <cell r="CN60"/>
          <cell r="CO60"/>
          <cell r="CP60"/>
          <cell r="CQ60"/>
          <cell r="CR60"/>
          <cell r="CS60"/>
          <cell r="CT60"/>
          <cell r="CU60"/>
          <cell r="CV60"/>
          <cell r="CW60"/>
          <cell r="CX60"/>
          <cell r="CY60"/>
          <cell r="CZ60"/>
          <cell r="DA60"/>
          <cell r="DB60"/>
          <cell r="DC60"/>
          <cell r="DD60"/>
          <cell r="DE60"/>
          <cell r="DF60"/>
          <cell r="DG60"/>
          <cell r="DH60"/>
          <cell r="DI60"/>
          <cell r="DJ60"/>
          <cell r="DK60"/>
          <cell r="DL60"/>
          <cell r="DM60"/>
          <cell r="DN60"/>
          <cell r="DO60"/>
          <cell r="DP60"/>
          <cell r="DQ60"/>
          <cell r="DR60"/>
          <cell r="DS60"/>
          <cell r="DT60"/>
          <cell r="DU60"/>
          <cell r="DV60"/>
          <cell r="DW60"/>
          <cell r="DX60"/>
          <cell r="DY60"/>
          <cell r="DZ60"/>
          <cell r="EA60"/>
          <cell r="EB60"/>
          <cell r="EC60"/>
          <cell r="ED60"/>
          <cell r="EE60"/>
          <cell r="EF60"/>
          <cell r="EG60"/>
          <cell r="EH60"/>
          <cell r="EI60"/>
          <cell r="EJ60"/>
          <cell r="EK60"/>
          <cell r="EL60"/>
          <cell r="EM60"/>
          <cell r="EN60"/>
          <cell r="EO60"/>
          <cell r="EP60"/>
          <cell r="EQ60"/>
          <cell r="ER60"/>
          <cell r="ES60"/>
          <cell r="ET60"/>
          <cell r="EU60"/>
          <cell r="EV60"/>
          <cell r="EW60"/>
          <cell r="EX60"/>
          <cell r="EY60"/>
          <cell r="EZ60"/>
          <cell r="FA60"/>
          <cell r="FB60"/>
          <cell r="FC60"/>
          <cell r="FD60"/>
          <cell r="FE60"/>
          <cell r="FF60"/>
          <cell r="FG60"/>
          <cell r="FH60"/>
          <cell r="FI60"/>
          <cell r="FJ60"/>
          <cell r="FK60"/>
          <cell r="FL60"/>
          <cell r="FM60"/>
          <cell r="FN60"/>
          <cell r="FO60"/>
          <cell r="FP60"/>
          <cell r="FQ60"/>
          <cell r="FR60"/>
          <cell r="FS60"/>
          <cell r="FT60"/>
          <cell r="FU60"/>
          <cell r="FV60"/>
          <cell r="FW60"/>
          <cell r="FX60"/>
          <cell r="FY60"/>
          <cell r="FZ60"/>
          <cell r="GA60"/>
          <cell r="GB60"/>
          <cell r="GC60"/>
          <cell r="GD60"/>
          <cell r="GE60"/>
          <cell r="GF60"/>
          <cell r="GG60"/>
          <cell r="GH60"/>
          <cell r="GI60"/>
          <cell r="GJ60"/>
          <cell r="GK60"/>
          <cell r="GL60"/>
          <cell r="GM60"/>
          <cell r="GN60"/>
          <cell r="GO60"/>
          <cell r="GP60"/>
          <cell r="GQ60"/>
          <cell r="GR60"/>
          <cell r="GS60"/>
          <cell r="GT60"/>
          <cell r="GU60"/>
          <cell r="GV60"/>
          <cell r="GW60"/>
          <cell r="GX60"/>
          <cell r="GY60"/>
          <cell r="GZ60"/>
          <cell r="HA60"/>
          <cell r="HB60"/>
          <cell r="HC60"/>
          <cell r="HD60"/>
          <cell r="HE60"/>
          <cell r="HF60"/>
          <cell r="HG60"/>
          <cell r="HH60"/>
          <cell r="HI60"/>
          <cell r="HJ60"/>
          <cell r="HK60"/>
          <cell r="HL60"/>
          <cell r="HM60"/>
          <cell r="HN60"/>
          <cell r="HO60"/>
          <cell r="HP60"/>
          <cell r="HQ60"/>
          <cell r="HR60"/>
          <cell r="HS60"/>
          <cell r="HT60"/>
          <cell r="HU60"/>
          <cell r="HV60"/>
          <cell r="HW60"/>
          <cell r="HX60"/>
          <cell r="HY60"/>
          <cell r="HZ60"/>
          <cell r="IA60"/>
        </row>
        <row r="61">
          <cell r="C61">
            <v>200411</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cell r="BL61"/>
          <cell r="BM61"/>
          <cell r="BN61"/>
          <cell r="BO61"/>
          <cell r="BP61"/>
          <cell r="BQ61"/>
          <cell r="BR61"/>
          <cell r="BS61"/>
          <cell r="BT61"/>
          <cell r="BU61"/>
          <cell r="BV61"/>
          <cell r="BW61"/>
          <cell r="BX61"/>
          <cell r="BY61"/>
          <cell r="BZ61"/>
          <cell r="CA61"/>
          <cell r="CB61"/>
          <cell r="CC61"/>
          <cell r="CD61"/>
          <cell r="CE61"/>
          <cell r="CF61"/>
          <cell r="CG61"/>
          <cell r="CH61"/>
          <cell r="CI61"/>
          <cell r="CJ61"/>
          <cell r="CK61"/>
          <cell r="CL61"/>
          <cell r="CM61"/>
          <cell r="CN61"/>
          <cell r="CO61"/>
          <cell r="CP61"/>
          <cell r="CQ61"/>
          <cell r="CR61"/>
          <cell r="CS61"/>
          <cell r="CT61"/>
          <cell r="CU61"/>
          <cell r="CV61"/>
          <cell r="CW61"/>
          <cell r="CX61"/>
          <cell r="CY61"/>
          <cell r="CZ61"/>
          <cell r="DA61"/>
          <cell r="DB61"/>
          <cell r="DC61"/>
          <cell r="DD61"/>
          <cell r="DE61"/>
          <cell r="DF61"/>
          <cell r="DG61"/>
          <cell r="DH61"/>
          <cell r="DI61"/>
          <cell r="DJ61"/>
          <cell r="DK61"/>
          <cell r="DL61"/>
          <cell r="DM61"/>
          <cell r="DN61"/>
          <cell r="DO61"/>
          <cell r="DP61"/>
          <cell r="DQ61"/>
          <cell r="DR61"/>
          <cell r="DS61"/>
          <cell r="DT61"/>
          <cell r="DU61"/>
          <cell r="DV61"/>
          <cell r="DW61"/>
          <cell r="DX61"/>
          <cell r="DY61"/>
          <cell r="DZ61"/>
          <cell r="EA61"/>
          <cell r="EB61"/>
          <cell r="EC61"/>
          <cell r="ED61"/>
          <cell r="EE61"/>
          <cell r="EF61"/>
          <cell r="EG61"/>
          <cell r="EH61"/>
          <cell r="EI61"/>
          <cell r="EJ61"/>
          <cell r="EK61"/>
          <cell r="EL61"/>
          <cell r="EM61"/>
          <cell r="EN61"/>
          <cell r="EO61"/>
          <cell r="EP61"/>
          <cell r="EQ61"/>
          <cell r="ER61"/>
          <cell r="ES61"/>
          <cell r="ET61"/>
          <cell r="EU61"/>
          <cell r="EV61"/>
          <cell r="EW61"/>
          <cell r="EX61"/>
          <cell r="EY61"/>
          <cell r="EZ61"/>
          <cell r="FA61"/>
          <cell r="FB61"/>
          <cell r="FC61"/>
          <cell r="FD61"/>
          <cell r="FE61"/>
          <cell r="FF61"/>
          <cell r="FG61"/>
          <cell r="FH61"/>
          <cell r="FI61"/>
          <cell r="FJ61"/>
          <cell r="FK61"/>
          <cell r="FL61"/>
          <cell r="FM61"/>
          <cell r="FN61"/>
          <cell r="FO61"/>
          <cell r="FP61"/>
          <cell r="FQ61"/>
          <cell r="FR61"/>
          <cell r="FS61"/>
          <cell r="FT61"/>
          <cell r="FU61"/>
          <cell r="FV61"/>
          <cell r="FW61"/>
          <cell r="FX61"/>
          <cell r="FY61"/>
          <cell r="FZ61"/>
          <cell r="GA61"/>
          <cell r="GB61"/>
          <cell r="GC61"/>
          <cell r="GD61"/>
          <cell r="GE61"/>
          <cell r="GF61"/>
          <cell r="GG61"/>
          <cell r="GH61"/>
          <cell r="GI61"/>
          <cell r="GJ61"/>
          <cell r="GK61"/>
          <cell r="GL61"/>
          <cell r="GM61"/>
          <cell r="GN61"/>
          <cell r="GO61"/>
          <cell r="GP61"/>
          <cell r="GQ61"/>
          <cell r="GR61"/>
          <cell r="GS61"/>
          <cell r="GT61"/>
          <cell r="GU61"/>
          <cell r="GV61"/>
          <cell r="GW61"/>
          <cell r="GX61"/>
          <cell r="GY61"/>
          <cell r="GZ61"/>
          <cell r="HA61"/>
          <cell r="HB61"/>
          <cell r="HC61"/>
          <cell r="HD61"/>
          <cell r="HE61"/>
          <cell r="HF61"/>
          <cell r="HG61"/>
          <cell r="HH61"/>
          <cell r="HI61"/>
          <cell r="HJ61"/>
          <cell r="HK61"/>
          <cell r="HL61"/>
          <cell r="HM61"/>
          <cell r="HN61"/>
          <cell r="HO61"/>
          <cell r="HP61"/>
          <cell r="HQ61"/>
          <cell r="HR61"/>
          <cell r="HS61"/>
          <cell r="HT61"/>
          <cell r="HU61"/>
          <cell r="HV61"/>
          <cell r="HW61"/>
          <cell r="HX61"/>
          <cell r="HY61"/>
          <cell r="HZ61"/>
          <cell r="IA61"/>
        </row>
        <row r="62">
          <cell r="C62">
            <v>200412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cell r="BL62"/>
          <cell r="BM62"/>
          <cell r="BN62"/>
          <cell r="BO62"/>
          <cell r="BP62"/>
          <cell r="BQ62"/>
          <cell r="BR62"/>
          <cell r="BS62"/>
          <cell r="BT62"/>
          <cell r="BU62"/>
          <cell r="BV62"/>
          <cell r="BW62"/>
          <cell r="BX62"/>
          <cell r="BY62"/>
          <cell r="BZ62"/>
          <cell r="CA62"/>
          <cell r="CB62"/>
          <cell r="CC62"/>
          <cell r="CD62"/>
          <cell r="CE62"/>
          <cell r="CF62"/>
          <cell r="CG62"/>
          <cell r="CH62"/>
          <cell r="CI62"/>
          <cell r="CJ62"/>
          <cell r="CK62"/>
          <cell r="CL62"/>
          <cell r="CM62"/>
          <cell r="CN62"/>
          <cell r="CO62"/>
          <cell r="CP62"/>
          <cell r="CQ62"/>
          <cell r="CR62"/>
          <cell r="CS62"/>
          <cell r="CT62"/>
          <cell r="CU62"/>
          <cell r="CV62"/>
          <cell r="CW62"/>
          <cell r="CX62"/>
          <cell r="CY62"/>
          <cell r="CZ62"/>
          <cell r="DA62"/>
          <cell r="DB62"/>
          <cell r="DC62"/>
          <cell r="DD62"/>
          <cell r="DE62"/>
          <cell r="DF62"/>
          <cell r="DG62"/>
          <cell r="DH62"/>
          <cell r="DI62"/>
          <cell r="DJ62"/>
          <cell r="DK62"/>
          <cell r="DL62"/>
          <cell r="DM62"/>
          <cell r="DN62"/>
          <cell r="DO62"/>
          <cell r="DP62"/>
          <cell r="DQ62"/>
          <cell r="DR62"/>
          <cell r="DS62"/>
          <cell r="DT62"/>
          <cell r="DU62"/>
          <cell r="DV62"/>
          <cell r="DW62"/>
          <cell r="DX62"/>
          <cell r="DY62"/>
          <cell r="DZ62"/>
          <cell r="EA62"/>
          <cell r="EB62"/>
          <cell r="EC62"/>
          <cell r="ED62"/>
          <cell r="EE62"/>
          <cell r="EF62"/>
          <cell r="EG62"/>
          <cell r="EH62"/>
          <cell r="EI62"/>
          <cell r="EJ62"/>
          <cell r="EK62"/>
          <cell r="EL62"/>
          <cell r="EM62"/>
          <cell r="EN62"/>
          <cell r="EO62"/>
          <cell r="EP62"/>
          <cell r="EQ62"/>
          <cell r="ER62"/>
          <cell r="ES62"/>
          <cell r="ET62"/>
          <cell r="EU62"/>
          <cell r="EV62"/>
          <cell r="EW62"/>
          <cell r="EX62"/>
          <cell r="EY62"/>
          <cell r="EZ62"/>
          <cell r="FA62"/>
          <cell r="FB62"/>
          <cell r="FC62"/>
          <cell r="FD62"/>
          <cell r="FE62"/>
          <cell r="FF62"/>
          <cell r="FG62"/>
          <cell r="FH62"/>
          <cell r="FI62"/>
          <cell r="FJ62"/>
          <cell r="FK62"/>
          <cell r="FL62"/>
          <cell r="FM62"/>
          <cell r="FN62"/>
          <cell r="FO62"/>
          <cell r="FP62"/>
          <cell r="FQ62"/>
          <cell r="FR62"/>
          <cell r="FS62"/>
          <cell r="FT62"/>
          <cell r="FU62"/>
          <cell r="FV62"/>
          <cell r="FW62"/>
          <cell r="FX62"/>
          <cell r="FY62"/>
          <cell r="FZ62"/>
          <cell r="GA62"/>
          <cell r="GB62"/>
          <cell r="GC62"/>
          <cell r="GD62"/>
          <cell r="GE62"/>
          <cell r="GF62"/>
          <cell r="GG62"/>
          <cell r="GH62"/>
          <cell r="GI62"/>
          <cell r="GJ62"/>
          <cell r="GK62"/>
          <cell r="GL62"/>
          <cell r="GM62"/>
          <cell r="GN62"/>
          <cell r="GO62"/>
          <cell r="GP62"/>
          <cell r="GQ62"/>
          <cell r="GR62"/>
          <cell r="GS62"/>
          <cell r="GT62"/>
          <cell r="GU62"/>
          <cell r="GV62"/>
          <cell r="GW62"/>
          <cell r="GX62"/>
          <cell r="GY62"/>
          <cell r="GZ62"/>
          <cell r="HA62"/>
          <cell r="HB62"/>
          <cell r="HC62"/>
          <cell r="HD62"/>
          <cell r="HE62"/>
          <cell r="HF62"/>
          <cell r="HG62"/>
          <cell r="HH62"/>
          <cell r="HI62"/>
          <cell r="HJ62"/>
          <cell r="HK62"/>
          <cell r="HL62"/>
          <cell r="HM62"/>
          <cell r="HN62"/>
          <cell r="HO62"/>
          <cell r="HP62"/>
          <cell r="HQ62"/>
          <cell r="HR62"/>
          <cell r="HS62"/>
          <cell r="HT62"/>
          <cell r="HU62"/>
          <cell r="HV62"/>
          <cell r="HW62"/>
          <cell r="HX62"/>
          <cell r="HY62"/>
          <cell r="HZ62"/>
          <cell r="IA62"/>
        </row>
        <row r="63">
          <cell r="C63">
            <v>200501</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cell r="BL63"/>
          <cell r="BM63"/>
          <cell r="BN63"/>
          <cell r="BO63"/>
          <cell r="BP63"/>
          <cell r="BQ63"/>
          <cell r="BR63"/>
          <cell r="BS63"/>
          <cell r="BT63"/>
          <cell r="BU63"/>
          <cell r="BV63"/>
          <cell r="BW63"/>
          <cell r="BX63"/>
          <cell r="BY63"/>
          <cell r="BZ63"/>
          <cell r="CA63"/>
          <cell r="CB63"/>
          <cell r="CC63"/>
          <cell r="CD63"/>
          <cell r="CE63"/>
          <cell r="CF63"/>
          <cell r="CG63"/>
          <cell r="CH63"/>
          <cell r="CI63"/>
          <cell r="CJ63"/>
          <cell r="CK63"/>
          <cell r="CL63"/>
          <cell r="CM63"/>
          <cell r="CN63"/>
          <cell r="CO63"/>
          <cell r="CP63"/>
          <cell r="CQ63"/>
          <cell r="CR63"/>
          <cell r="CS63"/>
          <cell r="CT63"/>
          <cell r="CU63"/>
          <cell r="CV63"/>
          <cell r="CW63"/>
          <cell r="CX63"/>
          <cell r="CY63"/>
          <cell r="CZ63"/>
          <cell r="DA63"/>
          <cell r="DB63"/>
          <cell r="DC63"/>
          <cell r="DD63"/>
          <cell r="DE63"/>
          <cell r="DF63"/>
          <cell r="DG63"/>
          <cell r="DH63"/>
          <cell r="DI63"/>
          <cell r="DJ63"/>
          <cell r="DK63"/>
          <cell r="DL63"/>
          <cell r="DM63"/>
          <cell r="DN63"/>
          <cell r="DO63"/>
          <cell r="DP63"/>
          <cell r="DQ63"/>
          <cell r="DR63"/>
          <cell r="DS63"/>
          <cell r="DT63"/>
          <cell r="DU63"/>
          <cell r="DV63"/>
          <cell r="DW63"/>
          <cell r="DX63"/>
          <cell r="DY63"/>
          <cell r="DZ63"/>
          <cell r="EA63"/>
          <cell r="EB63"/>
          <cell r="EC63"/>
          <cell r="ED63"/>
          <cell r="EE63"/>
          <cell r="EF63"/>
          <cell r="EG63"/>
          <cell r="EH63"/>
          <cell r="EI63"/>
          <cell r="EJ63"/>
          <cell r="EK63"/>
          <cell r="EL63"/>
          <cell r="EM63"/>
          <cell r="EN63"/>
          <cell r="EO63"/>
          <cell r="EP63"/>
          <cell r="EQ63"/>
          <cell r="ER63"/>
          <cell r="ES63"/>
          <cell r="ET63"/>
          <cell r="EU63"/>
          <cell r="EV63"/>
          <cell r="EW63"/>
          <cell r="EX63"/>
          <cell r="EY63"/>
          <cell r="EZ63"/>
          <cell r="FA63"/>
          <cell r="FB63"/>
          <cell r="FC63"/>
          <cell r="FD63"/>
          <cell r="FE63"/>
          <cell r="FF63"/>
          <cell r="FG63"/>
          <cell r="FH63"/>
          <cell r="FI63"/>
          <cell r="FJ63"/>
          <cell r="FK63"/>
          <cell r="FL63"/>
          <cell r="FM63"/>
          <cell r="FN63"/>
          <cell r="FO63"/>
          <cell r="FP63"/>
          <cell r="FQ63"/>
          <cell r="FR63"/>
          <cell r="FS63"/>
          <cell r="FT63"/>
          <cell r="FU63"/>
          <cell r="FV63"/>
          <cell r="FW63"/>
          <cell r="FX63"/>
          <cell r="FY63"/>
          <cell r="FZ63"/>
          <cell r="GA63"/>
          <cell r="GB63"/>
          <cell r="GC63"/>
          <cell r="GD63"/>
          <cell r="GE63"/>
          <cell r="GF63"/>
          <cell r="GG63"/>
          <cell r="GH63"/>
          <cell r="GI63"/>
          <cell r="GJ63"/>
          <cell r="GK63"/>
          <cell r="GL63"/>
          <cell r="GM63"/>
          <cell r="GN63"/>
          <cell r="GO63"/>
          <cell r="GP63"/>
          <cell r="GQ63"/>
          <cell r="GR63"/>
          <cell r="GS63"/>
          <cell r="GT63"/>
          <cell r="GU63"/>
          <cell r="GV63"/>
          <cell r="GW63"/>
          <cell r="GX63"/>
          <cell r="GY63"/>
          <cell r="GZ63"/>
          <cell r="HA63"/>
          <cell r="HB63"/>
          <cell r="HC63"/>
          <cell r="HD63"/>
          <cell r="HE63"/>
          <cell r="HF63"/>
          <cell r="HG63"/>
          <cell r="HH63"/>
          <cell r="HI63"/>
          <cell r="HJ63"/>
          <cell r="HK63"/>
          <cell r="HL63"/>
          <cell r="HM63"/>
          <cell r="HN63"/>
          <cell r="HO63"/>
          <cell r="HP63"/>
          <cell r="HQ63"/>
          <cell r="HR63"/>
          <cell r="HS63"/>
          <cell r="HT63"/>
          <cell r="HU63"/>
          <cell r="HV63"/>
          <cell r="HW63"/>
          <cell r="HX63"/>
          <cell r="HY63"/>
          <cell r="HZ63"/>
          <cell r="IA63"/>
        </row>
        <row r="64">
          <cell r="C64">
            <v>200502</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cell r="BL64"/>
          <cell r="BM64"/>
          <cell r="BN64"/>
          <cell r="BO64"/>
          <cell r="BP64"/>
          <cell r="BQ64"/>
          <cell r="BR64"/>
          <cell r="BS64"/>
          <cell r="BT64"/>
          <cell r="BU64"/>
          <cell r="BV64"/>
          <cell r="BW64"/>
          <cell r="BX64"/>
          <cell r="BY64"/>
          <cell r="BZ64"/>
          <cell r="CA64"/>
          <cell r="CB64"/>
          <cell r="CC64"/>
          <cell r="CD64"/>
          <cell r="CE64"/>
          <cell r="CF64"/>
          <cell r="CG64"/>
          <cell r="CH64"/>
          <cell r="CI64"/>
          <cell r="CJ64"/>
          <cell r="CK64"/>
          <cell r="CL64"/>
          <cell r="CM64"/>
          <cell r="CN64"/>
          <cell r="CO64"/>
          <cell r="CP64"/>
          <cell r="CQ64"/>
          <cell r="CR64"/>
          <cell r="CS64"/>
          <cell r="CT64"/>
          <cell r="CU64"/>
          <cell r="CV64"/>
          <cell r="CW64"/>
          <cell r="CX64"/>
          <cell r="CY64"/>
          <cell r="CZ64"/>
          <cell r="DA64"/>
          <cell r="DB64"/>
          <cell r="DC64"/>
          <cell r="DD64"/>
          <cell r="DE64"/>
          <cell r="DF64"/>
          <cell r="DG64"/>
          <cell r="DH64"/>
          <cell r="DI64"/>
          <cell r="DJ64"/>
          <cell r="DK64"/>
          <cell r="DL64"/>
          <cell r="DM64"/>
          <cell r="DN64"/>
          <cell r="DO64"/>
          <cell r="DP64"/>
          <cell r="DQ64"/>
          <cell r="DR64"/>
          <cell r="DS64"/>
          <cell r="DT64"/>
          <cell r="DU64"/>
          <cell r="DV64"/>
          <cell r="DW64"/>
          <cell r="DX64"/>
          <cell r="DY64"/>
          <cell r="DZ64"/>
          <cell r="EA64"/>
          <cell r="EB64"/>
          <cell r="EC64"/>
          <cell r="ED64"/>
          <cell r="EE64"/>
          <cell r="EF64"/>
          <cell r="EG64"/>
          <cell r="EH64"/>
          <cell r="EI64"/>
          <cell r="EJ64"/>
          <cell r="EK64"/>
          <cell r="EL64"/>
          <cell r="EM64"/>
          <cell r="EN64"/>
          <cell r="EO64"/>
          <cell r="EP64"/>
          <cell r="EQ64"/>
          <cell r="ER64"/>
          <cell r="ES64"/>
          <cell r="ET64"/>
          <cell r="EU64"/>
          <cell r="EV64"/>
          <cell r="EW64"/>
          <cell r="EX64"/>
          <cell r="EY64"/>
          <cell r="EZ64"/>
          <cell r="FA64"/>
          <cell r="FB64"/>
          <cell r="FC64"/>
          <cell r="FD64"/>
          <cell r="FE64"/>
          <cell r="FF64"/>
          <cell r="FG64"/>
          <cell r="FH64"/>
          <cell r="FI64"/>
          <cell r="FJ64"/>
          <cell r="FK64"/>
          <cell r="FL64"/>
          <cell r="FM64"/>
          <cell r="FN64"/>
          <cell r="FO64"/>
          <cell r="FP64"/>
          <cell r="FQ64"/>
          <cell r="FR64"/>
          <cell r="FS64"/>
          <cell r="FT64"/>
          <cell r="FU64"/>
          <cell r="FV64"/>
          <cell r="FW64"/>
          <cell r="FX64"/>
          <cell r="FY64"/>
          <cell r="FZ64"/>
          <cell r="GA64"/>
          <cell r="GB64"/>
          <cell r="GC64"/>
          <cell r="GD64"/>
          <cell r="GE64"/>
          <cell r="GF64"/>
          <cell r="GG64"/>
          <cell r="GH64"/>
          <cell r="GI64"/>
          <cell r="GJ64"/>
          <cell r="GK64"/>
          <cell r="GL64"/>
          <cell r="GM64"/>
          <cell r="GN64"/>
          <cell r="GO64"/>
          <cell r="GP64"/>
          <cell r="GQ64"/>
          <cell r="GR64"/>
          <cell r="GS64"/>
          <cell r="GT64"/>
          <cell r="GU64"/>
          <cell r="GV64"/>
          <cell r="GW64"/>
          <cell r="GX64"/>
          <cell r="GY64"/>
          <cell r="GZ64"/>
          <cell r="HA64"/>
          <cell r="HB64"/>
          <cell r="HC64"/>
          <cell r="HD64"/>
          <cell r="HE64"/>
          <cell r="HF64"/>
          <cell r="HG64"/>
          <cell r="HH64"/>
          <cell r="HI64"/>
          <cell r="HJ64"/>
          <cell r="HK64"/>
          <cell r="HL64"/>
          <cell r="HM64"/>
          <cell r="HN64"/>
          <cell r="HO64"/>
          <cell r="HP64"/>
          <cell r="HQ64"/>
          <cell r="HR64"/>
          <cell r="HS64"/>
          <cell r="HT64"/>
          <cell r="HU64"/>
          <cell r="HV64"/>
          <cell r="HW64"/>
          <cell r="HX64"/>
          <cell r="HY64"/>
          <cell r="HZ64"/>
          <cell r="IA64"/>
        </row>
        <row r="65">
          <cell r="C65">
            <v>200503</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cell r="BL65"/>
          <cell r="BM65"/>
          <cell r="BN65"/>
          <cell r="BO65"/>
          <cell r="BP65"/>
          <cell r="BQ65"/>
          <cell r="BR65"/>
          <cell r="BS65"/>
          <cell r="BT65"/>
          <cell r="BU65"/>
          <cell r="BV65"/>
          <cell r="BW65"/>
          <cell r="BX65"/>
          <cell r="BY65"/>
          <cell r="BZ65"/>
          <cell r="CA65"/>
          <cell r="CB65"/>
          <cell r="CC65"/>
          <cell r="CD65"/>
          <cell r="CE65"/>
          <cell r="CF65"/>
          <cell r="CG65"/>
          <cell r="CH65"/>
          <cell r="CI65"/>
          <cell r="CJ65"/>
          <cell r="CK65"/>
          <cell r="CL65"/>
          <cell r="CM65"/>
          <cell r="CN65"/>
          <cell r="CO65"/>
          <cell r="CP65"/>
          <cell r="CQ65"/>
          <cell r="CR65"/>
          <cell r="CS65"/>
          <cell r="CT65"/>
          <cell r="CU65"/>
          <cell r="CV65"/>
          <cell r="CW65"/>
          <cell r="CX65"/>
          <cell r="CY65"/>
          <cell r="CZ65"/>
          <cell r="DA65"/>
          <cell r="DB65"/>
          <cell r="DC65"/>
          <cell r="DD65"/>
          <cell r="DE65"/>
          <cell r="DF65"/>
          <cell r="DG65"/>
          <cell r="DH65"/>
          <cell r="DI65"/>
          <cell r="DJ65"/>
          <cell r="DK65"/>
          <cell r="DL65"/>
          <cell r="DM65"/>
          <cell r="DN65"/>
          <cell r="DO65"/>
          <cell r="DP65"/>
          <cell r="DQ65"/>
          <cell r="DR65"/>
          <cell r="DS65"/>
          <cell r="DT65"/>
          <cell r="DU65"/>
          <cell r="DV65"/>
          <cell r="DW65"/>
          <cell r="DX65"/>
          <cell r="DY65"/>
          <cell r="DZ65"/>
          <cell r="EA65"/>
          <cell r="EB65"/>
          <cell r="EC65"/>
          <cell r="ED65"/>
          <cell r="EE65"/>
          <cell r="EF65"/>
          <cell r="EG65"/>
          <cell r="EH65"/>
          <cell r="EI65"/>
          <cell r="EJ65"/>
          <cell r="EK65"/>
          <cell r="EL65"/>
          <cell r="EM65"/>
          <cell r="EN65"/>
          <cell r="EO65"/>
          <cell r="EP65"/>
          <cell r="EQ65"/>
          <cell r="ER65"/>
          <cell r="ES65"/>
          <cell r="ET65"/>
          <cell r="EU65"/>
          <cell r="EV65"/>
          <cell r="EW65"/>
          <cell r="EX65"/>
          <cell r="EY65"/>
          <cell r="EZ65"/>
          <cell r="FA65"/>
          <cell r="FB65"/>
          <cell r="FC65"/>
          <cell r="FD65"/>
          <cell r="FE65"/>
          <cell r="FF65"/>
          <cell r="FG65"/>
          <cell r="FH65"/>
          <cell r="FI65"/>
          <cell r="FJ65"/>
          <cell r="FK65"/>
          <cell r="FL65"/>
          <cell r="FM65"/>
          <cell r="FN65"/>
          <cell r="FO65"/>
          <cell r="FP65"/>
          <cell r="FQ65"/>
          <cell r="FR65"/>
          <cell r="FS65"/>
          <cell r="FT65"/>
          <cell r="FU65"/>
          <cell r="FV65"/>
          <cell r="FW65"/>
          <cell r="FX65"/>
          <cell r="FY65"/>
          <cell r="FZ65"/>
          <cell r="GA65"/>
          <cell r="GB65"/>
          <cell r="GC65"/>
          <cell r="GD65"/>
          <cell r="GE65"/>
          <cell r="GF65"/>
          <cell r="GG65"/>
          <cell r="GH65"/>
          <cell r="GI65"/>
          <cell r="GJ65"/>
          <cell r="GK65"/>
          <cell r="GL65"/>
          <cell r="GM65"/>
          <cell r="GN65"/>
          <cell r="GO65"/>
          <cell r="GP65"/>
          <cell r="GQ65"/>
          <cell r="GR65"/>
          <cell r="GS65"/>
          <cell r="GT65"/>
          <cell r="GU65"/>
          <cell r="GV65"/>
          <cell r="GW65"/>
          <cell r="GX65"/>
          <cell r="GY65"/>
          <cell r="GZ65"/>
          <cell r="HA65"/>
          <cell r="HB65"/>
          <cell r="HC65"/>
          <cell r="HD65"/>
          <cell r="HE65"/>
          <cell r="HF65"/>
          <cell r="HG65"/>
          <cell r="HH65"/>
          <cell r="HI65"/>
          <cell r="HJ65"/>
          <cell r="HK65"/>
          <cell r="HL65"/>
          <cell r="HM65"/>
          <cell r="HN65"/>
          <cell r="HO65"/>
          <cell r="HP65"/>
          <cell r="HQ65"/>
          <cell r="HR65"/>
          <cell r="HS65"/>
          <cell r="HT65"/>
          <cell r="HU65"/>
          <cell r="HV65"/>
          <cell r="HW65"/>
          <cell r="HX65"/>
          <cell r="HY65"/>
          <cell r="HZ65"/>
          <cell r="IA65"/>
        </row>
        <row r="66">
          <cell r="C66">
            <v>200504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cell r="BL66"/>
          <cell r="BM66"/>
          <cell r="BN66"/>
          <cell r="BO66"/>
          <cell r="BP66"/>
          <cell r="BQ66"/>
          <cell r="BR66"/>
          <cell r="BS66"/>
          <cell r="BT66"/>
          <cell r="BU66"/>
          <cell r="BV66"/>
          <cell r="BW66"/>
          <cell r="BX66"/>
          <cell r="BY66"/>
          <cell r="BZ66"/>
          <cell r="CA66"/>
          <cell r="CB66"/>
          <cell r="CC66"/>
          <cell r="CD66"/>
          <cell r="CE66"/>
          <cell r="CF66"/>
          <cell r="CG66"/>
          <cell r="CH66"/>
          <cell r="CI66"/>
          <cell r="CJ66"/>
          <cell r="CK66"/>
          <cell r="CL66"/>
          <cell r="CM66"/>
          <cell r="CN66"/>
          <cell r="CO66"/>
          <cell r="CP66"/>
          <cell r="CQ66"/>
          <cell r="CR66"/>
          <cell r="CS66"/>
          <cell r="CT66"/>
          <cell r="CU66"/>
          <cell r="CV66"/>
          <cell r="CW66"/>
          <cell r="CX66"/>
          <cell r="CY66"/>
          <cell r="CZ66"/>
          <cell r="DA66"/>
          <cell r="DB66"/>
          <cell r="DC66"/>
          <cell r="DD66"/>
          <cell r="DE66"/>
          <cell r="DF66"/>
          <cell r="DG66"/>
          <cell r="DH66"/>
          <cell r="DI66"/>
          <cell r="DJ66"/>
          <cell r="DK66"/>
          <cell r="DL66"/>
          <cell r="DM66"/>
          <cell r="DN66"/>
          <cell r="DO66"/>
          <cell r="DP66"/>
          <cell r="DQ66"/>
          <cell r="DR66"/>
          <cell r="DS66"/>
          <cell r="DT66"/>
          <cell r="DU66"/>
          <cell r="DV66"/>
          <cell r="DW66"/>
          <cell r="DX66"/>
          <cell r="DY66"/>
          <cell r="DZ66"/>
          <cell r="EA66"/>
          <cell r="EB66"/>
          <cell r="EC66"/>
          <cell r="ED66"/>
          <cell r="EE66"/>
          <cell r="EF66"/>
          <cell r="EG66"/>
          <cell r="EH66"/>
          <cell r="EI66"/>
          <cell r="EJ66"/>
          <cell r="EK66"/>
          <cell r="EL66"/>
          <cell r="EM66"/>
          <cell r="EN66"/>
          <cell r="EO66"/>
          <cell r="EP66"/>
          <cell r="EQ66"/>
          <cell r="ER66"/>
          <cell r="ES66"/>
          <cell r="ET66"/>
          <cell r="EU66"/>
          <cell r="EV66"/>
          <cell r="EW66"/>
          <cell r="EX66"/>
          <cell r="EY66"/>
          <cell r="EZ66"/>
          <cell r="FA66"/>
          <cell r="FB66"/>
          <cell r="FC66"/>
          <cell r="FD66"/>
          <cell r="FE66"/>
          <cell r="FF66"/>
          <cell r="FG66"/>
          <cell r="FH66"/>
          <cell r="FI66"/>
          <cell r="FJ66"/>
          <cell r="FK66"/>
          <cell r="FL66"/>
          <cell r="FM66"/>
          <cell r="FN66"/>
          <cell r="FO66"/>
          <cell r="FP66"/>
          <cell r="FQ66"/>
          <cell r="FR66"/>
          <cell r="FS66"/>
          <cell r="FT66"/>
          <cell r="FU66"/>
          <cell r="FV66"/>
          <cell r="FW66"/>
          <cell r="FX66"/>
          <cell r="FY66"/>
          <cell r="FZ66"/>
          <cell r="GA66"/>
          <cell r="GB66"/>
          <cell r="GC66"/>
          <cell r="GD66"/>
          <cell r="GE66"/>
          <cell r="GF66"/>
          <cell r="GG66"/>
          <cell r="GH66"/>
          <cell r="GI66"/>
          <cell r="GJ66"/>
          <cell r="GK66"/>
          <cell r="GL66"/>
          <cell r="GM66"/>
          <cell r="GN66"/>
          <cell r="GO66"/>
          <cell r="GP66"/>
          <cell r="GQ66"/>
          <cell r="GR66"/>
          <cell r="GS66"/>
          <cell r="GT66"/>
          <cell r="GU66"/>
          <cell r="GV66"/>
          <cell r="GW66"/>
          <cell r="GX66"/>
          <cell r="GY66"/>
          <cell r="GZ66"/>
          <cell r="HA66"/>
          <cell r="HB66"/>
          <cell r="HC66"/>
          <cell r="HD66"/>
          <cell r="HE66"/>
          <cell r="HF66"/>
          <cell r="HG66"/>
          <cell r="HH66"/>
          <cell r="HI66"/>
          <cell r="HJ66"/>
          <cell r="HK66"/>
          <cell r="HL66"/>
          <cell r="HM66"/>
          <cell r="HN66"/>
          <cell r="HO66"/>
          <cell r="HP66"/>
          <cell r="HQ66"/>
          <cell r="HR66"/>
          <cell r="HS66"/>
          <cell r="HT66"/>
          <cell r="HU66"/>
          <cell r="HV66"/>
          <cell r="HW66"/>
          <cell r="HX66"/>
          <cell r="HY66"/>
          <cell r="HZ66"/>
          <cell r="IA66"/>
        </row>
        <row r="67">
          <cell r="C67">
            <v>200505</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cell r="BL67"/>
          <cell r="BM67"/>
          <cell r="BN67"/>
          <cell r="BO67"/>
          <cell r="BP67"/>
          <cell r="BQ67"/>
          <cell r="BR67"/>
          <cell r="BS67"/>
          <cell r="BT67"/>
          <cell r="BU67"/>
          <cell r="BV67"/>
          <cell r="BW67"/>
          <cell r="BX67"/>
          <cell r="BY67"/>
          <cell r="BZ67"/>
          <cell r="CA67"/>
          <cell r="CB67"/>
          <cell r="CC67"/>
          <cell r="CD67"/>
          <cell r="CE67"/>
          <cell r="CF67"/>
          <cell r="CG67"/>
          <cell r="CH67"/>
          <cell r="CI67"/>
          <cell r="CJ67"/>
          <cell r="CK67"/>
          <cell r="CL67"/>
          <cell r="CM67"/>
          <cell r="CN67"/>
          <cell r="CO67"/>
          <cell r="CP67"/>
          <cell r="CQ67"/>
          <cell r="CR67"/>
          <cell r="CS67"/>
          <cell r="CT67"/>
          <cell r="CU67"/>
          <cell r="CV67"/>
          <cell r="CW67"/>
          <cell r="CX67"/>
          <cell r="CY67"/>
          <cell r="CZ67"/>
          <cell r="DA67"/>
          <cell r="DB67"/>
          <cell r="DC67"/>
          <cell r="DD67"/>
          <cell r="DE67"/>
          <cell r="DF67"/>
          <cell r="DG67"/>
          <cell r="DH67"/>
          <cell r="DI67"/>
          <cell r="DJ67"/>
          <cell r="DK67"/>
          <cell r="DL67"/>
          <cell r="DM67"/>
          <cell r="DN67"/>
          <cell r="DO67"/>
          <cell r="DP67"/>
          <cell r="DQ67"/>
          <cell r="DR67"/>
          <cell r="DS67"/>
          <cell r="DT67"/>
          <cell r="DU67"/>
          <cell r="DV67"/>
          <cell r="DW67"/>
          <cell r="DX67"/>
          <cell r="DY67"/>
          <cell r="DZ67"/>
          <cell r="EA67"/>
          <cell r="EB67"/>
          <cell r="EC67"/>
          <cell r="ED67"/>
          <cell r="EE67"/>
          <cell r="EF67"/>
          <cell r="EG67"/>
          <cell r="EH67"/>
          <cell r="EI67"/>
          <cell r="EJ67"/>
          <cell r="EK67"/>
          <cell r="EL67"/>
          <cell r="EM67"/>
          <cell r="EN67"/>
          <cell r="EO67"/>
          <cell r="EP67"/>
          <cell r="EQ67"/>
          <cell r="ER67"/>
          <cell r="ES67"/>
          <cell r="ET67"/>
          <cell r="EU67"/>
          <cell r="EV67"/>
          <cell r="EW67"/>
          <cell r="EX67"/>
          <cell r="EY67"/>
          <cell r="EZ67"/>
          <cell r="FA67"/>
          <cell r="FB67"/>
          <cell r="FC67"/>
          <cell r="FD67"/>
          <cell r="FE67"/>
          <cell r="FF67"/>
          <cell r="FG67"/>
          <cell r="FH67"/>
          <cell r="FI67"/>
          <cell r="FJ67"/>
          <cell r="FK67"/>
          <cell r="FL67"/>
          <cell r="FM67"/>
          <cell r="FN67"/>
          <cell r="FO67"/>
          <cell r="FP67"/>
          <cell r="FQ67"/>
          <cell r="FR67"/>
          <cell r="FS67"/>
          <cell r="FT67"/>
          <cell r="FU67"/>
          <cell r="FV67"/>
          <cell r="FW67"/>
          <cell r="FX67"/>
          <cell r="FY67"/>
          <cell r="FZ67"/>
          <cell r="GA67"/>
          <cell r="GB67"/>
          <cell r="GC67"/>
          <cell r="GD67"/>
          <cell r="GE67"/>
          <cell r="GF67"/>
          <cell r="GG67"/>
          <cell r="GH67"/>
          <cell r="GI67"/>
          <cell r="GJ67"/>
          <cell r="GK67"/>
          <cell r="GL67"/>
          <cell r="GM67"/>
          <cell r="GN67"/>
          <cell r="GO67"/>
          <cell r="GP67"/>
          <cell r="GQ67"/>
          <cell r="GR67"/>
          <cell r="GS67"/>
          <cell r="GT67"/>
          <cell r="GU67"/>
          <cell r="GV67"/>
          <cell r="GW67"/>
          <cell r="GX67"/>
          <cell r="GY67"/>
          <cell r="GZ67"/>
          <cell r="HA67"/>
          <cell r="HB67"/>
          <cell r="HC67"/>
          <cell r="HD67"/>
          <cell r="HE67"/>
          <cell r="HF67"/>
          <cell r="HG67"/>
          <cell r="HH67"/>
          <cell r="HI67"/>
          <cell r="HJ67"/>
          <cell r="HK67"/>
          <cell r="HL67"/>
          <cell r="HM67"/>
          <cell r="HN67"/>
          <cell r="HO67"/>
          <cell r="HP67"/>
          <cell r="HQ67"/>
          <cell r="HR67"/>
          <cell r="HS67"/>
          <cell r="HT67"/>
          <cell r="HU67"/>
          <cell r="HV67"/>
          <cell r="HW67"/>
          <cell r="HX67"/>
          <cell r="HY67"/>
          <cell r="HZ67"/>
          <cell r="IA67"/>
        </row>
        <row r="68">
          <cell r="C68">
            <v>200506</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cell r="BL68"/>
          <cell r="BM68"/>
          <cell r="BN68"/>
          <cell r="BO68"/>
          <cell r="BP68"/>
          <cell r="BQ68"/>
          <cell r="BR68"/>
          <cell r="BS68"/>
          <cell r="BT68"/>
          <cell r="BU68"/>
          <cell r="BV68"/>
          <cell r="BW68"/>
          <cell r="BX68"/>
          <cell r="BY68"/>
          <cell r="BZ68"/>
          <cell r="CA68"/>
          <cell r="CB68"/>
          <cell r="CC68"/>
          <cell r="CD68"/>
          <cell r="CE68"/>
          <cell r="CF68"/>
          <cell r="CG68"/>
          <cell r="CH68"/>
          <cell r="CI68"/>
          <cell r="CJ68"/>
          <cell r="CK68"/>
          <cell r="CL68"/>
          <cell r="CM68"/>
          <cell r="CN68"/>
          <cell r="CO68"/>
          <cell r="CP68"/>
          <cell r="CQ68"/>
          <cell r="CR68"/>
          <cell r="CS68"/>
          <cell r="CT68"/>
          <cell r="CU68"/>
          <cell r="CV68"/>
          <cell r="CW68"/>
          <cell r="CX68"/>
          <cell r="CY68"/>
          <cell r="CZ68"/>
          <cell r="DA68"/>
          <cell r="DB68"/>
          <cell r="DC68"/>
          <cell r="DD68"/>
          <cell r="DE68"/>
          <cell r="DF68"/>
          <cell r="DG68"/>
          <cell r="DH68"/>
          <cell r="DI68"/>
          <cell r="DJ68"/>
          <cell r="DK68"/>
          <cell r="DL68"/>
          <cell r="DM68"/>
          <cell r="DN68"/>
          <cell r="DO68"/>
          <cell r="DP68"/>
          <cell r="DQ68"/>
          <cell r="DR68"/>
          <cell r="DS68"/>
          <cell r="DT68"/>
          <cell r="DU68"/>
          <cell r="DV68"/>
          <cell r="DW68"/>
          <cell r="DX68"/>
          <cell r="DY68"/>
          <cell r="DZ68"/>
          <cell r="EA68"/>
          <cell r="EB68"/>
          <cell r="EC68"/>
          <cell r="ED68"/>
          <cell r="EE68"/>
          <cell r="EF68"/>
          <cell r="EG68"/>
          <cell r="EH68"/>
          <cell r="EI68"/>
          <cell r="EJ68"/>
          <cell r="EK68"/>
          <cell r="EL68"/>
          <cell r="EM68"/>
          <cell r="EN68"/>
          <cell r="EO68"/>
          <cell r="EP68"/>
          <cell r="EQ68"/>
          <cell r="ER68"/>
          <cell r="ES68"/>
          <cell r="ET68"/>
          <cell r="EU68"/>
          <cell r="EV68"/>
          <cell r="EW68"/>
          <cell r="EX68"/>
          <cell r="EY68"/>
          <cell r="EZ68"/>
          <cell r="FA68"/>
          <cell r="FB68"/>
          <cell r="FC68"/>
          <cell r="FD68"/>
          <cell r="FE68"/>
          <cell r="FF68"/>
          <cell r="FG68"/>
          <cell r="FH68"/>
          <cell r="FI68"/>
          <cell r="FJ68"/>
          <cell r="FK68"/>
          <cell r="FL68"/>
          <cell r="FM68"/>
          <cell r="FN68"/>
          <cell r="FO68"/>
          <cell r="FP68"/>
          <cell r="FQ68"/>
          <cell r="FR68"/>
          <cell r="FS68"/>
          <cell r="FT68"/>
          <cell r="FU68"/>
          <cell r="FV68"/>
          <cell r="FW68"/>
          <cell r="FX68"/>
          <cell r="FY68"/>
          <cell r="FZ68"/>
          <cell r="GA68"/>
          <cell r="GB68"/>
          <cell r="GC68"/>
          <cell r="GD68"/>
          <cell r="GE68"/>
          <cell r="GF68"/>
          <cell r="GG68"/>
          <cell r="GH68"/>
          <cell r="GI68"/>
          <cell r="GJ68"/>
          <cell r="GK68"/>
          <cell r="GL68"/>
          <cell r="GM68"/>
          <cell r="GN68"/>
          <cell r="GO68"/>
          <cell r="GP68"/>
          <cell r="GQ68"/>
          <cell r="GR68"/>
          <cell r="GS68"/>
          <cell r="GT68"/>
          <cell r="GU68"/>
          <cell r="GV68"/>
          <cell r="GW68"/>
          <cell r="GX68"/>
          <cell r="GY68"/>
          <cell r="GZ68"/>
          <cell r="HA68"/>
          <cell r="HB68"/>
          <cell r="HC68"/>
          <cell r="HD68"/>
          <cell r="HE68"/>
          <cell r="HF68"/>
          <cell r="HG68"/>
          <cell r="HH68"/>
          <cell r="HI68"/>
          <cell r="HJ68"/>
          <cell r="HK68"/>
          <cell r="HL68"/>
          <cell r="HM68"/>
          <cell r="HN68"/>
          <cell r="HO68"/>
          <cell r="HP68"/>
          <cell r="HQ68"/>
          <cell r="HR68"/>
          <cell r="HS68"/>
          <cell r="HT68"/>
          <cell r="HU68"/>
          <cell r="HV68"/>
          <cell r="HW68"/>
          <cell r="HX68"/>
          <cell r="HY68"/>
          <cell r="HZ68"/>
          <cell r="IA68"/>
        </row>
        <row r="69">
          <cell r="C69">
            <v>200507</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cell r="BL69"/>
          <cell r="BM69"/>
          <cell r="BN69"/>
          <cell r="BO69"/>
          <cell r="BP69"/>
          <cell r="BQ69"/>
          <cell r="BR69"/>
          <cell r="BS69"/>
          <cell r="BT69"/>
          <cell r="BU69"/>
          <cell r="BV69"/>
          <cell r="BW69"/>
          <cell r="BX69"/>
          <cell r="BY69"/>
          <cell r="BZ69"/>
          <cell r="CA69"/>
          <cell r="CB69"/>
          <cell r="CC69"/>
          <cell r="CD69"/>
          <cell r="CE69"/>
          <cell r="CF69"/>
          <cell r="CG69"/>
          <cell r="CH69"/>
          <cell r="CI69"/>
          <cell r="CJ69"/>
          <cell r="CK69"/>
          <cell r="CL69"/>
          <cell r="CM69"/>
          <cell r="CN69"/>
          <cell r="CO69"/>
          <cell r="CP69"/>
          <cell r="CQ69"/>
          <cell r="CR69"/>
          <cell r="CS69"/>
          <cell r="CT69"/>
          <cell r="CU69"/>
          <cell r="CV69"/>
          <cell r="CW69"/>
          <cell r="CX69"/>
          <cell r="CY69"/>
          <cell r="CZ69"/>
          <cell r="DA69"/>
          <cell r="DB69"/>
          <cell r="DC69"/>
          <cell r="DD69"/>
          <cell r="DE69"/>
          <cell r="DF69"/>
          <cell r="DG69"/>
          <cell r="DH69"/>
          <cell r="DI69"/>
          <cell r="DJ69"/>
          <cell r="DK69"/>
          <cell r="DL69"/>
          <cell r="DM69"/>
          <cell r="DN69"/>
          <cell r="DO69"/>
          <cell r="DP69"/>
          <cell r="DQ69"/>
          <cell r="DR69"/>
          <cell r="DS69"/>
          <cell r="DT69"/>
          <cell r="DU69"/>
          <cell r="DV69"/>
          <cell r="DW69"/>
          <cell r="DX69"/>
          <cell r="DY69"/>
          <cell r="DZ69"/>
          <cell r="EA69"/>
          <cell r="EB69"/>
          <cell r="EC69"/>
          <cell r="ED69"/>
          <cell r="EE69"/>
          <cell r="EF69"/>
          <cell r="EG69"/>
          <cell r="EH69"/>
          <cell r="EI69"/>
          <cell r="EJ69"/>
          <cell r="EK69"/>
          <cell r="EL69"/>
          <cell r="EM69"/>
          <cell r="EN69"/>
          <cell r="EO69"/>
          <cell r="EP69"/>
          <cell r="EQ69"/>
          <cell r="ER69"/>
          <cell r="ES69"/>
          <cell r="ET69"/>
          <cell r="EU69"/>
          <cell r="EV69"/>
          <cell r="EW69"/>
          <cell r="EX69"/>
          <cell r="EY69"/>
          <cell r="EZ69"/>
          <cell r="FA69"/>
          <cell r="FB69"/>
          <cell r="FC69"/>
          <cell r="FD69"/>
          <cell r="FE69"/>
          <cell r="FF69"/>
          <cell r="FG69"/>
          <cell r="FH69"/>
          <cell r="FI69"/>
          <cell r="FJ69"/>
          <cell r="FK69"/>
          <cell r="FL69"/>
          <cell r="FM69"/>
          <cell r="FN69"/>
          <cell r="FO69"/>
          <cell r="FP69"/>
          <cell r="FQ69"/>
          <cell r="FR69"/>
          <cell r="FS69"/>
          <cell r="FT69"/>
          <cell r="FU69"/>
          <cell r="FV69"/>
          <cell r="FW69"/>
          <cell r="FX69"/>
          <cell r="FY69"/>
          <cell r="FZ69"/>
          <cell r="GA69"/>
          <cell r="GB69"/>
          <cell r="GC69"/>
          <cell r="GD69"/>
          <cell r="GE69"/>
          <cell r="GF69"/>
          <cell r="GG69"/>
          <cell r="GH69"/>
          <cell r="GI69"/>
          <cell r="GJ69"/>
          <cell r="GK69"/>
          <cell r="GL69"/>
          <cell r="GM69"/>
          <cell r="GN69"/>
          <cell r="GO69"/>
          <cell r="GP69"/>
          <cell r="GQ69"/>
          <cell r="GR69"/>
          <cell r="GS69"/>
          <cell r="GT69"/>
          <cell r="GU69"/>
          <cell r="GV69"/>
          <cell r="GW69"/>
          <cell r="GX69"/>
          <cell r="GY69"/>
          <cell r="GZ69"/>
          <cell r="HA69"/>
          <cell r="HB69"/>
          <cell r="HC69"/>
          <cell r="HD69"/>
          <cell r="HE69"/>
          <cell r="HF69"/>
          <cell r="HG69"/>
          <cell r="HH69"/>
          <cell r="HI69"/>
          <cell r="HJ69"/>
          <cell r="HK69"/>
          <cell r="HL69"/>
          <cell r="HM69"/>
          <cell r="HN69"/>
          <cell r="HO69"/>
          <cell r="HP69"/>
          <cell r="HQ69"/>
          <cell r="HR69"/>
          <cell r="HS69"/>
          <cell r="HT69"/>
          <cell r="HU69"/>
          <cell r="HV69"/>
          <cell r="HW69"/>
          <cell r="HX69"/>
          <cell r="HY69"/>
          <cell r="HZ69"/>
          <cell r="IA69"/>
        </row>
        <row r="70">
          <cell r="C70">
            <v>200508</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cell r="BL70"/>
          <cell r="BM70"/>
          <cell r="BN70"/>
          <cell r="BO70"/>
          <cell r="BP70"/>
          <cell r="BQ70"/>
          <cell r="BR70"/>
          <cell r="BS70"/>
          <cell r="BT70"/>
          <cell r="BU70"/>
          <cell r="BV70"/>
          <cell r="BW70"/>
          <cell r="BX70"/>
          <cell r="BY70"/>
          <cell r="BZ70"/>
          <cell r="CA70"/>
          <cell r="CB70"/>
          <cell r="CC70"/>
          <cell r="CD70"/>
          <cell r="CE70"/>
          <cell r="CF70"/>
          <cell r="CG70"/>
          <cell r="CH70"/>
          <cell r="CI70"/>
          <cell r="CJ70"/>
          <cell r="CK70"/>
          <cell r="CL70"/>
          <cell r="CM70"/>
          <cell r="CN70"/>
          <cell r="CO70"/>
          <cell r="CP70"/>
          <cell r="CQ70"/>
          <cell r="CR70"/>
          <cell r="CS70"/>
          <cell r="CT70"/>
          <cell r="CU70"/>
          <cell r="CV70"/>
          <cell r="CW70"/>
          <cell r="CX70"/>
          <cell r="CY70"/>
          <cell r="CZ70"/>
          <cell r="DA70"/>
          <cell r="DB70"/>
          <cell r="DC70"/>
          <cell r="DD70"/>
          <cell r="DE70"/>
          <cell r="DF70"/>
          <cell r="DG70"/>
          <cell r="DH70"/>
          <cell r="DI70"/>
          <cell r="DJ70"/>
          <cell r="DK70"/>
          <cell r="DL70"/>
          <cell r="DM70"/>
          <cell r="DN70"/>
          <cell r="DO70"/>
          <cell r="DP70"/>
          <cell r="DQ70"/>
          <cell r="DR70"/>
          <cell r="DS70"/>
          <cell r="DT70"/>
          <cell r="DU70"/>
          <cell r="DV70"/>
          <cell r="DW70"/>
          <cell r="DX70"/>
          <cell r="DY70"/>
          <cell r="DZ70"/>
          <cell r="EA70"/>
          <cell r="EB70"/>
          <cell r="EC70"/>
          <cell r="ED70"/>
          <cell r="EE70"/>
          <cell r="EF70"/>
          <cell r="EG70"/>
          <cell r="EH70"/>
          <cell r="EI70"/>
          <cell r="EJ70"/>
          <cell r="EK70"/>
          <cell r="EL70"/>
          <cell r="EM70"/>
          <cell r="EN70"/>
          <cell r="EO70"/>
          <cell r="EP70"/>
          <cell r="EQ70"/>
          <cell r="ER70"/>
          <cell r="ES70"/>
          <cell r="ET70"/>
          <cell r="EU70"/>
          <cell r="EV70"/>
          <cell r="EW70"/>
          <cell r="EX70"/>
          <cell r="EY70"/>
          <cell r="EZ70"/>
          <cell r="FA70"/>
          <cell r="FB70"/>
          <cell r="FC70"/>
          <cell r="FD70"/>
          <cell r="FE70"/>
          <cell r="FF70"/>
          <cell r="FG70"/>
          <cell r="FH70"/>
          <cell r="FI70"/>
          <cell r="FJ70"/>
          <cell r="FK70"/>
          <cell r="FL70"/>
          <cell r="FM70"/>
          <cell r="FN70"/>
          <cell r="FO70"/>
          <cell r="FP70"/>
          <cell r="FQ70"/>
          <cell r="FR70"/>
          <cell r="FS70"/>
          <cell r="FT70"/>
          <cell r="FU70"/>
          <cell r="FV70"/>
          <cell r="FW70"/>
          <cell r="FX70"/>
          <cell r="FY70"/>
          <cell r="FZ70"/>
          <cell r="GA70"/>
          <cell r="GB70"/>
          <cell r="GC70"/>
          <cell r="GD70"/>
          <cell r="GE70"/>
          <cell r="GF70"/>
          <cell r="GG70"/>
          <cell r="GH70"/>
          <cell r="GI70"/>
          <cell r="GJ70"/>
          <cell r="GK70"/>
          <cell r="GL70"/>
          <cell r="GM70"/>
          <cell r="GN70"/>
          <cell r="GO70"/>
          <cell r="GP70"/>
          <cell r="GQ70"/>
          <cell r="GR70"/>
          <cell r="GS70"/>
          <cell r="GT70"/>
          <cell r="GU70"/>
          <cell r="GV70"/>
          <cell r="GW70"/>
          <cell r="GX70"/>
          <cell r="GY70"/>
          <cell r="GZ70"/>
          <cell r="HA70"/>
          <cell r="HB70"/>
          <cell r="HC70"/>
          <cell r="HD70"/>
          <cell r="HE70"/>
          <cell r="HF70"/>
          <cell r="HG70"/>
          <cell r="HH70"/>
          <cell r="HI70"/>
          <cell r="HJ70"/>
          <cell r="HK70"/>
          <cell r="HL70"/>
          <cell r="HM70"/>
          <cell r="HN70"/>
          <cell r="HO70"/>
          <cell r="HP70"/>
          <cell r="HQ70"/>
          <cell r="HR70"/>
          <cell r="HS70"/>
          <cell r="HT70"/>
          <cell r="HU70"/>
          <cell r="HV70"/>
          <cell r="HW70"/>
          <cell r="HX70"/>
          <cell r="HY70"/>
          <cell r="HZ70"/>
          <cell r="IA70"/>
        </row>
        <row r="71">
          <cell r="C71">
            <v>200509</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cell r="BL71"/>
          <cell r="BM71"/>
          <cell r="BN71"/>
          <cell r="BO71"/>
          <cell r="BP71"/>
          <cell r="BQ71"/>
          <cell r="BR71"/>
          <cell r="BS71"/>
          <cell r="BT71"/>
          <cell r="BU71"/>
          <cell r="BV71"/>
          <cell r="BW71"/>
          <cell r="BX71"/>
          <cell r="BY71"/>
          <cell r="BZ71"/>
          <cell r="CA71"/>
          <cell r="CB71"/>
          <cell r="CC71"/>
          <cell r="CD71"/>
          <cell r="CE71"/>
          <cell r="CF71"/>
          <cell r="CG71"/>
          <cell r="CH71"/>
          <cell r="CI71"/>
          <cell r="CJ71"/>
          <cell r="CK71"/>
          <cell r="CL71"/>
          <cell r="CM71"/>
          <cell r="CN71"/>
          <cell r="CO71"/>
          <cell r="CP71"/>
          <cell r="CQ71"/>
          <cell r="CR71"/>
          <cell r="CS71"/>
          <cell r="CT71"/>
          <cell r="CU71"/>
          <cell r="CV71"/>
          <cell r="CW71"/>
          <cell r="CX71"/>
          <cell r="CY71"/>
          <cell r="CZ71"/>
          <cell r="DA71"/>
          <cell r="DB71"/>
          <cell r="DC71"/>
          <cell r="DD71"/>
          <cell r="DE71"/>
          <cell r="DF71"/>
          <cell r="DG71"/>
          <cell r="DH71"/>
          <cell r="DI71"/>
          <cell r="DJ71"/>
          <cell r="DK71"/>
          <cell r="DL71"/>
          <cell r="DM71"/>
          <cell r="DN71"/>
          <cell r="DO71"/>
          <cell r="DP71"/>
          <cell r="DQ71"/>
          <cell r="DR71"/>
          <cell r="DS71"/>
          <cell r="DT71"/>
          <cell r="DU71"/>
          <cell r="DV71"/>
          <cell r="DW71"/>
          <cell r="DX71"/>
          <cell r="DY71"/>
          <cell r="DZ71"/>
          <cell r="EA71"/>
          <cell r="EB71"/>
          <cell r="EC71"/>
          <cell r="ED71"/>
          <cell r="EE71"/>
          <cell r="EF71"/>
          <cell r="EG71"/>
          <cell r="EH71"/>
          <cell r="EI71"/>
          <cell r="EJ71"/>
          <cell r="EK71"/>
          <cell r="EL71"/>
          <cell r="EM71"/>
          <cell r="EN71"/>
          <cell r="EO71"/>
          <cell r="EP71"/>
          <cell r="EQ71"/>
          <cell r="ER71"/>
          <cell r="ES71"/>
          <cell r="ET71"/>
          <cell r="EU71"/>
          <cell r="EV71"/>
          <cell r="EW71"/>
          <cell r="EX71"/>
          <cell r="EY71"/>
          <cell r="EZ71"/>
          <cell r="FA71"/>
          <cell r="FB71"/>
          <cell r="FC71"/>
          <cell r="FD71"/>
          <cell r="FE71"/>
          <cell r="FF71"/>
          <cell r="FG71"/>
          <cell r="FH71"/>
          <cell r="FI71"/>
          <cell r="FJ71"/>
          <cell r="FK71"/>
          <cell r="FL71"/>
          <cell r="FM71"/>
          <cell r="FN71"/>
          <cell r="FO71"/>
          <cell r="FP71"/>
          <cell r="FQ71"/>
          <cell r="FR71"/>
          <cell r="FS71"/>
          <cell r="FT71"/>
          <cell r="FU71"/>
          <cell r="FV71"/>
          <cell r="FW71"/>
          <cell r="FX71"/>
          <cell r="FY71"/>
          <cell r="FZ71"/>
          <cell r="GA71"/>
          <cell r="GB71"/>
          <cell r="GC71"/>
          <cell r="GD71"/>
          <cell r="GE71"/>
          <cell r="GF71"/>
          <cell r="GG71"/>
          <cell r="GH71"/>
          <cell r="GI71"/>
          <cell r="GJ71"/>
          <cell r="GK71"/>
          <cell r="GL71"/>
          <cell r="GM71"/>
          <cell r="GN71"/>
          <cell r="GO71"/>
          <cell r="GP71"/>
          <cell r="GQ71"/>
          <cell r="GR71"/>
          <cell r="GS71"/>
          <cell r="GT71"/>
          <cell r="GU71"/>
          <cell r="GV71"/>
          <cell r="GW71"/>
          <cell r="GX71"/>
          <cell r="GY71"/>
          <cell r="GZ71"/>
          <cell r="HA71"/>
          <cell r="HB71"/>
          <cell r="HC71"/>
          <cell r="HD71"/>
          <cell r="HE71"/>
          <cell r="HF71"/>
          <cell r="HG71"/>
          <cell r="HH71"/>
          <cell r="HI71"/>
          <cell r="HJ71"/>
          <cell r="HK71"/>
          <cell r="HL71"/>
          <cell r="HM71"/>
          <cell r="HN71"/>
          <cell r="HO71"/>
          <cell r="HP71"/>
          <cell r="HQ71"/>
          <cell r="HR71"/>
          <cell r="HS71"/>
          <cell r="HT71"/>
          <cell r="HU71"/>
          <cell r="HV71"/>
          <cell r="HW71"/>
          <cell r="HX71"/>
          <cell r="HY71"/>
          <cell r="HZ71"/>
          <cell r="IA71"/>
        </row>
        <row r="72">
          <cell r="C72">
            <v>200510</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cell r="BL72"/>
          <cell r="BM72"/>
          <cell r="BN72"/>
          <cell r="BO72"/>
          <cell r="BP72"/>
          <cell r="BQ72"/>
          <cell r="BR72"/>
          <cell r="BS72"/>
          <cell r="BT72"/>
          <cell r="BU72"/>
          <cell r="BV72"/>
          <cell r="BW72"/>
          <cell r="BX72"/>
          <cell r="BY72"/>
          <cell r="BZ72"/>
          <cell r="CA72"/>
          <cell r="CB72"/>
          <cell r="CC72"/>
          <cell r="CD72"/>
          <cell r="CE72"/>
          <cell r="CF72"/>
          <cell r="CG72"/>
          <cell r="CH72"/>
          <cell r="CI72"/>
          <cell r="CJ72"/>
          <cell r="CK72"/>
          <cell r="CL72"/>
          <cell r="CM72"/>
          <cell r="CN72"/>
          <cell r="CO72"/>
          <cell r="CP72"/>
          <cell r="CQ72"/>
          <cell r="CR72"/>
          <cell r="CS72"/>
          <cell r="CT72"/>
          <cell r="CU72"/>
          <cell r="CV72"/>
          <cell r="CW72"/>
          <cell r="CX72"/>
          <cell r="CY72"/>
          <cell r="CZ72"/>
          <cell r="DA72"/>
          <cell r="DB72"/>
          <cell r="DC72"/>
          <cell r="DD72"/>
          <cell r="DE72"/>
          <cell r="DF72"/>
          <cell r="DG72"/>
          <cell r="DH72"/>
          <cell r="DI72"/>
          <cell r="DJ72"/>
          <cell r="DK72"/>
          <cell r="DL72"/>
          <cell r="DM72"/>
          <cell r="DN72"/>
          <cell r="DO72"/>
          <cell r="DP72"/>
          <cell r="DQ72"/>
          <cell r="DR72"/>
          <cell r="DS72"/>
          <cell r="DT72"/>
          <cell r="DU72"/>
          <cell r="DV72"/>
          <cell r="DW72"/>
          <cell r="DX72"/>
          <cell r="DY72"/>
          <cell r="DZ72"/>
          <cell r="EA72"/>
          <cell r="EB72"/>
          <cell r="EC72"/>
          <cell r="ED72"/>
          <cell r="EE72"/>
          <cell r="EF72"/>
          <cell r="EG72"/>
          <cell r="EH72"/>
          <cell r="EI72"/>
          <cell r="EJ72"/>
          <cell r="EK72"/>
          <cell r="EL72"/>
          <cell r="EM72"/>
          <cell r="EN72"/>
          <cell r="EO72"/>
          <cell r="EP72"/>
          <cell r="EQ72"/>
          <cell r="ER72"/>
          <cell r="ES72"/>
          <cell r="ET72"/>
          <cell r="EU72"/>
          <cell r="EV72"/>
          <cell r="EW72"/>
          <cell r="EX72"/>
          <cell r="EY72"/>
          <cell r="EZ72"/>
          <cell r="FA72"/>
          <cell r="FB72"/>
          <cell r="FC72"/>
          <cell r="FD72"/>
          <cell r="FE72"/>
          <cell r="FF72"/>
          <cell r="FG72"/>
          <cell r="FH72"/>
          <cell r="FI72"/>
          <cell r="FJ72"/>
          <cell r="FK72"/>
          <cell r="FL72"/>
          <cell r="FM72"/>
          <cell r="FN72"/>
          <cell r="FO72"/>
          <cell r="FP72"/>
          <cell r="FQ72"/>
          <cell r="FR72"/>
          <cell r="FS72"/>
          <cell r="FT72"/>
          <cell r="FU72"/>
          <cell r="FV72"/>
          <cell r="FW72"/>
          <cell r="FX72"/>
          <cell r="FY72"/>
          <cell r="FZ72"/>
          <cell r="GA72"/>
          <cell r="GB72"/>
          <cell r="GC72"/>
          <cell r="GD72"/>
          <cell r="GE72"/>
          <cell r="GF72"/>
          <cell r="GG72"/>
          <cell r="GH72"/>
          <cell r="GI72"/>
          <cell r="GJ72"/>
          <cell r="GK72"/>
          <cell r="GL72"/>
          <cell r="GM72"/>
          <cell r="GN72"/>
          <cell r="GO72"/>
          <cell r="GP72"/>
          <cell r="GQ72"/>
          <cell r="GR72"/>
          <cell r="GS72"/>
          <cell r="GT72"/>
          <cell r="GU72"/>
          <cell r="GV72"/>
          <cell r="GW72"/>
          <cell r="GX72"/>
          <cell r="GY72"/>
          <cell r="GZ72"/>
          <cell r="HA72"/>
          <cell r="HB72"/>
          <cell r="HC72"/>
          <cell r="HD72"/>
          <cell r="HE72"/>
          <cell r="HF72"/>
          <cell r="HG72"/>
          <cell r="HH72"/>
          <cell r="HI72"/>
          <cell r="HJ72"/>
          <cell r="HK72"/>
          <cell r="HL72"/>
          <cell r="HM72"/>
          <cell r="HN72"/>
          <cell r="HO72"/>
          <cell r="HP72"/>
          <cell r="HQ72"/>
          <cell r="HR72"/>
          <cell r="HS72"/>
          <cell r="HT72"/>
          <cell r="HU72"/>
          <cell r="HV72"/>
          <cell r="HW72"/>
          <cell r="HX72"/>
          <cell r="HY72"/>
          <cell r="HZ72"/>
          <cell r="IA72"/>
        </row>
        <row r="73">
          <cell r="C73">
            <v>200511</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cell r="BL73"/>
          <cell r="BM73"/>
          <cell r="BN73"/>
          <cell r="BO73"/>
          <cell r="BP73"/>
          <cell r="BQ73"/>
          <cell r="BR73"/>
          <cell r="BS73"/>
          <cell r="BT73"/>
          <cell r="BU73"/>
          <cell r="BV73"/>
          <cell r="BW73"/>
          <cell r="BX73"/>
          <cell r="BY73"/>
          <cell r="BZ73"/>
          <cell r="CA73"/>
          <cell r="CB73"/>
          <cell r="CC73"/>
          <cell r="CD73"/>
          <cell r="CE73"/>
          <cell r="CF73"/>
          <cell r="CG73"/>
          <cell r="CH73"/>
          <cell r="CI73"/>
          <cell r="CJ73"/>
          <cell r="CK73"/>
          <cell r="CL73"/>
          <cell r="CM73"/>
          <cell r="CN73"/>
          <cell r="CO73"/>
          <cell r="CP73"/>
          <cell r="CQ73"/>
          <cell r="CR73"/>
          <cell r="CS73"/>
          <cell r="CT73"/>
          <cell r="CU73"/>
          <cell r="CV73"/>
          <cell r="CW73"/>
          <cell r="CX73"/>
          <cell r="CY73"/>
          <cell r="CZ73"/>
          <cell r="DA73"/>
          <cell r="DB73"/>
          <cell r="DC73"/>
          <cell r="DD73"/>
          <cell r="DE73"/>
          <cell r="DF73"/>
          <cell r="DG73"/>
          <cell r="DH73"/>
          <cell r="DI73"/>
          <cell r="DJ73"/>
          <cell r="DK73"/>
          <cell r="DL73"/>
          <cell r="DM73"/>
          <cell r="DN73"/>
          <cell r="DO73"/>
          <cell r="DP73"/>
          <cell r="DQ73"/>
          <cell r="DR73"/>
          <cell r="DS73"/>
          <cell r="DT73"/>
          <cell r="DU73"/>
          <cell r="DV73"/>
          <cell r="DW73"/>
          <cell r="DX73"/>
          <cell r="DY73"/>
          <cell r="DZ73"/>
          <cell r="EA73"/>
          <cell r="EB73"/>
          <cell r="EC73"/>
          <cell r="ED73"/>
          <cell r="EE73"/>
          <cell r="EF73"/>
          <cell r="EG73"/>
          <cell r="EH73"/>
          <cell r="EI73"/>
          <cell r="EJ73"/>
          <cell r="EK73"/>
          <cell r="EL73"/>
          <cell r="EM73"/>
          <cell r="EN73"/>
          <cell r="EO73"/>
          <cell r="EP73"/>
          <cell r="EQ73"/>
          <cell r="ER73"/>
          <cell r="ES73"/>
          <cell r="ET73"/>
          <cell r="EU73"/>
          <cell r="EV73"/>
          <cell r="EW73"/>
          <cell r="EX73"/>
          <cell r="EY73"/>
          <cell r="EZ73"/>
          <cell r="FA73"/>
          <cell r="FB73"/>
          <cell r="FC73"/>
          <cell r="FD73"/>
          <cell r="FE73"/>
          <cell r="FF73"/>
          <cell r="FG73"/>
          <cell r="FH73"/>
          <cell r="FI73"/>
          <cell r="FJ73"/>
          <cell r="FK73"/>
          <cell r="FL73"/>
          <cell r="FM73"/>
          <cell r="FN73"/>
          <cell r="FO73"/>
          <cell r="FP73"/>
          <cell r="FQ73"/>
          <cell r="FR73"/>
          <cell r="FS73"/>
          <cell r="FT73"/>
          <cell r="FU73"/>
          <cell r="FV73"/>
          <cell r="FW73"/>
          <cell r="FX73"/>
          <cell r="FY73"/>
          <cell r="FZ73"/>
          <cell r="GA73"/>
          <cell r="GB73"/>
          <cell r="GC73"/>
          <cell r="GD73"/>
          <cell r="GE73"/>
          <cell r="GF73"/>
          <cell r="GG73"/>
          <cell r="GH73"/>
          <cell r="GI73"/>
          <cell r="GJ73"/>
          <cell r="GK73"/>
          <cell r="GL73"/>
          <cell r="GM73"/>
          <cell r="GN73"/>
          <cell r="GO73"/>
          <cell r="GP73"/>
          <cell r="GQ73"/>
          <cell r="GR73"/>
          <cell r="GS73"/>
          <cell r="GT73"/>
          <cell r="GU73"/>
          <cell r="GV73"/>
          <cell r="GW73"/>
          <cell r="GX73"/>
          <cell r="GY73"/>
          <cell r="GZ73"/>
          <cell r="HA73"/>
          <cell r="HB73"/>
          <cell r="HC73"/>
          <cell r="HD73"/>
          <cell r="HE73"/>
          <cell r="HF73"/>
          <cell r="HG73"/>
          <cell r="HH73"/>
          <cell r="HI73"/>
          <cell r="HJ73"/>
          <cell r="HK73"/>
          <cell r="HL73"/>
          <cell r="HM73"/>
          <cell r="HN73"/>
          <cell r="HO73"/>
          <cell r="HP73"/>
          <cell r="HQ73"/>
          <cell r="HR73"/>
          <cell r="HS73"/>
          <cell r="HT73"/>
          <cell r="HU73"/>
          <cell r="HV73"/>
          <cell r="HW73"/>
          <cell r="HX73"/>
          <cell r="HY73"/>
          <cell r="HZ73"/>
          <cell r="IA73"/>
        </row>
        <row r="74">
          <cell r="C74">
            <v>200512</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cell r="BL74"/>
          <cell r="BM74"/>
          <cell r="BN74"/>
          <cell r="BO74"/>
          <cell r="BP74"/>
          <cell r="BQ74"/>
          <cell r="BR74"/>
          <cell r="BS74"/>
          <cell r="BT74"/>
          <cell r="BU74"/>
          <cell r="BV74"/>
          <cell r="BW74"/>
          <cell r="BX74"/>
          <cell r="BY74"/>
          <cell r="BZ74"/>
          <cell r="CA74"/>
          <cell r="CB74"/>
          <cell r="CC74"/>
          <cell r="CD74"/>
          <cell r="CE74"/>
          <cell r="CF74"/>
          <cell r="CG74"/>
          <cell r="CH74"/>
          <cell r="CI74"/>
          <cell r="CJ74"/>
          <cell r="CK74"/>
          <cell r="CL74"/>
          <cell r="CM74"/>
          <cell r="CN74"/>
          <cell r="CO74"/>
          <cell r="CP74"/>
          <cell r="CQ74"/>
          <cell r="CR74"/>
          <cell r="CS74"/>
          <cell r="CT74"/>
          <cell r="CU74"/>
          <cell r="CV74"/>
          <cell r="CW74"/>
          <cell r="CX74"/>
          <cell r="CY74"/>
          <cell r="CZ74"/>
          <cell r="DA74"/>
          <cell r="DB74"/>
          <cell r="DC74"/>
          <cell r="DD74"/>
          <cell r="DE74"/>
          <cell r="DF74"/>
          <cell r="DG74"/>
          <cell r="DH74"/>
          <cell r="DI74"/>
          <cell r="DJ74"/>
          <cell r="DK74"/>
          <cell r="DL74"/>
          <cell r="DM74"/>
          <cell r="DN74"/>
          <cell r="DO74"/>
          <cell r="DP74"/>
          <cell r="DQ74"/>
          <cell r="DR74"/>
          <cell r="DS74"/>
          <cell r="DT74"/>
          <cell r="DU74"/>
          <cell r="DV74"/>
          <cell r="DW74"/>
          <cell r="DX74"/>
          <cell r="DY74"/>
          <cell r="DZ74"/>
          <cell r="EA74"/>
          <cell r="EB74"/>
          <cell r="EC74"/>
          <cell r="ED74"/>
          <cell r="EE74"/>
          <cell r="EF74"/>
          <cell r="EG74"/>
          <cell r="EH74"/>
          <cell r="EI74"/>
          <cell r="EJ74"/>
          <cell r="EK74"/>
          <cell r="EL74"/>
          <cell r="EM74"/>
          <cell r="EN74"/>
          <cell r="EO74"/>
          <cell r="EP74"/>
          <cell r="EQ74"/>
          <cell r="ER74"/>
          <cell r="ES74"/>
          <cell r="ET74"/>
          <cell r="EU74"/>
          <cell r="EV74"/>
          <cell r="EW74"/>
          <cell r="EX74"/>
          <cell r="EY74"/>
          <cell r="EZ74"/>
          <cell r="FA74"/>
          <cell r="FB74"/>
          <cell r="FC74"/>
          <cell r="FD74"/>
          <cell r="FE74"/>
          <cell r="FF74"/>
          <cell r="FG74"/>
          <cell r="FH74"/>
          <cell r="FI74"/>
          <cell r="FJ74"/>
          <cell r="FK74"/>
          <cell r="FL74"/>
          <cell r="FM74"/>
          <cell r="FN74"/>
          <cell r="FO74"/>
          <cell r="FP74"/>
          <cell r="FQ74"/>
          <cell r="FR74"/>
          <cell r="FS74"/>
          <cell r="FT74"/>
          <cell r="FU74"/>
          <cell r="FV74"/>
          <cell r="FW74"/>
          <cell r="FX74"/>
          <cell r="FY74"/>
          <cell r="FZ74"/>
          <cell r="GA74"/>
          <cell r="GB74"/>
          <cell r="GC74"/>
          <cell r="GD74"/>
          <cell r="GE74"/>
          <cell r="GF74"/>
          <cell r="GG74"/>
          <cell r="GH74"/>
          <cell r="GI74"/>
          <cell r="GJ74"/>
          <cell r="GK74"/>
          <cell r="GL74"/>
          <cell r="GM74"/>
          <cell r="GN74"/>
          <cell r="GO74"/>
          <cell r="GP74"/>
          <cell r="GQ74"/>
          <cell r="GR74"/>
          <cell r="GS74"/>
          <cell r="GT74"/>
          <cell r="GU74"/>
          <cell r="GV74"/>
          <cell r="GW74"/>
          <cell r="GX74"/>
          <cell r="GY74"/>
          <cell r="GZ74"/>
          <cell r="HA74"/>
          <cell r="HB74"/>
          <cell r="HC74"/>
          <cell r="HD74"/>
          <cell r="HE74"/>
          <cell r="HF74"/>
          <cell r="HG74"/>
          <cell r="HH74"/>
          <cell r="HI74"/>
          <cell r="HJ74"/>
          <cell r="HK74"/>
          <cell r="HL74"/>
          <cell r="HM74"/>
          <cell r="HN74"/>
          <cell r="HO74"/>
          <cell r="HP74"/>
          <cell r="HQ74"/>
          <cell r="HR74"/>
          <cell r="HS74"/>
          <cell r="HT74"/>
          <cell r="HU74"/>
          <cell r="HV74"/>
          <cell r="HW74"/>
          <cell r="HX74"/>
          <cell r="HY74"/>
          <cell r="HZ74"/>
          <cell r="IA74"/>
        </row>
        <row r="75">
          <cell r="C75">
            <v>200601</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cell r="BL75"/>
          <cell r="BM75"/>
          <cell r="BN75"/>
          <cell r="BO75"/>
          <cell r="BP75"/>
          <cell r="BQ75"/>
          <cell r="BR75"/>
          <cell r="BS75"/>
          <cell r="BT75"/>
          <cell r="BU75"/>
          <cell r="BV75"/>
          <cell r="BW75"/>
          <cell r="BX75"/>
          <cell r="BY75"/>
          <cell r="BZ75"/>
          <cell r="CA75"/>
          <cell r="CB75"/>
          <cell r="CC75"/>
          <cell r="CD75"/>
          <cell r="CE75"/>
          <cell r="CF75"/>
          <cell r="CG75"/>
          <cell r="CH75"/>
          <cell r="CI75"/>
          <cell r="CJ75"/>
          <cell r="CK75"/>
          <cell r="CL75"/>
          <cell r="CM75"/>
          <cell r="CN75"/>
          <cell r="CO75"/>
          <cell r="CP75"/>
          <cell r="CQ75"/>
          <cell r="CR75"/>
          <cell r="CS75"/>
          <cell r="CT75"/>
          <cell r="CU75"/>
          <cell r="CV75"/>
          <cell r="CW75"/>
          <cell r="CX75"/>
          <cell r="CY75"/>
          <cell r="CZ75"/>
          <cell r="DA75"/>
          <cell r="DB75"/>
          <cell r="DC75"/>
          <cell r="DD75"/>
          <cell r="DE75"/>
          <cell r="DF75"/>
          <cell r="DG75"/>
          <cell r="DH75"/>
          <cell r="DI75"/>
          <cell r="DJ75"/>
          <cell r="DK75"/>
          <cell r="DL75"/>
          <cell r="DM75"/>
          <cell r="DN75"/>
          <cell r="DO75"/>
          <cell r="DP75"/>
          <cell r="DQ75"/>
          <cell r="DR75"/>
          <cell r="DS75"/>
          <cell r="DT75"/>
          <cell r="DU75"/>
          <cell r="DV75"/>
          <cell r="DW75"/>
          <cell r="DX75"/>
          <cell r="DY75"/>
          <cell r="DZ75"/>
          <cell r="EA75"/>
          <cell r="EB75"/>
          <cell r="EC75"/>
          <cell r="ED75"/>
          <cell r="EE75"/>
          <cell r="EF75"/>
          <cell r="EG75"/>
          <cell r="EH75"/>
          <cell r="EI75"/>
          <cell r="EJ75"/>
          <cell r="EK75"/>
          <cell r="EL75"/>
          <cell r="EM75"/>
          <cell r="EN75"/>
          <cell r="EO75"/>
          <cell r="EP75"/>
          <cell r="EQ75"/>
          <cell r="ER75"/>
          <cell r="ES75"/>
          <cell r="ET75"/>
          <cell r="EU75"/>
          <cell r="EV75"/>
          <cell r="EW75"/>
          <cell r="EX75"/>
          <cell r="EY75"/>
          <cell r="EZ75"/>
          <cell r="FA75"/>
          <cell r="FB75"/>
          <cell r="FC75"/>
          <cell r="FD75"/>
          <cell r="FE75"/>
          <cell r="FF75"/>
          <cell r="FG75"/>
          <cell r="FH75"/>
          <cell r="FI75"/>
          <cell r="FJ75"/>
          <cell r="FK75"/>
          <cell r="FL75"/>
          <cell r="FM75"/>
          <cell r="FN75"/>
          <cell r="FO75"/>
          <cell r="FP75"/>
          <cell r="FQ75"/>
          <cell r="FR75"/>
          <cell r="FS75"/>
          <cell r="FT75"/>
          <cell r="FU75"/>
          <cell r="FV75"/>
          <cell r="FW75"/>
          <cell r="FX75"/>
          <cell r="FY75"/>
          <cell r="FZ75"/>
          <cell r="GA75"/>
          <cell r="GB75"/>
          <cell r="GC75"/>
          <cell r="GD75"/>
          <cell r="GE75"/>
          <cell r="GF75"/>
          <cell r="GG75"/>
          <cell r="GH75"/>
          <cell r="GI75"/>
          <cell r="GJ75"/>
          <cell r="GK75"/>
          <cell r="GL75"/>
          <cell r="GM75"/>
          <cell r="GN75"/>
          <cell r="GO75"/>
          <cell r="GP75"/>
          <cell r="GQ75"/>
          <cell r="GR75"/>
          <cell r="GS75"/>
          <cell r="GT75"/>
          <cell r="GU75"/>
          <cell r="GV75"/>
          <cell r="GW75"/>
          <cell r="GX75"/>
          <cell r="GY75"/>
          <cell r="GZ75"/>
          <cell r="HA75"/>
          <cell r="HB75"/>
          <cell r="HC75"/>
          <cell r="HD75"/>
          <cell r="HE75"/>
          <cell r="HF75"/>
          <cell r="HG75"/>
          <cell r="HH75"/>
          <cell r="HI75"/>
          <cell r="HJ75"/>
          <cell r="HK75"/>
          <cell r="HL75"/>
          <cell r="HM75"/>
          <cell r="HN75"/>
          <cell r="HO75"/>
          <cell r="HP75"/>
          <cell r="HQ75"/>
          <cell r="HR75"/>
          <cell r="HS75"/>
          <cell r="HT75"/>
          <cell r="HU75"/>
          <cell r="HV75"/>
          <cell r="HW75"/>
          <cell r="HX75"/>
          <cell r="HY75"/>
          <cell r="HZ75"/>
          <cell r="IA75"/>
        </row>
        <row r="76">
          <cell r="C76">
            <v>200602</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cell r="BL76"/>
          <cell r="BM76"/>
          <cell r="BN76"/>
          <cell r="BO76"/>
          <cell r="BP76"/>
          <cell r="BQ76"/>
          <cell r="BR76"/>
          <cell r="BS76"/>
          <cell r="BT76"/>
          <cell r="BU76"/>
          <cell r="BV76"/>
          <cell r="BW76"/>
          <cell r="BX76"/>
          <cell r="BY76"/>
          <cell r="BZ76"/>
          <cell r="CA76"/>
          <cell r="CB76"/>
          <cell r="CC76"/>
          <cell r="CD76"/>
          <cell r="CE76"/>
          <cell r="CF76"/>
          <cell r="CG76"/>
          <cell r="CH76"/>
          <cell r="CI76"/>
          <cell r="CJ76"/>
          <cell r="CK76"/>
          <cell r="CL76"/>
          <cell r="CM76"/>
          <cell r="CN76"/>
          <cell r="CO76"/>
          <cell r="CP76"/>
          <cell r="CQ76"/>
          <cell r="CR76"/>
          <cell r="CS76"/>
          <cell r="CT76"/>
          <cell r="CU76"/>
          <cell r="CV76"/>
          <cell r="CW76"/>
          <cell r="CX76"/>
          <cell r="CY76"/>
          <cell r="CZ76"/>
          <cell r="DA76"/>
          <cell r="DB76"/>
          <cell r="DC76"/>
          <cell r="DD76"/>
          <cell r="DE76"/>
          <cell r="DF76"/>
          <cell r="DG76"/>
          <cell r="DH76"/>
          <cell r="DI76"/>
          <cell r="DJ76"/>
          <cell r="DK76"/>
          <cell r="DL76"/>
          <cell r="DM76"/>
          <cell r="DN76"/>
          <cell r="DO76"/>
          <cell r="DP76"/>
          <cell r="DQ76"/>
          <cell r="DR76"/>
          <cell r="DS76"/>
          <cell r="DT76"/>
          <cell r="DU76"/>
          <cell r="DV76"/>
          <cell r="DW76"/>
          <cell r="DX76"/>
          <cell r="DY76"/>
          <cell r="DZ76"/>
          <cell r="EA76"/>
          <cell r="EB76"/>
          <cell r="EC76"/>
          <cell r="ED76"/>
          <cell r="EE76"/>
          <cell r="EF76"/>
          <cell r="EG76"/>
          <cell r="EH76"/>
          <cell r="EI76"/>
          <cell r="EJ76"/>
          <cell r="EK76"/>
          <cell r="EL76"/>
          <cell r="EM76"/>
          <cell r="EN76"/>
          <cell r="EO76"/>
          <cell r="EP76"/>
          <cell r="EQ76"/>
          <cell r="ER76"/>
          <cell r="ES76"/>
          <cell r="ET76"/>
          <cell r="EU76"/>
          <cell r="EV76"/>
          <cell r="EW76"/>
          <cell r="EX76"/>
          <cell r="EY76"/>
          <cell r="EZ76"/>
          <cell r="FA76"/>
          <cell r="FB76"/>
          <cell r="FC76"/>
          <cell r="FD76"/>
          <cell r="FE76"/>
          <cell r="FF76"/>
          <cell r="FG76"/>
          <cell r="FH76"/>
          <cell r="FI76"/>
          <cell r="FJ76"/>
          <cell r="FK76"/>
          <cell r="FL76"/>
          <cell r="FM76"/>
          <cell r="FN76"/>
          <cell r="FO76"/>
          <cell r="FP76"/>
          <cell r="FQ76"/>
          <cell r="FR76"/>
          <cell r="FS76"/>
          <cell r="FT76"/>
          <cell r="FU76"/>
          <cell r="FV76"/>
          <cell r="FW76"/>
          <cell r="FX76"/>
          <cell r="FY76"/>
          <cell r="FZ76"/>
          <cell r="GA76"/>
          <cell r="GB76"/>
          <cell r="GC76"/>
          <cell r="GD76"/>
          <cell r="GE76"/>
          <cell r="GF76"/>
          <cell r="GG76"/>
          <cell r="GH76"/>
          <cell r="GI76"/>
          <cell r="GJ76"/>
          <cell r="GK76"/>
          <cell r="GL76"/>
          <cell r="GM76"/>
          <cell r="GN76"/>
          <cell r="GO76"/>
          <cell r="GP76"/>
          <cell r="GQ76"/>
          <cell r="GR76"/>
          <cell r="GS76"/>
          <cell r="GT76"/>
          <cell r="GU76"/>
          <cell r="GV76"/>
          <cell r="GW76"/>
          <cell r="GX76"/>
          <cell r="GY76"/>
          <cell r="GZ76"/>
          <cell r="HA76"/>
          <cell r="HB76"/>
          <cell r="HC76"/>
          <cell r="HD76"/>
          <cell r="HE76"/>
          <cell r="HF76"/>
          <cell r="HG76"/>
          <cell r="HH76"/>
          <cell r="HI76"/>
          <cell r="HJ76"/>
          <cell r="HK76"/>
          <cell r="HL76"/>
          <cell r="HM76"/>
          <cell r="HN76"/>
          <cell r="HO76"/>
          <cell r="HP76"/>
          <cell r="HQ76"/>
          <cell r="HR76"/>
          <cell r="HS76"/>
          <cell r="HT76"/>
          <cell r="HU76"/>
          <cell r="HV76"/>
          <cell r="HW76"/>
          <cell r="HX76"/>
          <cell r="HY76"/>
          <cell r="HZ76"/>
          <cell r="IA76"/>
        </row>
        <row r="77">
          <cell r="C77">
            <v>200603</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cell r="BL77"/>
          <cell r="BM77"/>
          <cell r="BN77"/>
          <cell r="BO77"/>
          <cell r="BP77"/>
          <cell r="BQ77"/>
          <cell r="BR77"/>
          <cell r="BS77"/>
          <cell r="BT77"/>
          <cell r="BU77"/>
          <cell r="BV77"/>
          <cell r="BW77"/>
          <cell r="BX77"/>
          <cell r="BY77"/>
          <cell r="BZ77"/>
          <cell r="CA77"/>
          <cell r="CB77"/>
          <cell r="CC77"/>
          <cell r="CD77"/>
          <cell r="CE77"/>
          <cell r="CF77"/>
          <cell r="CG77"/>
          <cell r="CH77"/>
          <cell r="CI77"/>
          <cell r="CJ77"/>
          <cell r="CK77"/>
          <cell r="CL77"/>
          <cell r="CM77"/>
          <cell r="CN77"/>
          <cell r="CO77"/>
          <cell r="CP77"/>
          <cell r="CQ77"/>
          <cell r="CR77"/>
          <cell r="CS77"/>
          <cell r="CT77"/>
          <cell r="CU77"/>
          <cell r="CV77"/>
          <cell r="CW77"/>
          <cell r="CX77"/>
          <cell r="CY77"/>
          <cell r="CZ77"/>
          <cell r="DA77"/>
          <cell r="DB77"/>
          <cell r="DC77"/>
          <cell r="DD77"/>
          <cell r="DE77"/>
          <cell r="DF77"/>
          <cell r="DG77"/>
          <cell r="DH77"/>
          <cell r="DI77"/>
          <cell r="DJ77"/>
          <cell r="DK77"/>
          <cell r="DL77"/>
          <cell r="DM77"/>
          <cell r="DN77"/>
          <cell r="DO77"/>
          <cell r="DP77"/>
          <cell r="DQ77"/>
          <cell r="DR77"/>
          <cell r="DS77"/>
          <cell r="DT77"/>
          <cell r="DU77"/>
          <cell r="DV77"/>
          <cell r="DW77"/>
          <cell r="DX77"/>
          <cell r="DY77"/>
          <cell r="DZ77"/>
          <cell r="EA77"/>
          <cell r="EB77"/>
          <cell r="EC77"/>
          <cell r="ED77"/>
          <cell r="EE77"/>
          <cell r="EF77"/>
          <cell r="EG77"/>
          <cell r="EH77"/>
          <cell r="EI77"/>
          <cell r="EJ77"/>
          <cell r="EK77"/>
          <cell r="EL77"/>
          <cell r="EM77"/>
          <cell r="EN77"/>
          <cell r="EO77"/>
          <cell r="EP77"/>
          <cell r="EQ77"/>
          <cell r="ER77"/>
          <cell r="ES77"/>
          <cell r="ET77"/>
          <cell r="EU77"/>
          <cell r="EV77"/>
          <cell r="EW77"/>
          <cell r="EX77"/>
          <cell r="EY77"/>
          <cell r="EZ77"/>
          <cell r="FA77"/>
          <cell r="FB77"/>
          <cell r="FC77"/>
          <cell r="FD77"/>
          <cell r="FE77"/>
          <cell r="FF77"/>
          <cell r="FG77"/>
          <cell r="FH77"/>
          <cell r="FI77"/>
          <cell r="FJ77"/>
          <cell r="FK77"/>
          <cell r="FL77"/>
          <cell r="FM77"/>
          <cell r="FN77"/>
          <cell r="FO77"/>
          <cell r="FP77"/>
          <cell r="FQ77"/>
          <cell r="FR77"/>
          <cell r="FS77"/>
          <cell r="FT77"/>
          <cell r="FU77"/>
          <cell r="FV77"/>
          <cell r="FW77"/>
          <cell r="FX77"/>
          <cell r="FY77"/>
          <cell r="FZ77"/>
          <cell r="GA77"/>
          <cell r="GB77"/>
          <cell r="GC77"/>
          <cell r="GD77"/>
          <cell r="GE77"/>
          <cell r="GF77"/>
          <cell r="GG77"/>
          <cell r="GH77"/>
          <cell r="GI77"/>
          <cell r="GJ77"/>
          <cell r="GK77"/>
          <cell r="GL77"/>
          <cell r="GM77"/>
          <cell r="GN77"/>
          <cell r="GO77"/>
          <cell r="GP77"/>
          <cell r="GQ77"/>
          <cell r="GR77"/>
          <cell r="GS77"/>
          <cell r="GT77"/>
          <cell r="GU77"/>
          <cell r="GV77"/>
          <cell r="GW77"/>
          <cell r="GX77"/>
          <cell r="GY77"/>
          <cell r="GZ77"/>
          <cell r="HA77"/>
          <cell r="HB77"/>
          <cell r="HC77"/>
          <cell r="HD77"/>
          <cell r="HE77"/>
          <cell r="HF77"/>
          <cell r="HG77"/>
          <cell r="HH77"/>
          <cell r="HI77"/>
          <cell r="HJ77"/>
          <cell r="HK77"/>
          <cell r="HL77"/>
          <cell r="HM77"/>
          <cell r="HN77"/>
          <cell r="HO77"/>
          <cell r="HP77"/>
          <cell r="HQ77"/>
          <cell r="HR77"/>
          <cell r="HS77"/>
          <cell r="HT77"/>
          <cell r="HU77"/>
          <cell r="HV77"/>
          <cell r="HW77"/>
          <cell r="HX77"/>
          <cell r="HY77"/>
          <cell r="HZ77"/>
          <cell r="IA77"/>
        </row>
        <row r="78">
          <cell r="C78">
            <v>200604</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cell r="BL78"/>
          <cell r="BM78"/>
          <cell r="BN78"/>
          <cell r="BO78"/>
          <cell r="BP78"/>
          <cell r="BQ78"/>
          <cell r="BR78"/>
          <cell r="BS78"/>
          <cell r="BT78"/>
          <cell r="BU78"/>
          <cell r="BV78"/>
          <cell r="BW78"/>
          <cell r="BX78"/>
          <cell r="BY78"/>
          <cell r="BZ78"/>
          <cell r="CA78"/>
          <cell r="CB78"/>
          <cell r="CC78"/>
          <cell r="CD78"/>
          <cell r="CE78"/>
          <cell r="CF78"/>
          <cell r="CG78"/>
          <cell r="CH78"/>
          <cell r="CI78"/>
          <cell r="CJ78"/>
          <cell r="CK78"/>
          <cell r="CL78"/>
          <cell r="CM78"/>
          <cell r="CN78"/>
          <cell r="CO78"/>
          <cell r="CP78"/>
          <cell r="CQ78"/>
          <cell r="CR78"/>
          <cell r="CS78"/>
          <cell r="CT78"/>
          <cell r="CU78"/>
          <cell r="CV78"/>
          <cell r="CW78"/>
          <cell r="CX78"/>
          <cell r="CY78"/>
          <cell r="CZ78"/>
          <cell r="DA78"/>
          <cell r="DB78"/>
          <cell r="DC78"/>
          <cell r="DD78"/>
          <cell r="DE78"/>
          <cell r="DF78"/>
          <cell r="DG78"/>
          <cell r="DH78"/>
          <cell r="DI78"/>
          <cell r="DJ78"/>
          <cell r="DK78"/>
          <cell r="DL78"/>
          <cell r="DM78"/>
          <cell r="DN78"/>
          <cell r="DO78"/>
          <cell r="DP78"/>
          <cell r="DQ78"/>
          <cell r="DR78"/>
          <cell r="DS78"/>
          <cell r="DT78"/>
          <cell r="DU78"/>
          <cell r="DV78"/>
          <cell r="DW78"/>
          <cell r="DX78"/>
          <cell r="DY78"/>
          <cell r="DZ78"/>
          <cell r="EA78"/>
          <cell r="EB78"/>
          <cell r="EC78"/>
          <cell r="ED78"/>
          <cell r="EE78"/>
          <cell r="EF78"/>
          <cell r="EG78"/>
          <cell r="EH78"/>
          <cell r="EI78"/>
          <cell r="EJ78"/>
          <cell r="EK78"/>
          <cell r="EL78"/>
          <cell r="EM78"/>
          <cell r="EN78"/>
          <cell r="EO78"/>
          <cell r="EP78"/>
          <cell r="EQ78"/>
          <cell r="ER78"/>
          <cell r="ES78"/>
          <cell r="ET78"/>
          <cell r="EU78"/>
          <cell r="EV78"/>
          <cell r="EW78"/>
          <cell r="EX78"/>
          <cell r="EY78"/>
          <cell r="EZ78"/>
          <cell r="FA78"/>
          <cell r="FB78"/>
          <cell r="FC78"/>
          <cell r="FD78"/>
          <cell r="FE78"/>
          <cell r="FF78"/>
          <cell r="FG78"/>
          <cell r="FH78"/>
          <cell r="FI78"/>
          <cell r="FJ78"/>
          <cell r="FK78"/>
          <cell r="FL78"/>
          <cell r="FM78"/>
          <cell r="FN78"/>
          <cell r="FO78"/>
          <cell r="FP78"/>
          <cell r="FQ78"/>
          <cell r="FR78"/>
          <cell r="FS78"/>
          <cell r="FT78"/>
          <cell r="FU78"/>
          <cell r="FV78"/>
          <cell r="FW78"/>
          <cell r="FX78"/>
          <cell r="FY78"/>
          <cell r="FZ78"/>
          <cell r="GA78"/>
          <cell r="GB78"/>
          <cell r="GC78"/>
          <cell r="GD78"/>
          <cell r="GE78"/>
          <cell r="GF78"/>
          <cell r="GG78"/>
          <cell r="GH78"/>
          <cell r="GI78"/>
          <cell r="GJ78"/>
          <cell r="GK78"/>
          <cell r="GL78"/>
          <cell r="GM78"/>
          <cell r="GN78"/>
          <cell r="GO78"/>
          <cell r="GP78"/>
          <cell r="GQ78"/>
          <cell r="GR78"/>
          <cell r="GS78"/>
          <cell r="GT78"/>
          <cell r="GU78"/>
          <cell r="GV78"/>
          <cell r="GW78"/>
          <cell r="GX78"/>
          <cell r="GY78"/>
          <cell r="GZ78"/>
          <cell r="HA78"/>
          <cell r="HB78"/>
          <cell r="HC78"/>
          <cell r="HD78"/>
          <cell r="HE78"/>
          <cell r="HF78"/>
          <cell r="HG78"/>
          <cell r="HH78"/>
          <cell r="HI78"/>
          <cell r="HJ78"/>
          <cell r="HK78"/>
          <cell r="HL78"/>
          <cell r="HM78"/>
          <cell r="HN78"/>
          <cell r="HO78"/>
          <cell r="HP78"/>
          <cell r="HQ78"/>
          <cell r="HR78"/>
          <cell r="HS78"/>
          <cell r="HT78"/>
          <cell r="HU78"/>
          <cell r="HV78"/>
          <cell r="HW78"/>
          <cell r="HX78"/>
          <cell r="HY78"/>
          <cell r="HZ78"/>
          <cell r="IA78"/>
        </row>
        <row r="79">
          <cell r="C79">
            <v>200605</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cell r="BL79"/>
          <cell r="BM79"/>
          <cell r="BN79"/>
          <cell r="BO79"/>
          <cell r="BP79"/>
          <cell r="BQ79"/>
          <cell r="BR79"/>
          <cell r="BS79"/>
          <cell r="BT79"/>
          <cell r="BU79"/>
          <cell r="BV79"/>
          <cell r="BW79"/>
          <cell r="BX79"/>
          <cell r="BY79"/>
          <cell r="BZ79"/>
          <cell r="CA79"/>
          <cell r="CB79"/>
          <cell r="CC79"/>
          <cell r="CD79"/>
          <cell r="CE79"/>
          <cell r="CF79"/>
          <cell r="CG79"/>
          <cell r="CH79"/>
          <cell r="CI79"/>
          <cell r="CJ79"/>
          <cell r="CK79"/>
          <cell r="CL79"/>
          <cell r="CM79"/>
          <cell r="CN79"/>
          <cell r="CO79"/>
          <cell r="CP79"/>
          <cell r="CQ79"/>
          <cell r="CR79"/>
          <cell r="CS79"/>
          <cell r="CT79"/>
          <cell r="CU79"/>
          <cell r="CV79"/>
          <cell r="CW79"/>
          <cell r="CX79"/>
          <cell r="CY79"/>
          <cell r="CZ79"/>
          <cell r="DA79"/>
          <cell r="DB79"/>
          <cell r="DC79"/>
          <cell r="DD79"/>
          <cell r="DE79"/>
          <cell r="DF79"/>
          <cell r="DG79"/>
          <cell r="DH79"/>
          <cell r="DI79"/>
          <cell r="DJ79"/>
          <cell r="DK79"/>
          <cell r="DL79"/>
          <cell r="DM79"/>
          <cell r="DN79"/>
          <cell r="DO79"/>
          <cell r="DP79"/>
          <cell r="DQ79"/>
          <cell r="DR79"/>
          <cell r="DS79"/>
          <cell r="DT79"/>
          <cell r="DU79"/>
          <cell r="DV79"/>
          <cell r="DW79"/>
          <cell r="DX79"/>
          <cell r="DY79"/>
          <cell r="DZ79"/>
          <cell r="EA79"/>
          <cell r="EB79"/>
          <cell r="EC79"/>
          <cell r="ED79"/>
          <cell r="EE79"/>
          <cell r="EF79"/>
          <cell r="EG79"/>
          <cell r="EH79"/>
          <cell r="EI79"/>
          <cell r="EJ79"/>
          <cell r="EK79"/>
          <cell r="EL79"/>
          <cell r="EM79"/>
          <cell r="EN79"/>
          <cell r="EO79"/>
          <cell r="EP79"/>
          <cell r="EQ79"/>
          <cell r="ER79"/>
          <cell r="ES79"/>
          <cell r="ET79"/>
          <cell r="EU79"/>
          <cell r="EV79"/>
          <cell r="EW79"/>
          <cell r="EX79"/>
          <cell r="EY79"/>
          <cell r="EZ79"/>
          <cell r="FA79"/>
          <cell r="FB79"/>
          <cell r="FC79"/>
          <cell r="FD79"/>
          <cell r="FE79"/>
          <cell r="FF79"/>
          <cell r="FG79"/>
          <cell r="FH79"/>
          <cell r="FI79"/>
          <cell r="FJ79"/>
          <cell r="FK79"/>
          <cell r="FL79"/>
          <cell r="FM79"/>
          <cell r="FN79"/>
          <cell r="FO79"/>
          <cell r="FP79"/>
          <cell r="FQ79"/>
          <cell r="FR79"/>
          <cell r="FS79"/>
          <cell r="FT79"/>
          <cell r="FU79"/>
          <cell r="FV79"/>
          <cell r="FW79"/>
          <cell r="FX79"/>
          <cell r="FY79"/>
          <cell r="FZ79"/>
          <cell r="GA79"/>
          <cell r="GB79"/>
          <cell r="GC79"/>
          <cell r="GD79"/>
          <cell r="GE79"/>
          <cell r="GF79"/>
          <cell r="GG79"/>
          <cell r="GH79"/>
          <cell r="GI79"/>
          <cell r="GJ79"/>
          <cell r="GK79"/>
          <cell r="GL79"/>
          <cell r="GM79"/>
          <cell r="GN79"/>
          <cell r="GO79"/>
          <cell r="GP79"/>
          <cell r="GQ79"/>
          <cell r="GR79"/>
          <cell r="GS79"/>
          <cell r="GT79"/>
          <cell r="GU79"/>
          <cell r="GV79"/>
          <cell r="GW79"/>
          <cell r="GX79"/>
          <cell r="GY79"/>
          <cell r="GZ79"/>
          <cell r="HA79"/>
          <cell r="HB79"/>
          <cell r="HC79"/>
          <cell r="HD79"/>
          <cell r="HE79"/>
          <cell r="HF79"/>
          <cell r="HG79"/>
          <cell r="HH79"/>
          <cell r="HI79"/>
          <cell r="HJ79"/>
          <cell r="HK79"/>
          <cell r="HL79"/>
          <cell r="HM79"/>
          <cell r="HN79"/>
          <cell r="HO79"/>
          <cell r="HP79"/>
          <cell r="HQ79"/>
          <cell r="HR79"/>
          <cell r="HS79"/>
          <cell r="HT79"/>
          <cell r="HU79"/>
          <cell r="HV79"/>
          <cell r="HW79"/>
          <cell r="HX79"/>
          <cell r="HY79"/>
          <cell r="HZ79"/>
          <cell r="IA79"/>
        </row>
        <row r="80">
          <cell r="C80">
            <v>200606</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cell r="BL80"/>
          <cell r="BM80"/>
          <cell r="BN80"/>
          <cell r="BO80"/>
          <cell r="BP80"/>
          <cell r="BQ80"/>
          <cell r="BR80"/>
          <cell r="BS80"/>
          <cell r="BT80"/>
          <cell r="BU80"/>
          <cell r="BV80"/>
          <cell r="BW80"/>
          <cell r="BX80"/>
          <cell r="BY80"/>
          <cell r="BZ80"/>
          <cell r="CA80"/>
          <cell r="CB80"/>
          <cell r="CC80"/>
          <cell r="CD80"/>
          <cell r="CE80"/>
          <cell r="CF80"/>
          <cell r="CG80"/>
          <cell r="CH80"/>
          <cell r="CI80"/>
          <cell r="CJ80"/>
          <cell r="CK80"/>
          <cell r="CL80"/>
          <cell r="CM80"/>
          <cell r="CN80"/>
          <cell r="CO80"/>
          <cell r="CP80"/>
          <cell r="CQ80"/>
          <cell r="CR80"/>
          <cell r="CS80"/>
          <cell r="CT80"/>
          <cell r="CU80"/>
          <cell r="CV80"/>
          <cell r="CW80"/>
          <cell r="CX80"/>
          <cell r="CY80"/>
          <cell r="CZ80"/>
          <cell r="DA80"/>
          <cell r="DB80"/>
          <cell r="DC80"/>
          <cell r="DD80"/>
          <cell r="DE80"/>
          <cell r="DF80"/>
          <cell r="DG80"/>
          <cell r="DH80"/>
          <cell r="DI80"/>
          <cell r="DJ80"/>
          <cell r="DK80"/>
          <cell r="DL80"/>
          <cell r="DM80"/>
          <cell r="DN80"/>
          <cell r="DO80"/>
          <cell r="DP80"/>
          <cell r="DQ80"/>
          <cell r="DR80"/>
          <cell r="DS80"/>
          <cell r="DT80"/>
          <cell r="DU80"/>
          <cell r="DV80"/>
          <cell r="DW80"/>
          <cell r="DX80"/>
          <cell r="DY80"/>
          <cell r="DZ80"/>
          <cell r="EA80"/>
          <cell r="EB80"/>
          <cell r="EC80"/>
          <cell r="ED80"/>
          <cell r="EE80"/>
          <cell r="EF80"/>
          <cell r="EG80"/>
          <cell r="EH80"/>
          <cell r="EI80"/>
          <cell r="EJ80"/>
          <cell r="EK80"/>
          <cell r="EL80"/>
          <cell r="EM80"/>
          <cell r="EN80"/>
          <cell r="EO80"/>
          <cell r="EP80"/>
          <cell r="EQ80"/>
          <cell r="ER80"/>
          <cell r="ES80"/>
          <cell r="ET80"/>
          <cell r="EU80"/>
          <cell r="EV80"/>
          <cell r="EW80"/>
          <cell r="EX80"/>
          <cell r="EY80"/>
          <cell r="EZ80"/>
          <cell r="FA80"/>
          <cell r="FB80"/>
          <cell r="FC80"/>
          <cell r="FD80"/>
          <cell r="FE80"/>
          <cell r="FF80"/>
          <cell r="FG80"/>
          <cell r="FH80"/>
          <cell r="FI80"/>
          <cell r="FJ80"/>
          <cell r="FK80"/>
          <cell r="FL80"/>
          <cell r="FM80"/>
          <cell r="FN80"/>
          <cell r="FO80"/>
          <cell r="FP80"/>
          <cell r="FQ80"/>
          <cell r="FR80"/>
          <cell r="FS80"/>
          <cell r="FT80"/>
          <cell r="FU80"/>
          <cell r="FV80"/>
          <cell r="FW80"/>
          <cell r="FX80"/>
          <cell r="FY80"/>
          <cell r="FZ80"/>
          <cell r="GA80"/>
          <cell r="GB80"/>
          <cell r="GC80"/>
          <cell r="GD80"/>
          <cell r="GE80"/>
          <cell r="GF80"/>
          <cell r="GG80"/>
          <cell r="GH80"/>
          <cell r="GI80"/>
          <cell r="GJ80"/>
          <cell r="GK80"/>
          <cell r="GL80"/>
          <cell r="GM80"/>
          <cell r="GN80"/>
          <cell r="GO80"/>
          <cell r="GP80"/>
          <cell r="GQ80"/>
          <cell r="GR80"/>
          <cell r="GS80"/>
          <cell r="GT80"/>
          <cell r="GU80"/>
          <cell r="GV80"/>
          <cell r="GW80"/>
          <cell r="GX80"/>
          <cell r="GY80"/>
          <cell r="GZ80"/>
          <cell r="HA80"/>
          <cell r="HB80"/>
          <cell r="HC80"/>
          <cell r="HD80"/>
          <cell r="HE80"/>
          <cell r="HF80"/>
          <cell r="HG80"/>
          <cell r="HH80"/>
          <cell r="HI80"/>
          <cell r="HJ80"/>
          <cell r="HK80"/>
          <cell r="HL80"/>
          <cell r="HM80"/>
          <cell r="HN80"/>
          <cell r="HO80"/>
          <cell r="HP80"/>
          <cell r="HQ80"/>
          <cell r="HR80"/>
          <cell r="HS80"/>
          <cell r="HT80"/>
          <cell r="HU80"/>
          <cell r="HV80"/>
          <cell r="HW80"/>
          <cell r="HX80"/>
          <cell r="HY80"/>
          <cell r="HZ80"/>
          <cell r="IA80"/>
        </row>
        <row r="81">
          <cell r="C81">
            <v>200607</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cell r="BL81"/>
          <cell r="BM81"/>
          <cell r="BN81"/>
          <cell r="BO81"/>
          <cell r="BP81"/>
          <cell r="BQ81"/>
          <cell r="BR81"/>
          <cell r="BS81"/>
          <cell r="BT81"/>
          <cell r="BU81"/>
          <cell r="BV81"/>
          <cell r="BW81"/>
          <cell r="BX81"/>
          <cell r="BY81"/>
          <cell r="BZ81"/>
          <cell r="CA81"/>
          <cell r="CB81"/>
          <cell r="CC81"/>
          <cell r="CD81"/>
          <cell r="CE81"/>
          <cell r="CF81"/>
          <cell r="CG81"/>
          <cell r="CH81"/>
          <cell r="CI81"/>
          <cell r="CJ81"/>
          <cell r="CK81"/>
          <cell r="CL81"/>
          <cell r="CM81"/>
          <cell r="CN81"/>
          <cell r="CO81"/>
          <cell r="CP81"/>
          <cell r="CQ81"/>
          <cell r="CR81"/>
          <cell r="CS81"/>
          <cell r="CT81"/>
          <cell r="CU81"/>
          <cell r="CV81"/>
          <cell r="CW81"/>
          <cell r="CX81"/>
          <cell r="CY81"/>
          <cell r="CZ81"/>
          <cell r="DA81"/>
          <cell r="DB81"/>
          <cell r="DC81"/>
          <cell r="DD81"/>
          <cell r="DE81"/>
          <cell r="DF81"/>
          <cell r="DG81"/>
          <cell r="DH81"/>
          <cell r="DI81"/>
          <cell r="DJ81"/>
          <cell r="DK81"/>
          <cell r="DL81"/>
          <cell r="DM81"/>
          <cell r="DN81"/>
          <cell r="DO81"/>
          <cell r="DP81"/>
          <cell r="DQ81"/>
          <cell r="DR81"/>
          <cell r="DS81"/>
          <cell r="DT81"/>
          <cell r="DU81"/>
          <cell r="DV81"/>
          <cell r="DW81"/>
          <cell r="DX81"/>
          <cell r="DY81"/>
          <cell r="DZ81"/>
          <cell r="EA81"/>
          <cell r="EB81"/>
          <cell r="EC81"/>
          <cell r="ED81"/>
          <cell r="EE81"/>
          <cell r="EF81"/>
          <cell r="EG81"/>
          <cell r="EH81"/>
          <cell r="EI81"/>
          <cell r="EJ81"/>
          <cell r="EK81"/>
          <cell r="EL81"/>
          <cell r="EM81"/>
          <cell r="EN81"/>
          <cell r="EO81"/>
          <cell r="EP81"/>
          <cell r="EQ81"/>
          <cell r="ER81"/>
          <cell r="ES81"/>
          <cell r="ET81"/>
          <cell r="EU81"/>
          <cell r="EV81"/>
          <cell r="EW81"/>
          <cell r="EX81"/>
          <cell r="EY81"/>
          <cell r="EZ81"/>
          <cell r="FA81"/>
          <cell r="FB81"/>
          <cell r="FC81"/>
          <cell r="FD81"/>
          <cell r="FE81"/>
          <cell r="FF81"/>
          <cell r="FG81"/>
          <cell r="FH81"/>
          <cell r="FI81"/>
          <cell r="FJ81"/>
          <cell r="FK81"/>
          <cell r="FL81"/>
          <cell r="FM81"/>
          <cell r="FN81"/>
          <cell r="FO81"/>
          <cell r="FP81"/>
          <cell r="FQ81"/>
          <cell r="FR81"/>
          <cell r="FS81"/>
          <cell r="FT81"/>
          <cell r="FU81"/>
          <cell r="FV81"/>
          <cell r="FW81"/>
          <cell r="FX81"/>
          <cell r="FY81"/>
          <cell r="FZ81"/>
          <cell r="GA81"/>
          <cell r="GB81"/>
          <cell r="GC81"/>
          <cell r="GD81"/>
          <cell r="GE81"/>
          <cell r="GF81"/>
          <cell r="GG81"/>
          <cell r="GH81"/>
          <cell r="GI81"/>
          <cell r="GJ81"/>
          <cell r="GK81"/>
          <cell r="GL81"/>
          <cell r="GM81"/>
          <cell r="GN81"/>
          <cell r="GO81"/>
          <cell r="GP81"/>
          <cell r="GQ81"/>
          <cell r="GR81"/>
          <cell r="GS81"/>
          <cell r="GT81"/>
          <cell r="GU81"/>
          <cell r="GV81"/>
          <cell r="GW81"/>
          <cell r="GX81"/>
          <cell r="GY81"/>
          <cell r="GZ81"/>
          <cell r="HA81"/>
          <cell r="HB81"/>
          <cell r="HC81"/>
          <cell r="HD81"/>
          <cell r="HE81"/>
          <cell r="HF81"/>
          <cell r="HG81"/>
          <cell r="HH81"/>
          <cell r="HI81"/>
          <cell r="HJ81"/>
          <cell r="HK81"/>
          <cell r="HL81"/>
          <cell r="HM81"/>
          <cell r="HN81"/>
          <cell r="HO81"/>
          <cell r="HP81"/>
          <cell r="HQ81"/>
          <cell r="HR81"/>
          <cell r="HS81"/>
          <cell r="HT81"/>
          <cell r="HU81"/>
          <cell r="HV81"/>
          <cell r="HW81"/>
          <cell r="HX81"/>
          <cell r="HY81"/>
          <cell r="HZ81"/>
          <cell r="IA81"/>
        </row>
        <row r="82">
          <cell r="C82">
            <v>200608</v>
          </cell>
          <cell r="D82"/>
          <cell r="E82"/>
          <cell r="F82"/>
          <cell r="G82"/>
          <cell r="H82"/>
          <cell r="I82"/>
          <cell r="J82"/>
          <cell r="K82"/>
          <cell r="L82"/>
          <cell r="M82"/>
          <cell r="N82"/>
          <cell r="O82"/>
          <cell r="P82"/>
          <cell r="Q82"/>
          <cell r="R82"/>
          <cell r="S82"/>
          <cell r="T82"/>
          <cell r="U82"/>
          <cell r="V82"/>
          <cell r="W82"/>
          <cell r="X82"/>
          <cell r="Y82"/>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cell r="BL82"/>
          <cell r="BM82"/>
          <cell r="BN82"/>
          <cell r="BO82"/>
          <cell r="BP82"/>
          <cell r="BQ82"/>
          <cell r="BR82"/>
          <cell r="BS82"/>
          <cell r="BT82"/>
          <cell r="BU82"/>
          <cell r="BV82"/>
          <cell r="BW82"/>
          <cell r="BX82"/>
          <cell r="BY82"/>
          <cell r="BZ82"/>
          <cell r="CA82"/>
          <cell r="CB82"/>
          <cell r="CC82"/>
          <cell r="CD82"/>
          <cell r="CE82"/>
          <cell r="CF82"/>
          <cell r="CG82"/>
          <cell r="CH82"/>
          <cell r="CI82"/>
          <cell r="CJ82"/>
          <cell r="CK82"/>
          <cell r="CL82"/>
          <cell r="CM82"/>
          <cell r="CN82"/>
          <cell r="CO82"/>
          <cell r="CP82"/>
          <cell r="CQ82"/>
          <cell r="CR82"/>
          <cell r="CS82"/>
          <cell r="CT82"/>
          <cell r="CU82"/>
          <cell r="CV82"/>
          <cell r="CW82"/>
          <cell r="CX82"/>
          <cell r="CY82"/>
          <cell r="CZ82"/>
          <cell r="DA82"/>
          <cell r="DB82"/>
          <cell r="DC82"/>
          <cell r="DD82"/>
          <cell r="DE82"/>
          <cell r="DF82"/>
          <cell r="DG82"/>
          <cell r="DH82"/>
          <cell r="DI82"/>
          <cell r="DJ82"/>
          <cell r="DK82"/>
          <cell r="DL82"/>
          <cell r="DM82"/>
          <cell r="DN82"/>
          <cell r="DO82"/>
          <cell r="DP82"/>
          <cell r="DQ82"/>
          <cell r="DR82"/>
          <cell r="DS82"/>
          <cell r="DT82"/>
          <cell r="DU82"/>
          <cell r="DV82"/>
          <cell r="DW82"/>
          <cell r="DX82"/>
          <cell r="DY82"/>
          <cell r="DZ82"/>
          <cell r="EA82"/>
          <cell r="EB82"/>
          <cell r="EC82"/>
          <cell r="ED82"/>
          <cell r="EE82"/>
          <cell r="EF82"/>
          <cell r="EG82"/>
          <cell r="EH82"/>
          <cell r="EI82"/>
          <cell r="EJ82"/>
          <cell r="EK82"/>
          <cell r="EL82"/>
          <cell r="EM82"/>
          <cell r="EN82"/>
          <cell r="EO82"/>
          <cell r="EP82"/>
          <cell r="EQ82"/>
          <cell r="ER82"/>
          <cell r="ES82"/>
          <cell r="ET82"/>
          <cell r="EU82"/>
          <cell r="EV82"/>
          <cell r="EW82"/>
          <cell r="EX82"/>
          <cell r="EY82"/>
          <cell r="EZ82"/>
          <cell r="FA82"/>
          <cell r="FB82"/>
          <cell r="FC82"/>
          <cell r="FD82"/>
          <cell r="FE82"/>
          <cell r="FF82"/>
          <cell r="FG82"/>
          <cell r="FH82"/>
          <cell r="FI82"/>
          <cell r="FJ82"/>
          <cell r="FK82"/>
          <cell r="FL82"/>
          <cell r="FM82"/>
          <cell r="FN82"/>
          <cell r="FO82"/>
          <cell r="FP82"/>
          <cell r="FQ82"/>
          <cell r="FR82"/>
          <cell r="FS82"/>
          <cell r="FT82"/>
          <cell r="FU82"/>
          <cell r="FV82"/>
          <cell r="FW82"/>
          <cell r="FX82"/>
          <cell r="FY82"/>
          <cell r="FZ82"/>
          <cell r="GA82"/>
          <cell r="GB82"/>
          <cell r="GC82"/>
          <cell r="GD82"/>
          <cell r="GE82"/>
          <cell r="GF82"/>
          <cell r="GG82"/>
          <cell r="GH82"/>
          <cell r="GI82"/>
          <cell r="GJ82"/>
          <cell r="GK82"/>
          <cell r="GL82"/>
          <cell r="GM82"/>
          <cell r="GN82"/>
          <cell r="GO82"/>
          <cell r="GP82"/>
          <cell r="GQ82"/>
          <cell r="GR82"/>
          <cell r="GS82"/>
          <cell r="GT82"/>
          <cell r="GU82"/>
          <cell r="GV82"/>
          <cell r="GW82"/>
          <cell r="GX82"/>
          <cell r="GY82"/>
          <cell r="GZ82"/>
          <cell r="HA82"/>
          <cell r="HB82"/>
          <cell r="HC82"/>
          <cell r="HD82"/>
          <cell r="HE82"/>
          <cell r="HF82"/>
          <cell r="HG82"/>
          <cell r="HH82"/>
          <cell r="HI82"/>
          <cell r="HJ82"/>
          <cell r="HK82"/>
          <cell r="HL82"/>
          <cell r="HM82"/>
          <cell r="HN82"/>
          <cell r="HO82"/>
          <cell r="HP82"/>
          <cell r="HQ82"/>
          <cell r="HR82"/>
          <cell r="HS82"/>
          <cell r="HT82"/>
          <cell r="HU82"/>
          <cell r="HV82"/>
          <cell r="HW82"/>
          <cell r="HX82"/>
          <cell r="HY82"/>
          <cell r="HZ82"/>
          <cell r="IA82"/>
        </row>
        <row r="83">
          <cell r="C83">
            <v>200609</v>
          </cell>
          <cell r="D83"/>
          <cell r="E83"/>
          <cell r="F83"/>
          <cell r="G83"/>
          <cell r="H83"/>
          <cell r="I83"/>
          <cell r="J83"/>
          <cell r="K83"/>
          <cell r="L83"/>
          <cell r="M83"/>
          <cell r="N83"/>
          <cell r="O83"/>
          <cell r="P83"/>
          <cell r="Q83"/>
          <cell r="R83"/>
          <cell r="S83"/>
          <cell r="T83"/>
          <cell r="U83"/>
          <cell r="V83"/>
          <cell r="W83"/>
          <cell r="X83"/>
          <cell r="Y83"/>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cell r="BL83"/>
          <cell r="BM83"/>
          <cell r="BN83"/>
          <cell r="BO83"/>
          <cell r="BP83"/>
          <cell r="BQ83"/>
          <cell r="BR83"/>
          <cell r="BS83"/>
          <cell r="BT83"/>
          <cell r="BU83"/>
          <cell r="BV83"/>
          <cell r="BW83"/>
          <cell r="BX83"/>
          <cell r="BY83"/>
          <cell r="BZ83"/>
          <cell r="CA83"/>
          <cell r="CB83"/>
          <cell r="CC83"/>
          <cell r="CD83"/>
          <cell r="CE83"/>
          <cell r="CF83"/>
          <cell r="CG83"/>
          <cell r="CH83"/>
          <cell r="CI83"/>
          <cell r="CJ83"/>
          <cell r="CK83"/>
          <cell r="CL83"/>
          <cell r="CM83"/>
          <cell r="CN83"/>
          <cell r="CO83"/>
          <cell r="CP83"/>
          <cell r="CQ83"/>
          <cell r="CR83"/>
          <cell r="CS83"/>
          <cell r="CT83"/>
          <cell r="CU83"/>
          <cell r="CV83"/>
          <cell r="CW83"/>
          <cell r="CX83"/>
          <cell r="CY83"/>
          <cell r="CZ83"/>
          <cell r="DA83"/>
          <cell r="DB83"/>
          <cell r="DC83"/>
          <cell r="DD83"/>
          <cell r="DE83"/>
          <cell r="DF83"/>
          <cell r="DG83"/>
          <cell r="DH83"/>
          <cell r="DI83"/>
          <cell r="DJ83"/>
          <cell r="DK83"/>
          <cell r="DL83"/>
          <cell r="DM83"/>
          <cell r="DN83"/>
          <cell r="DO83"/>
          <cell r="DP83"/>
          <cell r="DQ83"/>
          <cell r="DR83"/>
          <cell r="DS83"/>
          <cell r="DT83"/>
          <cell r="DU83"/>
          <cell r="DV83"/>
          <cell r="DW83"/>
          <cell r="DX83"/>
          <cell r="DY83"/>
          <cell r="DZ83"/>
          <cell r="EA83"/>
          <cell r="EB83"/>
          <cell r="EC83"/>
          <cell r="ED83"/>
          <cell r="EE83"/>
          <cell r="EF83"/>
          <cell r="EG83"/>
          <cell r="EH83"/>
          <cell r="EI83"/>
          <cell r="EJ83"/>
          <cell r="EK83"/>
          <cell r="EL83"/>
          <cell r="EM83"/>
          <cell r="EN83"/>
          <cell r="EO83"/>
          <cell r="EP83"/>
          <cell r="EQ83"/>
          <cell r="ER83"/>
          <cell r="ES83"/>
          <cell r="ET83"/>
          <cell r="EU83"/>
          <cell r="EV83"/>
          <cell r="EW83"/>
          <cell r="EX83"/>
          <cell r="EY83"/>
          <cell r="EZ83"/>
          <cell r="FA83"/>
          <cell r="FB83"/>
          <cell r="FC83"/>
          <cell r="FD83"/>
          <cell r="FE83"/>
          <cell r="FF83"/>
          <cell r="FG83"/>
          <cell r="FH83"/>
          <cell r="FI83"/>
          <cell r="FJ83"/>
          <cell r="FK83"/>
          <cell r="FL83"/>
          <cell r="FM83"/>
          <cell r="FN83"/>
          <cell r="FO83"/>
          <cell r="FP83"/>
          <cell r="FQ83"/>
          <cell r="FR83"/>
          <cell r="FS83"/>
          <cell r="FT83"/>
          <cell r="FU83"/>
          <cell r="FV83"/>
          <cell r="FW83"/>
          <cell r="FX83"/>
          <cell r="FY83"/>
          <cell r="FZ83"/>
          <cell r="GA83"/>
          <cell r="GB83"/>
          <cell r="GC83"/>
          <cell r="GD83"/>
          <cell r="GE83"/>
          <cell r="GF83"/>
          <cell r="GG83"/>
          <cell r="GH83"/>
          <cell r="GI83"/>
          <cell r="GJ83"/>
          <cell r="GK83"/>
          <cell r="GL83"/>
          <cell r="GM83"/>
          <cell r="GN83"/>
          <cell r="GO83"/>
          <cell r="GP83"/>
          <cell r="GQ83"/>
          <cell r="GR83"/>
          <cell r="GS83"/>
          <cell r="GT83"/>
          <cell r="GU83"/>
          <cell r="GV83"/>
          <cell r="GW83"/>
          <cell r="GX83"/>
          <cell r="GY83"/>
          <cell r="GZ83"/>
          <cell r="HA83"/>
          <cell r="HB83"/>
          <cell r="HC83"/>
          <cell r="HD83"/>
          <cell r="HE83"/>
          <cell r="HF83"/>
          <cell r="HG83"/>
          <cell r="HH83"/>
          <cell r="HI83"/>
          <cell r="HJ83"/>
          <cell r="HK83"/>
          <cell r="HL83"/>
          <cell r="HM83"/>
          <cell r="HN83"/>
          <cell r="HO83"/>
          <cell r="HP83"/>
          <cell r="HQ83"/>
          <cell r="HR83"/>
          <cell r="HS83"/>
          <cell r="HT83"/>
          <cell r="HU83"/>
          <cell r="HV83"/>
          <cell r="HW83"/>
          <cell r="HX83"/>
          <cell r="HY83"/>
          <cell r="HZ83"/>
          <cell r="IA83"/>
        </row>
        <row r="84">
          <cell r="C84">
            <v>200610</v>
          </cell>
          <cell r="D84"/>
          <cell r="E84"/>
          <cell r="F84"/>
          <cell r="G84"/>
          <cell r="H84"/>
          <cell r="I84"/>
          <cell r="J84"/>
          <cell r="K84"/>
          <cell r="L84"/>
          <cell r="M84"/>
          <cell r="N84"/>
          <cell r="O84"/>
          <cell r="P84"/>
          <cell r="Q84"/>
          <cell r="R84"/>
          <cell r="S84"/>
          <cell r="T84"/>
          <cell r="U84"/>
          <cell r="V84"/>
          <cell r="W84"/>
          <cell r="X84"/>
          <cell r="Y84"/>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cell r="BL84"/>
          <cell r="BM84"/>
          <cell r="BN84"/>
          <cell r="BO84"/>
          <cell r="BP84"/>
          <cell r="BQ84"/>
          <cell r="BR84"/>
          <cell r="BS84"/>
          <cell r="BT84"/>
          <cell r="BU84"/>
          <cell r="BV84"/>
          <cell r="BW84"/>
          <cell r="BX84"/>
          <cell r="BY84"/>
          <cell r="BZ84"/>
          <cell r="CA84"/>
          <cell r="CB84"/>
          <cell r="CC84"/>
          <cell r="CD84"/>
          <cell r="CE84"/>
          <cell r="CF84"/>
          <cell r="CG84"/>
          <cell r="CH84"/>
          <cell r="CI84"/>
          <cell r="CJ84"/>
          <cell r="CK84"/>
          <cell r="CL84"/>
          <cell r="CM84"/>
          <cell r="CN84"/>
          <cell r="CO84"/>
          <cell r="CP84"/>
          <cell r="CQ84"/>
          <cell r="CR84"/>
          <cell r="CS84"/>
          <cell r="CT84"/>
          <cell r="CU84"/>
          <cell r="CV84"/>
          <cell r="CW84"/>
          <cell r="CX84"/>
          <cell r="CY84"/>
          <cell r="CZ84"/>
          <cell r="DA84"/>
          <cell r="DB84"/>
          <cell r="DC84"/>
          <cell r="DD84"/>
          <cell r="DE84"/>
          <cell r="DF84"/>
          <cell r="DG84"/>
          <cell r="DH84"/>
          <cell r="DI84"/>
          <cell r="DJ84"/>
          <cell r="DK84"/>
          <cell r="DL84"/>
          <cell r="DM84"/>
          <cell r="DN84"/>
          <cell r="DO84"/>
          <cell r="DP84"/>
          <cell r="DQ84"/>
          <cell r="DR84"/>
          <cell r="DS84"/>
          <cell r="DT84"/>
          <cell r="DU84"/>
          <cell r="DV84"/>
          <cell r="DW84"/>
          <cell r="DX84"/>
          <cell r="DY84"/>
          <cell r="DZ84"/>
          <cell r="EA84"/>
          <cell r="EB84"/>
          <cell r="EC84"/>
          <cell r="ED84"/>
          <cell r="EE84"/>
          <cell r="EF84"/>
          <cell r="EG84"/>
          <cell r="EH84"/>
          <cell r="EI84"/>
          <cell r="EJ84"/>
          <cell r="EK84"/>
          <cell r="EL84"/>
          <cell r="EM84"/>
          <cell r="EN84"/>
          <cell r="EO84"/>
          <cell r="EP84"/>
          <cell r="EQ84"/>
          <cell r="ER84"/>
          <cell r="ES84"/>
          <cell r="ET84"/>
          <cell r="EU84"/>
          <cell r="EV84"/>
          <cell r="EW84"/>
          <cell r="EX84"/>
          <cell r="EY84"/>
          <cell r="EZ84"/>
          <cell r="FA84"/>
          <cell r="FB84"/>
          <cell r="FC84"/>
          <cell r="FD84"/>
          <cell r="FE84"/>
          <cell r="FF84"/>
          <cell r="FG84"/>
          <cell r="FH84"/>
          <cell r="FI84"/>
          <cell r="FJ84"/>
          <cell r="FK84"/>
          <cell r="FL84"/>
          <cell r="FM84"/>
          <cell r="FN84"/>
          <cell r="FO84"/>
          <cell r="FP84"/>
          <cell r="FQ84"/>
          <cell r="FR84"/>
          <cell r="FS84"/>
          <cell r="FT84"/>
          <cell r="FU84"/>
          <cell r="FV84"/>
          <cell r="FW84"/>
          <cell r="FX84"/>
          <cell r="FY84"/>
          <cell r="FZ84"/>
          <cell r="GA84"/>
          <cell r="GB84"/>
          <cell r="GC84"/>
          <cell r="GD84"/>
          <cell r="GE84"/>
          <cell r="GF84"/>
          <cell r="GG84"/>
          <cell r="GH84"/>
          <cell r="GI84"/>
          <cell r="GJ84"/>
          <cell r="GK84"/>
          <cell r="GL84"/>
          <cell r="GM84"/>
          <cell r="GN84"/>
          <cell r="GO84"/>
          <cell r="GP84"/>
          <cell r="GQ84"/>
          <cell r="GR84"/>
          <cell r="GS84"/>
          <cell r="GT84"/>
          <cell r="GU84"/>
          <cell r="GV84"/>
          <cell r="GW84"/>
          <cell r="GX84"/>
          <cell r="GY84"/>
          <cell r="GZ84"/>
          <cell r="HA84"/>
          <cell r="HB84"/>
          <cell r="HC84"/>
          <cell r="HD84"/>
          <cell r="HE84"/>
          <cell r="HF84"/>
          <cell r="HG84"/>
          <cell r="HH84"/>
          <cell r="HI84"/>
          <cell r="HJ84"/>
          <cell r="HK84"/>
          <cell r="HL84"/>
          <cell r="HM84"/>
          <cell r="HN84"/>
          <cell r="HO84"/>
          <cell r="HP84"/>
          <cell r="HQ84"/>
          <cell r="HR84"/>
          <cell r="HS84"/>
          <cell r="HT84"/>
          <cell r="HU84"/>
          <cell r="HV84"/>
          <cell r="HW84"/>
          <cell r="HX84"/>
          <cell r="HY84"/>
          <cell r="HZ84"/>
          <cell r="IA84"/>
        </row>
        <row r="85">
          <cell r="C85">
            <v>200611</v>
          </cell>
          <cell r="D85"/>
          <cell r="E85"/>
          <cell r="F85"/>
          <cell r="G85"/>
          <cell r="H85"/>
          <cell r="I85"/>
          <cell r="J85"/>
          <cell r="K85"/>
          <cell r="L85"/>
          <cell r="M85"/>
          <cell r="N85"/>
          <cell r="O85"/>
          <cell r="P85"/>
          <cell r="Q85"/>
          <cell r="R85"/>
          <cell r="S85"/>
          <cell r="T85"/>
          <cell r="U85"/>
          <cell r="V85"/>
          <cell r="W85"/>
          <cell r="X85"/>
          <cell r="Y85"/>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cell r="BL85"/>
          <cell r="BM85"/>
          <cell r="BN85"/>
          <cell r="BO85"/>
          <cell r="BP85"/>
          <cell r="BQ85"/>
          <cell r="BR85"/>
          <cell r="BS85"/>
          <cell r="BT85"/>
          <cell r="BU85"/>
          <cell r="BV85"/>
          <cell r="BW85"/>
          <cell r="BX85"/>
          <cell r="BY85"/>
          <cell r="BZ85"/>
          <cell r="CA85"/>
          <cell r="CB85"/>
          <cell r="CC85"/>
          <cell r="CD85"/>
          <cell r="CE85"/>
          <cell r="CF85"/>
          <cell r="CG85"/>
          <cell r="CH85"/>
          <cell r="CI85"/>
          <cell r="CJ85"/>
          <cell r="CK85"/>
          <cell r="CL85"/>
          <cell r="CM85"/>
          <cell r="CN85"/>
          <cell r="CO85"/>
          <cell r="CP85"/>
          <cell r="CQ85"/>
          <cell r="CR85"/>
          <cell r="CS85"/>
          <cell r="CT85"/>
          <cell r="CU85"/>
          <cell r="CV85"/>
          <cell r="CW85"/>
          <cell r="CX85"/>
          <cell r="CY85"/>
          <cell r="CZ85"/>
          <cell r="DA85"/>
          <cell r="DB85"/>
          <cell r="DC85"/>
          <cell r="DD85"/>
          <cell r="DE85"/>
          <cell r="DF85"/>
          <cell r="DG85"/>
          <cell r="DH85"/>
          <cell r="DI85"/>
          <cell r="DJ85"/>
          <cell r="DK85"/>
          <cell r="DL85"/>
          <cell r="DM85"/>
          <cell r="DN85"/>
          <cell r="DO85"/>
          <cell r="DP85"/>
          <cell r="DQ85"/>
          <cell r="DR85"/>
          <cell r="DS85"/>
          <cell r="DT85"/>
          <cell r="DU85"/>
          <cell r="DV85"/>
          <cell r="DW85"/>
          <cell r="DX85"/>
          <cell r="DY85"/>
          <cell r="DZ85"/>
          <cell r="EA85"/>
          <cell r="EB85"/>
          <cell r="EC85"/>
          <cell r="ED85"/>
          <cell r="EE85"/>
          <cell r="EF85"/>
          <cell r="EG85"/>
          <cell r="EH85"/>
          <cell r="EI85"/>
          <cell r="EJ85"/>
          <cell r="EK85"/>
          <cell r="EL85"/>
          <cell r="EM85"/>
          <cell r="EN85"/>
          <cell r="EO85"/>
          <cell r="EP85"/>
          <cell r="EQ85"/>
          <cell r="ER85"/>
          <cell r="ES85"/>
          <cell r="ET85"/>
          <cell r="EU85"/>
          <cell r="EV85"/>
          <cell r="EW85"/>
          <cell r="EX85"/>
          <cell r="EY85"/>
          <cell r="EZ85"/>
          <cell r="FA85"/>
          <cell r="FB85"/>
          <cell r="FC85"/>
          <cell r="FD85"/>
          <cell r="FE85"/>
          <cell r="FF85"/>
          <cell r="FG85"/>
          <cell r="FH85"/>
          <cell r="FI85"/>
          <cell r="FJ85"/>
          <cell r="FK85"/>
          <cell r="FL85"/>
          <cell r="FM85"/>
          <cell r="FN85"/>
          <cell r="FO85"/>
          <cell r="FP85"/>
          <cell r="FQ85"/>
          <cell r="FR85"/>
          <cell r="FS85"/>
          <cell r="FT85"/>
          <cell r="FU85"/>
          <cell r="FV85"/>
          <cell r="FW85"/>
          <cell r="FX85"/>
          <cell r="FY85"/>
          <cell r="FZ85"/>
          <cell r="GA85"/>
          <cell r="GB85"/>
          <cell r="GC85"/>
          <cell r="GD85"/>
          <cell r="GE85"/>
          <cell r="GF85"/>
          <cell r="GG85"/>
          <cell r="GH85"/>
          <cell r="GI85"/>
          <cell r="GJ85"/>
          <cell r="GK85"/>
          <cell r="GL85"/>
          <cell r="GM85"/>
          <cell r="GN85"/>
          <cell r="GO85"/>
          <cell r="GP85"/>
          <cell r="GQ85"/>
          <cell r="GR85"/>
          <cell r="GS85"/>
          <cell r="GT85"/>
          <cell r="GU85"/>
          <cell r="GV85"/>
          <cell r="GW85"/>
          <cell r="GX85"/>
          <cell r="GY85"/>
          <cell r="GZ85"/>
          <cell r="HA85"/>
          <cell r="HB85"/>
          <cell r="HC85"/>
          <cell r="HD85"/>
          <cell r="HE85"/>
          <cell r="HF85"/>
          <cell r="HG85"/>
          <cell r="HH85"/>
          <cell r="HI85"/>
          <cell r="HJ85"/>
          <cell r="HK85"/>
          <cell r="HL85"/>
          <cell r="HM85"/>
          <cell r="HN85"/>
          <cell r="HO85"/>
          <cell r="HP85"/>
          <cell r="HQ85"/>
          <cell r="HR85"/>
          <cell r="HS85"/>
          <cell r="HT85"/>
          <cell r="HU85"/>
          <cell r="HV85"/>
          <cell r="HW85"/>
          <cell r="HX85"/>
          <cell r="HY85"/>
          <cell r="HZ85"/>
          <cell r="IA85"/>
        </row>
        <row r="86">
          <cell r="C86">
            <v>200612</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cell r="BL86"/>
          <cell r="BM86"/>
          <cell r="BN86"/>
          <cell r="BO86"/>
          <cell r="BP86"/>
          <cell r="BQ86"/>
          <cell r="BR86"/>
          <cell r="BS86"/>
          <cell r="BT86"/>
          <cell r="BU86"/>
          <cell r="BV86"/>
          <cell r="BW86"/>
          <cell r="BX86"/>
          <cell r="BY86"/>
          <cell r="BZ86"/>
          <cell r="CA86"/>
          <cell r="CB86"/>
          <cell r="CC86"/>
          <cell r="CD86"/>
          <cell r="CE86"/>
          <cell r="CF86"/>
          <cell r="CG86"/>
          <cell r="CH86"/>
          <cell r="CI86"/>
          <cell r="CJ86"/>
          <cell r="CK86"/>
          <cell r="CL86"/>
          <cell r="CM86"/>
          <cell r="CN86"/>
          <cell r="CO86"/>
          <cell r="CP86"/>
          <cell r="CQ86"/>
          <cell r="CR86"/>
          <cell r="CS86"/>
          <cell r="CT86"/>
          <cell r="CU86"/>
          <cell r="CV86"/>
          <cell r="CW86"/>
          <cell r="CX86"/>
          <cell r="CY86"/>
          <cell r="CZ86"/>
          <cell r="DA86"/>
          <cell r="DB86"/>
          <cell r="DC86"/>
          <cell r="DD86"/>
          <cell r="DE86"/>
          <cell r="DF86"/>
          <cell r="DG86"/>
          <cell r="DH86"/>
          <cell r="DI86"/>
          <cell r="DJ86"/>
          <cell r="DK86"/>
          <cell r="DL86"/>
          <cell r="DM86"/>
          <cell r="DN86"/>
          <cell r="DO86"/>
          <cell r="DP86"/>
          <cell r="DQ86"/>
          <cell r="DR86"/>
          <cell r="DS86"/>
          <cell r="DT86"/>
          <cell r="DU86"/>
          <cell r="DV86"/>
          <cell r="DW86"/>
          <cell r="DX86"/>
          <cell r="DY86"/>
          <cell r="DZ86"/>
          <cell r="EA86"/>
          <cell r="EB86"/>
          <cell r="EC86"/>
          <cell r="ED86"/>
          <cell r="EE86"/>
          <cell r="EF86"/>
          <cell r="EG86"/>
          <cell r="EH86"/>
          <cell r="EI86"/>
          <cell r="EJ86"/>
          <cell r="EK86"/>
          <cell r="EL86"/>
          <cell r="EM86"/>
          <cell r="EN86"/>
          <cell r="EO86"/>
          <cell r="EP86"/>
          <cell r="EQ86"/>
          <cell r="ER86"/>
          <cell r="ES86"/>
          <cell r="ET86"/>
          <cell r="EU86"/>
          <cell r="EV86"/>
          <cell r="EW86"/>
          <cell r="EX86"/>
          <cell r="EY86"/>
          <cell r="EZ86"/>
          <cell r="FA86"/>
          <cell r="FB86"/>
          <cell r="FC86"/>
          <cell r="FD86"/>
          <cell r="FE86"/>
          <cell r="FF86"/>
          <cell r="FG86"/>
          <cell r="FH86"/>
          <cell r="FI86"/>
          <cell r="FJ86"/>
          <cell r="FK86"/>
          <cell r="FL86"/>
          <cell r="FM86"/>
          <cell r="FN86"/>
          <cell r="FO86"/>
          <cell r="FP86"/>
          <cell r="FQ86"/>
          <cell r="FR86"/>
          <cell r="FS86"/>
          <cell r="FT86"/>
          <cell r="FU86"/>
          <cell r="FV86"/>
          <cell r="FW86"/>
          <cell r="FX86"/>
          <cell r="FY86"/>
          <cell r="FZ86"/>
          <cell r="GA86"/>
          <cell r="GB86"/>
          <cell r="GC86"/>
          <cell r="GD86"/>
          <cell r="GE86"/>
          <cell r="GF86"/>
          <cell r="GG86"/>
          <cell r="GH86"/>
          <cell r="GI86"/>
          <cell r="GJ86"/>
          <cell r="GK86"/>
          <cell r="GL86"/>
          <cell r="GM86"/>
          <cell r="GN86"/>
          <cell r="GO86"/>
          <cell r="GP86"/>
          <cell r="GQ86"/>
          <cell r="GR86"/>
          <cell r="GS86"/>
          <cell r="GT86"/>
          <cell r="GU86"/>
          <cell r="GV86"/>
          <cell r="GW86"/>
          <cell r="GX86"/>
          <cell r="GY86"/>
          <cell r="GZ86"/>
          <cell r="HA86"/>
          <cell r="HB86"/>
          <cell r="HC86"/>
          <cell r="HD86"/>
          <cell r="HE86"/>
          <cell r="HF86"/>
          <cell r="HG86"/>
          <cell r="HH86"/>
          <cell r="HI86"/>
          <cell r="HJ86"/>
          <cell r="HK86"/>
          <cell r="HL86"/>
          <cell r="HM86"/>
          <cell r="HN86"/>
          <cell r="HO86"/>
          <cell r="HP86"/>
          <cell r="HQ86"/>
          <cell r="HR86"/>
          <cell r="HS86"/>
          <cell r="HT86"/>
          <cell r="HU86"/>
          <cell r="HV86"/>
          <cell r="HW86"/>
          <cell r="HX86"/>
          <cell r="HY86"/>
          <cell r="HZ86"/>
          <cell r="IA86"/>
        </row>
        <row r="87">
          <cell r="C87">
            <v>200701</v>
          </cell>
          <cell r="D87">
            <v>2.98</v>
          </cell>
          <cell r="E87">
            <v>3.13</v>
          </cell>
          <cell r="F87">
            <v>18800</v>
          </cell>
          <cell r="G87">
            <v>20270</v>
          </cell>
          <cell r="H87"/>
          <cell r="I87"/>
          <cell r="J87"/>
          <cell r="K87"/>
          <cell r="L87"/>
          <cell r="M87"/>
          <cell r="N87"/>
          <cell r="O87"/>
          <cell r="P87"/>
          <cell r="Q87"/>
          <cell r="R87"/>
          <cell r="S87"/>
          <cell r="T87"/>
          <cell r="U87"/>
          <cell r="V87"/>
          <cell r="W87"/>
          <cell r="X87"/>
          <cell r="Y87"/>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cell r="BL87"/>
          <cell r="BM87"/>
          <cell r="BN87"/>
          <cell r="BO87"/>
          <cell r="BP87"/>
          <cell r="BQ87"/>
          <cell r="BR87"/>
          <cell r="BS87"/>
          <cell r="BT87"/>
          <cell r="BU87"/>
          <cell r="BV87"/>
          <cell r="BW87"/>
          <cell r="BX87"/>
          <cell r="BY87"/>
          <cell r="BZ87"/>
          <cell r="CA87"/>
          <cell r="CB87">
            <v>445200</v>
          </cell>
          <cell r="CC87">
            <v>467390</v>
          </cell>
          <cell r="CD87">
            <v>181150</v>
          </cell>
          <cell r="CE87">
            <v>195810</v>
          </cell>
          <cell r="CF87">
            <v>6450</v>
          </cell>
          <cell r="CG87">
            <v>6260</v>
          </cell>
          <cell r="CH87">
            <v>6240</v>
          </cell>
          <cell r="CI87">
            <v>6870</v>
          </cell>
          <cell r="CJ87">
            <v>350</v>
          </cell>
          <cell r="CK87">
            <v>350</v>
          </cell>
          <cell r="CL87"/>
          <cell r="CM87"/>
          <cell r="CN87"/>
          <cell r="CO87"/>
          <cell r="CP87"/>
          <cell r="CQ87"/>
          <cell r="CR87"/>
          <cell r="CS87"/>
          <cell r="CT87"/>
          <cell r="CU87"/>
          <cell r="CV87"/>
          <cell r="CW87"/>
          <cell r="CX87"/>
          <cell r="CY87"/>
          <cell r="CZ87"/>
          <cell r="DA87"/>
          <cell r="DB87"/>
          <cell r="DC87"/>
          <cell r="DD87"/>
          <cell r="DE87"/>
          <cell r="DF87"/>
          <cell r="DG87"/>
          <cell r="DH87"/>
          <cell r="DI87"/>
          <cell r="DJ87"/>
          <cell r="DK87"/>
          <cell r="DL87"/>
          <cell r="DM87"/>
          <cell r="DN87"/>
          <cell r="DO87"/>
          <cell r="DP87"/>
          <cell r="DQ87"/>
          <cell r="DR87"/>
          <cell r="DS87"/>
          <cell r="DT87"/>
          <cell r="DU87"/>
          <cell r="DV87"/>
          <cell r="DW87"/>
          <cell r="DX87"/>
          <cell r="DY87"/>
          <cell r="DZ87"/>
          <cell r="EA87"/>
          <cell r="EB87"/>
          <cell r="EC87"/>
          <cell r="ED87"/>
          <cell r="EE87"/>
          <cell r="EF87"/>
          <cell r="EG87"/>
          <cell r="EH87"/>
          <cell r="EI87"/>
          <cell r="EJ87"/>
          <cell r="EK87"/>
          <cell r="EL87"/>
          <cell r="EM87"/>
          <cell r="EN87"/>
          <cell r="EO87"/>
          <cell r="EP87"/>
          <cell r="EQ87"/>
          <cell r="ER87"/>
          <cell r="ES87"/>
          <cell r="ET87"/>
          <cell r="EU87"/>
          <cell r="EV87"/>
          <cell r="EW87"/>
          <cell r="EX87"/>
          <cell r="EY87"/>
          <cell r="EZ87"/>
          <cell r="FA87"/>
          <cell r="FB87"/>
          <cell r="FC87"/>
          <cell r="FD87"/>
          <cell r="FE87"/>
          <cell r="FF87"/>
          <cell r="FG87"/>
          <cell r="FH87"/>
          <cell r="FI87"/>
          <cell r="FJ87"/>
          <cell r="FK87"/>
          <cell r="FL87"/>
          <cell r="FM87"/>
          <cell r="FN87"/>
          <cell r="FO87"/>
          <cell r="FP87"/>
          <cell r="FQ87"/>
          <cell r="FR87"/>
          <cell r="FS87"/>
          <cell r="FT87"/>
          <cell r="FU87"/>
          <cell r="FV87"/>
          <cell r="FW87"/>
          <cell r="FX87"/>
          <cell r="FY87"/>
          <cell r="FZ87"/>
          <cell r="GA87"/>
          <cell r="GB87"/>
          <cell r="GC87"/>
          <cell r="GD87"/>
          <cell r="GE87"/>
          <cell r="GF87"/>
          <cell r="GG87"/>
          <cell r="GH87"/>
          <cell r="GI87"/>
          <cell r="GJ87"/>
          <cell r="GK87"/>
          <cell r="GL87"/>
          <cell r="GM87"/>
          <cell r="GN87"/>
          <cell r="GO87"/>
          <cell r="GP87"/>
          <cell r="GQ87"/>
          <cell r="GR87"/>
          <cell r="GS87"/>
          <cell r="GT87"/>
          <cell r="GU87"/>
          <cell r="GV87"/>
          <cell r="GW87"/>
          <cell r="GX87"/>
          <cell r="GY87"/>
          <cell r="GZ87"/>
          <cell r="HA87"/>
          <cell r="HB87"/>
          <cell r="HC87"/>
          <cell r="HD87"/>
          <cell r="HE87"/>
          <cell r="HF87"/>
          <cell r="HG87"/>
          <cell r="HH87"/>
          <cell r="HI87"/>
          <cell r="HJ87"/>
          <cell r="HK87"/>
          <cell r="HL87"/>
          <cell r="HM87"/>
          <cell r="HN87"/>
          <cell r="HO87"/>
          <cell r="HP87"/>
          <cell r="HQ87"/>
          <cell r="HR87"/>
          <cell r="HS87"/>
          <cell r="HT87"/>
          <cell r="HU87"/>
          <cell r="HV87"/>
          <cell r="HW87"/>
          <cell r="HX87"/>
          <cell r="HY87"/>
          <cell r="HZ87"/>
          <cell r="IA87"/>
        </row>
        <row r="88">
          <cell r="C88">
            <v>200702</v>
          </cell>
          <cell r="D88">
            <v>2.77</v>
          </cell>
          <cell r="E88">
            <v>2.76</v>
          </cell>
          <cell r="F88">
            <v>17770</v>
          </cell>
          <cell r="G88">
            <v>17970</v>
          </cell>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cell r="BL88"/>
          <cell r="BM88"/>
          <cell r="BN88"/>
          <cell r="BO88"/>
          <cell r="BP88"/>
          <cell r="BQ88"/>
          <cell r="BR88"/>
          <cell r="BS88"/>
          <cell r="BT88"/>
          <cell r="BU88"/>
          <cell r="BV88"/>
          <cell r="BW88"/>
          <cell r="BX88"/>
          <cell r="BY88"/>
          <cell r="BZ88"/>
          <cell r="CA88"/>
          <cell r="CB88">
            <v>469730</v>
          </cell>
          <cell r="CC88">
            <v>490880</v>
          </cell>
          <cell r="CD88">
            <v>171760</v>
          </cell>
          <cell r="CE88">
            <v>173050</v>
          </cell>
          <cell r="CF88">
            <v>5370</v>
          </cell>
          <cell r="CG88">
            <v>5580</v>
          </cell>
          <cell r="CH88">
            <v>4570</v>
          </cell>
          <cell r="CI88">
            <v>5020</v>
          </cell>
          <cell r="CJ88">
            <v>360</v>
          </cell>
          <cell r="CK88">
            <v>350</v>
          </cell>
          <cell r="CL88"/>
          <cell r="CM88"/>
          <cell r="CN88"/>
          <cell r="CO88"/>
          <cell r="CP88"/>
          <cell r="CQ88"/>
          <cell r="CR88"/>
          <cell r="CS88"/>
          <cell r="CT88"/>
          <cell r="CU88"/>
          <cell r="CV88"/>
          <cell r="CW88"/>
          <cell r="CX88"/>
          <cell r="CY88"/>
          <cell r="CZ88"/>
          <cell r="DA88"/>
          <cell r="DB88"/>
          <cell r="DC88"/>
          <cell r="DD88"/>
          <cell r="DE88"/>
          <cell r="DF88"/>
          <cell r="DG88"/>
          <cell r="DH88"/>
          <cell r="DI88"/>
          <cell r="DJ88"/>
          <cell r="DK88"/>
          <cell r="DL88"/>
          <cell r="DM88"/>
          <cell r="DN88"/>
          <cell r="DO88"/>
          <cell r="DP88"/>
          <cell r="DQ88"/>
          <cell r="DR88"/>
          <cell r="DS88"/>
          <cell r="DT88"/>
          <cell r="DU88"/>
          <cell r="DV88"/>
          <cell r="DW88"/>
          <cell r="DX88"/>
          <cell r="DY88"/>
          <cell r="DZ88"/>
          <cell r="EA88"/>
          <cell r="EB88"/>
          <cell r="EC88"/>
          <cell r="ED88"/>
          <cell r="EE88"/>
          <cell r="EF88"/>
          <cell r="EG88"/>
          <cell r="EH88"/>
          <cell r="EI88"/>
          <cell r="EJ88"/>
          <cell r="EK88"/>
          <cell r="EL88"/>
          <cell r="EM88"/>
          <cell r="EN88"/>
          <cell r="EO88"/>
          <cell r="EP88"/>
          <cell r="EQ88"/>
          <cell r="ER88"/>
          <cell r="ES88"/>
          <cell r="ET88"/>
          <cell r="EU88"/>
          <cell r="EV88"/>
          <cell r="EW88"/>
          <cell r="EX88"/>
          <cell r="EY88"/>
          <cell r="EZ88"/>
          <cell r="FA88"/>
          <cell r="FB88"/>
          <cell r="FC88"/>
          <cell r="FD88"/>
          <cell r="FE88"/>
          <cell r="FF88"/>
          <cell r="FG88"/>
          <cell r="FH88"/>
          <cell r="FI88"/>
          <cell r="FJ88"/>
          <cell r="FK88"/>
          <cell r="FL88"/>
          <cell r="FM88"/>
          <cell r="FN88"/>
          <cell r="FO88"/>
          <cell r="FP88"/>
          <cell r="FQ88"/>
          <cell r="FR88"/>
          <cell r="FS88"/>
          <cell r="FT88"/>
          <cell r="FU88"/>
          <cell r="FV88"/>
          <cell r="FW88"/>
          <cell r="FX88"/>
          <cell r="FY88"/>
          <cell r="FZ88"/>
          <cell r="GA88"/>
          <cell r="GB88"/>
          <cell r="GC88"/>
          <cell r="GD88"/>
          <cell r="GE88"/>
          <cell r="GF88"/>
          <cell r="GG88"/>
          <cell r="GH88"/>
          <cell r="GI88"/>
          <cell r="GJ88"/>
          <cell r="GK88"/>
          <cell r="GL88"/>
          <cell r="GM88"/>
          <cell r="GN88"/>
          <cell r="GO88"/>
          <cell r="GP88"/>
          <cell r="GQ88"/>
          <cell r="GR88"/>
          <cell r="GS88"/>
          <cell r="GT88"/>
          <cell r="GU88"/>
          <cell r="GV88"/>
          <cell r="GW88"/>
          <cell r="GX88"/>
          <cell r="GY88"/>
          <cell r="GZ88"/>
          <cell r="HA88"/>
          <cell r="HB88"/>
          <cell r="HC88"/>
          <cell r="HD88"/>
          <cell r="HE88"/>
          <cell r="HF88"/>
          <cell r="HG88"/>
          <cell r="HH88"/>
          <cell r="HI88"/>
          <cell r="HJ88"/>
          <cell r="HK88"/>
          <cell r="HL88"/>
          <cell r="HM88"/>
          <cell r="HN88"/>
          <cell r="HO88"/>
          <cell r="HP88"/>
          <cell r="HQ88"/>
          <cell r="HR88"/>
          <cell r="HS88"/>
          <cell r="HT88"/>
          <cell r="HU88"/>
          <cell r="HV88"/>
          <cell r="HW88"/>
          <cell r="HX88"/>
          <cell r="HY88"/>
          <cell r="HZ88"/>
          <cell r="IA88"/>
        </row>
        <row r="89">
          <cell r="C89">
            <v>200703</v>
          </cell>
          <cell r="D89">
            <v>3.1</v>
          </cell>
          <cell r="E89">
            <v>3.1</v>
          </cell>
          <cell r="F89">
            <v>18790</v>
          </cell>
          <cell r="G89">
            <v>19660</v>
          </cell>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cell r="BL89"/>
          <cell r="BM89"/>
          <cell r="BN89"/>
          <cell r="BO89"/>
          <cell r="BP89"/>
          <cell r="BQ89"/>
          <cell r="BR89"/>
          <cell r="BS89"/>
          <cell r="BT89"/>
          <cell r="BU89"/>
          <cell r="BV89"/>
          <cell r="BW89"/>
          <cell r="BX89"/>
          <cell r="BY89"/>
          <cell r="BZ89"/>
          <cell r="CA89"/>
          <cell r="CB89">
            <v>466950</v>
          </cell>
          <cell r="CC89">
            <v>468260</v>
          </cell>
          <cell r="CD89">
            <v>179400</v>
          </cell>
          <cell r="CE89">
            <v>180470</v>
          </cell>
          <cell r="CF89">
            <v>6140</v>
          </cell>
          <cell r="CG89">
            <v>7360</v>
          </cell>
          <cell r="CH89">
            <v>7030</v>
          </cell>
          <cell r="CI89">
            <v>7160</v>
          </cell>
          <cell r="CJ89">
            <v>340</v>
          </cell>
          <cell r="CK89">
            <v>380</v>
          </cell>
          <cell r="CL89"/>
          <cell r="CM89"/>
          <cell r="CN89"/>
          <cell r="CO89"/>
          <cell r="CP89"/>
          <cell r="CQ89"/>
          <cell r="CR89"/>
          <cell r="CS89"/>
          <cell r="CT89"/>
          <cell r="CU89"/>
          <cell r="CV89"/>
          <cell r="CW89"/>
          <cell r="CX89"/>
          <cell r="CY89"/>
          <cell r="CZ89"/>
          <cell r="DA89"/>
          <cell r="DB89"/>
          <cell r="DC89"/>
          <cell r="DD89"/>
          <cell r="DE89"/>
          <cell r="DF89"/>
          <cell r="DG89"/>
          <cell r="DH89"/>
          <cell r="DI89"/>
          <cell r="DJ89"/>
          <cell r="DK89"/>
          <cell r="DL89"/>
          <cell r="DM89"/>
          <cell r="DN89"/>
          <cell r="DO89"/>
          <cell r="DP89"/>
          <cell r="DQ89"/>
          <cell r="DR89"/>
          <cell r="DS89"/>
          <cell r="DT89"/>
          <cell r="DU89"/>
          <cell r="DV89"/>
          <cell r="DW89"/>
          <cell r="DX89"/>
          <cell r="DY89"/>
          <cell r="DZ89"/>
          <cell r="EA89"/>
          <cell r="EB89"/>
          <cell r="EC89"/>
          <cell r="ED89"/>
          <cell r="EE89"/>
          <cell r="EF89"/>
          <cell r="EG89"/>
          <cell r="EH89"/>
          <cell r="EI89"/>
          <cell r="EJ89"/>
          <cell r="EK89"/>
          <cell r="EL89"/>
          <cell r="EM89"/>
          <cell r="EN89"/>
          <cell r="EO89"/>
          <cell r="EP89"/>
          <cell r="EQ89"/>
          <cell r="ER89"/>
          <cell r="ES89"/>
          <cell r="ET89"/>
          <cell r="EU89"/>
          <cell r="EV89"/>
          <cell r="EW89"/>
          <cell r="EX89"/>
          <cell r="EY89"/>
          <cell r="EZ89"/>
          <cell r="FA89"/>
          <cell r="FB89"/>
          <cell r="FC89"/>
          <cell r="FD89"/>
          <cell r="FE89"/>
          <cell r="FF89"/>
          <cell r="FG89"/>
          <cell r="FH89"/>
          <cell r="FI89"/>
          <cell r="FJ89"/>
          <cell r="FK89"/>
          <cell r="FL89"/>
          <cell r="FM89"/>
          <cell r="FN89"/>
          <cell r="FO89"/>
          <cell r="FP89"/>
          <cell r="FQ89"/>
          <cell r="FR89"/>
          <cell r="FS89"/>
          <cell r="FT89"/>
          <cell r="FU89"/>
          <cell r="FV89"/>
          <cell r="FW89"/>
          <cell r="FX89"/>
          <cell r="FY89"/>
          <cell r="FZ89"/>
          <cell r="GA89"/>
          <cell r="GB89"/>
          <cell r="GC89"/>
          <cell r="GD89"/>
          <cell r="GE89"/>
          <cell r="GF89"/>
          <cell r="GG89"/>
          <cell r="GH89"/>
          <cell r="GI89"/>
          <cell r="GJ89"/>
          <cell r="GK89"/>
          <cell r="GL89"/>
          <cell r="GM89"/>
          <cell r="GN89"/>
          <cell r="GO89"/>
          <cell r="GP89"/>
          <cell r="GQ89"/>
          <cell r="GR89"/>
          <cell r="GS89"/>
          <cell r="GT89"/>
          <cell r="GU89"/>
          <cell r="GV89"/>
          <cell r="GW89"/>
          <cell r="GX89"/>
          <cell r="GY89"/>
          <cell r="GZ89"/>
          <cell r="HA89"/>
          <cell r="HB89"/>
          <cell r="HC89"/>
          <cell r="HD89"/>
          <cell r="HE89"/>
          <cell r="HF89"/>
          <cell r="HG89"/>
          <cell r="HH89"/>
          <cell r="HI89"/>
          <cell r="HJ89"/>
          <cell r="HK89"/>
          <cell r="HL89"/>
          <cell r="HM89"/>
          <cell r="HN89"/>
          <cell r="HO89"/>
          <cell r="HP89"/>
          <cell r="HQ89"/>
          <cell r="HR89"/>
          <cell r="HS89"/>
          <cell r="HT89"/>
          <cell r="HU89"/>
          <cell r="HV89"/>
          <cell r="HW89"/>
          <cell r="HX89"/>
          <cell r="HY89"/>
          <cell r="HZ89"/>
          <cell r="IA89"/>
        </row>
        <row r="90">
          <cell r="C90">
            <v>200704</v>
          </cell>
          <cell r="D90">
            <v>3.18</v>
          </cell>
          <cell r="E90">
            <v>2.92</v>
          </cell>
          <cell r="F90">
            <v>19870</v>
          </cell>
          <cell r="G90">
            <v>15920</v>
          </cell>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cell r="BL90"/>
          <cell r="BM90"/>
          <cell r="BN90"/>
          <cell r="BO90"/>
          <cell r="BP90"/>
          <cell r="BQ90"/>
          <cell r="BR90"/>
          <cell r="BS90"/>
          <cell r="BT90"/>
          <cell r="BU90"/>
          <cell r="BV90"/>
          <cell r="BW90"/>
          <cell r="BX90"/>
          <cell r="BY90"/>
          <cell r="BZ90"/>
          <cell r="CA90"/>
          <cell r="CB90">
            <v>446840</v>
          </cell>
          <cell r="CC90">
            <v>401710</v>
          </cell>
          <cell r="CD90">
            <v>159570</v>
          </cell>
          <cell r="CE90">
            <v>151880</v>
          </cell>
          <cell r="CF90">
            <v>5360</v>
          </cell>
          <cell r="CG90">
            <v>4200</v>
          </cell>
          <cell r="CH90">
            <v>4820</v>
          </cell>
          <cell r="CI90">
            <v>4710</v>
          </cell>
          <cell r="CJ90">
            <v>240</v>
          </cell>
          <cell r="CK90">
            <v>250</v>
          </cell>
          <cell r="CL90"/>
          <cell r="CM90"/>
          <cell r="CN90"/>
          <cell r="CO90"/>
          <cell r="CP90"/>
          <cell r="CQ90"/>
          <cell r="CR90"/>
          <cell r="CS90"/>
          <cell r="CT90"/>
          <cell r="CU90"/>
          <cell r="CV90"/>
          <cell r="CW90"/>
          <cell r="CX90"/>
          <cell r="CY90"/>
          <cell r="CZ90"/>
          <cell r="DA90"/>
          <cell r="DB90"/>
          <cell r="DC90"/>
          <cell r="DD90"/>
          <cell r="DE90"/>
          <cell r="DF90"/>
          <cell r="DG90"/>
          <cell r="DH90"/>
          <cell r="DI90"/>
          <cell r="DJ90"/>
          <cell r="DK90"/>
          <cell r="DL90"/>
          <cell r="DM90"/>
          <cell r="DN90"/>
          <cell r="DO90"/>
          <cell r="DP90"/>
          <cell r="DQ90"/>
          <cell r="DR90"/>
          <cell r="DS90"/>
          <cell r="DT90"/>
          <cell r="DU90"/>
          <cell r="DV90"/>
          <cell r="DW90"/>
          <cell r="DX90"/>
          <cell r="DY90"/>
          <cell r="DZ90"/>
          <cell r="EA90"/>
          <cell r="EB90"/>
          <cell r="EC90"/>
          <cell r="ED90"/>
          <cell r="EE90"/>
          <cell r="EF90"/>
          <cell r="EG90"/>
          <cell r="EH90"/>
          <cell r="EI90"/>
          <cell r="EJ90"/>
          <cell r="EK90"/>
          <cell r="EL90"/>
          <cell r="EM90"/>
          <cell r="EN90"/>
          <cell r="EO90"/>
          <cell r="EP90"/>
          <cell r="EQ90"/>
          <cell r="ER90"/>
          <cell r="ES90"/>
          <cell r="ET90"/>
          <cell r="EU90"/>
          <cell r="EV90"/>
          <cell r="EW90"/>
          <cell r="EX90"/>
          <cell r="EY90"/>
          <cell r="EZ90"/>
          <cell r="FA90"/>
          <cell r="FB90"/>
          <cell r="FC90"/>
          <cell r="FD90"/>
          <cell r="FE90"/>
          <cell r="FF90"/>
          <cell r="FG90"/>
          <cell r="FH90"/>
          <cell r="FI90"/>
          <cell r="FJ90"/>
          <cell r="FK90"/>
          <cell r="FL90"/>
          <cell r="FM90"/>
          <cell r="FN90"/>
          <cell r="FO90"/>
          <cell r="FP90"/>
          <cell r="FQ90"/>
          <cell r="FR90"/>
          <cell r="FS90"/>
          <cell r="FT90"/>
          <cell r="FU90"/>
          <cell r="FV90"/>
          <cell r="FW90"/>
          <cell r="FX90"/>
          <cell r="FY90"/>
          <cell r="FZ90"/>
          <cell r="GA90"/>
          <cell r="GB90"/>
          <cell r="GC90"/>
          <cell r="GD90"/>
          <cell r="GE90"/>
          <cell r="GF90"/>
          <cell r="GG90"/>
          <cell r="GH90"/>
          <cell r="GI90"/>
          <cell r="GJ90"/>
          <cell r="GK90"/>
          <cell r="GL90"/>
          <cell r="GM90"/>
          <cell r="GN90"/>
          <cell r="GO90"/>
          <cell r="GP90"/>
          <cell r="GQ90"/>
          <cell r="GR90"/>
          <cell r="GS90"/>
          <cell r="GT90"/>
          <cell r="GU90"/>
          <cell r="GV90"/>
          <cell r="GW90"/>
          <cell r="GX90"/>
          <cell r="GY90"/>
          <cell r="GZ90"/>
          <cell r="HA90"/>
          <cell r="HB90"/>
          <cell r="HC90"/>
          <cell r="HD90"/>
          <cell r="HE90"/>
          <cell r="HF90"/>
          <cell r="HG90"/>
          <cell r="HH90"/>
          <cell r="HI90"/>
          <cell r="HJ90"/>
          <cell r="HK90"/>
          <cell r="HL90"/>
          <cell r="HM90"/>
          <cell r="HN90"/>
          <cell r="HO90"/>
          <cell r="HP90"/>
          <cell r="HQ90"/>
          <cell r="HR90"/>
          <cell r="HS90"/>
          <cell r="HT90"/>
          <cell r="HU90"/>
          <cell r="HV90"/>
          <cell r="HW90"/>
          <cell r="HX90"/>
          <cell r="HY90"/>
          <cell r="HZ90"/>
          <cell r="IA90"/>
        </row>
        <row r="91">
          <cell r="C91">
            <v>200705</v>
          </cell>
          <cell r="D91">
            <v>2.56</v>
          </cell>
          <cell r="E91">
            <v>2.35</v>
          </cell>
          <cell r="F91">
            <v>16360</v>
          </cell>
          <cell r="G91">
            <v>15240</v>
          </cell>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cell r="BL91"/>
          <cell r="BM91"/>
          <cell r="BN91"/>
          <cell r="BO91"/>
          <cell r="BP91"/>
          <cell r="BQ91"/>
          <cell r="BR91"/>
          <cell r="BS91"/>
          <cell r="BT91"/>
          <cell r="BU91"/>
          <cell r="BV91"/>
          <cell r="BW91"/>
          <cell r="BX91"/>
          <cell r="BY91"/>
          <cell r="BZ91"/>
          <cell r="CA91"/>
          <cell r="CB91">
            <v>448110</v>
          </cell>
          <cell r="CC91">
            <v>471400</v>
          </cell>
          <cell r="CD91">
            <v>174770</v>
          </cell>
          <cell r="CE91">
            <v>184290</v>
          </cell>
          <cell r="CF91">
            <v>7030</v>
          </cell>
          <cell r="CG91">
            <v>6490</v>
          </cell>
          <cell r="CH91">
            <v>6670</v>
          </cell>
          <cell r="CI91">
            <v>6790</v>
          </cell>
          <cell r="CJ91">
            <v>280</v>
          </cell>
          <cell r="CK91">
            <v>260</v>
          </cell>
          <cell r="CL91"/>
          <cell r="CM91"/>
          <cell r="CN91"/>
          <cell r="CO91"/>
          <cell r="CP91"/>
          <cell r="CQ91"/>
          <cell r="CR91"/>
          <cell r="CS91"/>
          <cell r="CT91"/>
          <cell r="CU91"/>
          <cell r="CV91"/>
          <cell r="CW91"/>
          <cell r="CX91"/>
          <cell r="CY91"/>
          <cell r="CZ91"/>
          <cell r="DA91"/>
          <cell r="DB91"/>
          <cell r="DC91"/>
          <cell r="DD91"/>
          <cell r="DE91"/>
          <cell r="DF91"/>
          <cell r="DG91"/>
          <cell r="DH91"/>
          <cell r="DI91"/>
          <cell r="DJ91"/>
          <cell r="DK91"/>
          <cell r="DL91"/>
          <cell r="DM91"/>
          <cell r="DN91"/>
          <cell r="DO91"/>
          <cell r="DP91"/>
          <cell r="DQ91"/>
          <cell r="DR91"/>
          <cell r="DS91"/>
          <cell r="DT91"/>
          <cell r="DU91"/>
          <cell r="DV91"/>
          <cell r="DW91"/>
          <cell r="DX91"/>
          <cell r="DY91"/>
          <cell r="DZ91"/>
          <cell r="EA91"/>
          <cell r="EB91"/>
          <cell r="EC91"/>
          <cell r="ED91"/>
          <cell r="EE91"/>
          <cell r="EF91"/>
          <cell r="EG91"/>
          <cell r="EH91"/>
          <cell r="EI91"/>
          <cell r="EJ91"/>
          <cell r="EK91"/>
          <cell r="EL91"/>
          <cell r="EM91"/>
          <cell r="EN91"/>
          <cell r="EO91"/>
          <cell r="EP91"/>
          <cell r="EQ91"/>
          <cell r="ER91"/>
          <cell r="ES91"/>
          <cell r="ET91"/>
          <cell r="EU91"/>
          <cell r="EV91"/>
          <cell r="EW91"/>
          <cell r="EX91"/>
          <cell r="EY91"/>
          <cell r="EZ91"/>
          <cell r="FA91"/>
          <cell r="FB91"/>
          <cell r="FC91"/>
          <cell r="FD91"/>
          <cell r="FE91"/>
          <cell r="FF91"/>
          <cell r="FG91"/>
          <cell r="FH91"/>
          <cell r="FI91"/>
          <cell r="FJ91"/>
          <cell r="FK91"/>
          <cell r="FL91"/>
          <cell r="FM91"/>
          <cell r="FN91"/>
          <cell r="FO91"/>
          <cell r="FP91"/>
          <cell r="FQ91"/>
          <cell r="FR91"/>
          <cell r="FS91"/>
          <cell r="FT91"/>
          <cell r="FU91"/>
          <cell r="FV91"/>
          <cell r="FW91"/>
          <cell r="FX91"/>
          <cell r="FY91"/>
          <cell r="FZ91"/>
          <cell r="GA91"/>
          <cell r="GB91"/>
          <cell r="GC91"/>
          <cell r="GD91"/>
          <cell r="GE91"/>
          <cell r="GF91"/>
          <cell r="GG91"/>
          <cell r="GH91"/>
          <cell r="GI91"/>
          <cell r="GJ91"/>
          <cell r="GK91"/>
          <cell r="GL91"/>
          <cell r="GM91"/>
          <cell r="GN91"/>
          <cell r="GO91"/>
          <cell r="GP91"/>
          <cell r="GQ91"/>
          <cell r="GR91"/>
          <cell r="GS91"/>
          <cell r="GT91"/>
          <cell r="GU91"/>
          <cell r="GV91"/>
          <cell r="GW91"/>
          <cell r="GX91"/>
          <cell r="GY91"/>
          <cell r="GZ91"/>
          <cell r="HA91"/>
          <cell r="HB91"/>
          <cell r="HC91"/>
          <cell r="HD91"/>
          <cell r="HE91"/>
          <cell r="HF91"/>
          <cell r="HG91"/>
          <cell r="HH91"/>
          <cell r="HI91"/>
          <cell r="HJ91"/>
          <cell r="HK91"/>
          <cell r="HL91"/>
          <cell r="HM91"/>
          <cell r="HN91"/>
          <cell r="HO91"/>
          <cell r="HP91"/>
          <cell r="HQ91"/>
          <cell r="HR91"/>
          <cell r="HS91"/>
          <cell r="HT91"/>
          <cell r="HU91"/>
          <cell r="HV91"/>
          <cell r="HW91"/>
          <cell r="HX91"/>
          <cell r="HY91"/>
          <cell r="HZ91"/>
          <cell r="IA91"/>
        </row>
        <row r="92">
          <cell r="C92">
            <v>200706</v>
          </cell>
          <cell r="D92">
            <v>2.74</v>
          </cell>
          <cell r="E92">
            <v>2.74</v>
          </cell>
          <cell r="F92">
            <v>16490</v>
          </cell>
          <cell r="G92">
            <v>16340</v>
          </cell>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cell r="BL92"/>
          <cell r="BM92"/>
          <cell r="BN92"/>
          <cell r="BO92"/>
          <cell r="BP92"/>
          <cell r="BQ92"/>
          <cell r="BR92"/>
          <cell r="BS92"/>
          <cell r="BT92"/>
          <cell r="BU92"/>
          <cell r="BV92"/>
          <cell r="BW92"/>
          <cell r="BX92"/>
          <cell r="BY92"/>
          <cell r="BZ92"/>
          <cell r="CA92"/>
          <cell r="CB92">
            <v>450940</v>
          </cell>
          <cell r="CC92">
            <v>425170</v>
          </cell>
          <cell r="CD92">
            <v>183590</v>
          </cell>
          <cell r="CE92">
            <v>181840</v>
          </cell>
          <cell r="CF92">
            <v>6810</v>
          </cell>
          <cell r="CG92">
            <v>6860</v>
          </cell>
          <cell r="CH92">
            <v>7140</v>
          </cell>
          <cell r="CI92">
            <v>7280</v>
          </cell>
          <cell r="CJ92">
            <v>330</v>
          </cell>
          <cell r="CK92">
            <v>350</v>
          </cell>
          <cell r="CL92"/>
          <cell r="CM92"/>
          <cell r="CN92"/>
          <cell r="CO92"/>
          <cell r="CP92"/>
          <cell r="CQ92"/>
          <cell r="CR92"/>
          <cell r="CS92"/>
          <cell r="CT92"/>
          <cell r="CU92"/>
          <cell r="CV92"/>
          <cell r="CW92"/>
          <cell r="CX92"/>
          <cell r="CY92"/>
          <cell r="CZ92"/>
          <cell r="DA92"/>
          <cell r="DB92"/>
          <cell r="DC92"/>
          <cell r="DD92"/>
          <cell r="DE92"/>
          <cell r="DF92"/>
          <cell r="DG92"/>
          <cell r="DH92"/>
          <cell r="DI92"/>
          <cell r="DJ92"/>
          <cell r="DK92"/>
          <cell r="DL92"/>
          <cell r="DM92"/>
          <cell r="DN92"/>
          <cell r="DO92"/>
          <cell r="DP92"/>
          <cell r="DQ92"/>
          <cell r="DR92"/>
          <cell r="DS92"/>
          <cell r="DT92"/>
          <cell r="DU92"/>
          <cell r="DV92"/>
          <cell r="DW92"/>
          <cell r="DX92"/>
          <cell r="DY92"/>
          <cell r="DZ92"/>
          <cell r="EA92"/>
          <cell r="EB92"/>
          <cell r="EC92"/>
          <cell r="ED92"/>
          <cell r="EE92"/>
          <cell r="EF92"/>
          <cell r="EG92"/>
          <cell r="EH92"/>
          <cell r="EI92"/>
          <cell r="EJ92"/>
          <cell r="EK92"/>
          <cell r="EL92"/>
          <cell r="EM92"/>
          <cell r="EN92"/>
          <cell r="EO92"/>
          <cell r="EP92"/>
          <cell r="EQ92"/>
          <cell r="ER92"/>
          <cell r="ES92"/>
          <cell r="ET92"/>
          <cell r="EU92"/>
          <cell r="EV92"/>
          <cell r="EW92"/>
          <cell r="EX92"/>
          <cell r="EY92"/>
          <cell r="EZ92"/>
          <cell r="FA92"/>
          <cell r="FB92"/>
          <cell r="FC92"/>
          <cell r="FD92"/>
          <cell r="FE92"/>
          <cell r="FF92"/>
          <cell r="FG92"/>
          <cell r="FH92"/>
          <cell r="FI92"/>
          <cell r="FJ92"/>
          <cell r="FK92"/>
          <cell r="FL92"/>
          <cell r="FM92"/>
          <cell r="FN92"/>
          <cell r="FO92"/>
          <cell r="FP92"/>
          <cell r="FQ92"/>
          <cell r="FR92"/>
          <cell r="FS92"/>
          <cell r="FT92"/>
          <cell r="FU92"/>
          <cell r="FV92"/>
          <cell r="FW92"/>
          <cell r="FX92"/>
          <cell r="FY92"/>
          <cell r="FZ92"/>
          <cell r="GA92"/>
          <cell r="GB92"/>
          <cell r="GC92"/>
          <cell r="GD92"/>
          <cell r="GE92"/>
          <cell r="GF92"/>
          <cell r="GG92"/>
          <cell r="GH92"/>
          <cell r="GI92"/>
          <cell r="GJ92"/>
          <cell r="GK92"/>
          <cell r="GL92"/>
          <cell r="GM92"/>
          <cell r="GN92"/>
          <cell r="GO92"/>
          <cell r="GP92"/>
          <cell r="GQ92"/>
          <cell r="GR92"/>
          <cell r="GS92"/>
          <cell r="GT92"/>
          <cell r="GU92"/>
          <cell r="GV92"/>
          <cell r="GW92"/>
          <cell r="GX92"/>
          <cell r="GY92"/>
          <cell r="GZ92"/>
          <cell r="HA92"/>
          <cell r="HB92"/>
          <cell r="HC92"/>
          <cell r="HD92"/>
          <cell r="HE92"/>
          <cell r="HF92"/>
          <cell r="HG92"/>
          <cell r="HH92"/>
          <cell r="HI92"/>
          <cell r="HJ92"/>
          <cell r="HK92"/>
          <cell r="HL92"/>
          <cell r="HM92"/>
          <cell r="HN92"/>
          <cell r="HO92"/>
          <cell r="HP92"/>
          <cell r="HQ92"/>
          <cell r="HR92"/>
          <cell r="HS92"/>
          <cell r="HT92"/>
          <cell r="HU92"/>
          <cell r="HV92"/>
          <cell r="HW92"/>
          <cell r="HX92"/>
          <cell r="HY92"/>
          <cell r="HZ92"/>
          <cell r="IA92"/>
        </row>
        <row r="93">
          <cell r="C93">
            <v>200707</v>
          </cell>
          <cell r="D93">
            <v>2.6</v>
          </cell>
          <cell r="E93">
            <v>2.59</v>
          </cell>
          <cell r="F93">
            <v>17060</v>
          </cell>
          <cell r="G93">
            <v>17330</v>
          </cell>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cell r="BO93"/>
          <cell r="BP93"/>
          <cell r="BQ93"/>
          <cell r="BR93"/>
          <cell r="BS93"/>
          <cell r="BT93"/>
          <cell r="BU93"/>
          <cell r="BV93"/>
          <cell r="BW93"/>
          <cell r="BX93"/>
          <cell r="BY93"/>
          <cell r="BZ93"/>
          <cell r="CA93"/>
          <cell r="CB93">
            <v>447450</v>
          </cell>
          <cell r="CC93">
            <v>488160</v>
          </cell>
          <cell r="CD93">
            <v>180490</v>
          </cell>
          <cell r="CE93">
            <v>193740</v>
          </cell>
          <cell r="CF93">
            <v>7210</v>
          </cell>
          <cell r="CG93">
            <v>7750</v>
          </cell>
          <cell r="CH93">
            <v>5820</v>
          </cell>
          <cell r="CI93">
            <v>6160</v>
          </cell>
          <cell r="CJ93">
            <v>390</v>
          </cell>
          <cell r="CK93">
            <v>440</v>
          </cell>
          <cell r="CL93"/>
          <cell r="CM93"/>
          <cell r="CN93"/>
          <cell r="CO93"/>
          <cell r="CP93"/>
          <cell r="CQ93"/>
          <cell r="CR93"/>
          <cell r="CS93"/>
          <cell r="CT93"/>
          <cell r="CU93"/>
          <cell r="CV93"/>
          <cell r="CW93"/>
          <cell r="CX93"/>
          <cell r="CY93"/>
          <cell r="CZ93"/>
          <cell r="DA93"/>
          <cell r="DB93"/>
          <cell r="DC93"/>
          <cell r="DD93"/>
          <cell r="DE93"/>
          <cell r="DF93"/>
          <cell r="DG93"/>
          <cell r="DH93"/>
          <cell r="DI93"/>
          <cell r="DJ93"/>
          <cell r="DK93"/>
          <cell r="DL93"/>
          <cell r="DM93"/>
          <cell r="DN93"/>
          <cell r="DO93"/>
          <cell r="DP93"/>
          <cell r="DQ93"/>
          <cell r="DR93"/>
          <cell r="DS93"/>
          <cell r="DT93"/>
          <cell r="DU93"/>
          <cell r="DV93"/>
          <cell r="DW93"/>
          <cell r="DX93"/>
          <cell r="DY93"/>
          <cell r="DZ93"/>
          <cell r="EA93"/>
          <cell r="EB93"/>
          <cell r="EC93"/>
          <cell r="ED93"/>
          <cell r="EE93"/>
          <cell r="EF93"/>
          <cell r="EG93"/>
          <cell r="EH93"/>
          <cell r="EI93"/>
          <cell r="EJ93"/>
          <cell r="EK93"/>
          <cell r="EL93"/>
          <cell r="EM93"/>
          <cell r="EN93"/>
          <cell r="EO93"/>
          <cell r="EP93"/>
          <cell r="EQ93"/>
          <cell r="ER93"/>
          <cell r="ES93"/>
          <cell r="ET93"/>
          <cell r="EU93"/>
          <cell r="EV93"/>
          <cell r="EW93"/>
          <cell r="EX93"/>
          <cell r="EY93"/>
          <cell r="EZ93"/>
          <cell r="FA93"/>
          <cell r="FB93"/>
          <cell r="FC93"/>
          <cell r="FD93"/>
          <cell r="FE93"/>
          <cell r="FF93"/>
          <cell r="FG93"/>
          <cell r="FH93"/>
          <cell r="FI93"/>
          <cell r="FJ93"/>
          <cell r="FK93"/>
          <cell r="FL93"/>
          <cell r="FM93"/>
          <cell r="FN93"/>
          <cell r="FO93"/>
          <cell r="FP93"/>
          <cell r="FQ93"/>
          <cell r="FR93"/>
          <cell r="FS93"/>
          <cell r="FT93"/>
          <cell r="FU93"/>
          <cell r="FV93"/>
          <cell r="FW93"/>
          <cell r="FX93"/>
          <cell r="FY93"/>
          <cell r="FZ93"/>
          <cell r="GA93"/>
          <cell r="GB93"/>
          <cell r="GC93"/>
          <cell r="GD93"/>
          <cell r="GE93"/>
          <cell r="GF93"/>
          <cell r="GG93"/>
          <cell r="GH93"/>
          <cell r="GI93"/>
          <cell r="GJ93"/>
          <cell r="GK93"/>
          <cell r="GL93"/>
          <cell r="GM93"/>
          <cell r="GN93"/>
          <cell r="GO93"/>
          <cell r="GP93"/>
          <cell r="GQ93"/>
          <cell r="GR93"/>
          <cell r="GS93"/>
          <cell r="GT93"/>
          <cell r="GU93"/>
          <cell r="GV93"/>
          <cell r="GW93"/>
          <cell r="GX93"/>
          <cell r="GY93"/>
          <cell r="GZ93"/>
          <cell r="HA93"/>
          <cell r="HB93"/>
          <cell r="HC93"/>
          <cell r="HD93"/>
          <cell r="HE93"/>
          <cell r="HF93"/>
          <cell r="HG93"/>
          <cell r="HH93"/>
          <cell r="HI93"/>
          <cell r="HJ93"/>
          <cell r="HK93"/>
          <cell r="HL93"/>
          <cell r="HM93"/>
          <cell r="HN93"/>
          <cell r="HO93"/>
          <cell r="HP93"/>
          <cell r="HQ93"/>
          <cell r="HR93"/>
          <cell r="HS93"/>
          <cell r="HT93"/>
          <cell r="HU93"/>
          <cell r="HV93"/>
          <cell r="HW93"/>
          <cell r="HX93"/>
          <cell r="HY93"/>
          <cell r="HZ93"/>
          <cell r="IA93"/>
        </row>
        <row r="94">
          <cell r="C94">
            <v>200708</v>
          </cell>
          <cell r="D94">
            <v>2.33</v>
          </cell>
          <cell r="E94">
            <v>2.33</v>
          </cell>
          <cell r="F94">
            <v>13870</v>
          </cell>
          <cell r="G94">
            <v>14440</v>
          </cell>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cell r="BL94"/>
          <cell r="BM94"/>
          <cell r="BN94"/>
          <cell r="BO94"/>
          <cell r="BP94"/>
          <cell r="BQ94"/>
          <cell r="BR94"/>
          <cell r="BS94"/>
          <cell r="BT94"/>
          <cell r="BU94"/>
          <cell r="BV94"/>
          <cell r="BW94"/>
          <cell r="BX94"/>
          <cell r="BY94"/>
          <cell r="BZ94"/>
          <cell r="CA94"/>
          <cell r="CB94">
            <v>455180</v>
          </cell>
          <cell r="CC94">
            <v>458160</v>
          </cell>
          <cell r="CD94">
            <v>171530</v>
          </cell>
          <cell r="CE94">
            <v>170300</v>
          </cell>
          <cell r="CF94">
            <v>7220</v>
          </cell>
          <cell r="CG94">
            <v>7160</v>
          </cell>
          <cell r="CH94">
            <v>5800</v>
          </cell>
          <cell r="CI94">
            <v>5820</v>
          </cell>
          <cell r="CJ94">
            <v>430</v>
          </cell>
          <cell r="CK94">
            <v>410</v>
          </cell>
          <cell r="CL94"/>
          <cell r="CM94"/>
          <cell r="CN94"/>
          <cell r="CO94"/>
          <cell r="CP94"/>
          <cell r="CQ94"/>
          <cell r="CR94"/>
          <cell r="CS94"/>
          <cell r="CT94"/>
          <cell r="CU94"/>
          <cell r="CV94"/>
          <cell r="CW94"/>
          <cell r="CX94"/>
          <cell r="CY94"/>
          <cell r="CZ94"/>
          <cell r="DA94"/>
          <cell r="DB94"/>
          <cell r="DC94"/>
          <cell r="DD94"/>
          <cell r="DE94"/>
          <cell r="DF94"/>
          <cell r="DG94"/>
          <cell r="DH94"/>
          <cell r="DI94"/>
          <cell r="DJ94"/>
          <cell r="DK94"/>
          <cell r="DL94"/>
          <cell r="DM94"/>
          <cell r="DN94"/>
          <cell r="DO94"/>
          <cell r="DP94"/>
          <cell r="DQ94"/>
          <cell r="DR94"/>
          <cell r="DS94"/>
          <cell r="DT94"/>
          <cell r="DU94"/>
          <cell r="DV94"/>
          <cell r="DW94"/>
          <cell r="DX94"/>
          <cell r="DY94"/>
          <cell r="DZ94"/>
          <cell r="EA94"/>
          <cell r="EB94"/>
          <cell r="EC94"/>
          <cell r="ED94"/>
          <cell r="EE94"/>
          <cell r="EF94"/>
          <cell r="EG94"/>
          <cell r="EH94"/>
          <cell r="EI94"/>
          <cell r="EJ94"/>
          <cell r="EK94"/>
          <cell r="EL94"/>
          <cell r="EM94"/>
          <cell r="EN94"/>
          <cell r="EO94"/>
          <cell r="EP94"/>
          <cell r="EQ94"/>
          <cell r="ER94"/>
          <cell r="ES94"/>
          <cell r="ET94"/>
          <cell r="EU94"/>
          <cell r="EV94"/>
          <cell r="EW94"/>
          <cell r="EX94"/>
          <cell r="EY94"/>
          <cell r="EZ94"/>
          <cell r="FA94"/>
          <cell r="FB94"/>
          <cell r="FC94"/>
          <cell r="FD94"/>
          <cell r="FE94"/>
          <cell r="FF94"/>
          <cell r="FG94"/>
          <cell r="FH94"/>
          <cell r="FI94"/>
          <cell r="FJ94"/>
          <cell r="FK94"/>
          <cell r="FL94"/>
          <cell r="FM94"/>
          <cell r="FN94"/>
          <cell r="FO94"/>
          <cell r="FP94"/>
          <cell r="FQ94"/>
          <cell r="FR94"/>
          <cell r="FS94"/>
          <cell r="FT94"/>
          <cell r="FU94"/>
          <cell r="FV94"/>
          <cell r="FW94"/>
          <cell r="FX94"/>
          <cell r="FY94"/>
          <cell r="FZ94"/>
          <cell r="GA94"/>
          <cell r="GB94"/>
          <cell r="GC94"/>
          <cell r="GD94"/>
          <cell r="GE94"/>
          <cell r="GF94"/>
          <cell r="GG94"/>
          <cell r="GH94"/>
          <cell r="GI94"/>
          <cell r="GJ94"/>
          <cell r="GK94"/>
          <cell r="GL94"/>
          <cell r="GM94"/>
          <cell r="GN94"/>
          <cell r="GO94"/>
          <cell r="GP94"/>
          <cell r="GQ94"/>
          <cell r="GR94"/>
          <cell r="GS94"/>
          <cell r="GT94"/>
          <cell r="GU94"/>
          <cell r="GV94"/>
          <cell r="GW94"/>
          <cell r="GX94"/>
          <cell r="GY94"/>
          <cell r="GZ94"/>
          <cell r="HA94"/>
          <cell r="HB94"/>
          <cell r="HC94"/>
          <cell r="HD94"/>
          <cell r="HE94"/>
          <cell r="HF94"/>
          <cell r="HG94"/>
          <cell r="HH94"/>
          <cell r="HI94"/>
          <cell r="HJ94"/>
          <cell r="HK94"/>
          <cell r="HL94"/>
          <cell r="HM94"/>
          <cell r="HN94"/>
          <cell r="HO94"/>
          <cell r="HP94"/>
          <cell r="HQ94"/>
          <cell r="HR94"/>
          <cell r="HS94"/>
          <cell r="HT94"/>
          <cell r="HU94"/>
          <cell r="HV94"/>
          <cell r="HW94"/>
          <cell r="HX94"/>
          <cell r="HY94"/>
          <cell r="HZ94"/>
          <cell r="IA94"/>
        </row>
        <row r="95">
          <cell r="C95">
            <v>200709</v>
          </cell>
          <cell r="D95">
            <v>3.08</v>
          </cell>
          <cell r="E95">
            <v>3.19</v>
          </cell>
          <cell r="F95">
            <v>17490</v>
          </cell>
          <cell r="G95">
            <v>18500</v>
          </cell>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cell r="BL95"/>
          <cell r="BM95"/>
          <cell r="BN95"/>
          <cell r="BO95"/>
          <cell r="BP95"/>
          <cell r="BQ95"/>
          <cell r="BR95"/>
          <cell r="BS95"/>
          <cell r="BT95"/>
          <cell r="BU95"/>
          <cell r="BV95"/>
          <cell r="BW95"/>
          <cell r="BX95"/>
          <cell r="BY95"/>
          <cell r="BZ95"/>
          <cell r="CA95"/>
          <cell r="CB95">
            <v>467080</v>
          </cell>
          <cell r="CC95">
            <v>428080</v>
          </cell>
          <cell r="CD95">
            <v>181710</v>
          </cell>
          <cell r="CE95">
            <v>162420</v>
          </cell>
          <cell r="CF95">
            <v>6250</v>
          </cell>
          <cell r="CG95">
            <v>7190</v>
          </cell>
          <cell r="CH95">
            <v>5880</v>
          </cell>
          <cell r="CI95">
            <v>5290</v>
          </cell>
          <cell r="CJ95">
            <v>330</v>
          </cell>
          <cell r="CK95">
            <v>330</v>
          </cell>
          <cell r="CL95"/>
          <cell r="CM95"/>
          <cell r="CN95"/>
          <cell r="CO95"/>
          <cell r="CP95"/>
          <cell r="CQ95"/>
          <cell r="CR95"/>
          <cell r="CS95"/>
          <cell r="CT95"/>
          <cell r="CU95"/>
          <cell r="CV95"/>
          <cell r="CW95"/>
          <cell r="CX95"/>
          <cell r="CY95"/>
          <cell r="CZ95"/>
          <cell r="DA95"/>
          <cell r="DB95"/>
          <cell r="DC95"/>
          <cell r="DD95"/>
          <cell r="DE95"/>
          <cell r="DF95"/>
          <cell r="DG95"/>
          <cell r="DH95"/>
          <cell r="DI95"/>
          <cell r="DJ95"/>
          <cell r="DK95"/>
          <cell r="DL95"/>
          <cell r="DM95"/>
          <cell r="DN95"/>
          <cell r="DO95"/>
          <cell r="DP95"/>
          <cell r="DQ95"/>
          <cell r="DR95"/>
          <cell r="DS95"/>
          <cell r="DT95"/>
          <cell r="DU95"/>
          <cell r="DV95"/>
          <cell r="DW95"/>
          <cell r="DX95"/>
          <cell r="DY95"/>
          <cell r="DZ95"/>
          <cell r="EA95"/>
          <cell r="EB95"/>
          <cell r="EC95"/>
          <cell r="ED95"/>
          <cell r="EE95"/>
          <cell r="EF95"/>
          <cell r="EG95"/>
          <cell r="EH95"/>
          <cell r="EI95"/>
          <cell r="EJ95"/>
          <cell r="EK95"/>
          <cell r="EL95"/>
          <cell r="EM95"/>
          <cell r="EN95"/>
          <cell r="EO95"/>
          <cell r="EP95"/>
          <cell r="EQ95"/>
          <cell r="ER95"/>
          <cell r="ES95"/>
          <cell r="ET95"/>
          <cell r="EU95"/>
          <cell r="EV95"/>
          <cell r="EW95"/>
          <cell r="EX95"/>
          <cell r="EY95"/>
          <cell r="EZ95"/>
          <cell r="FA95"/>
          <cell r="FB95"/>
          <cell r="FC95"/>
          <cell r="FD95"/>
          <cell r="FE95"/>
          <cell r="FF95"/>
          <cell r="FG95"/>
          <cell r="FH95"/>
          <cell r="FI95"/>
          <cell r="FJ95"/>
          <cell r="FK95"/>
          <cell r="FL95"/>
          <cell r="FM95"/>
          <cell r="FN95"/>
          <cell r="FO95"/>
          <cell r="FP95"/>
          <cell r="FQ95"/>
          <cell r="FR95"/>
          <cell r="FS95"/>
          <cell r="FT95"/>
          <cell r="FU95"/>
          <cell r="FV95"/>
          <cell r="FW95"/>
          <cell r="FX95"/>
          <cell r="FY95"/>
          <cell r="FZ95"/>
          <cell r="GA95"/>
          <cell r="GB95"/>
          <cell r="GC95"/>
          <cell r="GD95"/>
          <cell r="GE95"/>
          <cell r="GF95"/>
          <cell r="GG95"/>
          <cell r="GH95"/>
          <cell r="GI95"/>
          <cell r="GJ95"/>
          <cell r="GK95"/>
          <cell r="GL95"/>
          <cell r="GM95"/>
          <cell r="GN95"/>
          <cell r="GO95"/>
          <cell r="GP95"/>
          <cell r="GQ95"/>
          <cell r="GR95"/>
          <cell r="GS95"/>
          <cell r="GT95"/>
          <cell r="GU95"/>
          <cell r="GV95"/>
          <cell r="GW95"/>
          <cell r="GX95"/>
          <cell r="GY95"/>
          <cell r="GZ95"/>
          <cell r="HA95"/>
          <cell r="HB95"/>
          <cell r="HC95"/>
          <cell r="HD95"/>
          <cell r="HE95"/>
          <cell r="HF95"/>
          <cell r="HG95"/>
          <cell r="HH95"/>
          <cell r="HI95"/>
          <cell r="HJ95"/>
          <cell r="HK95"/>
          <cell r="HL95"/>
          <cell r="HM95"/>
          <cell r="HN95"/>
          <cell r="HO95"/>
          <cell r="HP95"/>
          <cell r="HQ95"/>
          <cell r="HR95"/>
          <cell r="HS95"/>
          <cell r="HT95"/>
          <cell r="HU95"/>
          <cell r="HV95"/>
          <cell r="HW95"/>
          <cell r="HX95"/>
          <cell r="HY95"/>
          <cell r="HZ95"/>
          <cell r="IA95"/>
        </row>
        <row r="96">
          <cell r="C96">
            <v>200710</v>
          </cell>
          <cell r="D96">
            <v>3.98</v>
          </cell>
          <cell r="E96">
            <v>3.93</v>
          </cell>
          <cell r="F96">
            <v>27250</v>
          </cell>
          <cell r="G96">
            <v>27030</v>
          </cell>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cell r="BL96"/>
          <cell r="BM96"/>
          <cell r="BN96"/>
          <cell r="BO96"/>
          <cell r="BP96"/>
          <cell r="BQ96"/>
          <cell r="BR96"/>
          <cell r="BS96"/>
          <cell r="BT96"/>
          <cell r="BU96"/>
          <cell r="BV96"/>
          <cell r="BW96"/>
          <cell r="BX96"/>
          <cell r="BY96"/>
          <cell r="BZ96"/>
          <cell r="CA96"/>
          <cell r="CB96">
            <v>483170</v>
          </cell>
          <cell r="CC96">
            <v>512520</v>
          </cell>
          <cell r="CD96">
            <v>180560</v>
          </cell>
          <cell r="CE96">
            <v>192480</v>
          </cell>
          <cell r="CF96">
            <v>5660</v>
          </cell>
          <cell r="CG96">
            <v>5600</v>
          </cell>
          <cell r="CH96">
            <v>5530</v>
          </cell>
          <cell r="CI96">
            <v>5560</v>
          </cell>
          <cell r="CJ96">
            <v>390</v>
          </cell>
          <cell r="CK96">
            <v>410</v>
          </cell>
          <cell r="CL96"/>
          <cell r="CM96"/>
          <cell r="CN96"/>
          <cell r="CO96"/>
          <cell r="CP96"/>
          <cell r="CQ96"/>
          <cell r="CR96"/>
          <cell r="CS96"/>
          <cell r="CT96"/>
          <cell r="CU96"/>
          <cell r="CV96"/>
          <cell r="CW96"/>
          <cell r="CX96"/>
          <cell r="CY96"/>
          <cell r="CZ96"/>
          <cell r="DA96"/>
          <cell r="DB96"/>
          <cell r="DC96"/>
          <cell r="DD96"/>
          <cell r="DE96"/>
          <cell r="DF96"/>
          <cell r="DG96"/>
          <cell r="DH96"/>
          <cell r="DI96"/>
          <cell r="DJ96"/>
          <cell r="DK96"/>
          <cell r="DL96"/>
          <cell r="DM96"/>
          <cell r="DN96"/>
          <cell r="DO96"/>
          <cell r="DP96"/>
          <cell r="DQ96"/>
          <cell r="DR96"/>
          <cell r="DS96"/>
          <cell r="DT96"/>
          <cell r="DU96"/>
          <cell r="DV96"/>
          <cell r="DW96"/>
          <cell r="DX96"/>
          <cell r="DY96"/>
          <cell r="DZ96"/>
          <cell r="EA96"/>
          <cell r="EB96"/>
          <cell r="EC96"/>
          <cell r="ED96"/>
          <cell r="EE96"/>
          <cell r="EF96"/>
          <cell r="EG96"/>
          <cell r="EH96"/>
          <cell r="EI96"/>
          <cell r="EJ96"/>
          <cell r="EK96"/>
          <cell r="EL96"/>
          <cell r="EM96"/>
          <cell r="EN96"/>
          <cell r="EO96"/>
          <cell r="EP96"/>
          <cell r="EQ96"/>
          <cell r="ER96"/>
          <cell r="ES96"/>
          <cell r="ET96"/>
          <cell r="EU96"/>
          <cell r="EV96"/>
          <cell r="EW96"/>
          <cell r="EX96"/>
          <cell r="EY96"/>
          <cell r="EZ96"/>
          <cell r="FA96"/>
          <cell r="FB96"/>
          <cell r="FC96"/>
          <cell r="FD96"/>
          <cell r="FE96"/>
          <cell r="FF96"/>
          <cell r="FG96"/>
          <cell r="FH96"/>
          <cell r="FI96"/>
          <cell r="FJ96"/>
          <cell r="FK96"/>
          <cell r="FL96"/>
          <cell r="FM96"/>
          <cell r="FN96"/>
          <cell r="FO96"/>
          <cell r="FP96"/>
          <cell r="FQ96"/>
          <cell r="FR96"/>
          <cell r="FS96"/>
          <cell r="FT96"/>
          <cell r="FU96"/>
          <cell r="FV96"/>
          <cell r="FW96"/>
          <cell r="FX96"/>
          <cell r="FY96"/>
          <cell r="FZ96"/>
          <cell r="GA96"/>
          <cell r="GB96"/>
          <cell r="GC96"/>
          <cell r="GD96"/>
          <cell r="GE96"/>
          <cell r="GF96"/>
          <cell r="GG96"/>
          <cell r="GH96"/>
          <cell r="GI96"/>
          <cell r="GJ96"/>
          <cell r="GK96"/>
          <cell r="GL96"/>
          <cell r="GM96"/>
          <cell r="GN96"/>
          <cell r="GO96"/>
          <cell r="GP96"/>
          <cell r="GQ96"/>
          <cell r="GR96"/>
          <cell r="GS96"/>
          <cell r="GT96"/>
          <cell r="GU96"/>
          <cell r="GV96"/>
          <cell r="GW96"/>
          <cell r="GX96"/>
          <cell r="GY96"/>
          <cell r="GZ96"/>
          <cell r="HA96"/>
          <cell r="HB96"/>
          <cell r="HC96"/>
          <cell r="HD96"/>
          <cell r="HE96"/>
          <cell r="HF96"/>
          <cell r="HG96"/>
          <cell r="HH96"/>
          <cell r="HI96"/>
          <cell r="HJ96"/>
          <cell r="HK96"/>
          <cell r="HL96"/>
          <cell r="HM96"/>
          <cell r="HN96"/>
          <cell r="HO96"/>
          <cell r="HP96"/>
          <cell r="HQ96"/>
          <cell r="HR96"/>
          <cell r="HS96"/>
          <cell r="HT96"/>
          <cell r="HU96"/>
          <cell r="HV96"/>
          <cell r="HW96"/>
          <cell r="HX96"/>
          <cell r="HY96"/>
          <cell r="HZ96"/>
          <cell r="IA96"/>
        </row>
        <row r="97">
          <cell r="C97">
            <v>200711</v>
          </cell>
          <cell r="D97">
            <v>4.22</v>
          </cell>
          <cell r="E97">
            <v>4.3899999999999997</v>
          </cell>
          <cell r="F97">
            <v>23350</v>
          </cell>
          <cell r="G97">
            <v>26810</v>
          </cell>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cell r="BL97"/>
          <cell r="BM97"/>
          <cell r="BN97"/>
          <cell r="BO97"/>
          <cell r="BP97"/>
          <cell r="BQ97"/>
          <cell r="BR97"/>
          <cell r="BS97"/>
          <cell r="BT97"/>
          <cell r="BU97"/>
          <cell r="BV97"/>
          <cell r="BW97"/>
          <cell r="BX97"/>
          <cell r="BY97"/>
          <cell r="BZ97"/>
          <cell r="CA97"/>
          <cell r="CB97">
            <v>419340</v>
          </cell>
          <cell r="CC97">
            <v>453900</v>
          </cell>
          <cell r="CD97">
            <v>155790</v>
          </cell>
          <cell r="CE97">
            <v>156020</v>
          </cell>
          <cell r="CF97">
            <v>6690</v>
          </cell>
          <cell r="CG97">
            <v>7430</v>
          </cell>
          <cell r="CH97">
            <v>13320</v>
          </cell>
          <cell r="CI97">
            <v>13460</v>
          </cell>
          <cell r="CJ97">
            <v>310</v>
          </cell>
          <cell r="CK97">
            <v>290</v>
          </cell>
          <cell r="CL97"/>
          <cell r="CM97"/>
          <cell r="CN97"/>
          <cell r="CO97"/>
          <cell r="CP97"/>
          <cell r="CQ97"/>
          <cell r="CR97"/>
          <cell r="CS97"/>
          <cell r="CT97"/>
          <cell r="CU97"/>
          <cell r="CV97"/>
          <cell r="CW97"/>
          <cell r="CX97"/>
          <cell r="CY97"/>
          <cell r="CZ97"/>
          <cell r="DA97"/>
          <cell r="DB97"/>
          <cell r="DC97"/>
          <cell r="DD97"/>
          <cell r="DE97"/>
          <cell r="DF97"/>
          <cell r="DG97"/>
          <cell r="DH97"/>
          <cell r="DI97"/>
          <cell r="DJ97"/>
          <cell r="DK97"/>
          <cell r="DL97"/>
          <cell r="DM97"/>
          <cell r="DN97"/>
          <cell r="DO97"/>
          <cell r="DP97"/>
          <cell r="DQ97"/>
          <cell r="DR97"/>
          <cell r="DS97"/>
          <cell r="DT97"/>
          <cell r="DU97"/>
          <cell r="DV97"/>
          <cell r="DW97"/>
          <cell r="DX97"/>
          <cell r="DY97"/>
          <cell r="DZ97"/>
          <cell r="EA97"/>
          <cell r="EB97"/>
          <cell r="EC97"/>
          <cell r="ED97"/>
          <cell r="EE97"/>
          <cell r="EF97"/>
          <cell r="EG97"/>
          <cell r="EH97"/>
          <cell r="EI97"/>
          <cell r="EJ97"/>
          <cell r="EK97"/>
          <cell r="EL97"/>
          <cell r="EM97"/>
          <cell r="EN97"/>
          <cell r="EO97"/>
          <cell r="EP97"/>
          <cell r="EQ97"/>
          <cell r="ER97"/>
          <cell r="ES97"/>
          <cell r="ET97"/>
          <cell r="EU97"/>
          <cell r="EV97"/>
          <cell r="EW97"/>
          <cell r="EX97"/>
          <cell r="EY97"/>
          <cell r="EZ97"/>
          <cell r="FA97"/>
          <cell r="FB97"/>
          <cell r="FC97"/>
          <cell r="FD97"/>
          <cell r="FE97"/>
          <cell r="FF97"/>
          <cell r="FG97"/>
          <cell r="FH97"/>
          <cell r="FI97"/>
          <cell r="FJ97"/>
          <cell r="FK97"/>
          <cell r="FL97"/>
          <cell r="FM97"/>
          <cell r="FN97"/>
          <cell r="FO97"/>
          <cell r="FP97"/>
          <cell r="FQ97"/>
          <cell r="FR97"/>
          <cell r="FS97"/>
          <cell r="FT97"/>
          <cell r="FU97"/>
          <cell r="FV97"/>
          <cell r="FW97"/>
          <cell r="FX97"/>
          <cell r="FY97"/>
          <cell r="FZ97"/>
          <cell r="GA97"/>
          <cell r="GB97"/>
          <cell r="GC97"/>
          <cell r="GD97"/>
          <cell r="GE97"/>
          <cell r="GF97"/>
          <cell r="GG97"/>
          <cell r="GH97"/>
          <cell r="GI97"/>
          <cell r="GJ97"/>
          <cell r="GK97"/>
          <cell r="GL97"/>
          <cell r="GM97"/>
          <cell r="GN97"/>
          <cell r="GO97"/>
          <cell r="GP97"/>
          <cell r="GQ97"/>
          <cell r="GR97"/>
          <cell r="GS97"/>
          <cell r="GT97"/>
          <cell r="GU97"/>
          <cell r="GV97"/>
          <cell r="GW97"/>
          <cell r="GX97"/>
          <cell r="GY97"/>
          <cell r="GZ97"/>
          <cell r="HA97"/>
          <cell r="HB97"/>
          <cell r="HC97"/>
          <cell r="HD97"/>
          <cell r="HE97"/>
          <cell r="HF97"/>
          <cell r="HG97"/>
          <cell r="HH97"/>
          <cell r="HI97"/>
          <cell r="HJ97"/>
          <cell r="HK97"/>
          <cell r="HL97"/>
          <cell r="HM97"/>
          <cell r="HN97"/>
          <cell r="HO97"/>
          <cell r="HP97"/>
          <cell r="HQ97"/>
          <cell r="HR97"/>
          <cell r="HS97"/>
          <cell r="HT97"/>
          <cell r="HU97"/>
          <cell r="HV97"/>
          <cell r="HW97"/>
          <cell r="HX97"/>
          <cell r="HY97"/>
          <cell r="HZ97"/>
          <cell r="IA97"/>
        </row>
        <row r="98">
          <cell r="C98">
            <v>200712</v>
          </cell>
          <cell r="D98">
            <v>3.51</v>
          </cell>
          <cell r="E98">
            <v>3.77</v>
          </cell>
          <cell r="F98">
            <v>22120</v>
          </cell>
          <cell r="G98">
            <v>20160</v>
          </cell>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cell r="BL98"/>
          <cell r="BM98"/>
          <cell r="BN98"/>
          <cell r="BO98"/>
          <cell r="BP98"/>
          <cell r="BQ98"/>
          <cell r="BR98"/>
          <cell r="BS98"/>
          <cell r="BT98"/>
          <cell r="BU98"/>
          <cell r="BV98"/>
          <cell r="BW98"/>
          <cell r="BX98"/>
          <cell r="BY98"/>
          <cell r="BZ98"/>
          <cell r="CA98"/>
          <cell r="CB98">
            <v>457140</v>
          </cell>
          <cell r="CC98">
            <v>406560</v>
          </cell>
          <cell r="CD98">
            <v>146580</v>
          </cell>
          <cell r="CE98">
            <v>134390</v>
          </cell>
          <cell r="CF98">
            <v>6110</v>
          </cell>
          <cell r="CG98">
            <v>4850</v>
          </cell>
          <cell r="CH98">
            <v>6070</v>
          </cell>
          <cell r="CI98">
            <v>4800</v>
          </cell>
          <cell r="CJ98">
            <v>420</v>
          </cell>
          <cell r="CK98">
            <v>350</v>
          </cell>
          <cell r="CL98"/>
          <cell r="CM98"/>
          <cell r="CN98"/>
          <cell r="CO98"/>
          <cell r="CP98"/>
          <cell r="CQ98"/>
          <cell r="CR98"/>
          <cell r="CS98"/>
          <cell r="CT98"/>
          <cell r="CU98"/>
          <cell r="CV98"/>
          <cell r="CW98"/>
          <cell r="CX98"/>
          <cell r="CY98"/>
          <cell r="CZ98"/>
          <cell r="DA98"/>
          <cell r="DB98"/>
          <cell r="DC98"/>
          <cell r="DD98"/>
          <cell r="DE98"/>
          <cell r="DF98"/>
          <cell r="DG98"/>
          <cell r="DH98"/>
          <cell r="DI98"/>
          <cell r="DJ98"/>
          <cell r="DK98"/>
          <cell r="DL98"/>
          <cell r="DM98"/>
          <cell r="DN98"/>
          <cell r="DO98"/>
          <cell r="DP98"/>
          <cell r="DQ98"/>
          <cell r="DR98"/>
          <cell r="DS98"/>
          <cell r="DT98"/>
          <cell r="DU98"/>
          <cell r="DV98"/>
          <cell r="DW98"/>
          <cell r="DX98"/>
          <cell r="DY98"/>
          <cell r="DZ98"/>
          <cell r="EA98"/>
          <cell r="EB98"/>
          <cell r="EC98"/>
          <cell r="ED98"/>
          <cell r="EE98"/>
          <cell r="EF98"/>
          <cell r="EG98"/>
          <cell r="EH98"/>
          <cell r="EI98"/>
          <cell r="EJ98"/>
          <cell r="EK98"/>
          <cell r="EL98"/>
          <cell r="EM98"/>
          <cell r="EN98"/>
          <cell r="EO98"/>
          <cell r="EP98"/>
          <cell r="EQ98"/>
          <cell r="ER98"/>
          <cell r="ES98"/>
          <cell r="ET98"/>
          <cell r="EU98"/>
          <cell r="EV98"/>
          <cell r="EW98"/>
          <cell r="EX98"/>
          <cell r="EY98"/>
          <cell r="EZ98"/>
          <cell r="FA98"/>
          <cell r="FB98"/>
          <cell r="FC98"/>
          <cell r="FD98"/>
          <cell r="FE98"/>
          <cell r="FF98"/>
          <cell r="FG98"/>
          <cell r="FH98"/>
          <cell r="FI98"/>
          <cell r="FJ98"/>
          <cell r="FK98"/>
          <cell r="FL98"/>
          <cell r="FM98"/>
          <cell r="FN98"/>
          <cell r="FO98"/>
          <cell r="FP98"/>
          <cell r="FQ98"/>
          <cell r="FR98"/>
          <cell r="FS98"/>
          <cell r="FT98"/>
          <cell r="FU98"/>
          <cell r="FV98"/>
          <cell r="FW98"/>
          <cell r="FX98"/>
          <cell r="FY98"/>
          <cell r="FZ98"/>
          <cell r="GA98"/>
          <cell r="GB98"/>
          <cell r="GC98"/>
          <cell r="GD98"/>
          <cell r="GE98"/>
          <cell r="GF98"/>
          <cell r="GG98"/>
          <cell r="GH98"/>
          <cell r="GI98"/>
          <cell r="GJ98"/>
          <cell r="GK98"/>
          <cell r="GL98"/>
          <cell r="GM98"/>
          <cell r="GN98"/>
          <cell r="GO98"/>
          <cell r="GP98"/>
          <cell r="GQ98"/>
          <cell r="GR98"/>
          <cell r="GS98"/>
          <cell r="GT98"/>
          <cell r="GU98"/>
          <cell r="GV98"/>
          <cell r="GW98"/>
          <cell r="GX98"/>
          <cell r="GY98"/>
          <cell r="GZ98"/>
          <cell r="HA98"/>
          <cell r="HB98"/>
          <cell r="HC98"/>
          <cell r="HD98"/>
          <cell r="HE98"/>
          <cell r="HF98"/>
          <cell r="HG98"/>
          <cell r="HH98"/>
          <cell r="HI98"/>
          <cell r="HJ98"/>
          <cell r="HK98"/>
          <cell r="HL98"/>
          <cell r="HM98"/>
          <cell r="HN98"/>
          <cell r="HO98"/>
          <cell r="HP98"/>
          <cell r="HQ98"/>
          <cell r="HR98"/>
          <cell r="HS98"/>
          <cell r="HT98"/>
          <cell r="HU98"/>
          <cell r="HV98"/>
          <cell r="HW98"/>
          <cell r="HX98"/>
          <cell r="HY98"/>
          <cell r="HZ98"/>
          <cell r="IA98"/>
        </row>
        <row r="99">
          <cell r="C99">
            <v>200801</v>
          </cell>
          <cell r="D99">
            <v>3.64</v>
          </cell>
          <cell r="E99">
            <v>3.78</v>
          </cell>
          <cell r="F99">
            <v>27900</v>
          </cell>
          <cell r="G99">
            <v>29800</v>
          </cell>
          <cell r="H99">
            <v>0.51</v>
          </cell>
          <cell r="I99">
            <v>0.55000000000000004</v>
          </cell>
          <cell r="J99">
            <v>310</v>
          </cell>
          <cell r="K99">
            <v>370</v>
          </cell>
          <cell r="L99">
            <v>2.38</v>
          </cell>
          <cell r="M99">
            <v>2.4900000000000002</v>
          </cell>
          <cell r="N99">
            <v>1240</v>
          </cell>
          <cell r="O99">
            <v>1400</v>
          </cell>
          <cell r="P99">
            <v>3.87</v>
          </cell>
          <cell r="Q99">
            <v>3.96</v>
          </cell>
          <cell r="R99">
            <v>4520</v>
          </cell>
          <cell r="S99">
            <v>4610</v>
          </cell>
          <cell r="T99">
            <v>4.04</v>
          </cell>
          <cell r="U99">
            <v>4.28</v>
          </cell>
          <cell r="V99">
            <v>21570</v>
          </cell>
          <cell r="W99">
            <v>23420</v>
          </cell>
          <cell r="X99">
            <v>0.51</v>
          </cell>
          <cell r="Y99">
            <v>0.55000000000000004</v>
          </cell>
          <cell r="Z99">
            <v>310</v>
          </cell>
          <cell r="AA99">
            <v>370</v>
          </cell>
          <cell r="AB99">
            <v>2.21</v>
          </cell>
          <cell r="AC99">
            <v>2.29</v>
          </cell>
          <cell r="AD99">
            <v>1080</v>
          </cell>
          <cell r="AE99">
            <v>1220</v>
          </cell>
          <cell r="AF99">
            <v>3.87</v>
          </cell>
          <cell r="AG99">
            <v>3.96</v>
          </cell>
          <cell r="AH99">
            <v>4520</v>
          </cell>
          <cell r="AI99">
            <v>4610</v>
          </cell>
          <cell r="AJ99">
            <v>2.98</v>
          </cell>
          <cell r="AK99">
            <v>3.19</v>
          </cell>
          <cell r="AL99">
            <v>4250</v>
          </cell>
          <cell r="AM99">
            <v>4480</v>
          </cell>
          <cell r="AN99">
            <v>3.72</v>
          </cell>
          <cell r="AO99">
            <v>3.71</v>
          </cell>
          <cell r="AP99">
            <v>960</v>
          </cell>
          <cell r="AQ99">
            <v>1020</v>
          </cell>
          <cell r="AR99">
            <v>5.72</v>
          </cell>
          <cell r="AS99">
            <v>6.06</v>
          </cell>
          <cell r="AT99">
            <v>2520</v>
          </cell>
          <cell r="AU99">
            <v>2500</v>
          </cell>
          <cell r="AV99">
            <v>6.25</v>
          </cell>
          <cell r="AW99">
            <v>6.5</v>
          </cell>
          <cell r="AX99">
            <v>3210</v>
          </cell>
          <cell r="AY99">
            <v>3680</v>
          </cell>
          <cell r="AZ99">
            <v>4.0599999999999996</v>
          </cell>
          <cell r="BA99">
            <v>4.12</v>
          </cell>
          <cell r="BB99">
            <v>190</v>
          </cell>
          <cell r="BC99">
            <v>210</v>
          </cell>
          <cell r="BD99">
            <v>4.34</v>
          </cell>
          <cell r="BE99">
            <v>4.4000000000000004</v>
          </cell>
          <cell r="BF99">
            <v>1290</v>
          </cell>
          <cell r="BG99">
            <v>1320</v>
          </cell>
          <cell r="BH99">
            <v>5.0599999999999996</v>
          </cell>
          <cell r="BI99">
            <v>5.33</v>
          </cell>
          <cell r="BJ99">
            <v>5280</v>
          </cell>
          <cell r="BK99">
            <v>6160</v>
          </cell>
          <cell r="BL99">
            <v>2.79</v>
          </cell>
          <cell r="BM99">
            <v>3.05</v>
          </cell>
          <cell r="BN99">
            <v>2070</v>
          </cell>
          <cell r="BO99">
            <v>2100</v>
          </cell>
          <cell r="BP99">
            <v>4.01</v>
          </cell>
          <cell r="BQ99">
            <v>4</v>
          </cell>
          <cell r="BR99">
            <v>200</v>
          </cell>
          <cell r="BS99">
            <v>210</v>
          </cell>
          <cell r="BT99">
            <v>2.75</v>
          </cell>
          <cell r="BU99">
            <v>2.86</v>
          </cell>
          <cell r="BV99">
            <v>590</v>
          </cell>
          <cell r="BW99">
            <v>620</v>
          </cell>
          <cell r="BX99">
            <v>2.52</v>
          </cell>
          <cell r="BY99">
            <v>2.54</v>
          </cell>
          <cell r="BZ99">
            <v>740</v>
          </cell>
          <cell r="CA99">
            <v>760</v>
          </cell>
          <cell r="CB99">
            <v>577390</v>
          </cell>
          <cell r="CC99">
            <v>583270</v>
          </cell>
          <cell r="CD99">
            <v>235720</v>
          </cell>
          <cell r="CE99">
            <v>242310</v>
          </cell>
          <cell r="CF99">
            <v>6030</v>
          </cell>
          <cell r="CG99">
            <v>5830</v>
          </cell>
          <cell r="CH99">
            <v>5560</v>
          </cell>
          <cell r="CI99">
            <v>6160</v>
          </cell>
          <cell r="CJ99">
            <v>390</v>
          </cell>
          <cell r="CK99">
            <v>390</v>
          </cell>
          <cell r="CL99">
            <v>9940</v>
          </cell>
          <cell r="CM99">
            <v>11670</v>
          </cell>
          <cell r="CN99">
            <v>70390</v>
          </cell>
          <cell r="CO99">
            <v>73070</v>
          </cell>
          <cell r="CP99">
            <v>120</v>
          </cell>
          <cell r="CQ99">
            <v>120</v>
          </cell>
          <cell r="CR99">
            <v>990</v>
          </cell>
          <cell r="CS99">
            <v>1070</v>
          </cell>
          <cell r="CT99">
            <v>38830</v>
          </cell>
          <cell r="CU99">
            <v>42420</v>
          </cell>
          <cell r="CV99">
            <v>14070</v>
          </cell>
          <cell r="CW99">
            <v>15850</v>
          </cell>
          <cell r="CX99">
            <v>500</v>
          </cell>
          <cell r="CY99">
            <v>460</v>
          </cell>
          <cell r="CZ99">
            <v>420</v>
          </cell>
          <cell r="DA99">
            <v>430</v>
          </cell>
          <cell r="DB99">
            <v>92980</v>
          </cell>
          <cell r="DC99">
            <v>86540</v>
          </cell>
          <cell r="DD99">
            <v>34290</v>
          </cell>
          <cell r="DE99">
            <v>34280</v>
          </cell>
          <cell r="DF99">
            <v>840</v>
          </cell>
          <cell r="DG99">
            <v>880</v>
          </cell>
          <cell r="DH99">
            <v>720</v>
          </cell>
          <cell r="DI99">
            <v>980</v>
          </cell>
          <cell r="DJ99">
            <v>423530</v>
          </cell>
          <cell r="DK99">
            <v>442640</v>
          </cell>
          <cell r="DL99">
            <v>110740</v>
          </cell>
          <cell r="DM99">
            <v>119110</v>
          </cell>
          <cell r="DN99">
            <v>4660</v>
          </cell>
          <cell r="DO99">
            <v>4370</v>
          </cell>
          <cell r="DP99">
            <v>3530</v>
          </cell>
          <cell r="DQ99">
            <v>3680</v>
          </cell>
          <cell r="DR99">
            <v>9940</v>
          </cell>
          <cell r="DS99">
            <v>11670</v>
          </cell>
          <cell r="DT99">
            <v>70390</v>
          </cell>
          <cell r="DU99">
            <v>73070</v>
          </cell>
          <cell r="DV99">
            <v>120</v>
          </cell>
          <cell r="DW99">
            <v>120</v>
          </cell>
          <cell r="DX99">
            <v>990</v>
          </cell>
          <cell r="DY99">
            <v>1070</v>
          </cell>
          <cell r="DZ99">
            <v>640</v>
          </cell>
          <cell r="EA99">
            <v>620</v>
          </cell>
          <cell r="EB99">
            <v>280</v>
          </cell>
          <cell r="EC99">
            <v>310</v>
          </cell>
          <cell r="ED99">
            <v>35700</v>
          </cell>
          <cell r="EE99">
            <v>40400</v>
          </cell>
          <cell r="EF99">
            <v>13820</v>
          </cell>
          <cell r="EG99">
            <v>14980</v>
          </cell>
          <cell r="EH99">
            <v>210</v>
          </cell>
          <cell r="EI99">
            <v>240</v>
          </cell>
          <cell r="EJ99">
            <v>120</v>
          </cell>
          <cell r="EK99">
            <v>150</v>
          </cell>
          <cell r="EL99">
            <v>1080</v>
          </cell>
          <cell r="EM99">
            <v>1170</v>
          </cell>
          <cell r="EN99">
            <v>370</v>
          </cell>
          <cell r="EO99">
            <v>410</v>
          </cell>
          <cell r="EP99">
            <v>92980</v>
          </cell>
          <cell r="EQ99">
            <v>86540</v>
          </cell>
          <cell r="ER99">
            <v>34290</v>
          </cell>
          <cell r="ES99">
            <v>34280</v>
          </cell>
          <cell r="ET99">
            <v>840</v>
          </cell>
          <cell r="EU99">
            <v>880</v>
          </cell>
          <cell r="EV99">
            <v>720</v>
          </cell>
          <cell r="EW99">
            <v>980</v>
          </cell>
          <cell r="EX99">
            <v>91210</v>
          </cell>
          <cell r="EY99">
            <v>98460</v>
          </cell>
          <cell r="EZ99">
            <v>42790</v>
          </cell>
          <cell r="FA99">
            <v>48240</v>
          </cell>
          <cell r="FB99">
            <v>1240</v>
          </cell>
          <cell r="FC99">
            <v>1170</v>
          </cell>
          <cell r="FD99">
            <v>1050</v>
          </cell>
          <cell r="FE99">
            <v>1150</v>
          </cell>
          <cell r="FF99">
            <v>19980</v>
          </cell>
          <cell r="FG99">
            <v>20790</v>
          </cell>
          <cell r="FH99">
            <v>7050</v>
          </cell>
          <cell r="FI99">
            <v>7890</v>
          </cell>
          <cell r="FJ99">
            <v>230</v>
          </cell>
          <cell r="FK99">
            <v>220</v>
          </cell>
          <cell r="FL99">
            <v>170</v>
          </cell>
          <cell r="FM99">
            <v>180</v>
          </cell>
          <cell r="FN99">
            <v>36620</v>
          </cell>
          <cell r="FO99">
            <v>37690</v>
          </cell>
          <cell r="FP99">
            <v>3600</v>
          </cell>
          <cell r="FQ99">
            <v>4260</v>
          </cell>
          <cell r="FR99">
            <v>370</v>
          </cell>
          <cell r="FS99">
            <v>350</v>
          </cell>
          <cell r="FT99">
            <v>150</v>
          </cell>
          <cell r="FU99">
            <v>160</v>
          </cell>
          <cell r="FV99">
            <v>48560</v>
          </cell>
          <cell r="FW99">
            <v>48820</v>
          </cell>
          <cell r="FX99">
            <v>8320</v>
          </cell>
          <cell r="FY99">
            <v>9070</v>
          </cell>
          <cell r="FZ99">
            <v>390</v>
          </cell>
          <cell r="GA99">
            <v>400</v>
          </cell>
          <cell r="GB99">
            <v>410</v>
          </cell>
          <cell r="GC99">
            <v>440</v>
          </cell>
          <cell r="GD99">
            <v>3190</v>
          </cell>
          <cell r="GE99">
            <v>3450</v>
          </cell>
          <cell r="GF99">
            <v>1510</v>
          </cell>
          <cell r="GG99">
            <v>1640</v>
          </cell>
          <cell r="GH99">
            <v>23630</v>
          </cell>
          <cell r="GI99">
            <v>24530</v>
          </cell>
          <cell r="GJ99">
            <v>5420</v>
          </cell>
          <cell r="GK99">
            <v>5890</v>
          </cell>
          <cell r="GL99">
            <v>240</v>
          </cell>
          <cell r="GM99">
            <v>230</v>
          </cell>
          <cell r="GN99">
            <v>280</v>
          </cell>
          <cell r="GO99">
            <v>310</v>
          </cell>
          <cell r="GP99">
            <v>96350</v>
          </cell>
          <cell r="GQ99">
            <v>102450</v>
          </cell>
          <cell r="GR99">
            <v>12510</v>
          </cell>
          <cell r="GS99">
            <v>14290</v>
          </cell>
          <cell r="GT99">
            <v>920</v>
          </cell>
          <cell r="GU99">
            <v>900</v>
          </cell>
          <cell r="GV99">
            <v>550</v>
          </cell>
          <cell r="GW99">
            <v>570</v>
          </cell>
          <cell r="GX99">
            <v>51150</v>
          </cell>
          <cell r="GY99">
            <v>58380</v>
          </cell>
          <cell r="GZ99">
            <v>11050</v>
          </cell>
          <cell r="HA99">
            <v>11740</v>
          </cell>
          <cell r="HB99">
            <v>470</v>
          </cell>
          <cell r="HC99">
            <v>440</v>
          </cell>
          <cell r="HD99">
            <v>360</v>
          </cell>
          <cell r="HE99">
            <v>360</v>
          </cell>
          <cell r="HF99">
            <v>4040</v>
          </cell>
          <cell r="HG99">
            <v>4480</v>
          </cell>
          <cell r="HH99">
            <v>890</v>
          </cell>
          <cell r="HI99">
            <v>910</v>
          </cell>
          <cell r="HJ99">
            <v>2290</v>
          </cell>
          <cell r="HK99">
            <v>2600</v>
          </cell>
          <cell r="HL99">
            <v>1830</v>
          </cell>
          <cell r="HM99">
            <v>2050</v>
          </cell>
          <cell r="HN99">
            <v>13720</v>
          </cell>
          <cell r="HO99">
            <v>15450</v>
          </cell>
          <cell r="HP99">
            <v>6640</v>
          </cell>
          <cell r="HQ99">
            <v>6640</v>
          </cell>
          <cell r="HR99">
            <v>170</v>
          </cell>
          <cell r="HS99">
            <v>190</v>
          </cell>
          <cell r="HT99">
            <v>23650</v>
          </cell>
          <cell r="HU99">
            <v>24980</v>
          </cell>
          <cell r="HV99">
            <v>4580</v>
          </cell>
          <cell r="HW99">
            <v>5320</v>
          </cell>
          <cell r="HX99">
            <v>280</v>
          </cell>
          <cell r="HY99">
            <v>290</v>
          </cell>
          <cell r="HZ99">
            <v>170</v>
          </cell>
          <cell r="IA99">
            <v>160</v>
          </cell>
        </row>
        <row r="100">
          <cell r="C100">
            <v>200802</v>
          </cell>
          <cell r="D100">
            <v>3.05</v>
          </cell>
          <cell r="E100">
            <v>3.03</v>
          </cell>
          <cell r="F100">
            <v>20780</v>
          </cell>
          <cell r="G100">
            <v>21640</v>
          </cell>
          <cell r="H100">
            <v>0.45</v>
          </cell>
          <cell r="I100">
            <v>0.41</v>
          </cell>
          <cell r="J100">
            <v>250</v>
          </cell>
          <cell r="K100">
            <v>250</v>
          </cell>
          <cell r="L100">
            <v>2.11</v>
          </cell>
          <cell r="M100">
            <v>2.15</v>
          </cell>
          <cell r="N100">
            <v>1060</v>
          </cell>
          <cell r="O100">
            <v>1110</v>
          </cell>
          <cell r="P100">
            <v>3.22</v>
          </cell>
          <cell r="Q100">
            <v>3.25</v>
          </cell>
          <cell r="R100">
            <v>2950</v>
          </cell>
          <cell r="S100">
            <v>3210</v>
          </cell>
          <cell r="T100">
            <v>3.4</v>
          </cell>
          <cell r="U100">
            <v>3.4</v>
          </cell>
          <cell r="V100">
            <v>17870</v>
          </cell>
          <cell r="W100">
            <v>17080</v>
          </cell>
          <cell r="X100">
            <v>0.45</v>
          </cell>
          <cell r="Y100">
            <v>0.41</v>
          </cell>
          <cell r="Z100">
            <v>250</v>
          </cell>
          <cell r="AA100">
            <v>250</v>
          </cell>
          <cell r="AB100">
            <v>1.96</v>
          </cell>
          <cell r="AC100">
            <v>1.99</v>
          </cell>
          <cell r="AD100">
            <v>940</v>
          </cell>
          <cell r="AE100">
            <v>980</v>
          </cell>
          <cell r="AF100">
            <v>3.22</v>
          </cell>
          <cell r="AG100">
            <v>3.25</v>
          </cell>
          <cell r="AH100">
            <v>2950</v>
          </cell>
          <cell r="AI100">
            <v>3210</v>
          </cell>
          <cell r="AJ100">
            <v>2.56</v>
          </cell>
          <cell r="AK100">
            <v>2.63</v>
          </cell>
          <cell r="AL100">
            <v>3460</v>
          </cell>
          <cell r="AM100">
            <v>3560</v>
          </cell>
          <cell r="AN100">
            <v>2.87</v>
          </cell>
          <cell r="AO100">
            <v>3.01</v>
          </cell>
          <cell r="AP100">
            <v>760</v>
          </cell>
          <cell r="AQ100">
            <v>730</v>
          </cell>
          <cell r="AR100">
            <v>4.55</v>
          </cell>
          <cell r="AS100">
            <v>4.59</v>
          </cell>
          <cell r="AT100">
            <v>1570</v>
          </cell>
          <cell r="AU100">
            <v>1720</v>
          </cell>
          <cell r="AV100">
            <v>5.45</v>
          </cell>
          <cell r="AW100">
            <v>5.4</v>
          </cell>
          <cell r="AX100">
            <v>2690</v>
          </cell>
          <cell r="AY100">
            <v>2640</v>
          </cell>
          <cell r="AZ100">
            <v>3.8</v>
          </cell>
          <cell r="BA100">
            <v>3.64</v>
          </cell>
          <cell r="BB100">
            <v>170</v>
          </cell>
          <cell r="BC100">
            <v>160</v>
          </cell>
          <cell r="BD100">
            <v>3.67</v>
          </cell>
          <cell r="BE100">
            <v>3.81</v>
          </cell>
          <cell r="BF100">
            <v>870</v>
          </cell>
          <cell r="BG100">
            <v>920</v>
          </cell>
          <cell r="BH100">
            <v>4.66</v>
          </cell>
          <cell r="BI100">
            <v>4.5999999999999996</v>
          </cell>
          <cell r="BJ100">
            <v>4460</v>
          </cell>
          <cell r="BK100">
            <v>4550</v>
          </cell>
          <cell r="BL100">
            <v>2.02</v>
          </cell>
          <cell r="BM100">
            <v>2.11</v>
          </cell>
          <cell r="BN100">
            <v>1430</v>
          </cell>
          <cell r="BO100">
            <v>1480</v>
          </cell>
          <cell r="BP100">
            <v>4.01</v>
          </cell>
          <cell r="BQ100">
            <v>3.84</v>
          </cell>
          <cell r="BR100">
            <v>190</v>
          </cell>
          <cell r="BS100">
            <v>190</v>
          </cell>
          <cell r="BT100">
            <v>2.15</v>
          </cell>
          <cell r="BU100">
            <v>2.12</v>
          </cell>
          <cell r="BV100">
            <v>450</v>
          </cell>
          <cell r="BW100">
            <v>420</v>
          </cell>
          <cell r="BX100">
            <v>1.85</v>
          </cell>
          <cell r="BY100">
            <v>1.84</v>
          </cell>
          <cell r="BZ100">
            <v>500</v>
          </cell>
          <cell r="CA100">
            <v>530</v>
          </cell>
          <cell r="CB100">
            <v>497800</v>
          </cell>
          <cell r="CC100">
            <v>527700</v>
          </cell>
          <cell r="CD100">
            <v>190880</v>
          </cell>
          <cell r="CE100">
            <v>200870</v>
          </cell>
          <cell r="CF100">
            <v>7330</v>
          </cell>
          <cell r="CG100">
            <v>7630</v>
          </cell>
          <cell r="CH100">
            <v>6170</v>
          </cell>
          <cell r="CI100">
            <v>7260</v>
          </cell>
          <cell r="CJ100">
            <v>370</v>
          </cell>
          <cell r="CK100">
            <v>390</v>
          </cell>
          <cell r="CL100">
            <v>8830</v>
          </cell>
          <cell r="CM100">
            <v>9670</v>
          </cell>
          <cell r="CN100">
            <v>52840</v>
          </cell>
          <cell r="CO100">
            <v>57950</v>
          </cell>
          <cell r="CP100">
            <v>120</v>
          </cell>
          <cell r="CQ100">
            <v>140</v>
          </cell>
          <cell r="CR100">
            <v>1010</v>
          </cell>
          <cell r="CS100">
            <v>1150</v>
          </cell>
          <cell r="CT100">
            <v>36970</v>
          </cell>
          <cell r="CU100">
            <v>40310</v>
          </cell>
          <cell r="CV100">
            <v>13070</v>
          </cell>
          <cell r="CW100">
            <v>11880</v>
          </cell>
          <cell r="CX100">
            <v>540</v>
          </cell>
          <cell r="CY100">
            <v>600</v>
          </cell>
          <cell r="CZ100">
            <v>410</v>
          </cell>
          <cell r="DA100">
            <v>480</v>
          </cell>
          <cell r="DB100">
            <v>70230</v>
          </cell>
          <cell r="DC100">
            <v>75020</v>
          </cell>
          <cell r="DD100">
            <v>25420</v>
          </cell>
          <cell r="DE100">
            <v>25710</v>
          </cell>
          <cell r="DF100">
            <v>1060</v>
          </cell>
          <cell r="DG100">
            <v>1100</v>
          </cell>
          <cell r="DH100">
            <v>840</v>
          </cell>
          <cell r="DI100">
            <v>1130</v>
          </cell>
          <cell r="DJ100">
            <v>409920</v>
          </cell>
          <cell r="DK100">
            <v>402710</v>
          </cell>
          <cell r="DL100">
            <v>109400</v>
          </cell>
          <cell r="DM100">
            <v>105330</v>
          </cell>
          <cell r="DN100">
            <v>5410</v>
          </cell>
          <cell r="DO100">
            <v>5780</v>
          </cell>
          <cell r="DP100">
            <v>3800</v>
          </cell>
          <cell r="DQ100">
            <v>4490</v>
          </cell>
          <cell r="DR100">
            <v>8830</v>
          </cell>
          <cell r="DS100">
            <v>9670</v>
          </cell>
          <cell r="DT100">
            <v>52840</v>
          </cell>
          <cell r="DU100">
            <v>57950</v>
          </cell>
          <cell r="DV100">
            <v>120</v>
          </cell>
          <cell r="DW100">
            <v>140</v>
          </cell>
          <cell r="DX100">
            <v>1010</v>
          </cell>
          <cell r="DY100">
            <v>1150</v>
          </cell>
          <cell r="DZ100">
            <v>690</v>
          </cell>
          <cell r="EA100">
            <v>720</v>
          </cell>
          <cell r="EB100">
            <v>250</v>
          </cell>
          <cell r="EC100">
            <v>270</v>
          </cell>
          <cell r="ED100">
            <v>37070</v>
          </cell>
          <cell r="EE100">
            <v>38330</v>
          </cell>
          <cell r="EF100">
            <v>10700</v>
          </cell>
          <cell r="EG100">
            <v>11170</v>
          </cell>
          <cell r="EH100">
            <v>200</v>
          </cell>
          <cell r="EI100">
            <v>210</v>
          </cell>
          <cell r="EJ100">
            <v>150</v>
          </cell>
          <cell r="EK100">
            <v>150</v>
          </cell>
          <cell r="EL100">
            <v>1010</v>
          </cell>
          <cell r="EM100">
            <v>1050</v>
          </cell>
          <cell r="EN100">
            <v>330</v>
          </cell>
          <cell r="EO100">
            <v>290</v>
          </cell>
          <cell r="EP100">
            <v>70230</v>
          </cell>
          <cell r="EQ100">
            <v>75020</v>
          </cell>
          <cell r="ER100">
            <v>25420</v>
          </cell>
          <cell r="ES100">
            <v>25710</v>
          </cell>
          <cell r="ET100">
            <v>1060</v>
          </cell>
          <cell r="EU100">
            <v>1100</v>
          </cell>
          <cell r="EV100">
            <v>840</v>
          </cell>
          <cell r="EW100">
            <v>1130</v>
          </cell>
          <cell r="EX100">
            <v>92490</v>
          </cell>
          <cell r="EY100">
            <v>100600</v>
          </cell>
          <cell r="EZ100">
            <v>36520</v>
          </cell>
          <cell r="FA100">
            <v>37550</v>
          </cell>
          <cell r="FB100">
            <v>1360</v>
          </cell>
          <cell r="FC100">
            <v>1530</v>
          </cell>
          <cell r="FD100">
            <v>1150</v>
          </cell>
          <cell r="FE100">
            <v>1460</v>
          </cell>
          <cell r="FF100">
            <v>18820</v>
          </cell>
          <cell r="FG100">
            <v>18780</v>
          </cell>
          <cell r="FH100">
            <v>6270</v>
          </cell>
          <cell r="FI100">
            <v>5880</v>
          </cell>
          <cell r="FJ100">
            <v>280</v>
          </cell>
          <cell r="FK100">
            <v>300</v>
          </cell>
          <cell r="FL100">
            <v>170</v>
          </cell>
          <cell r="FM100">
            <v>210</v>
          </cell>
          <cell r="FN100">
            <v>33340</v>
          </cell>
          <cell r="FO100">
            <v>34740</v>
          </cell>
          <cell r="FP100">
            <v>3260</v>
          </cell>
          <cell r="FQ100">
            <v>3540</v>
          </cell>
          <cell r="FR100">
            <v>440</v>
          </cell>
          <cell r="FS100">
            <v>460</v>
          </cell>
          <cell r="FT100">
            <v>150</v>
          </cell>
          <cell r="FU100">
            <v>180</v>
          </cell>
          <cell r="FV100">
            <v>41240</v>
          </cell>
          <cell r="FW100">
            <v>41940</v>
          </cell>
          <cell r="FX100">
            <v>8060</v>
          </cell>
          <cell r="FY100">
            <v>7600</v>
          </cell>
          <cell r="FZ100">
            <v>560</v>
          </cell>
          <cell r="GA100">
            <v>580</v>
          </cell>
          <cell r="GB100">
            <v>410</v>
          </cell>
          <cell r="GC100">
            <v>500</v>
          </cell>
          <cell r="GD100">
            <v>3020</v>
          </cell>
          <cell r="GE100">
            <v>3020</v>
          </cell>
          <cell r="GF100">
            <v>1520</v>
          </cell>
          <cell r="GG100">
            <v>1380</v>
          </cell>
          <cell r="GH100">
            <v>19430</v>
          </cell>
          <cell r="GI100">
            <v>19700</v>
          </cell>
          <cell r="GJ100">
            <v>5000</v>
          </cell>
          <cell r="GK100">
            <v>4620</v>
          </cell>
          <cell r="GL100">
            <v>290</v>
          </cell>
          <cell r="GM100">
            <v>310</v>
          </cell>
          <cell r="GN100">
            <v>250</v>
          </cell>
          <cell r="GO100">
            <v>280</v>
          </cell>
          <cell r="GP100">
            <v>92780</v>
          </cell>
          <cell r="GQ100">
            <v>88250</v>
          </cell>
          <cell r="GR100">
            <v>11620</v>
          </cell>
          <cell r="GS100">
            <v>11140</v>
          </cell>
          <cell r="GT100">
            <v>1150</v>
          </cell>
          <cell r="GU100">
            <v>1230</v>
          </cell>
          <cell r="GV100">
            <v>620</v>
          </cell>
          <cell r="GW100">
            <v>690</v>
          </cell>
          <cell r="GX100">
            <v>47140</v>
          </cell>
          <cell r="GY100">
            <v>49540</v>
          </cell>
          <cell r="GZ100">
            <v>21970</v>
          </cell>
          <cell r="HA100">
            <v>20890</v>
          </cell>
          <cell r="HB100">
            <v>530</v>
          </cell>
          <cell r="HC100">
            <v>590</v>
          </cell>
          <cell r="HD100">
            <v>480</v>
          </cell>
          <cell r="HE100">
            <v>550</v>
          </cell>
          <cell r="HF100">
            <v>4030</v>
          </cell>
          <cell r="HG100">
            <v>4130</v>
          </cell>
          <cell r="HH100">
            <v>780</v>
          </cell>
          <cell r="HI100">
            <v>730</v>
          </cell>
          <cell r="HJ100">
            <v>2000</v>
          </cell>
          <cell r="HK100">
            <v>2210</v>
          </cell>
          <cell r="HL100">
            <v>1710</v>
          </cell>
          <cell r="HM100">
            <v>1630</v>
          </cell>
          <cell r="HN100">
            <v>14380</v>
          </cell>
          <cell r="HO100">
            <v>14680</v>
          </cell>
          <cell r="HP100">
            <v>4930</v>
          </cell>
          <cell r="HQ100">
            <v>5340</v>
          </cell>
          <cell r="HR100">
            <v>190</v>
          </cell>
          <cell r="HS100">
            <v>220</v>
          </cell>
          <cell r="HT100">
            <v>23580</v>
          </cell>
          <cell r="HU100">
            <v>24690</v>
          </cell>
          <cell r="HV100">
            <v>4580</v>
          </cell>
          <cell r="HW100">
            <v>4220</v>
          </cell>
          <cell r="HX100">
            <v>330</v>
          </cell>
          <cell r="HY100">
            <v>360</v>
          </cell>
          <cell r="HZ100">
            <v>160</v>
          </cell>
          <cell r="IA100">
            <v>200</v>
          </cell>
        </row>
        <row r="101">
          <cell r="C101">
            <v>200803</v>
          </cell>
          <cell r="D101">
            <v>2.91</v>
          </cell>
          <cell r="E101">
            <v>2.9</v>
          </cell>
          <cell r="F101">
            <v>19010</v>
          </cell>
          <cell r="G101">
            <v>17150</v>
          </cell>
          <cell r="H101">
            <v>0.47</v>
          </cell>
          <cell r="I101">
            <v>0.36</v>
          </cell>
          <cell r="J101">
            <v>260</v>
          </cell>
          <cell r="K101">
            <v>190</v>
          </cell>
          <cell r="L101">
            <v>2.21</v>
          </cell>
          <cell r="M101">
            <v>1.98</v>
          </cell>
          <cell r="N101">
            <v>1020</v>
          </cell>
          <cell r="O101">
            <v>800</v>
          </cell>
          <cell r="P101">
            <v>3.36</v>
          </cell>
          <cell r="Q101">
            <v>3.07</v>
          </cell>
          <cell r="R101">
            <v>3240</v>
          </cell>
          <cell r="S101">
            <v>2710</v>
          </cell>
          <cell r="T101">
            <v>3.61</v>
          </cell>
          <cell r="U101">
            <v>3.28</v>
          </cell>
          <cell r="V101">
            <v>16810</v>
          </cell>
          <cell r="W101">
            <v>13450</v>
          </cell>
          <cell r="X101">
            <v>0.47</v>
          </cell>
          <cell r="Y101">
            <v>0.36</v>
          </cell>
          <cell r="Z101">
            <v>260</v>
          </cell>
          <cell r="AA101">
            <v>190</v>
          </cell>
          <cell r="AB101">
            <v>2.0499999999999998</v>
          </cell>
          <cell r="AC101">
            <v>1.84</v>
          </cell>
          <cell r="AD101">
            <v>900</v>
          </cell>
          <cell r="AE101">
            <v>700</v>
          </cell>
          <cell r="AF101">
            <v>3.36</v>
          </cell>
          <cell r="AG101">
            <v>3.07</v>
          </cell>
          <cell r="AH101">
            <v>3240</v>
          </cell>
          <cell r="AI101">
            <v>2710</v>
          </cell>
          <cell r="AJ101">
            <v>2.56</v>
          </cell>
          <cell r="AK101">
            <v>2.41</v>
          </cell>
          <cell r="AL101">
            <v>3270</v>
          </cell>
          <cell r="AM101">
            <v>2580</v>
          </cell>
          <cell r="AN101">
            <v>3.06</v>
          </cell>
          <cell r="AO101">
            <v>2.67</v>
          </cell>
          <cell r="AP101">
            <v>640</v>
          </cell>
          <cell r="AQ101">
            <v>550</v>
          </cell>
          <cell r="AR101">
            <v>4.7</v>
          </cell>
          <cell r="AS101">
            <v>4.4800000000000004</v>
          </cell>
          <cell r="AT101">
            <v>1680</v>
          </cell>
          <cell r="AU101">
            <v>1500</v>
          </cell>
          <cell r="AV101">
            <v>5.47</v>
          </cell>
          <cell r="AW101">
            <v>4.88</v>
          </cell>
          <cell r="AX101">
            <v>2480</v>
          </cell>
          <cell r="AY101">
            <v>2060</v>
          </cell>
          <cell r="AZ101">
            <v>4.3600000000000003</v>
          </cell>
          <cell r="BA101">
            <v>4.1100000000000003</v>
          </cell>
          <cell r="BB101">
            <v>160</v>
          </cell>
          <cell r="BC101">
            <v>140</v>
          </cell>
          <cell r="BD101">
            <v>3.42</v>
          </cell>
          <cell r="BE101">
            <v>3.15</v>
          </cell>
          <cell r="BF101">
            <v>830</v>
          </cell>
          <cell r="BG101">
            <v>680</v>
          </cell>
          <cell r="BH101">
            <v>4.82</v>
          </cell>
          <cell r="BI101">
            <v>4.2</v>
          </cell>
          <cell r="BJ101">
            <v>4530</v>
          </cell>
          <cell r="BK101">
            <v>3420</v>
          </cell>
          <cell r="BL101">
            <v>2.73</v>
          </cell>
          <cell r="BM101">
            <v>2.4900000000000002</v>
          </cell>
          <cell r="BN101">
            <v>1630</v>
          </cell>
          <cell r="BO101">
            <v>1330</v>
          </cell>
          <cell r="BP101">
            <v>3.86</v>
          </cell>
          <cell r="BQ101">
            <v>3.62</v>
          </cell>
          <cell r="BR101">
            <v>180</v>
          </cell>
          <cell r="BS101">
            <v>150</v>
          </cell>
          <cell r="BT101">
            <v>2.71</v>
          </cell>
          <cell r="BU101">
            <v>2.56</v>
          </cell>
          <cell r="BV101">
            <v>490</v>
          </cell>
          <cell r="BW101">
            <v>430</v>
          </cell>
          <cell r="BX101">
            <v>1.93</v>
          </cell>
          <cell r="BY101">
            <v>1.99</v>
          </cell>
          <cell r="BZ101">
            <v>470</v>
          </cell>
          <cell r="CA101">
            <v>440</v>
          </cell>
          <cell r="CB101">
            <v>440560</v>
          </cell>
          <cell r="CC101">
            <v>431730</v>
          </cell>
          <cell r="CD101">
            <v>172960</v>
          </cell>
          <cell r="CE101">
            <v>173050</v>
          </cell>
          <cell r="CF101">
            <v>6450</v>
          </cell>
          <cell r="CG101">
            <v>6740</v>
          </cell>
          <cell r="CH101">
            <v>5270</v>
          </cell>
          <cell r="CI101">
            <v>5150</v>
          </cell>
          <cell r="CJ101">
            <v>320</v>
          </cell>
          <cell r="CK101">
            <v>350</v>
          </cell>
          <cell r="CL101">
            <v>8300</v>
          </cell>
          <cell r="CM101">
            <v>8110</v>
          </cell>
          <cell r="CN101">
            <v>51840</v>
          </cell>
          <cell r="CO101">
            <v>49860</v>
          </cell>
          <cell r="CP101">
            <v>120</v>
          </cell>
          <cell r="CQ101">
            <v>130</v>
          </cell>
          <cell r="CR101">
            <v>790</v>
          </cell>
          <cell r="CS101">
            <v>750</v>
          </cell>
          <cell r="CT101">
            <v>34690</v>
          </cell>
          <cell r="CU101">
            <v>30460</v>
          </cell>
          <cell r="CV101">
            <v>11020</v>
          </cell>
          <cell r="CW101">
            <v>10320</v>
          </cell>
          <cell r="CX101">
            <v>490</v>
          </cell>
          <cell r="CY101">
            <v>480</v>
          </cell>
          <cell r="CZ101">
            <v>380</v>
          </cell>
          <cell r="DA101">
            <v>380</v>
          </cell>
          <cell r="DB101">
            <v>68300</v>
          </cell>
          <cell r="DC101">
            <v>65600</v>
          </cell>
          <cell r="DD101">
            <v>24640</v>
          </cell>
          <cell r="DE101">
            <v>24690</v>
          </cell>
          <cell r="DF101">
            <v>900</v>
          </cell>
          <cell r="DG101">
            <v>960</v>
          </cell>
          <cell r="DH101">
            <v>780</v>
          </cell>
          <cell r="DI101">
            <v>850</v>
          </cell>
          <cell r="DJ101">
            <v>335740</v>
          </cell>
          <cell r="DK101">
            <v>327560</v>
          </cell>
          <cell r="DL101">
            <v>89250</v>
          </cell>
          <cell r="DM101">
            <v>88180</v>
          </cell>
          <cell r="DN101">
            <v>4730</v>
          </cell>
          <cell r="DO101">
            <v>5170</v>
          </cell>
          <cell r="DP101">
            <v>2880</v>
          </cell>
          <cell r="DQ101">
            <v>3170</v>
          </cell>
          <cell r="DR101">
            <v>8300</v>
          </cell>
          <cell r="DS101">
            <v>8110</v>
          </cell>
          <cell r="DT101">
            <v>51840</v>
          </cell>
          <cell r="DU101">
            <v>49860</v>
          </cell>
          <cell r="DV101">
            <v>120</v>
          </cell>
          <cell r="DW101">
            <v>130</v>
          </cell>
          <cell r="DX101">
            <v>790</v>
          </cell>
          <cell r="DY101">
            <v>750</v>
          </cell>
          <cell r="DZ101">
            <v>540</v>
          </cell>
          <cell r="EA101">
            <v>500</v>
          </cell>
          <cell r="EB101">
            <v>240</v>
          </cell>
          <cell r="EC101">
            <v>210</v>
          </cell>
          <cell r="ED101">
            <v>32200</v>
          </cell>
          <cell r="EE101">
            <v>28870</v>
          </cell>
          <cell r="EF101">
            <v>10610</v>
          </cell>
          <cell r="EG101">
            <v>9700</v>
          </cell>
          <cell r="EH101">
            <v>190</v>
          </cell>
          <cell r="EI101">
            <v>170</v>
          </cell>
          <cell r="EJ101">
            <v>160</v>
          </cell>
          <cell r="EK101">
            <v>120</v>
          </cell>
          <cell r="EL101">
            <v>1010</v>
          </cell>
          <cell r="EM101">
            <v>920</v>
          </cell>
          <cell r="EN101">
            <v>300</v>
          </cell>
          <cell r="EO101">
            <v>300</v>
          </cell>
          <cell r="EP101">
            <v>68300</v>
          </cell>
          <cell r="EQ101">
            <v>65600</v>
          </cell>
          <cell r="ER101">
            <v>24640</v>
          </cell>
          <cell r="ES101">
            <v>24690</v>
          </cell>
          <cell r="ET101">
            <v>900</v>
          </cell>
          <cell r="EU101">
            <v>960</v>
          </cell>
          <cell r="EV101">
            <v>780</v>
          </cell>
          <cell r="EW101">
            <v>850</v>
          </cell>
          <cell r="EX101">
            <v>79270</v>
          </cell>
          <cell r="EY101">
            <v>77290</v>
          </cell>
          <cell r="EZ101">
            <v>34070</v>
          </cell>
          <cell r="FA101">
            <v>31780</v>
          </cell>
          <cell r="FB101">
            <v>1370</v>
          </cell>
          <cell r="FC101">
            <v>1480</v>
          </cell>
          <cell r="FD101">
            <v>1020</v>
          </cell>
          <cell r="FE101">
            <v>1020</v>
          </cell>
          <cell r="FF101">
            <v>16750</v>
          </cell>
          <cell r="FG101">
            <v>15530</v>
          </cell>
          <cell r="FH101">
            <v>5680</v>
          </cell>
          <cell r="FI101">
            <v>5310</v>
          </cell>
          <cell r="FJ101">
            <v>250</v>
          </cell>
          <cell r="FK101">
            <v>280</v>
          </cell>
          <cell r="FL101">
            <v>170</v>
          </cell>
          <cell r="FM101">
            <v>170</v>
          </cell>
          <cell r="FN101">
            <v>33180</v>
          </cell>
          <cell r="FO101">
            <v>31170</v>
          </cell>
          <cell r="FP101">
            <v>3120</v>
          </cell>
          <cell r="FQ101">
            <v>3050</v>
          </cell>
          <cell r="FR101">
            <v>390</v>
          </cell>
          <cell r="FS101">
            <v>430</v>
          </cell>
          <cell r="FT101">
            <v>140</v>
          </cell>
          <cell r="FU101">
            <v>150</v>
          </cell>
          <cell r="FV101">
            <v>39110</v>
          </cell>
          <cell r="FW101">
            <v>36710</v>
          </cell>
          <cell r="FX101">
            <v>6710</v>
          </cell>
          <cell r="FY101">
            <v>6080</v>
          </cell>
          <cell r="FZ101">
            <v>490</v>
          </cell>
          <cell r="GA101">
            <v>520</v>
          </cell>
          <cell r="GB101">
            <v>410</v>
          </cell>
          <cell r="GC101">
            <v>410</v>
          </cell>
          <cell r="GD101">
            <v>2830</v>
          </cell>
          <cell r="GE101">
            <v>2390</v>
          </cell>
          <cell r="GF101">
            <v>1180</v>
          </cell>
          <cell r="GG101">
            <v>1030</v>
          </cell>
          <cell r="GH101">
            <v>17310</v>
          </cell>
          <cell r="GI101">
            <v>17670</v>
          </cell>
          <cell r="GJ101">
            <v>4250</v>
          </cell>
          <cell r="GK101">
            <v>4200</v>
          </cell>
          <cell r="GL101">
            <v>250</v>
          </cell>
          <cell r="GM101">
            <v>270</v>
          </cell>
          <cell r="GN101">
            <v>250</v>
          </cell>
          <cell r="GO101">
            <v>230</v>
          </cell>
          <cell r="GP101">
            <v>78030</v>
          </cell>
          <cell r="GQ101">
            <v>72510</v>
          </cell>
          <cell r="GR101">
            <v>10740</v>
          </cell>
          <cell r="GS101">
            <v>9750</v>
          </cell>
          <cell r="GT101">
            <v>970</v>
          </cell>
          <cell r="GU101">
            <v>980</v>
          </cell>
          <cell r="GV101">
            <v>410</v>
          </cell>
          <cell r="GW101">
            <v>420</v>
          </cell>
          <cell r="GX101">
            <v>46520</v>
          </cell>
          <cell r="GY101">
            <v>38120</v>
          </cell>
          <cell r="GZ101">
            <v>17290</v>
          </cell>
          <cell r="HA101">
            <v>16260</v>
          </cell>
          <cell r="HB101">
            <v>480</v>
          </cell>
          <cell r="HC101">
            <v>520</v>
          </cell>
          <cell r="HD101">
            <v>350</v>
          </cell>
          <cell r="HE101">
            <v>340</v>
          </cell>
          <cell r="HF101">
            <v>3740</v>
          </cell>
          <cell r="HG101">
            <v>3370</v>
          </cell>
          <cell r="HH101">
            <v>650</v>
          </cell>
          <cell r="HI101">
            <v>630</v>
          </cell>
          <cell r="HJ101">
            <v>2110</v>
          </cell>
          <cell r="HK101">
            <v>1600</v>
          </cell>
          <cell r="HL101">
            <v>1430</v>
          </cell>
          <cell r="HM101">
            <v>1270</v>
          </cell>
          <cell r="HN101">
            <v>13300</v>
          </cell>
          <cell r="HO101">
            <v>11960</v>
          </cell>
          <cell r="HP101">
            <v>4700</v>
          </cell>
          <cell r="HQ101">
            <v>4950</v>
          </cell>
          <cell r="HR101">
            <v>170</v>
          </cell>
          <cell r="HS101">
            <v>170</v>
          </cell>
          <cell r="HT101">
            <v>20900</v>
          </cell>
          <cell r="HU101">
            <v>18880</v>
          </cell>
          <cell r="HV101">
            <v>3580</v>
          </cell>
          <cell r="HW101">
            <v>3230</v>
          </cell>
          <cell r="HX101">
            <v>330</v>
          </cell>
          <cell r="HY101">
            <v>310</v>
          </cell>
          <cell r="HZ101">
            <v>130</v>
          </cell>
          <cell r="IA101">
            <v>130</v>
          </cell>
        </row>
        <row r="102">
          <cell r="C102">
            <v>200804</v>
          </cell>
          <cell r="D102">
            <v>2.99</v>
          </cell>
          <cell r="E102">
            <v>2.72</v>
          </cell>
          <cell r="F102">
            <v>18100</v>
          </cell>
          <cell r="G102">
            <v>16790</v>
          </cell>
          <cell r="H102">
            <v>0.51</v>
          </cell>
          <cell r="I102">
            <v>0.45</v>
          </cell>
          <cell r="J102">
            <v>280</v>
          </cell>
          <cell r="K102">
            <v>230</v>
          </cell>
          <cell r="L102">
            <v>1.98</v>
          </cell>
          <cell r="M102">
            <v>1.79</v>
          </cell>
          <cell r="N102">
            <v>860</v>
          </cell>
          <cell r="O102">
            <v>810</v>
          </cell>
          <cell r="P102">
            <v>3.13</v>
          </cell>
          <cell r="Q102">
            <v>2.88</v>
          </cell>
          <cell r="R102">
            <v>2650</v>
          </cell>
          <cell r="S102">
            <v>2570</v>
          </cell>
          <cell r="T102">
            <v>3.53</v>
          </cell>
          <cell r="U102">
            <v>3.05</v>
          </cell>
          <cell r="V102">
            <v>13830</v>
          </cell>
          <cell r="W102">
            <v>13180</v>
          </cell>
          <cell r="X102">
            <v>0.51</v>
          </cell>
          <cell r="Y102">
            <v>0.45</v>
          </cell>
          <cell r="Z102">
            <v>280</v>
          </cell>
          <cell r="AA102">
            <v>230</v>
          </cell>
          <cell r="AB102">
            <v>1.78</v>
          </cell>
          <cell r="AC102">
            <v>1.62</v>
          </cell>
          <cell r="AD102">
            <v>720</v>
          </cell>
          <cell r="AE102">
            <v>700</v>
          </cell>
          <cell r="AF102">
            <v>3.13</v>
          </cell>
          <cell r="AG102">
            <v>2.88</v>
          </cell>
          <cell r="AH102">
            <v>2650</v>
          </cell>
          <cell r="AI102">
            <v>2570</v>
          </cell>
          <cell r="AJ102">
            <v>2.69</v>
          </cell>
          <cell r="AK102">
            <v>2.46</v>
          </cell>
          <cell r="AL102">
            <v>2890</v>
          </cell>
          <cell r="AM102">
            <v>2760</v>
          </cell>
          <cell r="AN102">
            <v>3.3</v>
          </cell>
          <cell r="AO102">
            <v>2.61</v>
          </cell>
          <cell r="AP102">
            <v>660</v>
          </cell>
          <cell r="AQ102">
            <v>560</v>
          </cell>
          <cell r="AR102">
            <v>4.95</v>
          </cell>
          <cell r="AS102">
            <v>4.1900000000000004</v>
          </cell>
          <cell r="AT102">
            <v>1560</v>
          </cell>
          <cell r="AU102">
            <v>1400</v>
          </cell>
          <cell r="AV102">
            <v>5.16</v>
          </cell>
          <cell r="AW102">
            <v>4.53</v>
          </cell>
          <cell r="AX102">
            <v>2050</v>
          </cell>
          <cell r="AY102">
            <v>2000</v>
          </cell>
          <cell r="AZ102">
            <v>5.05</v>
          </cell>
          <cell r="BA102">
            <v>4.29</v>
          </cell>
          <cell r="BB102">
            <v>200</v>
          </cell>
          <cell r="BC102">
            <v>170</v>
          </cell>
          <cell r="BD102">
            <v>3.69</v>
          </cell>
          <cell r="BE102">
            <v>3.36</v>
          </cell>
          <cell r="BF102">
            <v>780</v>
          </cell>
          <cell r="BG102">
            <v>760</v>
          </cell>
          <cell r="BH102">
            <v>4.43</v>
          </cell>
          <cell r="BI102">
            <v>3.79</v>
          </cell>
          <cell r="BJ102">
            <v>3640</v>
          </cell>
          <cell r="BK102">
            <v>3390</v>
          </cell>
          <cell r="BL102">
            <v>2.37</v>
          </cell>
          <cell r="BM102">
            <v>2.04</v>
          </cell>
          <cell r="BN102">
            <v>1290</v>
          </cell>
          <cell r="BO102">
            <v>1160</v>
          </cell>
          <cell r="BP102">
            <v>3.7</v>
          </cell>
          <cell r="BQ102">
            <v>3.04</v>
          </cell>
          <cell r="BR102">
            <v>140</v>
          </cell>
          <cell r="BS102">
            <v>120</v>
          </cell>
          <cell r="BT102">
            <v>2.3199999999999998</v>
          </cell>
          <cell r="BU102">
            <v>2.0099999999999998</v>
          </cell>
          <cell r="BV102">
            <v>360</v>
          </cell>
          <cell r="BW102">
            <v>330</v>
          </cell>
          <cell r="BX102">
            <v>1.99</v>
          </cell>
          <cell r="BY102">
            <v>1.65</v>
          </cell>
          <cell r="BZ102">
            <v>450</v>
          </cell>
          <cell r="CA102">
            <v>390</v>
          </cell>
          <cell r="CB102">
            <v>465100</v>
          </cell>
          <cell r="CC102">
            <v>448200</v>
          </cell>
          <cell r="CD102">
            <v>182750</v>
          </cell>
          <cell r="CE102">
            <v>180840</v>
          </cell>
          <cell r="CF102">
            <v>7590</v>
          </cell>
          <cell r="CG102">
            <v>6710</v>
          </cell>
          <cell r="CH102">
            <v>6060</v>
          </cell>
          <cell r="CI102">
            <v>6230</v>
          </cell>
          <cell r="CJ102">
            <v>540</v>
          </cell>
          <cell r="CK102">
            <v>540</v>
          </cell>
          <cell r="CL102">
            <v>8110</v>
          </cell>
          <cell r="CM102">
            <v>7550</v>
          </cell>
          <cell r="CN102">
            <v>51700</v>
          </cell>
          <cell r="CO102">
            <v>47360</v>
          </cell>
          <cell r="CP102">
            <v>150</v>
          </cell>
          <cell r="CQ102">
            <v>120</v>
          </cell>
          <cell r="CR102">
            <v>850</v>
          </cell>
          <cell r="CS102">
            <v>930</v>
          </cell>
          <cell r="CT102">
            <v>32680</v>
          </cell>
          <cell r="CU102">
            <v>33730</v>
          </cell>
          <cell r="CV102">
            <v>10730</v>
          </cell>
          <cell r="CW102">
            <v>12040</v>
          </cell>
          <cell r="CX102">
            <v>510</v>
          </cell>
          <cell r="CY102">
            <v>520</v>
          </cell>
          <cell r="CZ102">
            <v>420</v>
          </cell>
          <cell r="DA102">
            <v>430</v>
          </cell>
          <cell r="DB102">
            <v>66660</v>
          </cell>
          <cell r="DC102">
            <v>66700</v>
          </cell>
          <cell r="DD102">
            <v>23680</v>
          </cell>
          <cell r="DE102">
            <v>23900</v>
          </cell>
          <cell r="DF102">
            <v>1050</v>
          </cell>
          <cell r="DG102">
            <v>980</v>
          </cell>
          <cell r="DH102">
            <v>850</v>
          </cell>
          <cell r="DI102">
            <v>1010</v>
          </cell>
          <cell r="DJ102">
            <v>318300</v>
          </cell>
          <cell r="DK102">
            <v>340210</v>
          </cell>
          <cell r="DL102">
            <v>88800</v>
          </cell>
          <cell r="DM102">
            <v>97530</v>
          </cell>
          <cell r="DN102">
            <v>5820</v>
          </cell>
          <cell r="DO102">
            <v>5100</v>
          </cell>
          <cell r="DP102">
            <v>3880</v>
          </cell>
          <cell r="DQ102">
            <v>3860</v>
          </cell>
          <cell r="DR102">
            <v>8110</v>
          </cell>
          <cell r="DS102">
            <v>7550</v>
          </cell>
          <cell r="DT102">
            <v>51700</v>
          </cell>
          <cell r="DU102">
            <v>47360</v>
          </cell>
          <cell r="DV102">
            <v>150</v>
          </cell>
          <cell r="DW102">
            <v>120</v>
          </cell>
          <cell r="DX102">
            <v>850</v>
          </cell>
          <cell r="DY102">
            <v>930</v>
          </cell>
          <cell r="DZ102">
            <v>470</v>
          </cell>
          <cell r="EA102">
            <v>470</v>
          </cell>
          <cell r="EB102">
            <v>210</v>
          </cell>
          <cell r="EC102">
            <v>240</v>
          </cell>
          <cell r="ED102">
            <v>31310</v>
          </cell>
          <cell r="EE102">
            <v>32080</v>
          </cell>
          <cell r="EF102">
            <v>10040</v>
          </cell>
          <cell r="EG102">
            <v>11380</v>
          </cell>
          <cell r="EH102">
            <v>210</v>
          </cell>
          <cell r="EI102">
            <v>220</v>
          </cell>
          <cell r="EJ102">
            <v>120</v>
          </cell>
          <cell r="EK102">
            <v>140</v>
          </cell>
          <cell r="EL102">
            <v>980</v>
          </cell>
          <cell r="EM102">
            <v>970</v>
          </cell>
          <cell r="EN102">
            <v>280</v>
          </cell>
          <cell r="EO102">
            <v>290</v>
          </cell>
          <cell r="EP102">
            <v>66660</v>
          </cell>
          <cell r="EQ102">
            <v>66700</v>
          </cell>
          <cell r="ER102">
            <v>23680</v>
          </cell>
          <cell r="ES102">
            <v>23900</v>
          </cell>
          <cell r="ET102">
            <v>1050</v>
          </cell>
          <cell r="EU102">
            <v>980</v>
          </cell>
          <cell r="EV102">
            <v>850</v>
          </cell>
          <cell r="EW102">
            <v>1010</v>
          </cell>
          <cell r="EX102">
            <v>84080</v>
          </cell>
          <cell r="EY102">
            <v>78740</v>
          </cell>
          <cell r="EZ102">
            <v>33570</v>
          </cell>
          <cell r="FA102">
            <v>35800</v>
          </cell>
          <cell r="FB102">
            <v>1530</v>
          </cell>
          <cell r="FC102">
            <v>1330</v>
          </cell>
          <cell r="FD102">
            <v>1180</v>
          </cell>
          <cell r="FE102">
            <v>1170</v>
          </cell>
          <cell r="FF102">
            <v>15490</v>
          </cell>
          <cell r="FG102">
            <v>15790</v>
          </cell>
          <cell r="FH102">
            <v>5500</v>
          </cell>
          <cell r="FI102">
            <v>5950</v>
          </cell>
          <cell r="FJ102">
            <v>330</v>
          </cell>
          <cell r="FK102">
            <v>290</v>
          </cell>
          <cell r="FL102">
            <v>200</v>
          </cell>
          <cell r="FM102">
            <v>220</v>
          </cell>
          <cell r="FN102">
            <v>32450</v>
          </cell>
          <cell r="FO102">
            <v>30910</v>
          </cell>
          <cell r="FP102">
            <v>2710</v>
          </cell>
          <cell r="FQ102">
            <v>3110</v>
          </cell>
          <cell r="FR102">
            <v>450</v>
          </cell>
          <cell r="FS102">
            <v>410</v>
          </cell>
          <cell r="FT102">
            <v>150</v>
          </cell>
          <cell r="FU102">
            <v>150</v>
          </cell>
          <cell r="FV102">
            <v>37270</v>
          </cell>
          <cell r="FW102">
            <v>37390</v>
          </cell>
          <cell r="FX102">
            <v>6540</v>
          </cell>
          <cell r="FY102">
            <v>7240</v>
          </cell>
          <cell r="FZ102">
            <v>550</v>
          </cell>
          <cell r="GA102">
            <v>500</v>
          </cell>
          <cell r="GB102">
            <v>490</v>
          </cell>
          <cell r="GC102">
            <v>470</v>
          </cell>
          <cell r="GD102">
            <v>2260</v>
          </cell>
          <cell r="GE102">
            <v>2670</v>
          </cell>
          <cell r="GF102">
            <v>1200</v>
          </cell>
          <cell r="GG102">
            <v>1290</v>
          </cell>
          <cell r="GH102">
            <v>18830</v>
          </cell>
          <cell r="GI102">
            <v>18150</v>
          </cell>
          <cell r="GJ102">
            <v>4240</v>
          </cell>
          <cell r="GK102">
            <v>4380</v>
          </cell>
          <cell r="GL102">
            <v>320</v>
          </cell>
          <cell r="GM102">
            <v>280</v>
          </cell>
          <cell r="GN102">
            <v>290</v>
          </cell>
          <cell r="GO102">
            <v>310</v>
          </cell>
          <cell r="GP102">
            <v>77270</v>
          </cell>
          <cell r="GQ102">
            <v>78860</v>
          </cell>
          <cell r="GR102">
            <v>10260</v>
          </cell>
          <cell r="GS102">
            <v>10740</v>
          </cell>
          <cell r="GT102">
            <v>1150</v>
          </cell>
          <cell r="GU102">
            <v>1100</v>
          </cell>
          <cell r="GV102">
            <v>600</v>
          </cell>
          <cell r="GW102">
            <v>630</v>
          </cell>
          <cell r="GX102">
            <v>36560</v>
          </cell>
          <cell r="GY102">
            <v>40230</v>
          </cell>
          <cell r="GZ102">
            <v>14050</v>
          </cell>
          <cell r="HA102">
            <v>17450</v>
          </cell>
          <cell r="HB102">
            <v>550</v>
          </cell>
          <cell r="HC102">
            <v>500</v>
          </cell>
          <cell r="HD102">
            <v>400</v>
          </cell>
          <cell r="HE102">
            <v>410</v>
          </cell>
          <cell r="HF102">
            <v>3350</v>
          </cell>
          <cell r="HG102">
            <v>3460</v>
          </cell>
          <cell r="HH102">
            <v>650</v>
          </cell>
          <cell r="HI102">
            <v>640</v>
          </cell>
          <cell r="HJ102">
            <v>1650</v>
          </cell>
          <cell r="HK102">
            <v>1940</v>
          </cell>
          <cell r="HL102">
            <v>1420</v>
          </cell>
          <cell r="HM102">
            <v>1480</v>
          </cell>
          <cell r="HN102">
            <v>12430</v>
          </cell>
          <cell r="HO102">
            <v>11800</v>
          </cell>
          <cell r="HP102">
            <v>4520</v>
          </cell>
          <cell r="HQ102">
            <v>4760</v>
          </cell>
          <cell r="HR102">
            <v>200</v>
          </cell>
          <cell r="HS102">
            <v>220</v>
          </cell>
          <cell r="HT102">
            <v>19070</v>
          </cell>
          <cell r="HU102">
            <v>19880</v>
          </cell>
          <cell r="HV102">
            <v>3460</v>
          </cell>
          <cell r="HW102">
            <v>3800</v>
          </cell>
          <cell r="HX102">
            <v>340</v>
          </cell>
          <cell r="HY102">
            <v>300</v>
          </cell>
          <cell r="HZ102">
            <v>140</v>
          </cell>
          <cell r="IA102">
            <v>140</v>
          </cell>
        </row>
        <row r="103">
          <cell r="C103">
            <v>200805</v>
          </cell>
          <cell r="D103">
            <v>2.89</v>
          </cell>
          <cell r="E103">
            <v>2.68</v>
          </cell>
          <cell r="F103">
            <v>18390</v>
          </cell>
          <cell r="G103">
            <v>16810</v>
          </cell>
          <cell r="H103">
            <v>0.52</v>
          </cell>
          <cell r="I103">
            <v>0.48</v>
          </cell>
          <cell r="J103">
            <v>260</v>
          </cell>
          <cell r="K103">
            <v>260</v>
          </cell>
          <cell r="L103">
            <v>2.0299999999999998</v>
          </cell>
          <cell r="M103">
            <v>2.02</v>
          </cell>
          <cell r="N103">
            <v>920</v>
          </cell>
          <cell r="O103">
            <v>920</v>
          </cell>
          <cell r="P103">
            <v>2.87</v>
          </cell>
          <cell r="Q103">
            <v>2.89</v>
          </cell>
          <cell r="R103">
            <v>2540</v>
          </cell>
          <cell r="S103">
            <v>2480</v>
          </cell>
          <cell r="T103">
            <v>3.06</v>
          </cell>
          <cell r="U103">
            <v>2.97</v>
          </cell>
          <cell r="V103">
            <v>13580</v>
          </cell>
          <cell r="W103">
            <v>13160</v>
          </cell>
          <cell r="X103">
            <v>0.52</v>
          </cell>
          <cell r="Y103">
            <v>0.48</v>
          </cell>
          <cell r="Z103">
            <v>260</v>
          </cell>
          <cell r="AA103">
            <v>260</v>
          </cell>
          <cell r="AB103">
            <v>1.86</v>
          </cell>
          <cell r="AC103">
            <v>1.89</v>
          </cell>
          <cell r="AD103">
            <v>810</v>
          </cell>
          <cell r="AE103">
            <v>820</v>
          </cell>
          <cell r="AF103">
            <v>2.87</v>
          </cell>
          <cell r="AG103">
            <v>2.89</v>
          </cell>
          <cell r="AH103">
            <v>2540</v>
          </cell>
          <cell r="AI103">
            <v>2480</v>
          </cell>
          <cell r="AJ103">
            <v>2.57</v>
          </cell>
          <cell r="AK103">
            <v>2.46</v>
          </cell>
          <cell r="AL103">
            <v>3040</v>
          </cell>
          <cell r="AM103">
            <v>2930</v>
          </cell>
          <cell r="AN103">
            <v>2.64</v>
          </cell>
          <cell r="AO103">
            <v>2.72</v>
          </cell>
          <cell r="AP103">
            <v>610</v>
          </cell>
          <cell r="AQ103">
            <v>580</v>
          </cell>
          <cell r="AR103">
            <v>4.53</v>
          </cell>
          <cell r="AS103">
            <v>4.34</v>
          </cell>
          <cell r="AT103">
            <v>1490</v>
          </cell>
          <cell r="AU103">
            <v>1410</v>
          </cell>
          <cell r="AV103">
            <v>4.47</v>
          </cell>
          <cell r="AW103">
            <v>4.43</v>
          </cell>
          <cell r="AX103">
            <v>1920</v>
          </cell>
          <cell r="AY103">
            <v>1890</v>
          </cell>
          <cell r="AZ103">
            <v>4.18</v>
          </cell>
          <cell r="BA103">
            <v>3.51</v>
          </cell>
          <cell r="BB103">
            <v>170</v>
          </cell>
          <cell r="BC103">
            <v>140</v>
          </cell>
          <cell r="BD103">
            <v>3.16</v>
          </cell>
          <cell r="BE103">
            <v>3.15</v>
          </cell>
          <cell r="BF103">
            <v>700</v>
          </cell>
          <cell r="BG103">
            <v>680</v>
          </cell>
          <cell r="BH103">
            <v>3.95</v>
          </cell>
          <cell r="BI103">
            <v>3.9</v>
          </cell>
          <cell r="BJ103">
            <v>3520</v>
          </cell>
          <cell r="BK103">
            <v>3380</v>
          </cell>
          <cell r="BL103">
            <v>1.79</v>
          </cell>
          <cell r="BM103">
            <v>1.73</v>
          </cell>
          <cell r="BN103">
            <v>1150</v>
          </cell>
          <cell r="BO103">
            <v>1110</v>
          </cell>
          <cell r="BP103">
            <v>4.0599999999999996</v>
          </cell>
          <cell r="BQ103">
            <v>4.07</v>
          </cell>
          <cell r="BR103">
            <v>180</v>
          </cell>
          <cell r="BS103">
            <v>180</v>
          </cell>
          <cell r="BT103">
            <v>1.67</v>
          </cell>
          <cell r="BU103">
            <v>1.91</v>
          </cell>
          <cell r="BV103">
            <v>310</v>
          </cell>
          <cell r="BW103">
            <v>320</v>
          </cell>
          <cell r="BX103">
            <v>1.6</v>
          </cell>
          <cell r="BY103">
            <v>1.55</v>
          </cell>
          <cell r="BZ103">
            <v>400</v>
          </cell>
          <cell r="CA103">
            <v>380</v>
          </cell>
          <cell r="CB103">
            <v>474090</v>
          </cell>
          <cell r="CC103">
            <v>465740</v>
          </cell>
          <cell r="CD103">
            <v>169850</v>
          </cell>
          <cell r="CE103">
            <v>172270</v>
          </cell>
          <cell r="CF103">
            <v>5450</v>
          </cell>
          <cell r="CG103">
            <v>5090</v>
          </cell>
          <cell r="CH103">
            <v>5380</v>
          </cell>
          <cell r="CI103">
            <v>5230</v>
          </cell>
          <cell r="CJ103">
            <v>400</v>
          </cell>
          <cell r="CK103">
            <v>350</v>
          </cell>
          <cell r="CL103">
            <v>8000</v>
          </cell>
          <cell r="CM103">
            <v>7480</v>
          </cell>
          <cell r="CN103">
            <v>48400</v>
          </cell>
          <cell r="CO103">
            <v>50050</v>
          </cell>
          <cell r="CP103">
            <v>60</v>
          </cell>
          <cell r="CQ103">
            <v>70</v>
          </cell>
          <cell r="CR103">
            <v>730</v>
          </cell>
          <cell r="CS103">
            <v>670</v>
          </cell>
          <cell r="CT103">
            <v>36450</v>
          </cell>
          <cell r="CU103">
            <v>35220</v>
          </cell>
          <cell r="CV103">
            <v>11110</v>
          </cell>
          <cell r="CW103">
            <v>10950</v>
          </cell>
          <cell r="CX103">
            <v>420</v>
          </cell>
          <cell r="CY103">
            <v>400</v>
          </cell>
          <cell r="CZ103">
            <v>370</v>
          </cell>
          <cell r="DA103">
            <v>380</v>
          </cell>
          <cell r="DB103">
            <v>66790</v>
          </cell>
          <cell r="DC103">
            <v>64300</v>
          </cell>
          <cell r="DD103">
            <v>23490</v>
          </cell>
          <cell r="DE103">
            <v>22960</v>
          </cell>
          <cell r="DF103">
            <v>870</v>
          </cell>
          <cell r="DG103">
            <v>770</v>
          </cell>
          <cell r="DH103">
            <v>750</v>
          </cell>
          <cell r="DI103">
            <v>760</v>
          </cell>
          <cell r="DJ103">
            <v>367390</v>
          </cell>
          <cell r="DK103">
            <v>358750</v>
          </cell>
          <cell r="DL103">
            <v>87420</v>
          </cell>
          <cell r="DM103">
            <v>88310</v>
          </cell>
          <cell r="DN103">
            <v>4240</v>
          </cell>
          <cell r="DO103">
            <v>3850</v>
          </cell>
          <cell r="DP103">
            <v>3650</v>
          </cell>
          <cell r="DQ103">
            <v>3410</v>
          </cell>
          <cell r="DR103">
            <v>8000</v>
          </cell>
          <cell r="DS103">
            <v>7480</v>
          </cell>
          <cell r="DT103">
            <v>48400</v>
          </cell>
          <cell r="DU103">
            <v>50050</v>
          </cell>
          <cell r="DV103">
            <v>60</v>
          </cell>
          <cell r="DW103">
            <v>70</v>
          </cell>
          <cell r="DX103">
            <v>730</v>
          </cell>
          <cell r="DY103">
            <v>670</v>
          </cell>
          <cell r="DZ103">
            <v>520</v>
          </cell>
          <cell r="EA103">
            <v>530</v>
          </cell>
          <cell r="EB103">
            <v>240</v>
          </cell>
          <cell r="EC103">
            <v>240</v>
          </cell>
          <cell r="ED103">
            <v>32330</v>
          </cell>
          <cell r="EE103">
            <v>33560</v>
          </cell>
          <cell r="EF103">
            <v>10600</v>
          </cell>
          <cell r="EG103">
            <v>10300</v>
          </cell>
          <cell r="EH103">
            <v>190</v>
          </cell>
          <cell r="EI103">
            <v>180</v>
          </cell>
          <cell r="EJ103">
            <v>120</v>
          </cell>
          <cell r="EK103">
            <v>120</v>
          </cell>
          <cell r="EL103">
            <v>990</v>
          </cell>
          <cell r="EM103">
            <v>940</v>
          </cell>
          <cell r="EN103">
            <v>310</v>
          </cell>
          <cell r="EO103">
            <v>290</v>
          </cell>
          <cell r="EP103">
            <v>66790</v>
          </cell>
          <cell r="EQ103">
            <v>64300</v>
          </cell>
          <cell r="ER103">
            <v>23490</v>
          </cell>
          <cell r="ES103">
            <v>22960</v>
          </cell>
          <cell r="ET103">
            <v>870</v>
          </cell>
          <cell r="EU103">
            <v>770</v>
          </cell>
          <cell r="EV103">
            <v>750</v>
          </cell>
          <cell r="EW103">
            <v>760</v>
          </cell>
          <cell r="EX103">
            <v>86070</v>
          </cell>
          <cell r="EY103">
            <v>86860</v>
          </cell>
          <cell r="EZ103">
            <v>34170</v>
          </cell>
          <cell r="FA103">
            <v>33970</v>
          </cell>
          <cell r="FB103">
            <v>1070</v>
          </cell>
          <cell r="FC103">
            <v>1000</v>
          </cell>
          <cell r="FD103">
            <v>1100</v>
          </cell>
          <cell r="FE103">
            <v>1100</v>
          </cell>
          <cell r="FF103">
            <v>16230</v>
          </cell>
          <cell r="FG103">
            <v>16060</v>
          </cell>
          <cell r="FH103">
            <v>5510</v>
          </cell>
          <cell r="FI103">
            <v>5470</v>
          </cell>
          <cell r="FJ103">
            <v>230</v>
          </cell>
          <cell r="FK103">
            <v>200</v>
          </cell>
          <cell r="FL103">
            <v>160</v>
          </cell>
          <cell r="FM103">
            <v>150</v>
          </cell>
          <cell r="FN103">
            <v>31890</v>
          </cell>
          <cell r="FO103">
            <v>30160</v>
          </cell>
          <cell r="FP103">
            <v>2850</v>
          </cell>
          <cell r="FQ103">
            <v>3080</v>
          </cell>
          <cell r="FR103">
            <v>320</v>
          </cell>
          <cell r="FS103">
            <v>280</v>
          </cell>
          <cell r="FT103">
            <v>150</v>
          </cell>
          <cell r="FU103">
            <v>150</v>
          </cell>
          <cell r="FV103">
            <v>38480</v>
          </cell>
          <cell r="FW103">
            <v>36610</v>
          </cell>
          <cell r="FX103">
            <v>6720</v>
          </cell>
          <cell r="FY103">
            <v>6690</v>
          </cell>
          <cell r="FZ103">
            <v>460</v>
          </cell>
          <cell r="GA103">
            <v>400</v>
          </cell>
          <cell r="GB103">
            <v>390</v>
          </cell>
          <cell r="GC103">
            <v>390</v>
          </cell>
          <cell r="GD103">
            <v>2780</v>
          </cell>
          <cell r="GE103">
            <v>2730</v>
          </cell>
          <cell r="GF103">
            <v>1190</v>
          </cell>
          <cell r="GG103">
            <v>1250</v>
          </cell>
          <cell r="GH103">
            <v>19440</v>
          </cell>
          <cell r="GI103">
            <v>17560</v>
          </cell>
          <cell r="GJ103">
            <v>4140</v>
          </cell>
          <cell r="GK103">
            <v>4040</v>
          </cell>
          <cell r="GL103">
            <v>250</v>
          </cell>
          <cell r="GM103">
            <v>240</v>
          </cell>
          <cell r="GN103">
            <v>270</v>
          </cell>
          <cell r="GO103">
            <v>240</v>
          </cell>
          <cell r="GP103">
            <v>79560</v>
          </cell>
          <cell r="GQ103">
            <v>76890</v>
          </cell>
          <cell r="GR103">
            <v>10260</v>
          </cell>
          <cell r="GS103">
            <v>10270</v>
          </cell>
          <cell r="GT103">
            <v>860</v>
          </cell>
          <cell r="GU103">
            <v>820</v>
          </cell>
          <cell r="GV103">
            <v>570</v>
          </cell>
          <cell r="GW103">
            <v>530</v>
          </cell>
          <cell r="GX103">
            <v>51330</v>
          </cell>
          <cell r="GY103">
            <v>52350</v>
          </cell>
          <cell r="GZ103">
            <v>11950</v>
          </cell>
          <cell r="HA103">
            <v>12400</v>
          </cell>
          <cell r="HB103">
            <v>430</v>
          </cell>
          <cell r="HC103">
            <v>390</v>
          </cell>
          <cell r="HD103">
            <v>390</v>
          </cell>
          <cell r="HE103">
            <v>380</v>
          </cell>
          <cell r="HF103">
            <v>3710</v>
          </cell>
          <cell r="HG103">
            <v>3680</v>
          </cell>
          <cell r="HH103">
            <v>640</v>
          </cell>
          <cell r="HI103">
            <v>630</v>
          </cell>
          <cell r="HJ103">
            <v>1910</v>
          </cell>
          <cell r="HK103">
            <v>2050</v>
          </cell>
          <cell r="HL103">
            <v>1440</v>
          </cell>
          <cell r="HM103">
            <v>1460</v>
          </cell>
          <cell r="HN103">
            <v>13040</v>
          </cell>
          <cell r="HO103">
            <v>12460</v>
          </cell>
          <cell r="HP103">
            <v>4440</v>
          </cell>
          <cell r="HQ103">
            <v>4540</v>
          </cell>
          <cell r="HR103">
            <v>150</v>
          </cell>
          <cell r="HS103">
            <v>140</v>
          </cell>
          <cell r="HT103">
            <v>20510</v>
          </cell>
          <cell r="HU103">
            <v>20920</v>
          </cell>
          <cell r="HV103">
            <v>3640</v>
          </cell>
          <cell r="HW103">
            <v>3740</v>
          </cell>
          <cell r="HX103">
            <v>240</v>
          </cell>
          <cell r="HY103">
            <v>230</v>
          </cell>
          <cell r="HZ103">
            <v>150</v>
          </cell>
          <cell r="IA103">
            <v>160</v>
          </cell>
        </row>
        <row r="104">
          <cell r="C104">
            <v>200806</v>
          </cell>
          <cell r="D104">
            <v>2.91</v>
          </cell>
          <cell r="E104">
            <v>2.89</v>
          </cell>
          <cell r="F104">
            <v>19820</v>
          </cell>
          <cell r="G104">
            <v>19450</v>
          </cell>
          <cell r="H104">
            <v>0.52</v>
          </cell>
          <cell r="I104">
            <v>0.55000000000000004</v>
          </cell>
          <cell r="J104">
            <v>300</v>
          </cell>
          <cell r="K104">
            <v>330</v>
          </cell>
          <cell r="L104">
            <v>2.04</v>
          </cell>
          <cell r="M104">
            <v>1.99</v>
          </cell>
          <cell r="N104">
            <v>980</v>
          </cell>
          <cell r="O104">
            <v>910</v>
          </cell>
          <cell r="P104">
            <v>3.05</v>
          </cell>
          <cell r="Q104">
            <v>3.02</v>
          </cell>
          <cell r="R104">
            <v>3000</v>
          </cell>
          <cell r="S104">
            <v>3060</v>
          </cell>
          <cell r="T104">
            <v>3.28</v>
          </cell>
          <cell r="U104">
            <v>3.25</v>
          </cell>
          <cell r="V104">
            <v>15240</v>
          </cell>
          <cell r="W104">
            <v>15150</v>
          </cell>
          <cell r="X104">
            <v>0.52</v>
          </cell>
          <cell r="Y104">
            <v>0.55000000000000004</v>
          </cell>
          <cell r="Z104">
            <v>300</v>
          </cell>
          <cell r="AA104">
            <v>330</v>
          </cell>
          <cell r="AB104">
            <v>1.85</v>
          </cell>
          <cell r="AC104">
            <v>1.78</v>
          </cell>
          <cell r="AD104">
            <v>870</v>
          </cell>
          <cell r="AE104">
            <v>760</v>
          </cell>
          <cell r="AF104">
            <v>3.05</v>
          </cell>
          <cell r="AG104">
            <v>3.02</v>
          </cell>
          <cell r="AH104">
            <v>3000</v>
          </cell>
          <cell r="AI104">
            <v>3060</v>
          </cell>
          <cell r="AJ104">
            <v>2.7</v>
          </cell>
          <cell r="AK104">
            <v>2.64</v>
          </cell>
          <cell r="AL104">
            <v>3340</v>
          </cell>
          <cell r="AM104">
            <v>3200</v>
          </cell>
          <cell r="AN104">
            <v>2.87</v>
          </cell>
          <cell r="AO104">
            <v>3</v>
          </cell>
          <cell r="AP104">
            <v>670</v>
          </cell>
          <cell r="AQ104">
            <v>690</v>
          </cell>
          <cell r="AR104">
            <v>4.2300000000000004</v>
          </cell>
          <cell r="AS104">
            <v>4.1900000000000004</v>
          </cell>
          <cell r="AT104">
            <v>1590</v>
          </cell>
          <cell r="AU104">
            <v>1570</v>
          </cell>
          <cell r="AV104">
            <v>4.54</v>
          </cell>
          <cell r="AW104">
            <v>4.5</v>
          </cell>
          <cell r="AX104">
            <v>2180</v>
          </cell>
          <cell r="AY104">
            <v>2160</v>
          </cell>
          <cell r="AZ104">
            <v>3.81</v>
          </cell>
          <cell r="BA104">
            <v>3.97</v>
          </cell>
          <cell r="BB104">
            <v>160</v>
          </cell>
          <cell r="BC104">
            <v>160</v>
          </cell>
          <cell r="BD104">
            <v>3.16</v>
          </cell>
          <cell r="BE104">
            <v>2.99</v>
          </cell>
          <cell r="BF104">
            <v>780</v>
          </cell>
          <cell r="BG104">
            <v>750</v>
          </cell>
          <cell r="BH104">
            <v>4.3099999999999996</v>
          </cell>
          <cell r="BI104">
            <v>4.28</v>
          </cell>
          <cell r="BJ104">
            <v>4100</v>
          </cell>
          <cell r="BK104">
            <v>4040</v>
          </cell>
          <cell r="BL104">
            <v>2.2200000000000002</v>
          </cell>
          <cell r="BM104">
            <v>2.3199999999999998</v>
          </cell>
          <cell r="BN104">
            <v>1380</v>
          </cell>
          <cell r="BO104">
            <v>1350</v>
          </cell>
          <cell r="BP104">
            <v>4.0599999999999996</v>
          </cell>
          <cell r="BQ104">
            <v>4</v>
          </cell>
          <cell r="BR104">
            <v>200</v>
          </cell>
          <cell r="BS104">
            <v>190</v>
          </cell>
          <cell r="BT104">
            <v>2.17</v>
          </cell>
          <cell r="BU104">
            <v>2.21</v>
          </cell>
          <cell r="BV104">
            <v>420</v>
          </cell>
          <cell r="BW104">
            <v>440</v>
          </cell>
          <cell r="BX104">
            <v>1.69</v>
          </cell>
          <cell r="BY104">
            <v>1.68</v>
          </cell>
          <cell r="BZ104">
            <v>430</v>
          </cell>
          <cell r="CA104">
            <v>430</v>
          </cell>
          <cell r="CB104">
            <v>519020</v>
          </cell>
          <cell r="CC104">
            <v>497790</v>
          </cell>
          <cell r="CD104">
            <v>198430</v>
          </cell>
          <cell r="CE104">
            <v>196810</v>
          </cell>
          <cell r="CF104">
            <v>5690</v>
          </cell>
          <cell r="CG104">
            <v>5610</v>
          </cell>
          <cell r="CH104">
            <v>5490</v>
          </cell>
          <cell r="CI104">
            <v>5480</v>
          </cell>
          <cell r="CJ104">
            <v>460</v>
          </cell>
          <cell r="CK104">
            <v>450</v>
          </cell>
          <cell r="CL104">
            <v>9740</v>
          </cell>
          <cell r="CM104">
            <v>8710</v>
          </cell>
          <cell r="CN104">
            <v>60120</v>
          </cell>
          <cell r="CO104">
            <v>60770</v>
          </cell>
          <cell r="CP104">
            <v>100</v>
          </cell>
          <cell r="CQ104">
            <v>90</v>
          </cell>
          <cell r="CR104">
            <v>780</v>
          </cell>
          <cell r="CS104">
            <v>910</v>
          </cell>
          <cell r="CT104">
            <v>38470</v>
          </cell>
          <cell r="CU104">
            <v>35020</v>
          </cell>
          <cell r="CV104">
            <v>12420</v>
          </cell>
          <cell r="CW104">
            <v>11660</v>
          </cell>
          <cell r="CX104">
            <v>480</v>
          </cell>
          <cell r="CY104">
            <v>440</v>
          </cell>
          <cell r="CZ104">
            <v>400</v>
          </cell>
          <cell r="DA104">
            <v>360</v>
          </cell>
          <cell r="DB104">
            <v>78260</v>
          </cell>
          <cell r="DC104">
            <v>75870</v>
          </cell>
          <cell r="DD104">
            <v>27530</v>
          </cell>
          <cell r="DE104">
            <v>28210</v>
          </cell>
          <cell r="DF104">
            <v>910</v>
          </cell>
          <cell r="DG104">
            <v>840</v>
          </cell>
          <cell r="DH104">
            <v>880</v>
          </cell>
          <cell r="DI104">
            <v>860</v>
          </cell>
          <cell r="DJ104">
            <v>391050</v>
          </cell>
          <cell r="DK104">
            <v>378190</v>
          </cell>
          <cell r="DL104">
            <v>101690</v>
          </cell>
          <cell r="DM104">
            <v>96160</v>
          </cell>
          <cell r="DN104">
            <v>4540</v>
          </cell>
          <cell r="DO104">
            <v>4250</v>
          </cell>
          <cell r="DP104">
            <v>3830</v>
          </cell>
          <cell r="DQ104">
            <v>3350</v>
          </cell>
          <cell r="DR104">
            <v>9740</v>
          </cell>
          <cell r="DS104">
            <v>8710</v>
          </cell>
          <cell r="DT104">
            <v>60120</v>
          </cell>
          <cell r="DU104">
            <v>60770</v>
          </cell>
          <cell r="DV104">
            <v>100</v>
          </cell>
          <cell r="DW104">
            <v>90</v>
          </cell>
          <cell r="DX104">
            <v>780</v>
          </cell>
          <cell r="DY104">
            <v>910</v>
          </cell>
          <cell r="DZ104">
            <v>710</v>
          </cell>
          <cell r="EA104">
            <v>670</v>
          </cell>
          <cell r="EB104">
            <v>280</v>
          </cell>
          <cell r="EC104">
            <v>260</v>
          </cell>
          <cell r="ED104">
            <v>36040</v>
          </cell>
          <cell r="EE104">
            <v>33050</v>
          </cell>
          <cell r="EF104">
            <v>11930</v>
          </cell>
          <cell r="EG104">
            <v>10930</v>
          </cell>
          <cell r="EH104">
            <v>230</v>
          </cell>
          <cell r="EI104">
            <v>200</v>
          </cell>
          <cell r="EJ104">
            <v>170</v>
          </cell>
          <cell r="EK104">
            <v>140</v>
          </cell>
          <cell r="EL104">
            <v>1150</v>
          </cell>
          <cell r="EM104">
            <v>1100</v>
          </cell>
          <cell r="EN104">
            <v>310</v>
          </cell>
          <cell r="EO104">
            <v>330</v>
          </cell>
          <cell r="EP104">
            <v>78260</v>
          </cell>
          <cell r="EQ104">
            <v>75870</v>
          </cell>
          <cell r="ER104">
            <v>27530</v>
          </cell>
          <cell r="ES104">
            <v>28210</v>
          </cell>
          <cell r="ET104">
            <v>910</v>
          </cell>
          <cell r="EU104">
            <v>840</v>
          </cell>
          <cell r="EV104">
            <v>880</v>
          </cell>
          <cell r="EW104">
            <v>860</v>
          </cell>
          <cell r="EX104">
            <v>98480</v>
          </cell>
          <cell r="EY104">
            <v>88320</v>
          </cell>
          <cell r="EZ104">
            <v>39620</v>
          </cell>
          <cell r="FA104">
            <v>36540</v>
          </cell>
          <cell r="FB104">
            <v>1280</v>
          </cell>
          <cell r="FC104">
            <v>1180</v>
          </cell>
          <cell r="FD104">
            <v>1170</v>
          </cell>
          <cell r="FE104">
            <v>1030</v>
          </cell>
          <cell r="FF104">
            <v>18500</v>
          </cell>
          <cell r="FG104">
            <v>17640</v>
          </cell>
          <cell r="FH104">
            <v>6160</v>
          </cell>
          <cell r="FI104">
            <v>5990</v>
          </cell>
          <cell r="FJ104">
            <v>240</v>
          </cell>
          <cell r="FK104">
            <v>220</v>
          </cell>
          <cell r="FL104">
            <v>190</v>
          </cell>
          <cell r="FM104">
            <v>180</v>
          </cell>
          <cell r="FN104">
            <v>34660</v>
          </cell>
          <cell r="FO104">
            <v>35180</v>
          </cell>
          <cell r="FP104">
            <v>3580</v>
          </cell>
          <cell r="FQ104">
            <v>3250</v>
          </cell>
          <cell r="FR104">
            <v>310</v>
          </cell>
          <cell r="FS104">
            <v>310</v>
          </cell>
          <cell r="FT104">
            <v>160</v>
          </cell>
          <cell r="FU104">
            <v>160</v>
          </cell>
          <cell r="FV104">
            <v>41960</v>
          </cell>
          <cell r="FW104">
            <v>41780</v>
          </cell>
          <cell r="FX104">
            <v>7740</v>
          </cell>
          <cell r="FY104">
            <v>7060</v>
          </cell>
          <cell r="FZ104">
            <v>440</v>
          </cell>
          <cell r="GA104">
            <v>410</v>
          </cell>
          <cell r="GB104">
            <v>390</v>
          </cell>
          <cell r="GC104">
            <v>360</v>
          </cell>
          <cell r="GD104">
            <v>3120</v>
          </cell>
          <cell r="GE104">
            <v>2800</v>
          </cell>
          <cell r="GF104">
            <v>1270</v>
          </cell>
          <cell r="GG104">
            <v>1150</v>
          </cell>
          <cell r="GH104">
            <v>20040</v>
          </cell>
          <cell r="GI104">
            <v>20700</v>
          </cell>
          <cell r="GJ104">
            <v>4880</v>
          </cell>
          <cell r="GK104">
            <v>4790</v>
          </cell>
          <cell r="GL104">
            <v>230</v>
          </cell>
          <cell r="GM104">
            <v>200</v>
          </cell>
          <cell r="GN104">
            <v>270</v>
          </cell>
          <cell r="GO104">
            <v>280</v>
          </cell>
          <cell r="GP104">
            <v>85310</v>
          </cell>
          <cell r="GQ104">
            <v>84060</v>
          </cell>
          <cell r="GR104">
            <v>12480</v>
          </cell>
          <cell r="GS104">
            <v>11370</v>
          </cell>
          <cell r="GT104">
            <v>970</v>
          </cell>
          <cell r="GU104">
            <v>880</v>
          </cell>
          <cell r="GV104">
            <v>520</v>
          </cell>
          <cell r="GW104">
            <v>470</v>
          </cell>
          <cell r="GX104">
            <v>50470</v>
          </cell>
          <cell r="GY104">
            <v>44880</v>
          </cell>
          <cell r="GZ104">
            <v>15240</v>
          </cell>
          <cell r="HA104">
            <v>14020</v>
          </cell>
          <cell r="HB104">
            <v>490</v>
          </cell>
          <cell r="HC104">
            <v>460</v>
          </cell>
          <cell r="HD104">
            <v>380</v>
          </cell>
          <cell r="HE104">
            <v>360</v>
          </cell>
          <cell r="HF104">
            <v>4400</v>
          </cell>
          <cell r="HG104">
            <v>4070</v>
          </cell>
          <cell r="HH104">
            <v>750</v>
          </cell>
          <cell r="HI104">
            <v>690</v>
          </cell>
          <cell r="HJ104">
            <v>2130</v>
          </cell>
          <cell r="HK104">
            <v>1740</v>
          </cell>
          <cell r="HL104">
            <v>1630</v>
          </cell>
          <cell r="HM104">
            <v>1420</v>
          </cell>
          <cell r="HN104">
            <v>14800</v>
          </cell>
          <cell r="HO104">
            <v>14240</v>
          </cell>
          <cell r="HP104">
            <v>5680</v>
          </cell>
          <cell r="HQ104">
            <v>5660</v>
          </cell>
          <cell r="HR104">
            <v>190</v>
          </cell>
          <cell r="HS104">
            <v>160</v>
          </cell>
          <cell r="HT104">
            <v>24650</v>
          </cell>
          <cell r="HU104">
            <v>22370</v>
          </cell>
          <cell r="HV104">
            <v>4110</v>
          </cell>
          <cell r="HW104">
            <v>3560</v>
          </cell>
          <cell r="HX104">
            <v>290</v>
          </cell>
          <cell r="HY104">
            <v>250</v>
          </cell>
          <cell r="HZ104">
            <v>170</v>
          </cell>
          <cell r="IA104">
            <v>160</v>
          </cell>
        </row>
        <row r="105">
          <cell r="C105">
            <v>200807</v>
          </cell>
          <cell r="D105">
            <v>2.81</v>
          </cell>
          <cell r="E105">
            <v>2.79</v>
          </cell>
          <cell r="F105">
            <v>15930</v>
          </cell>
          <cell r="G105">
            <v>16960</v>
          </cell>
          <cell r="H105">
            <v>0.52</v>
          </cell>
          <cell r="I105">
            <v>0.6</v>
          </cell>
          <cell r="J105">
            <v>270</v>
          </cell>
          <cell r="K105">
            <v>310</v>
          </cell>
          <cell r="L105">
            <v>1.88</v>
          </cell>
          <cell r="M105">
            <v>1.89</v>
          </cell>
          <cell r="N105">
            <v>670</v>
          </cell>
          <cell r="O105">
            <v>840</v>
          </cell>
          <cell r="P105">
            <v>2.88</v>
          </cell>
          <cell r="Q105">
            <v>2.83</v>
          </cell>
          <cell r="R105">
            <v>2330</v>
          </cell>
          <cell r="S105">
            <v>2500</v>
          </cell>
          <cell r="T105">
            <v>3.2</v>
          </cell>
          <cell r="U105">
            <v>3.14</v>
          </cell>
          <cell r="V105">
            <v>11830</v>
          </cell>
          <cell r="W105">
            <v>13320</v>
          </cell>
          <cell r="X105">
            <v>0.52</v>
          </cell>
          <cell r="Y105">
            <v>0.6</v>
          </cell>
          <cell r="Z105">
            <v>270</v>
          </cell>
          <cell r="AA105">
            <v>310</v>
          </cell>
          <cell r="AB105">
            <v>1.71</v>
          </cell>
          <cell r="AC105">
            <v>1.74</v>
          </cell>
          <cell r="AD105">
            <v>570</v>
          </cell>
          <cell r="AE105">
            <v>730</v>
          </cell>
          <cell r="AF105">
            <v>2.88</v>
          </cell>
          <cell r="AG105">
            <v>2.83</v>
          </cell>
          <cell r="AH105">
            <v>2330</v>
          </cell>
          <cell r="AI105">
            <v>2500</v>
          </cell>
          <cell r="AJ105">
            <v>2.54</v>
          </cell>
          <cell r="AK105">
            <v>2.5499999999999998</v>
          </cell>
          <cell r="AL105">
            <v>2410</v>
          </cell>
          <cell r="AM105">
            <v>2830</v>
          </cell>
          <cell r="AN105">
            <v>2.99</v>
          </cell>
          <cell r="AO105">
            <v>2.69</v>
          </cell>
          <cell r="AP105">
            <v>540</v>
          </cell>
          <cell r="AQ105">
            <v>560</v>
          </cell>
          <cell r="AR105">
            <v>4.22</v>
          </cell>
          <cell r="AS105">
            <v>4.13</v>
          </cell>
          <cell r="AT105">
            <v>1180</v>
          </cell>
          <cell r="AU105">
            <v>1330</v>
          </cell>
          <cell r="AV105">
            <v>4.38</v>
          </cell>
          <cell r="AW105">
            <v>4.3600000000000003</v>
          </cell>
          <cell r="AX105">
            <v>1740</v>
          </cell>
          <cell r="AY105">
            <v>1930</v>
          </cell>
          <cell r="AZ105">
            <v>4.45</v>
          </cell>
          <cell r="BA105">
            <v>4.38</v>
          </cell>
          <cell r="BB105">
            <v>150</v>
          </cell>
          <cell r="BC105">
            <v>170</v>
          </cell>
          <cell r="BD105">
            <v>3.23</v>
          </cell>
          <cell r="BE105">
            <v>2.93</v>
          </cell>
          <cell r="BF105">
            <v>640</v>
          </cell>
          <cell r="BG105">
            <v>660</v>
          </cell>
          <cell r="BH105">
            <v>4.17</v>
          </cell>
          <cell r="BI105">
            <v>4.13</v>
          </cell>
          <cell r="BJ105">
            <v>3150</v>
          </cell>
          <cell r="BK105">
            <v>3540</v>
          </cell>
          <cell r="BL105">
            <v>2.41</v>
          </cell>
          <cell r="BM105">
            <v>2.25</v>
          </cell>
          <cell r="BN105">
            <v>1180</v>
          </cell>
          <cell r="BO105">
            <v>1240</v>
          </cell>
          <cell r="BP105">
            <v>4.4000000000000004</v>
          </cell>
          <cell r="BQ105">
            <v>4.43</v>
          </cell>
          <cell r="BR105">
            <v>170</v>
          </cell>
          <cell r="BS105">
            <v>180</v>
          </cell>
          <cell r="BT105">
            <v>2.0299999999999998</v>
          </cell>
          <cell r="BU105">
            <v>2.11</v>
          </cell>
          <cell r="BV105">
            <v>280</v>
          </cell>
          <cell r="BW105">
            <v>350</v>
          </cell>
          <cell r="BX105">
            <v>1.63</v>
          </cell>
          <cell r="BY105">
            <v>1.54</v>
          </cell>
          <cell r="BZ105">
            <v>340</v>
          </cell>
          <cell r="CA105">
            <v>360</v>
          </cell>
          <cell r="CB105">
            <v>383230</v>
          </cell>
          <cell r="CC105">
            <v>445230</v>
          </cell>
          <cell r="CD105">
            <v>159230</v>
          </cell>
          <cell r="CE105">
            <v>174740</v>
          </cell>
          <cell r="CF105">
            <v>5870</v>
          </cell>
          <cell r="CG105">
            <v>6370</v>
          </cell>
          <cell r="CH105">
            <v>5880</v>
          </cell>
          <cell r="CI105">
            <v>6510</v>
          </cell>
          <cell r="CJ105">
            <v>370</v>
          </cell>
          <cell r="CK105">
            <v>450</v>
          </cell>
          <cell r="CL105">
            <v>6880</v>
          </cell>
          <cell r="CM105">
            <v>7300</v>
          </cell>
          <cell r="CN105">
            <v>48100</v>
          </cell>
          <cell r="CO105">
            <v>49520</v>
          </cell>
          <cell r="CP105">
            <v>100</v>
          </cell>
          <cell r="CQ105">
            <v>100</v>
          </cell>
          <cell r="CR105">
            <v>1000</v>
          </cell>
          <cell r="CS105">
            <v>1020</v>
          </cell>
          <cell r="CT105">
            <v>26550</v>
          </cell>
          <cell r="CU105">
            <v>33140</v>
          </cell>
          <cell r="CV105">
            <v>9680</v>
          </cell>
          <cell r="CW105">
            <v>11760</v>
          </cell>
          <cell r="CX105">
            <v>460</v>
          </cell>
          <cell r="CY105">
            <v>490</v>
          </cell>
          <cell r="CZ105">
            <v>380</v>
          </cell>
          <cell r="DA105">
            <v>430</v>
          </cell>
          <cell r="DB105">
            <v>56280</v>
          </cell>
          <cell r="DC105">
            <v>65550</v>
          </cell>
          <cell r="DD105">
            <v>22050</v>
          </cell>
          <cell r="DE105">
            <v>24060</v>
          </cell>
          <cell r="DF105">
            <v>880</v>
          </cell>
          <cell r="DG105">
            <v>980</v>
          </cell>
          <cell r="DH105">
            <v>1310</v>
          </cell>
          <cell r="DI105">
            <v>1060</v>
          </cell>
          <cell r="DJ105">
            <v>281090</v>
          </cell>
          <cell r="DK105">
            <v>339240</v>
          </cell>
          <cell r="DL105">
            <v>77620</v>
          </cell>
          <cell r="DM105">
            <v>89410</v>
          </cell>
          <cell r="DN105">
            <v>4510</v>
          </cell>
          <cell r="DO105">
            <v>4800</v>
          </cell>
          <cell r="DP105">
            <v>3800</v>
          </cell>
          <cell r="DQ105">
            <v>4010</v>
          </cell>
          <cell r="DR105">
            <v>6880</v>
          </cell>
          <cell r="DS105">
            <v>7300</v>
          </cell>
          <cell r="DT105">
            <v>48100</v>
          </cell>
          <cell r="DU105">
            <v>49520</v>
          </cell>
          <cell r="DV105">
            <v>100</v>
          </cell>
          <cell r="DW105">
            <v>100</v>
          </cell>
          <cell r="DX105">
            <v>1000</v>
          </cell>
          <cell r="DY105">
            <v>1020</v>
          </cell>
          <cell r="DZ105">
            <v>420</v>
          </cell>
          <cell r="EA105">
            <v>500</v>
          </cell>
          <cell r="EB105">
            <v>220</v>
          </cell>
          <cell r="EC105">
            <v>240</v>
          </cell>
          <cell r="ED105">
            <v>25720</v>
          </cell>
          <cell r="EE105">
            <v>31480</v>
          </cell>
          <cell r="EF105">
            <v>9190</v>
          </cell>
          <cell r="EG105">
            <v>11080</v>
          </cell>
          <cell r="EH105">
            <v>160</v>
          </cell>
          <cell r="EI105">
            <v>200</v>
          </cell>
          <cell r="EJ105">
            <v>60</v>
          </cell>
          <cell r="EK105">
            <v>130</v>
          </cell>
          <cell r="EL105">
            <v>790</v>
          </cell>
          <cell r="EM105">
            <v>970</v>
          </cell>
          <cell r="EN105">
            <v>250</v>
          </cell>
          <cell r="EO105">
            <v>310</v>
          </cell>
          <cell r="EP105">
            <v>56280</v>
          </cell>
          <cell r="EQ105">
            <v>65550</v>
          </cell>
          <cell r="ER105">
            <v>22050</v>
          </cell>
          <cell r="ES105">
            <v>24060</v>
          </cell>
          <cell r="ET105">
            <v>880</v>
          </cell>
          <cell r="EU105">
            <v>980</v>
          </cell>
          <cell r="EV105">
            <v>1310</v>
          </cell>
          <cell r="EW105">
            <v>1060</v>
          </cell>
          <cell r="EX105">
            <v>66100</v>
          </cell>
          <cell r="EY105">
            <v>78240</v>
          </cell>
          <cell r="EZ105">
            <v>29800</v>
          </cell>
          <cell r="FA105">
            <v>34580</v>
          </cell>
          <cell r="FB105">
            <v>1160</v>
          </cell>
          <cell r="FC105">
            <v>1230</v>
          </cell>
          <cell r="FD105">
            <v>1130</v>
          </cell>
          <cell r="FE105">
            <v>1180</v>
          </cell>
          <cell r="FF105">
            <v>13110</v>
          </cell>
          <cell r="FG105">
            <v>15420</v>
          </cell>
          <cell r="FH105">
            <v>5010</v>
          </cell>
          <cell r="FI105">
            <v>5760</v>
          </cell>
          <cell r="FJ105">
            <v>240</v>
          </cell>
          <cell r="FK105">
            <v>260</v>
          </cell>
          <cell r="FL105">
            <v>190</v>
          </cell>
          <cell r="FM105">
            <v>210</v>
          </cell>
          <cell r="FN105">
            <v>26130</v>
          </cell>
          <cell r="FO105">
            <v>30240</v>
          </cell>
          <cell r="FP105">
            <v>2750</v>
          </cell>
          <cell r="FQ105">
            <v>2840</v>
          </cell>
          <cell r="FR105">
            <v>370</v>
          </cell>
          <cell r="FS105">
            <v>370</v>
          </cell>
          <cell r="FT105">
            <v>200</v>
          </cell>
          <cell r="FU105">
            <v>220</v>
          </cell>
          <cell r="FV105">
            <v>32040</v>
          </cell>
          <cell r="FW105">
            <v>37810</v>
          </cell>
          <cell r="FX105">
            <v>5990</v>
          </cell>
          <cell r="FY105">
            <v>7080</v>
          </cell>
          <cell r="FZ105">
            <v>420</v>
          </cell>
          <cell r="GA105">
            <v>440</v>
          </cell>
          <cell r="GB105">
            <v>440</v>
          </cell>
          <cell r="GC105">
            <v>450</v>
          </cell>
          <cell r="GD105">
            <v>1950</v>
          </cell>
          <cell r="GE105">
            <v>2700</v>
          </cell>
          <cell r="GF105">
            <v>1060</v>
          </cell>
          <cell r="GG105">
            <v>1300</v>
          </cell>
          <cell r="GH105">
            <v>14670</v>
          </cell>
          <cell r="GI105">
            <v>18360</v>
          </cell>
          <cell r="GJ105">
            <v>3570</v>
          </cell>
          <cell r="GK105">
            <v>4190</v>
          </cell>
          <cell r="GL105">
            <v>280</v>
          </cell>
          <cell r="GM105">
            <v>320</v>
          </cell>
          <cell r="GN105">
            <v>300</v>
          </cell>
          <cell r="GO105">
            <v>320</v>
          </cell>
          <cell r="GP105">
            <v>61140</v>
          </cell>
          <cell r="GQ105">
            <v>75290</v>
          </cell>
          <cell r="GR105">
            <v>8390</v>
          </cell>
          <cell r="GS105">
            <v>10840</v>
          </cell>
          <cell r="GT105">
            <v>990</v>
          </cell>
          <cell r="GU105">
            <v>1060</v>
          </cell>
          <cell r="GV105">
            <v>670</v>
          </cell>
          <cell r="GW105">
            <v>710</v>
          </cell>
          <cell r="GX105">
            <v>36960</v>
          </cell>
          <cell r="GY105">
            <v>44100</v>
          </cell>
          <cell r="GZ105">
            <v>9940</v>
          </cell>
          <cell r="HA105">
            <v>11390</v>
          </cell>
          <cell r="HB105">
            <v>480</v>
          </cell>
          <cell r="HC105">
            <v>500</v>
          </cell>
          <cell r="HD105">
            <v>360</v>
          </cell>
          <cell r="HE105">
            <v>400</v>
          </cell>
          <cell r="HF105">
            <v>3050</v>
          </cell>
          <cell r="HG105">
            <v>3540</v>
          </cell>
          <cell r="HH105">
            <v>500</v>
          </cell>
          <cell r="HI105">
            <v>620</v>
          </cell>
          <cell r="HJ105">
            <v>950</v>
          </cell>
          <cell r="HK105">
            <v>1690</v>
          </cell>
          <cell r="HL105">
            <v>1180</v>
          </cell>
          <cell r="HM105">
            <v>1510</v>
          </cell>
          <cell r="HN105">
            <v>9950</v>
          </cell>
          <cell r="HO105">
            <v>12000</v>
          </cell>
          <cell r="HP105">
            <v>4370</v>
          </cell>
          <cell r="HQ105">
            <v>4490</v>
          </cell>
          <cell r="HR105">
            <v>190</v>
          </cell>
          <cell r="HS105">
            <v>190</v>
          </cell>
          <cell r="HT105">
            <v>15680</v>
          </cell>
          <cell r="HU105">
            <v>19370</v>
          </cell>
          <cell r="HV105">
            <v>3140</v>
          </cell>
          <cell r="HW105">
            <v>3820</v>
          </cell>
          <cell r="HX105">
            <v>250</v>
          </cell>
          <cell r="HY105">
            <v>300</v>
          </cell>
          <cell r="HZ105">
            <v>170</v>
          </cell>
          <cell r="IA105">
            <v>170</v>
          </cell>
        </row>
        <row r="106">
          <cell r="C106">
            <v>200808</v>
          </cell>
          <cell r="D106">
            <v>2.96</v>
          </cell>
          <cell r="E106">
            <v>3</v>
          </cell>
          <cell r="F106">
            <v>19700</v>
          </cell>
          <cell r="G106">
            <v>19720</v>
          </cell>
          <cell r="H106">
            <v>0.55000000000000004</v>
          </cell>
          <cell r="I106">
            <v>0.59</v>
          </cell>
          <cell r="J106">
            <v>310</v>
          </cell>
          <cell r="K106">
            <v>340</v>
          </cell>
          <cell r="L106">
            <v>1.9</v>
          </cell>
          <cell r="M106">
            <v>2.1</v>
          </cell>
          <cell r="N106">
            <v>970</v>
          </cell>
          <cell r="O106">
            <v>990</v>
          </cell>
          <cell r="P106">
            <v>3.12</v>
          </cell>
          <cell r="Q106">
            <v>3.33</v>
          </cell>
          <cell r="R106">
            <v>3090</v>
          </cell>
          <cell r="S106">
            <v>3000</v>
          </cell>
          <cell r="T106">
            <v>3.13</v>
          </cell>
          <cell r="U106">
            <v>3.33</v>
          </cell>
          <cell r="V106">
            <v>15060</v>
          </cell>
          <cell r="W106">
            <v>15390</v>
          </cell>
          <cell r="X106">
            <v>0.55000000000000004</v>
          </cell>
          <cell r="Y106">
            <v>0.59</v>
          </cell>
          <cell r="Z106">
            <v>310</v>
          </cell>
          <cell r="AA106">
            <v>340</v>
          </cell>
          <cell r="AB106">
            <v>1.71</v>
          </cell>
          <cell r="AC106">
            <v>1.9</v>
          </cell>
          <cell r="AD106">
            <v>830</v>
          </cell>
          <cell r="AE106">
            <v>850</v>
          </cell>
          <cell r="AF106">
            <v>3.12</v>
          </cell>
          <cell r="AG106">
            <v>3.33</v>
          </cell>
          <cell r="AH106">
            <v>3090</v>
          </cell>
          <cell r="AI106">
            <v>3000</v>
          </cell>
          <cell r="AJ106">
            <v>2.58</v>
          </cell>
          <cell r="AK106">
            <v>2.73</v>
          </cell>
          <cell r="AL106">
            <v>3220</v>
          </cell>
          <cell r="AM106">
            <v>3370</v>
          </cell>
          <cell r="AN106">
            <v>2.72</v>
          </cell>
          <cell r="AO106">
            <v>3.14</v>
          </cell>
          <cell r="AP106">
            <v>650</v>
          </cell>
          <cell r="AQ106">
            <v>690</v>
          </cell>
          <cell r="AR106">
            <v>4.66</v>
          </cell>
          <cell r="AS106">
            <v>5.0199999999999996</v>
          </cell>
          <cell r="AT106">
            <v>1720</v>
          </cell>
          <cell r="AU106">
            <v>1710</v>
          </cell>
          <cell r="AV106">
            <v>4.21</v>
          </cell>
          <cell r="AW106">
            <v>4.5</v>
          </cell>
          <cell r="AX106">
            <v>1980</v>
          </cell>
          <cell r="AY106">
            <v>1980</v>
          </cell>
          <cell r="AZ106">
            <v>4.62</v>
          </cell>
          <cell r="BA106">
            <v>4.5599999999999996</v>
          </cell>
          <cell r="BB106">
            <v>200</v>
          </cell>
          <cell r="BC106">
            <v>190</v>
          </cell>
          <cell r="BD106">
            <v>3.27</v>
          </cell>
          <cell r="BE106">
            <v>3.59</v>
          </cell>
          <cell r="BF106">
            <v>860</v>
          </cell>
          <cell r="BG106">
            <v>820</v>
          </cell>
          <cell r="BH106">
            <v>4</v>
          </cell>
          <cell r="BI106">
            <v>4.41</v>
          </cell>
          <cell r="BJ106">
            <v>3930</v>
          </cell>
          <cell r="BK106">
            <v>4060</v>
          </cell>
          <cell r="BL106">
            <v>2.0099999999999998</v>
          </cell>
          <cell r="BM106">
            <v>2.0699999999999998</v>
          </cell>
          <cell r="BN106">
            <v>1380</v>
          </cell>
          <cell r="BO106">
            <v>1400</v>
          </cell>
          <cell r="BP106">
            <v>4.38</v>
          </cell>
          <cell r="BQ106">
            <v>4.32</v>
          </cell>
          <cell r="BR106">
            <v>190</v>
          </cell>
          <cell r="BS106">
            <v>200</v>
          </cell>
          <cell r="BT106">
            <v>1.99</v>
          </cell>
          <cell r="BU106">
            <v>2.1800000000000002</v>
          </cell>
          <cell r="BV106">
            <v>390</v>
          </cell>
          <cell r="BW106">
            <v>390</v>
          </cell>
          <cell r="BX106">
            <v>1.55</v>
          </cell>
          <cell r="BY106">
            <v>1.65</v>
          </cell>
          <cell r="BZ106">
            <v>400</v>
          </cell>
          <cell r="CA106">
            <v>420</v>
          </cell>
          <cell r="CB106">
            <v>529180</v>
          </cell>
          <cell r="CC106">
            <v>488610</v>
          </cell>
          <cell r="CD106">
            <v>194430</v>
          </cell>
          <cell r="CE106">
            <v>183720</v>
          </cell>
          <cell r="CF106">
            <v>5970</v>
          </cell>
          <cell r="CG106">
            <v>5900</v>
          </cell>
          <cell r="CH106">
            <v>5310</v>
          </cell>
          <cell r="CI106">
            <v>4820</v>
          </cell>
          <cell r="CJ106">
            <v>380</v>
          </cell>
          <cell r="CK106">
            <v>340</v>
          </cell>
          <cell r="CL106">
            <v>8710</v>
          </cell>
          <cell r="CM106">
            <v>8370</v>
          </cell>
          <cell r="CN106">
            <v>55490</v>
          </cell>
          <cell r="CO106">
            <v>55470</v>
          </cell>
          <cell r="CP106">
            <v>110</v>
          </cell>
          <cell r="CQ106">
            <v>90</v>
          </cell>
          <cell r="CR106">
            <v>790</v>
          </cell>
          <cell r="CS106">
            <v>690</v>
          </cell>
          <cell r="CT106">
            <v>44080</v>
          </cell>
          <cell r="CU106">
            <v>36760</v>
          </cell>
          <cell r="CV106">
            <v>12560</v>
          </cell>
          <cell r="CW106">
            <v>11270</v>
          </cell>
          <cell r="CX106">
            <v>420</v>
          </cell>
          <cell r="CY106">
            <v>390</v>
          </cell>
          <cell r="CZ106">
            <v>330</v>
          </cell>
          <cell r="DA106">
            <v>310</v>
          </cell>
          <cell r="DB106">
            <v>78240</v>
          </cell>
          <cell r="DC106">
            <v>68150</v>
          </cell>
          <cell r="DD106">
            <v>25200</v>
          </cell>
          <cell r="DE106">
            <v>23770</v>
          </cell>
          <cell r="DF106">
            <v>920</v>
          </cell>
          <cell r="DG106">
            <v>900</v>
          </cell>
          <cell r="DH106">
            <v>1100</v>
          </cell>
          <cell r="DI106">
            <v>760</v>
          </cell>
          <cell r="DJ106">
            <v>428720</v>
          </cell>
          <cell r="DK106">
            <v>375340</v>
          </cell>
          <cell r="DL106">
            <v>102670</v>
          </cell>
          <cell r="DM106">
            <v>93220</v>
          </cell>
          <cell r="DN106">
            <v>4530</v>
          </cell>
          <cell r="DO106">
            <v>4510</v>
          </cell>
          <cell r="DP106">
            <v>3300</v>
          </cell>
          <cell r="DQ106">
            <v>3070</v>
          </cell>
          <cell r="DR106">
            <v>8710</v>
          </cell>
          <cell r="DS106">
            <v>8370</v>
          </cell>
          <cell r="DT106">
            <v>55490</v>
          </cell>
          <cell r="DU106">
            <v>55470</v>
          </cell>
          <cell r="DV106">
            <v>110</v>
          </cell>
          <cell r="DW106">
            <v>90</v>
          </cell>
          <cell r="DX106">
            <v>790</v>
          </cell>
          <cell r="DY106">
            <v>690</v>
          </cell>
          <cell r="DZ106">
            <v>670</v>
          </cell>
          <cell r="EA106">
            <v>630</v>
          </cell>
          <cell r="EB106">
            <v>270</v>
          </cell>
          <cell r="EC106">
            <v>260</v>
          </cell>
          <cell r="ED106">
            <v>42160</v>
          </cell>
          <cell r="EE106">
            <v>34860</v>
          </cell>
          <cell r="EF106">
            <v>11850</v>
          </cell>
          <cell r="EG106">
            <v>10570</v>
          </cell>
          <cell r="EH106">
            <v>240</v>
          </cell>
          <cell r="EI106">
            <v>220</v>
          </cell>
          <cell r="EJ106">
            <v>160</v>
          </cell>
          <cell r="EK106">
            <v>140</v>
          </cell>
          <cell r="EL106">
            <v>1220</v>
          </cell>
          <cell r="EM106">
            <v>1040</v>
          </cell>
          <cell r="EN106">
            <v>330</v>
          </cell>
          <cell r="EO106">
            <v>310</v>
          </cell>
          <cell r="EP106">
            <v>78240</v>
          </cell>
          <cell r="EQ106">
            <v>68150</v>
          </cell>
          <cell r="ER106">
            <v>25200</v>
          </cell>
          <cell r="ES106">
            <v>23770</v>
          </cell>
          <cell r="ET106">
            <v>920</v>
          </cell>
          <cell r="EU106">
            <v>900</v>
          </cell>
          <cell r="EV106">
            <v>1100</v>
          </cell>
          <cell r="EW106">
            <v>760</v>
          </cell>
          <cell r="EX106">
            <v>109370</v>
          </cell>
          <cell r="EY106">
            <v>91380</v>
          </cell>
          <cell r="EZ106">
            <v>37360</v>
          </cell>
          <cell r="FA106">
            <v>34160</v>
          </cell>
          <cell r="FB106">
            <v>1250</v>
          </cell>
          <cell r="FC106">
            <v>1220</v>
          </cell>
          <cell r="FD106">
            <v>1030</v>
          </cell>
          <cell r="FE106">
            <v>980</v>
          </cell>
          <cell r="FF106">
            <v>18420</v>
          </cell>
          <cell r="FG106">
            <v>16960</v>
          </cell>
          <cell r="FH106">
            <v>6140</v>
          </cell>
          <cell r="FI106">
            <v>5590</v>
          </cell>
          <cell r="FJ106">
            <v>230</v>
          </cell>
          <cell r="FK106">
            <v>230</v>
          </cell>
          <cell r="FL106">
            <v>170</v>
          </cell>
          <cell r="FM106">
            <v>160</v>
          </cell>
          <cell r="FN106">
            <v>35940</v>
          </cell>
          <cell r="FO106">
            <v>31890</v>
          </cell>
          <cell r="FP106">
            <v>3100</v>
          </cell>
          <cell r="FQ106">
            <v>2860</v>
          </cell>
          <cell r="FR106">
            <v>350</v>
          </cell>
          <cell r="FS106">
            <v>370</v>
          </cell>
          <cell r="FT106">
            <v>180</v>
          </cell>
          <cell r="FU106">
            <v>160</v>
          </cell>
          <cell r="FV106">
            <v>41720</v>
          </cell>
          <cell r="FW106">
            <v>37520</v>
          </cell>
          <cell r="FX106">
            <v>7450</v>
          </cell>
          <cell r="FY106">
            <v>7090</v>
          </cell>
          <cell r="FZ106">
            <v>400</v>
          </cell>
          <cell r="GA106">
            <v>400</v>
          </cell>
          <cell r="GB106">
            <v>380</v>
          </cell>
          <cell r="GC106">
            <v>360</v>
          </cell>
          <cell r="GD106">
            <v>3250</v>
          </cell>
          <cell r="GE106">
            <v>2880</v>
          </cell>
          <cell r="GF106">
            <v>1330</v>
          </cell>
          <cell r="GG106">
            <v>1360</v>
          </cell>
          <cell r="GH106">
            <v>22900</v>
          </cell>
          <cell r="GI106">
            <v>18790</v>
          </cell>
          <cell r="GJ106">
            <v>4560</v>
          </cell>
          <cell r="GK106">
            <v>4190</v>
          </cell>
          <cell r="GL106">
            <v>240</v>
          </cell>
          <cell r="GM106">
            <v>230</v>
          </cell>
          <cell r="GN106">
            <v>250</v>
          </cell>
          <cell r="GO106">
            <v>220</v>
          </cell>
          <cell r="GP106">
            <v>94100</v>
          </cell>
          <cell r="GQ106">
            <v>81890</v>
          </cell>
          <cell r="GR106">
            <v>11800</v>
          </cell>
          <cell r="GS106">
            <v>10700</v>
          </cell>
          <cell r="GT106">
            <v>940</v>
          </cell>
          <cell r="GU106">
            <v>1020</v>
          </cell>
          <cell r="GV106">
            <v>510</v>
          </cell>
          <cell r="GW106">
            <v>480</v>
          </cell>
          <cell r="GX106">
            <v>58540</v>
          </cell>
          <cell r="GY106">
            <v>52350</v>
          </cell>
          <cell r="GZ106">
            <v>16670</v>
          </cell>
          <cell r="HA106">
            <v>15950</v>
          </cell>
          <cell r="HB106">
            <v>450</v>
          </cell>
          <cell r="HC106">
            <v>450</v>
          </cell>
          <cell r="HD106">
            <v>330</v>
          </cell>
          <cell r="HE106">
            <v>300</v>
          </cell>
          <cell r="HF106">
            <v>4190</v>
          </cell>
          <cell r="HG106">
            <v>3810</v>
          </cell>
          <cell r="HH106">
            <v>770</v>
          </cell>
          <cell r="HI106">
            <v>710</v>
          </cell>
          <cell r="HJ106">
            <v>2650</v>
          </cell>
          <cell r="HK106">
            <v>2270</v>
          </cell>
          <cell r="HL106">
            <v>1580</v>
          </cell>
          <cell r="HM106">
            <v>1540</v>
          </cell>
          <cell r="HN106">
            <v>14850</v>
          </cell>
          <cell r="HO106">
            <v>13430</v>
          </cell>
          <cell r="HP106">
            <v>4900</v>
          </cell>
          <cell r="HQ106">
            <v>4540</v>
          </cell>
          <cell r="HR106">
            <v>150</v>
          </cell>
          <cell r="HS106">
            <v>130</v>
          </cell>
          <cell r="HT106">
            <v>25250</v>
          </cell>
          <cell r="HU106">
            <v>21780</v>
          </cell>
          <cell r="HV106">
            <v>3860</v>
          </cell>
          <cell r="HW106">
            <v>3730</v>
          </cell>
          <cell r="HX106">
            <v>290</v>
          </cell>
          <cell r="HY106">
            <v>270</v>
          </cell>
          <cell r="HZ106">
            <v>150</v>
          </cell>
          <cell r="IA106">
            <v>140</v>
          </cell>
        </row>
        <row r="107">
          <cell r="C107">
            <v>200809</v>
          </cell>
          <cell r="D107">
            <v>2.52</v>
          </cell>
          <cell r="E107">
            <v>2.62</v>
          </cell>
          <cell r="F107">
            <v>16680</v>
          </cell>
          <cell r="G107">
            <v>18040</v>
          </cell>
          <cell r="H107">
            <v>0.48</v>
          </cell>
          <cell r="I107">
            <v>0.47</v>
          </cell>
          <cell r="J107">
            <v>270</v>
          </cell>
          <cell r="K107">
            <v>270</v>
          </cell>
          <cell r="L107">
            <v>1.83</v>
          </cell>
          <cell r="M107">
            <v>1.73</v>
          </cell>
          <cell r="N107">
            <v>850</v>
          </cell>
          <cell r="O107">
            <v>820</v>
          </cell>
          <cell r="P107">
            <v>2.67</v>
          </cell>
          <cell r="Q107">
            <v>2.73</v>
          </cell>
          <cell r="R107">
            <v>2640</v>
          </cell>
          <cell r="S107">
            <v>2890</v>
          </cell>
          <cell r="T107">
            <v>2.86</v>
          </cell>
          <cell r="U107">
            <v>2.94</v>
          </cell>
          <cell r="V107">
            <v>13220</v>
          </cell>
          <cell r="W107">
            <v>14070</v>
          </cell>
          <cell r="X107">
            <v>0.48</v>
          </cell>
          <cell r="Y107">
            <v>0.47</v>
          </cell>
          <cell r="Z107">
            <v>270</v>
          </cell>
          <cell r="AA107">
            <v>270</v>
          </cell>
          <cell r="AB107">
            <v>1.69</v>
          </cell>
          <cell r="AC107">
            <v>1.59</v>
          </cell>
          <cell r="AD107">
            <v>740</v>
          </cell>
          <cell r="AE107">
            <v>710</v>
          </cell>
          <cell r="AF107">
            <v>2.67</v>
          </cell>
          <cell r="AG107">
            <v>2.73</v>
          </cell>
          <cell r="AH107">
            <v>2640</v>
          </cell>
          <cell r="AI107">
            <v>2890</v>
          </cell>
          <cell r="AJ107">
            <v>2.2999999999999998</v>
          </cell>
          <cell r="AK107">
            <v>2.27</v>
          </cell>
          <cell r="AL107">
            <v>2920</v>
          </cell>
          <cell r="AM107">
            <v>2860</v>
          </cell>
          <cell r="AN107">
            <v>2.52</v>
          </cell>
          <cell r="AO107">
            <v>2.58</v>
          </cell>
          <cell r="AP107">
            <v>600</v>
          </cell>
          <cell r="AQ107">
            <v>610</v>
          </cell>
          <cell r="AR107">
            <v>4.04</v>
          </cell>
          <cell r="AS107">
            <v>4.18</v>
          </cell>
          <cell r="AT107">
            <v>1560</v>
          </cell>
          <cell r="AU107">
            <v>1680</v>
          </cell>
          <cell r="AV107">
            <v>3.77</v>
          </cell>
          <cell r="AW107">
            <v>3.84</v>
          </cell>
          <cell r="AX107">
            <v>1800</v>
          </cell>
          <cell r="AY107">
            <v>1860</v>
          </cell>
          <cell r="AZ107">
            <v>4.05</v>
          </cell>
          <cell r="BA107">
            <v>4.57</v>
          </cell>
          <cell r="BB107">
            <v>170</v>
          </cell>
          <cell r="BC107">
            <v>180</v>
          </cell>
          <cell r="BD107">
            <v>2.68</v>
          </cell>
          <cell r="BE107">
            <v>2.75</v>
          </cell>
          <cell r="BF107">
            <v>690</v>
          </cell>
          <cell r="BG107">
            <v>710</v>
          </cell>
          <cell r="BH107">
            <v>3.73</v>
          </cell>
          <cell r="BI107">
            <v>3.85</v>
          </cell>
          <cell r="BJ107">
            <v>3570</v>
          </cell>
          <cell r="BK107">
            <v>3720</v>
          </cell>
          <cell r="BL107">
            <v>2.2000000000000002</v>
          </cell>
          <cell r="BM107">
            <v>2.2000000000000002</v>
          </cell>
          <cell r="BN107">
            <v>1230</v>
          </cell>
          <cell r="BO107">
            <v>1290</v>
          </cell>
          <cell r="BP107">
            <v>3.59</v>
          </cell>
          <cell r="BQ107">
            <v>3.96</v>
          </cell>
          <cell r="BR107">
            <v>180</v>
          </cell>
          <cell r="BS107">
            <v>190</v>
          </cell>
          <cell r="BT107">
            <v>2.0699999999999998</v>
          </cell>
          <cell r="BU107">
            <v>2.13</v>
          </cell>
          <cell r="BV107">
            <v>390</v>
          </cell>
          <cell r="BW107">
            <v>420</v>
          </cell>
          <cell r="BX107">
            <v>1.28</v>
          </cell>
          <cell r="BY107">
            <v>1.41</v>
          </cell>
          <cell r="BZ107">
            <v>350</v>
          </cell>
          <cell r="CA107">
            <v>370</v>
          </cell>
          <cell r="CB107">
            <v>520170</v>
          </cell>
          <cell r="CC107">
            <v>527430</v>
          </cell>
          <cell r="CD107">
            <v>173950</v>
          </cell>
          <cell r="CE107">
            <v>169410</v>
          </cell>
          <cell r="CF107">
            <v>7300</v>
          </cell>
          <cell r="CG107">
            <v>8170</v>
          </cell>
          <cell r="CH107">
            <v>14430</v>
          </cell>
          <cell r="CI107">
            <v>14110</v>
          </cell>
          <cell r="CJ107">
            <v>440</v>
          </cell>
          <cell r="CK107">
            <v>500</v>
          </cell>
          <cell r="CL107">
            <v>9330</v>
          </cell>
          <cell r="CM107">
            <v>9230</v>
          </cell>
          <cell r="CN107">
            <v>53320</v>
          </cell>
          <cell r="CO107">
            <v>52340</v>
          </cell>
          <cell r="CP107">
            <v>120</v>
          </cell>
          <cell r="CQ107">
            <v>150</v>
          </cell>
          <cell r="CR107">
            <v>2980</v>
          </cell>
          <cell r="CS107">
            <v>2960</v>
          </cell>
          <cell r="CT107">
            <v>39160</v>
          </cell>
          <cell r="CU107">
            <v>36960</v>
          </cell>
          <cell r="CV107">
            <v>11410</v>
          </cell>
          <cell r="CW107">
            <v>10400</v>
          </cell>
          <cell r="CX107">
            <v>630</v>
          </cell>
          <cell r="CY107">
            <v>590</v>
          </cell>
          <cell r="CZ107">
            <v>1120</v>
          </cell>
          <cell r="DA107">
            <v>1060</v>
          </cell>
          <cell r="DB107">
            <v>78880</v>
          </cell>
          <cell r="DC107">
            <v>81720</v>
          </cell>
          <cell r="DD107">
            <v>24810</v>
          </cell>
          <cell r="DE107">
            <v>25500</v>
          </cell>
          <cell r="DF107">
            <v>1230</v>
          </cell>
          <cell r="DG107">
            <v>1230</v>
          </cell>
          <cell r="DH107">
            <v>2470</v>
          </cell>
          <cell r="DI107">
            <v>2140</v>
          </cell>
          <cell r="DJ107">
            <v>415850</v>
          </cell>
          <cell r="DK107">
            <v>399500</v>
          </cell>
          <cell r="DL107">
            <v>89170</v>
          </cell>
          <cell r="DM107">
            <v>81180</v>
          </cell>
          <cell r="DN107">
            <v>6020</v>
          </cell>
          <cell r="DO107">
            <v>6200</v>
          </cell>
          <cell r="DP107">
            <v>8370</v>
          </cell>
          <cell r="DQ107">
            <v>7950</v>
          </cell>
          <cell r="DR107">
            <v>9330</v>
          </cell>
          <cell r="DS107">
            <v>9230</v>
          </cell>
          <cell r="DT107">
            <v>53320</v>
          </cell>
          <cell r="DU107">
            <v>52340</v>
          </cell>
          <cell r="DV107">
            <v>120</v>
          </cell>
          <cell r="DW107">
            <v>150</v>
          </cell>
          <cell r="DX107">
            <v>2980</v>
          </cell>
          <cell r="DY107">
            <v>2960</v>
          </cell>
          <cell r="DZ107">
            <v>620</v>
          </cell>
          <cell r="EA107">
            <v>610</v>
          </cell>
          <cell r="EB107">
            <v>250</v>
          </cell>
          <cell r="EC107">
            <v>220</v>
          </cell>
          <cell r="ED107">
            <v>36860</v>
          </cell>
          <cell r="EE107">
            <v>34940</v>
          </cell>
          <cell r="EF107">
            <v>10790</v>
          </cell>
          <cell r="EG107">
            <v>9740</v>
          </cell>
          <cell r="EH107">
            <v>230</v>
          </cell>
          <cell r="EI107">
            <v>220</v>
          </cell>
          <cell r="EJ107">
            <v>160</v>
          </cell>
          <cell r="EK107">
            <v>140</v>
          </cell>
          <cell r="EL107">
            <v>1170</v>
          </cell>
          <cell r="EM107">
            <v>1190</v>
          </cell>
          <cell r="EN107">
            <v>320</v>
          </cell>
          <cell r="EO107">
            <v>300</v>
          </cell>
          <cell r="EP107">
            <v>78880</v>
          </cell>
          <cell r="EQ107">
            <v>81720</v>
          </cell>
          <cell r="ER107">
            <v>24810</v>
          </cell>
          <cell r="ES107">
            <v>25500</v>
          </cell>
          <cell r="ET107">
            <v>1230</v>
          </cell>
          <cell r="EU107">
            <v>1230</v>
          </cell>
          <cell r="EV107">
            <v>2470</v>
          </cell>
          <cell r="EW107">
            <v>2140</v>
          </cell>
          <cell r="EX107">
            <v>101420</v>
          </cell>
          <cell r="EY107">
            <v>94550</v>
          </cell>
          <cell r="EZ107">
            <v>35820</v>
          </cell>
          <cell r="FA107">
            <v>32320</v>
          </cell>
          <cell r="FB107">
            <v>1470</v>
          </cell>
          <cell r="FC107">
            <v>1560</v>
          </cell>
          <cell r="FD107">
            <v>3140</v>
          </cell>
          <cell r="FE107">
            <v>2920</v>
          </cell>
          <cell r="FF107">
            <v>19200</v>
          </cell>
          <cell r="FG107">
            <v>18580</v>
          </cell>
          <cell r="FH107">
            <v>5610</v>
          </cell>
          <cell r="FI107">
            <v>5280</v>
          </cell>
          <cell r="FJ107">
            <v>280</v>
          </cell>
          <cell r="FK107">
            <v>300</v>
          </cell>
          <cell r="FL107">
            <v>550</v>
          </cell>
          <cell r="FM107">
            <v>510</v>
          </cell>
          <cell r="FN107">
            <v>37990</v>
          </cell>
          <cell r="FO107">
            <v>37900</v>
          </cell>
          <cell r="FP107">
            <v>3040</v>
          </cell>
          <cell r="FQ107">
            <v>2750</v>
          </cell>
          <cell r="FR107">
            <v>430</v>
          </cell>
          <cell r="FS107">
            <v>450</v>
          </cell>
          <cell r="FT107">
            <v>340</v>
          </cell>
          <cell r="FU107">
            <v>320</v>
          </cell>
          <cell r="FV107">
            <v>42620</v>
          </cell>
          <cell r="FW107">
            <v>42620</v>
          </cell>
          <cell r="FX107">
            <v>6960</v>
          </cell>
          <cell r="FY107">
            <v>6380</v>
          </cell>
          <cell r="FZ107">
            <v>610</v>
          </cell>
          <cell r="GA107">
            <v>640</v>
          </cell>
          <cell r="GB107">
            <v>780</v>
          </cell>
          <cell r="GC107">
            <v>730</v>
          </cell>
          <cell r="GD107">
            <v>3220</v>
          </cell>
          <cell r="GE107">
            <v>2860</v>
          </cell>
          <cell r="GF107">
            <v>1290</v>
          </cell>
          <cell r="GG107">
            <v>1100</v>
          </cell>
          <cell r="GH107">
            <v>21250</v>
          </cell>
          <cell r="GI107">
            <v>21450</v>
          </cell>
          <cell r="GJ107">
            <v>4510</v>
          </cell>
          <cell r="GK107">
            <v>4270</v>
          </cell>
          <cell r="GL107">
            <v>370</v>
          </cell>
          <cell r="GM107">
            <v>360</v>
          </cell>
          <cell r="GN107">
            <v>540</v>
          </cell>
          <cell r="GO107">
            <v>500</v>
          </cell>
          <cell r="GP107">
            <v>87170</v>
          </cell>
          <cell r="GQ107">
            <v>86360</v>
          </cell>
          <cell r="GR107">
            <v>11280</v>
          </cell>
          <cell r="GS107">
            <v>10270</v>
          </cell>
          <cell r="GT107">
            <v>1450</v>
          </cell>
          <cell r="GU107">
            <v>1400</v>
          </cell>
          <cell r="GV107">
            <v>1190</v>
          </cell>
          <cell r="GW107">
            <v>1100</v>
          </cell>
          <cell r="GX107">
            <v>55640</v>
          </cell>
          <cell r="GY107">
            <v>51470</v>
          </cell>
          <cell r="GZ107">
            <v>9130</v>
          </cell>
          <cell r="HA107">
            <v>8040</v>
          </cell>
          <cell r="HB107">
            <v>670</v>
          </cell>
          <cell r="HC107">
            <v>670</v>
          </cell>
          <cell r="HD107">
            <v>860</v>
          </cell>
          <cell r="HE107">
            <v>820</v>
          </cell>
          <cell r="HF107">
            <v>4130</v>
          </cell>
          <cell r="HG107">
            <v>4000</v>
          </cell>
          <cell r="HH107">
            <v>660</v>
          </cell>
          <cell r="HI107">
            <v>670</v>
          </cell>
          <cell r="HJ107">
            <v>2190</v>
          </cell>
          <cell r="HK107">
            <v>1810</v>
          </cell>
          <cell r="HL107">
            <v>1470</v>
          </cell>
          <cell r="HM107">
            <v>1250</v>
          </cell>
          <cell r="HN107">
            <v>15550</v>
          </cell>
          <cell r="HO107">
            <v>14590</v>
          </cell>
          <cell r="HP107">
            <v>5060</v>
          </cell>
          <cell r="HQ107">
            <v>5040</v>
          </cell>
          <cell r="HR107">
            <v>370</v>
          </cell>
          <cell r="HS107">
            <v>380</v>
          </cell>
          <cell r="HT107">
            <v>24890</v>
          </cell>
          <cell r="HU107">
            <v>22930</v>
          </cell>
          <cell r="HV107">
            <v>3830</v>
          </cell>
          <cell r="HW107">
            <v>3170</v>
          </cell>
          <cell r="HX107">
            <v>340</v>
          </cell>
          <cell r="HY107">
            <v>340</v>
          </cell>
          <cell r="HZ107">
            <v>330</v>
          </cell>
          <cell r="IA107">
            <v>320</v>
          </cell>
        </row>
        <row r="108">
          <cell r="C108">
            <v>200810</v>
          </cell>
          <cell r="D108">
            <v>2.84</v>
          </cell>
          <cell r="E108">
            <v>2.81</v>
          </cell>
          <cell r="F108">
            <v>17670</v>
          </cell>
          <cell r="G108">
            <v>17860</v>
          </cell>
          <cell r="H108">
            <v>0.54</v>
          </cell>
          <cell r="I108">
            <v>0.56999999999999995</v>
          </cell>
          <cell r="J108">
            <v>300</v>
          </cell>
          <cell r="K108">
            <v>310</v>
          </cell>
          <cell r="L108">
            <v>1.94</v>
          </cell>
          <cell r="M108">
            <v>1.9</v>
          </cell>
          <cell r="N108">
            <v>840</v>
          </cell>
          <cell r="O108">
            <v>860</v>
          </cell>
          <cell r="P108">
            <v>2.8</v>
          </cell>
          <cell r="Q108">
            <v>2.83</v>
          </cell>
          <cell r="R108">
            <v>2600</v>
          </cell>
          <cell r="S108">
            <v>2560</v>
          </cell>
          <cell r="T108">
            <v>3.18</v>
          </cell>
          <cell r="U108">
            <v>3.18</v>
          </cell>
          <cell r="V108">
            <v>13180</v>
          </cell>
          <cell r="W108">
            <v>14130</v>
          </cell>
          <cell r="X108">
            <v>0.54</v>
          </cell>
          <cell r="Y108">
            <v>0.56999999999999995</v>
          </cell>
          <cell r="Z108">
            <v>300</v>
          </cell>
          <cell r="AA108">
            <v>310</v>
          </cell>
          <cell r="AB108">
            <v>1.75</v>
          </cell>
          <cell r="AC108">
            <v>1.72</v>
          </cell>
          <cell r="AD108">
            <v>710</v>
          </cell>
          <cell r="AE108">
            <v>740</v>
          </cell>
          <cell r="AF108">
            <v>2.8</v>
          </cell>
          <cell r="AG108">
            <v>2.83</v>
          </cell>
          <cell r="AH108">
            <v>2600</v>
          </cell>
          <cell r="AI108">
            <v>2560</v>
          </cell>
          <cell r="AJ108">
            <v>2.84</v>
          </cell>
          <cell r="AK108">
            <v>2.69</v>
          </cell>
          <cell r="AL108">
            <v>2990</v>
          </cell>
          <cell r="AM108">
            <v>3100</v>
          </cell>
          <cell r="AN108">
            <v>2.8</v>
          </cell>
          <cell r="AO108">
            <v>2.82</v>
          </cell>
          <cell r="AP108">
            <v>590</v>
          </cell>
          <cell r="AQ108">
            <v>600</v>
          </cell>
          <cell r="AR108">
            <v>4.33</v>
          </cell>
          <cell r="AS108">
            <v>4.3099999999999996</v>
          </cell>
          <cell r="AT108">
            <v>1420</v>
          </cell>
          <cell r="AU108">
            <v>1390</v>
          </cell>
          <cell r="AV108">
            <v>3.97</v>
          </cell>
          <cell r="AW108">
            <v>4.1100000000000003</v>
          </cell>
          <cell r="AX108">
            <v>1860</v>
          </cell>
          <cell r="AY108">
            <v>1870</v>
          </cell>
          <cell r="AZ108">
            <v>5.62</v>
          </cell>
          <cell r="BA108">
            <v>5.62</v>
          </cell>
          <cell r="BB108">
            <v>200</v>
          </cell>
          <cell r="BC108">
            <v>240</v>
          </cell>
          <cell r="BD108">
            <v>3.39</v>
          </cell>
          <cell r="BE108">
            <v>3.42</v>
          </cell>
          <cell r="BF108">
            <v>690</v>
          </cell>
          <cell r="BG108">
            <v>800</v>
          </cell>
          <cell r="BH108">
            <v>4.1100000000000003</v>
          </cell>
          <cell r="BI108">
            <v>4.05</v>
          </cell>
          <cell r="BJ108">
            <v>3520</v>
          </cell>
          <cell r="BK108">
            <v>3800</v>
          </cell>
          <cell r="BL108">
            <v>2.23</v>
          </cell>
          <cell r="BM108">
            <v>2.2999999999999998</v>
          </cell>
          <cell r="BN108">
            <v>1190</v>
          </cell>
          <cell r="BO108">
            <v>1340</v>
          </cell>
          <cell r="BP108">
            <v>4.1900000000000004</v>
          </cell>
          <cell r="BQ108">
            <v>4.13</v>
          </cell>
          <cell r="BR108">
            <v>180</v>
          </cell>
          <cell r="BS108">
            <v>180</v>
          </cell>
          <cell r="BT108">
            <v>2.2400000000000002</v>
          </cell>
          <cell r="BU108">
            <v>2.11</v>
          </cell>
          <cell r="BV108">
            <v>360</v>
          </cell>
          <cell r="BW108">
            <v>360</v>
          </cell>
          <cell r="BX108">
            <v>1.49</v>
          </cell>
          <cell r="BY108">
            <v>1.31</v>
          </cell>
          <cell r="BZ108">
            <v>330</v>
          </cell>
          <cell r="CA108">
            <v>310</v>
          </cell>
          <cell r="CB108">
            <v>443330</v>
          </cell>
          <cell r="CC108">
            <v>467110</v>
          </cell>
          <cell r="CD108">
            <v>175800</v>
          </cell>
          <cell r="CE108">
            <v>178280</v>
          </cell>
          <cell r="CF108">
            <v>7220</v>
          </cell>
          <cell r="CG108">
            <v>7170</v>
          </cell>
          <cell r="CH108">
            <v>7450</v>
          </cell>
          <cell r="CI108">
            <v>7480</v>
          </cell>
          <cell r="CJ108">
            <v>1010</v>
          </cell>
          <cell r="CK108">
            <v>1100</v>
          </cell>
          <cell r="CL108">
            <v>7700</v>
          </cell>
          <cell r="CM108">
            <v>7950</v>
          </cell>
          <cell r="CN108">
            <v>52270</v>
          </cell>
          <cell r="CO108">
            <v>51310</v>
          </cell>
          <cell r="CP108">
            <v>150</v>
          </cell>
          <cell r="CQ108">
            <v>130</v>
          </cell>
          <cell r="CR108">
            <v>1110</v>
          </cell>
          <cell r="CS108">
            <v>1070</v>
          </cell>
          <cell r="CT108">
            <v>27550</v>
          </cell>
          <cell r="CU108">
            <v>33520</v>
          </cell>
          <cell r="CV108">
            <v>10580</v>
          </cell>
          <cell r="CW108">
            <v>12220</v>
          </cell>
          <cell r="CX108">
            <v>520</v>
          </cell>
          <cell r="CY108">
            <v>560</v>
          </cell>
          <cell r="CZ108">
            <v>600</v>
          </cell>
          <cell r="DA108">
            <v>580</v>
          </cell>
          <cell r="DB108">
            <v>62710</v>
          </cell>
          <cell r="DC108">
            <v>67810</v>
          </cell>
          <cell r="DD108">
            <v>23170</v>
          </cell>
          <cell r="DE108">
            <v>23840</v>
          </cell>
          <cell r="DF108">
            <v>1080</v>
          </cell>
          <cell r="DG108">
            <v>1100</v>
          </cell>
          <cell r="DH108">
            <v>1320</v>
          </cell>
          <cell r="DI108">
            <v>1230</v>
          </cell>
          <cell r="DJ108">
            <v>323300</v>
          </cell>
          <cell r="DK108">
            <v>357830</v>
          </cell>
          <cell r="DL108">
            <v>82430</v>
          </cell>
          <cell r="DM108">
            <v>90910</v>
          </cell>
          <cell r="DN108">
            <v>5170</v>
          </cell>
          <cell r="DO108">
            <v>5380</v>
          </cell>
          <cell r="DP108">
            <v>4730</v>
          </cell>
          <cell r="DQ108">
            <v>4600</v>
          </cell>
          <cell r="DR108">
            <v>7700</v>
          </cell>
          <cell r="DS108">
            <v>7950</v>
          </cell>
          <cell r="DT108">
            <v>52270</v>
          </cell>
          <cell r="DU108">
            <v>51310</v>
          </cell>
          <cell r="DV108">
            <v>150</v>
          </cell>
          <cell r="DW108">
            <v>130</v>
          </cell>
          <cell r="DX108">
            <v>1110</v>
          </cell>
          <cell r="DY108">
            <v>1070</v>
          </cell>
          <cell r="DZ108">
            <v>370</v>
          </cell>
          <cell r="EA108">
            <v>460</v>
          </cell>
          <cell r="EB108">
            <v>240</v>
          </cell>
          <cell r="EC108">
            <v>290</v>
          </cell>
          <cell r="ED108">
            <v>28640</v>
          </cell>
          <cell r="EE108">
            <v>31810</v>
          </cell>
          <cell r="EF108">
            <v>9760</v>
          </cell>
          <cell r="EG108">
            <v>11500</v>
          </cell>
          <cell r="EH108">
            <v>210</v>
          </cell>
          <cell r="EI108">
            <v>240</v>
          </cell>
          <cell r="EJ108">
            <v>70</v>
          </cell>
          <cell r="EK108">
            <v>130</v>
          </cell>
          <cell r="EL108">
            <v>870</v>
          </cell>
          <cell r="EM108">
            <v>1010</v>
          </cell>
          <cell r="EN108">
            <v>300</v>
          </cell>
          <cell r="EO108">
            <v>310</v>
          </cell>
          <cell r="EP108">
            <v>62710</v>
          </cell>
          <cell r="EQ108">
            <v>67810</v>
          </cell>
          <cell r="ER108">
            <v>23170</v>
          </cell>
          <cell r="ES108">
            <v>23840</v>
          </cell>
          <cell r="ET108">
            <v>1080</v>
          </cell>
          <cell r="EU108">
            <v>1100</v>
          </cell>
          <cell r="EV108">
            <v>1320</v>
          </cell>
          <cell r="EW108">
            <v>1230</v>
          </cell>
          <cell r="EX108">
            <v>73920</v>
          </cell>
          <cell r="EY108">
            <v>80420</v>
          </cell>
          <cell r="EZ108">
            <v>32260</v>
          </cell>
          <cell r="FA108">
            <v>36490</v>
          </cell>
          <cell r="FB108">
            <v>1370</v>
          </cell>
          <cell r="FC108">
            <v>1420</v>
          </cell>
          <cell r="FD108">
            <v>1530</v>
          </cell>
          <cell r="FE108">
            <v>1560</v>
          </cell>
          <cell r="FF108">
            <v>14230</v>
          </cell>
          <cell r="FG108">
            <v>15860</v>
          </cell>
          <cell r="FH108">
            <v>5350</v>
          </cell>
          <cell r="FI108">
            <v>5970</v>
          </cell>
          <cell r="FJ108">
            <v>260</v>
          </cell>
          <cell r="FK108">
            <v>260</v>
          </cell>
          <cell r="FL108">
            <v>250</v>
          </cell>
          <cell r="FM108">
            <v>250</v>
          </cell>
          <cell r="FN108">
            <v>27150</v>
          </cell>
          <cell r="FO108">
            <v>30080</v>
          </cell>
          <cell r="FP108">
            <v>2810</v>
          </cell>
          <cell r="FQ108">
            <v>2840</v>
          </cell>
          <cell r="FR108">
            <v>530</v>
          </cell>
          <cell r="FS108">
            <v>480</v>
          </cell>
          <cell r="FT108">
            <v>220</v>
          </cell>
          <cell r="FU108">
            <v>230</v>
          </cell>
          <cell r="FV108">
            <v>33890</v>
          </cell>
          <cell r="FW108">
            <v>38520</v>
          </cell>
          <cell r="FX108">
            <v>6460</v>
          </cell>
          <cell r="FY108">
            <v>7460</v>
          </cell>
          <cell r="FZ108">
            <v>480</v>
          </cell>
          <cell r="GA108">
            <v>500</v>
          </cell>
          <cell r="GB108">
            <v>530</v>
          </cell>
          <cell r="GC108">
            <v>480</v>
          </cell>
          <cell r="GD108">
            <v>2030</v>
          </cell>
          <cell r="GE108">
            <v>2780</v>
          </cell>
          <cell r="GF108">
            <v>1240</v>
          </cell>
          <cell r="GG108">
            <v>1410</v>
          </cell>
          <cell r="GH108">
            <v>17340</v>
          </cell>
          <cell r="GI108">
            <v>18980</v>
          </cell>
          <cell r="GJ108">
            <v>3930</v>
          </cell>
          <cell r="GK108">
            <v>4420</v>
          </cell>
          <cell r="GL108">
            <v>280</v>
          </cell>
          <cell r="GM108">
            <v>300</v>
          </cell>
          <cell r="GN108">
            <v>310</v>
          </cell>
          <cell r="GO108">
            <v>370</v>
          </cell>
          <cell r="GP108">
            <v>70710</v>
          </cell>
          <cell r="GQ108">
            <v>82500</v>
          </cell>
          <cell r="GR108">
            <v>9930</v>
          </cell>
          <cell r="GS108">
            <v>11550</v>
          </cell>
          <cell r="GT108">
            <v>1160</v>
          </cell>
          <cell r="GU108">
            <v>1180</v>
          </cell>
          <cell r="GV108">
            <v>610</v>
          </cell>
          <cell r="GW108">
            <v>670</v>
          </cell>
          <cell r="GX108">
            <v>42160</v>
          </cell>
          <cell r="GY108">
            <v>49980</v>
          </cell>
          <cell r="GZ108">
            <v>8270</v>
          </cell>
          <cell r="HA108">
            <v>8930</v>
          </cell>
          <cell r="HB108">
            <v>520</v>
          </cell>
          <cell r="HC108">
            <v>550</v>
          </cell>
          <cell r="HD108">
            <v>390</v>
          </cell>
          <cell r="HE108">
            <v>440</v>
          </cell>
          <cell r="HF108">
            <v>3410</v>
          </cell>
          <cell r="HG108">
            <v>3730</v>
          </cell>
          <cell r="HH108">
            <v>650</v>
          </cell>
          <cell r="HI108">
            <v>720</v>
          </cell>
          <cell r="HJ108">
            <v>1480</v>
          </cell>
          <cell r="HK108">
            <v>2170</v>
          </cell>
          <cell r="HL108">
            <v>1350</v>
          </cell>
          <cell r="HM108">
            <v>1590</v>
          </cell>
          <cell r="HN108">
            <v>10950</v>
          </cell>
          <cell r="HO108">
            <v>12510</v>
          </cell>
          <cell r="HP108">
            <v>4700</v>
          </cell>
          <cell r="HQ108">
            <v>4560</v>
          </cell>
          <cell r="HR108">
            <v>190</v>
          </cell>
          <cell r="HS108">
            <v>220</v>
          </cell>
          <cell r="HT108">
            <v>16850</v>
          </cell>
          <cell r="HU108">
            <v>19840</v>
          </cell>
          <cell r="HV108">
            <v>3180</v>
          </cell>
          <cell r="HW108">
            <v>3940</v>
          </cell>
          <cell r="HX108">
            <v>300</v>
          </cell>
          <cell r="HY108">
            <v>330</v>
          </cell>
          <cell r="HZ108">
            <v>170</v>
          </cell>
          <cell r="IA108">
            <v>180</v>
          </cell>
        </row>
        <row r="109">
          <cell r="C109">
            <v>200811</v>
          </cell>
          <cell r="D109">
            <v>2.6</v>
          </cell>
          <cell r="E109">
            <v>2.76</v>
          </cell>
          <cell r="F109">
            <v>16620</v>
          </cell>
          <cell r="G109">
            <v>18520</v>
          </cell>
          <cell r="H109">
            <v>0.53</v>
          </cell>
          <cell r="I109">
            <v>0.53</v>
          </cell>
          <cell r="J109">
            <v>290</v>
          </cell>
          <cell r="K109">
            <v>290</v>
          </cell>
          <cell r="L109">
            <v>1.8</v>
          </cell>
          <cell r="M109">
            <v>1.95</v>
          </cell>
          <cell r="N109">
            <v>900</v>
          </cell>
          <cell r="O109">
            <v>940</v>
          </cell>
          <cell r="P109">
            <v>2.58</v>
          </cell>
          <cell r="Q109">
            <v>2.75</v>
          </cell>
          <cell r="R109">
            <v>2570</v>
          </cell>
          <cell r="S109">
            <v>2580</v>
          </cell>
          <cell r="T109">
            <v>2.93</v>
          </cell>
          <cell r="U109">
            <v>3.11</v>
          </cell>
          <cell r="V109">
            <v>13790</v>
          </cell>
          <cell r="W109">
            <v>14700</v>
          </cell>
          <cell r="X109">
            <v>0.53</v>
          </cell>
          <cell r="Y109">
            <v>0.53</v>
          </cell>
          <cell r="Z109">
            <v>290</v>
          </cell>
          <cell r="AA109">
            <v>290</v>
          </cell>
          <cell r="AB109">
            <v>1.66</v>
          </cell>
          <cell r="AC109">
            <v>1.78</v>
          </cell>
          <cell r="AD109">
            <v>780</v>
          </cell>
          <cell r="AE109">
            <v>810</v>
          </cell>
          <cell r="AF109">
            <v>2.58</v>
          </cell>
          <cell r="AG109">
            <v>2.75</v>
          </cell>
          <cell r="AH109">
            <v>2570</v>
          </cell>
          <cell r="AI109">
            <v>2580</v>
          </cell>
          <cell r="AJ109">
            <v>2.4900000000000002</v>
          </cell>
          <cell r="AK109">
            <v>2.63</v>
          </cell>
          <cell r="AL109">
            <v>2950</v>
          </cell>
          <cell r="AM109">
            <v>3340</v>
          </cell>
          <cell r="AN109">
            <v>2.3199999999999998</v>
          </cell>
          <cell r="AO109">
            <v>2.65</v>
          </cell>
          <cell r="AP109">
            <v>520</v>
          </cell>
          <cell r="AQ109">
            <v>600</v>
          </cell>
          <cell r="AR109">
            <v>4.54</v>
          </cell>
          <cell r="AS109">
            <v>4.6399999999999997</v>
          </cell>
          <cell r="AT109">
            <v>1670</v>
          </cell>
          <cell r="AU109">
            <v>1680</v>
          </cell>
          <cell r="AV109">
            <v>3.84</v>
          </cell>
          <cell r="AW109">
            <v>4.16</v>
          </cell>
          <cell r="AX109">
            <v>1850</v>
          </cell>
          <cell r="AY109">
            <v>1900</v>
          </cell>
          <cell r="AZ109">
            <v>4.1399999999999997</v>
          </cell>
          <cell r="BA109">
            <v>4.63</v>
          </cell>
          <cell r="BB109">
            <v>180</v>
          </cell>
          <cell r="BC109">
            <v>200</v>
          </cell>
          <cell r="BD109">
            <v>2.74</v>
          </cell>
          <cell r="BE109">
            <v>3.11</v>
          </cell>
          <cell r="BF109">
            <v>670</v>
          </cell>
          <cell r="BG109">
            <v>750</v>
          </cell>
          <cell r="BH109">
            <v>3.86</v>
          </cell>
          <cell r="BI109">
            <v>4.1900000000000004</v>
          </cell>
          <cell r="BJ109">
            <v>3690</v>
          </cell>
          <cell r="BK109">
            <v>3840</v>
          </cell>
          <cell r="BL109">
            <v>1.84</v>
          </cell>
          <cell r="BM109">
            <v>1.98</v>
          </cell>
          <cell r="BN109">
            <v>1160</v>
          </cell>
          <cell r="BO109">
            <v>1320</v>
          </cell>
          <cell r="BP109">
            <v>4.08</v>
          </cell>
          <cell r="BQ109">
            <v>4.46</v>
          </cell>
          <cell r="BR109">
            <v>180</v>
          </cell>
          <cell r="BS109">
            <v>210</v>
          </cell>
          <cell r="BT109">
            <v>1.93</v>
          </cell>
          <cell r="BU109">
            <v>1.82</v>
          </cell>
          <cell r="BV109">
            <v>360</v>
          </cell>
          <cell r="BW109">
            <v>330</v>
          </cell>
          <cell r="BX109">
            <v>1.38</v>
          </cell>
          <cell r="BY109">
            <v>1.43</v>
          </cell>
          <cell r="BZ109">
            <v>340</v>
          </cell>
          <cell r="CA109">
            <v>370</v>
          </cell>
          <cell r="CB109">
            <v>519030</v>
          </cell>
          <cell r="CC109">
            <v>512710</v>
          </cell>
          <cell r="CD109">
            <v>175030</v>
          </cell>
          <cell r="CE109">
            <v>167720</v>
          </cell>
          <cell r="CF109">
            <v>7630</v>
          </cell>
          <cell r="CG109">
            <v>8730</v>
          </cell>
          <cell r="CH109">
            <v>5150</v>
          </cell>
          <cell r="CI109">
            <v>4830</v>
          </cell>
          <cell r="CJ109">
            <v>540</v>
          </cell>
          <cell r="CK109">
            <v>460</v>
          </cell>
          <cell r="CL109">
            <v>8680</v>
          </cell>
          <cell r="CM109">
            <v>8800</v>
          </cell>
          <cell r="CN109">
            <v>52380</v>
          </cell>
          <cell r="CO109">
            <v>52220</v>
          </cell>
          <cell r="CP109">
            <v>120</v>
          </cell>
          <cell r="CQ109">
            <v>140</v>
          </cell>
          <cell r="CR109">
            <v>770</v>
          </cell>
          <cell r="CS109">
            <v>730</v>
          </cell>
          <cell r="CT109">
            <v>40910</v>
          </cell>
          <cell r="CU109">
            <v>37770</v>
          </cell>
          <cell r="CV109">
            <v>11510</v>
          </cell>
          <cell r="CW109">
            <v>10690</v>
          </cell>
          <cell r="CX109">
            <v>570</v>
          </cell>
          <cell r="CY109">
            <v>700</v>
          </cell>
          <cell r="CZ109">
            <v>300</v>
          </cell>
          <cell r="DA109">
            <v>320</v>
          </cell>
          <cell r="DB109">
            <v>75040</v>
          </cell>
          <cell r="DC109">
            <v>73250</v>
          </cell>
          <cell r="DD109">
            <v>23730</v>
          </cell>
          <cell r="DE109">
            <v>21960</v>
          </cell>
          <cell r="DF109">
            <v>1150</v>
          </cell>
          <cell r="DG109">
            <v>1330</v>
          </cell>
          <cell r="DH109">
            <v>930</v>
          </cell>
          <cell r="DI109">
            <v>740</v>
          </cell>
          <cell r="DJ109">
            <v>398300</v>
          </cell>
          <cell r="DK109">
            <v>392880</v>
          </cell>
          <cell r="DL109">
            <v>88080</v>
          </cell>
          <cell r="DM109">
            <v>82850</v>
          </cell>
          <cell r="DN109">
            <v>5480</v>
          </cell>
          <cell r="DO109">
            <v>6560</v>
          </cell>
          <cell r="DP109">
            <v>2750</v>
          </cell>
          <cell r="DQ109">
            <v>3040</v>
          </cell>
          <cell r="DR109">
            <v>8680</v>
          </cell>
          <cell r="DS109">
            <v>8800</v>
          </cell>
          <cell r="DT109">
            <v>52380</v>
          </cell>
          <cell r="DU109">
            <v>52220</v>
          </cell>
          <cell r="DV109">
            <v>120</v>
          </cell>
          <cell r="DW109">
            <v>140</v>
          </cell>
          <cell r="DX109">
            <v>770</v>
          </cell>
          <cell r="DY109">
            <v>730</v>
          </cell>
          <cell r="DZ109">
            <v>700</v>
          </cell>
          <cell r="EA109">
            <v>670</v>
          </cell>
          <cell r="EB109">
            <v>260</v>
          </cell>
          <cell r="EC109">
            <v>240</v>
          </cell>
          <cell r="ED109">
            <v>37000</v>
          </cell>
          <cell r="EE109">
            <v>35710</v>
          </cell>
          <cell r="EF109">
            <v>11060</v>
          </cell>
          <cell r="EG109">
            <v>9990</v>
          </cell>
          <cell r="EH109">
            <v>250</v>
          </cell>
          <cell r="EI109">
            <v>230</v>
          </cell>
          <cell r="EJ109">
            <v>200</v>
          </cell>
          <cell r="EK109">
            <v>150</v>
          </cell>
          <cell r="EL109">
            <v>1210</v>
          </cell>
          <cell r="EM109">
            <v>1170</v>
          </cell>
          <cell r="EN109">
            <v>360</v>
          </cell>
          <cell r="EO109">
            <v>310</v>
          </cell>
          <cell r="EP109">
            <v>75040</v>
          </cell>
          <cell r="EQ109">
            <v>73250</v>
          </cell>
          <cell r="ER109">
            <v>23730</v>
          </cell>
          <cell r="ES109">
            <v>21960</v>
          </cell>
          <cell r="ET109">
            <v>1150</v>
          </cell>
          <cell r="EU109">
            <v>1330</v>
          </cell>
          <cell r="EV109">
            <v>930</v>
          </cell>
          <cell r="EW109">
            <v>740</v>
          </cell>
          <cell r="EX109">
            <v>90490</v>
          </cell>
          <cell r="EY109">
            <v>94860</v>
          </cell>
          <cell r="EZ109">
            <v>35680</v>
          </cell>
          <cell r="FA109">
            <v>33520</v>
          </cell>
          <cell r="FB109">
            <v>1550</v>
          </cell>
          <cell r="FC109">
            <v>1800</v>
          </cell>
          <cell r="FD109">
            <v>920</v>
          </cell>
          <cell r="FE109">
            <v>950</v>
          </cell>
          <cell r="FF109">
            <v>17810</v>
          </cell>
          <cell r="FG109">
            <v>17780</v>
          </cell>
          <cell r="FH109">
            <v>5590</v>
          </cell>
          <cell r="FI109">
            <v>5230</v>
          </cell>
          <cell r="FJ109">
            <v>290</v>
          </cell>
          <cell r="FK109">
            <v>340</v>
          </cell>
          <cell r="FL109">
            <v>130</v>
          </cell>
          <cell r="FM109">
            <v>130</v>
          </cell>
          <cell r="FN109">
            <v>34710</v>
          </cell>
          <cell r="FO109">
            <v>33930</v>
          </cell>
          <cell r="FP109">
            <v>3000</v>
          </cell>
          <cell r="FQ109">
            <v>2700</v>
          </cell>
          <cell r="FR109">
            <v>530</v>
          </cell>
          <cell r="FS109">
            <v>640</v>
          </cell>
          <cell r="FT109">
            <v>160</v>
          </cell>
          <cell r="FU109">
            <v>140</v>
          </cell>
          <cell r="FV109">
            <v>41330</v>
          </cell>
          <cell r="FW109">
            <v>39470</v>
          </cell>
          <cell r="FX109">
            <v>7030</v>
          </cell>
          <cell r="FY109">
            <v>6770</v>
          </cell>
          <cell r="FZ109">
            <v>480</v>
          </cell>
          <cell r="GA109">
            <v>550</v>
          </cell>
          <cell r="GB109">
            <v>320</v>
          </cell>
          <cell r="GC109">
            <v>370</v>
          </cell>
          <cell r="GD109">
            <v>3420</v>
          </cell>
          <cell r="GE109">
            <v>3100</v>
          </cell>
          <cell r="GF109">
            <v>1340</v>
          </cell>
          <cell r="GG109">
            <v>1250</v>
          </cell>
          <cell r="GH109">
            <v>21450</v>
          </cell>
          <cell r="GI109">
            <v>19920</v>
          </cell>
          <cell r="GJ109">
            <v>4460</v>
          </cell>
          <cell r="GK109">
            <v>4090</v>
          </cell>
          <cell r="GL109">
            <v>320</v>
          </cell>
          <cell r="GM109">
            <v>370</v>
          </cell>
          <cell r="GN109">
            <v>210</v>
          </cell>
          <cell r="GO109">
            <v>210</v>
          </cell>
          <cell r="GP109">
            <v>87280</v>
          </cell>
          <cell r="GQ109">
            <v>81220</v>
          </cell>
          <cell r="GR109">
            <v>11400</v>
          </cell>
          <cell r="GS109">
            <v>10560</v>
          </cell>
          <cell r="GT109">
            <v>1210</v>
          </cell>
          <cell r="GU109">
            <v>1410</v>
          </cell>
          <cell r="GV109">
            <v>470</v>
          </cell>
          <cell r="GW109">
            <v>500</v>
          </cell>
          <cell r="GX109">
            <v>60460</v>
          </cell>
          <cell r="GY109">
            <v>59220</v>
          </cell>
          <cell r="GZ109">
            <v>8620</v>
          </cell>
          <cell r="HA109">
            <v>8140</v>
          </cell>
          <cell r="HB109">
            <v>560</v>
          </cell>
          <cell r="HC109">
            <v>680</v>
          </cell>
          <cell r="HD109">
            <v>310</v>
          </cell>
          <cell r="HE109">
            <v>330</v>
          </cell>
          <cell r="HF109">
            <v>4170</v>
          </cell>
          <cell r="HG109">
            <v>4050</v>
          </cell>
          <cell r="HH109">
            <v>700</v>
          </cell>
          <cell r="HI109">
            <v>700</v>
          </cell>
          <cell r="HJ109">
            <v>2250</v>
          </cell>
          <cell r="HK109">
            <v>2070</v>
          </cell>
          <cell r="HL109">
            <v>1470</v>
          </cell>
          <cell r="HM109">
            <v>1460</v>
          </cell>
          <cell r="HN109">
            <v>14370</v>
          </cell>
          <cell r="HO109">
            <v>14230</v>
          </cell>
          <cell r="HP109">
            <v>4710</v>
          </cell>
          <cell r="HQ109">
            <v>4200</v>
          </cell>
          <cell r="HR109">
            <v>160</v>
          </cell>
          <cell r="HS109">
            <v>160</v>
          </cell>
          <cell r="HT109">
            <v>23600</v>
          </cell>
          <cell r="HU109">
            <v>22570</v>
          </cell>
          <cell r="HV109">
            <v>3680</v>
          </cell>
          <cell r="HW109">
            <v>3520</v>
          </cell>
          <cell r="HX109">
            <v>350</v>
          </cell>
          <cell r="HY109">
            <v>400</v>
          </cell>
          <cell r="HZ109">
            <v>130</v>
          </cell>
          <cell r="IA109">
            <v>130</v>
          </cell>
        </row>
        <row r="110">
          <cell r="C110">
            <v>200812</v>
          </cell>
          <cell r="D110">
            <v>1.94</v>
          </cell>
          <cell r="E110">
            <v>2.08</v>
          </cell>
          <cell r="F110">
            <v>14180</v>
          </cell>
          <cell r="G110">
            <v>13480</v>
          </cell>
          <cell r="H110">
            <v>0.33</v>
          </cell>
          <cell r="I110">
            <v>0.36</v>
          </cell>
          <cell r="J110">
            <v>210</v>
          </cell>
          <cell r="K110">
            <v>200</v>
          </cell>
          <cell r="L110">
            <v>1.43</v>
          </cell>
          <cell r="M110">
            <v>1.51</v>
          </cell>
          <cell r="N110">
            <v>750</v>
          </cell>
          <cell r="O110">
            <v>680</v>
          </cell>
          <cell r="P110">
            <v>1.96</v>
          </cell>
          <cell r="Q110">
            <v>1.99</v>
          </cell>
          <cell r="R110">
            <v>1940</v>
          </cell>
          <cell r="S110">
            <v>1990</v>
          </cell>
          <cell r="T110">
            <v>2.19</v>
          </cell>
          <cell r="U110">
            <v>2.37</v>
          </cell>
          <cell r="V110">
            <v>11160</v>
          </cell>
          <cell r="W110">
            <v>10610</v>
          </cell>
          <cell r="X110">
            <v>0.33</v>
          </cell>
          <cell r="Y110">
            <v>0.36</v>
          </cell>
          <cell r="Z110">
            <v>210</v>
          </cell>
          <cell r="AA110">
            <v>200</v>
          </cell>
          <cell r="AB110">
            <v>1.27</v>
          </cell>
          <cell r="AC110">
            <v>1.34</v>
          </cell>
          <cell r="AD110">
            <v>620</v>
          </cell>
          <cell r="AE110">
            <v>560</v>
          </cell>
          <cell r="AF110">
            <v>1.96</v>
          </cell>
          <cell r="AG110">
            <v>1.99</v>
          </cell>
          <cell r="AH110">
            <v>1940</v>
          </cell>
          <cell r="AI110">
            <v>1990</v>
          </cell>
          <cell r="AJ110">
            <v>1.85</v>
          </cell>
          <cell r="AK110">
            <v>1.96</v>
          </cell>
          <cell r="AL110">
            <v>2580</v>
          </cell>
          <cell r="AM110">
            <v>2280</v>
          </cell>
          <cell r="AN110">
            <v>2.16</v>
          </cell>
          <cell r="AO110">
            <v>2.14</v>
          </cell>
          <cell r="AP110">
            <v>470</v>
          </cell>
          <cell r="AQ110">
            <v>470</v>
          </cell>
          <cell r="AR110">
            <v>3.28</v>
          </cell>
          <cell r="AS110">
            <v>3.56</v>
          </cell>
          <cell r="AT110">
            <v>1230</v>
          </cell>
          <cell r="AU110">
            <v>1300</v>
          </cell>
          <cell r="AV110">
            <v>2.7</v>
          </cell>
          <cell r="AW110">
            <v>2.78</v>
          </cell>
          <cell r="AX110">
            <v>1310</v>
          </cell>
          <cell r="AY110">
            <v>1290</v>
          </cell>
          <cell r="AZ110">
            <v>3.58</v>
          </cell>
          <cell r="BA110">
            <v>4.1100000000000003</v>
          </cell>
          <cell r="BB110">
            <v>160</v>
          </cell>
          <cell r="BC110">
            <v>160</v>
          </cell>
          <cell r="BD110">
            <v>2.02</v>
          </cell>
          <cell r="BE110">
            <v>2.04</v>
          </cell>
          <cell r="BF110">
            <v>540</v>
          </cell>
          <cell r="BG110">
            <v>520</v>
          </cell>
          <cell r="BH110">
            <v>2.78</v>
          </cell>
          <cell r="BI110">
            <v>2.97</v>
          </cell>
          <cell r="BJ110">
            <v>2940</v>
          </cell>
          <cell r="BK110">
            <v>2780</v>
          </cell>
          <cell r="BL110">
            <v>1.72</v>
          </cell>
          <cell r="BM110">
            <v>1.8</v>
          </cell>
          <cell r="BN110">
            <v>980</v>
          </cell>
          <cell r="BO110">
            <v>940</v>
          </cell>
          <cell r="BP110">
            <v>2.66</v>
          </cell>
          <cell r="BQ110">
            <v>3</v>
          </cell>
          <cell r="BR110">
            <v>140</v>
          </cell>
          <cell r="BS110">
            <v>140</v>
          </cell>
          <cell r="BT110">
            <v>1.79</v>
          </cell>
          <cell r="BU110">
            <v>1.79</v>
          </cell>
          <cell r="BV110">
            <v>330</v>
          </cell>
          <cell r="BW110">
            <v>330</v>
          </cell>
          <cell r="BX110">
            <v>1.01</v>
          </cell>
          <cell r="BY110">
            <v>1.17</v>
          </cell>
          <cell r="BZ110">
            <v>290</v>
          </cell>
          <cell r="CA110">
            <v>280</v>
          </cell>
          <cell r="CB110">
            <v>493790</v>
          </cell>
          <cell r="CC110">
            <v>490120</v>
          </cell>
          <cell r="CD110">
            <v>174370</v>
          </cell>
          <cell r="CE110">
            <v>171260</v>
          </cell>
          <cell r="CF110">
            <v>6550</v>
          </cell>
          <cell r="CG110">
            <v>5280</v>
          </cell>
          <cell r="CH110">
            <v>12000</v>
          </cell>
          <cell r="CI110">
            <v>10400</v>
          </cell>
          <cell r="CJ110">
            <v>540</v>
          </cell>
          <cell r="CK110">
            <v>490</v>
          </cell>
          <cell r="CL110">
            <v>8980</v>
          </cell>
          <cell r="CM110">
            <v>8770</v>
          </cell>
          <cell r="CN110">
            <v>54520</v>
          </cell>
          <cell r="CO110">
            <v>53500</v>
          </cell>
          <cell r="CP110">
            <v>100</v>
          </cell>
          <cell r="CQ110">
            <v>90</v>
          </cell>
          <cell r="CR110">
            <v>1470</v>
          </cell>
          <cell r="CS110">
            <v>1240</v>
          </cell>
          <cell r="CT110">
            <v>37430</v>
          </cell>
          <cell r="CU110">
            <v>34820</v>
          </cell>
          <cell r="CV110">
            <v>11510</v>
          </cell>
          <cell r="CW110">
            <v>10360</v>
          </cell>
          <cell r="CX110">
            <v>470</v>
          </cell>
          <cell r="CY110">
            <v>390</v>
          </cell>
          <cell r="CZ110">
            <v>1070</v>
          </cell>
          <cell r="DA110">
            <v>860</v>
          </cell>
          <cell r="DB110">
            <v>75130</v>
          </cell>
          <cell r="DC110">
            <v>77320</v>
          </cell>
          <cell r="DD110">
            <v>25030</v>
          </cell>
          <cell r="DE110">
            <v>24970</v>
          </cell>
          <cell r="DF110">
            <v>950</v>
          </cell>
          <cell r="DG110">
            <v>800</v>
          </cell>
          <cell r="DH110">
            <v>1630</v>
          </cell>
          <cell r="DI110">
            <v>1650</v>
          </cell>
          <cell r="DJ110">
            <v>382050</v>
          </cell>
          <cell r="DK110">
            <v>369220</v>
          </cell>
          <cell r="DL110">
            <v>89850</v>
          </cell>
          <cell r="DM110">
            <v>82440</v>
          </cell>
          <cell r="DN110">
            <v>4710</v>
          </cell>
          <cell r="DO110">
            <v>4000</v>
          </cell>
          <cell r="DP110">
            <v>7670</v>
          </cell>
          <cell r="DQ110">
            <v>6650</v>
          </cell>
          <cell r="DR110">
            <v>8980</v>
          </cell>
          <cell r="DS110">
            <v>8770</v>
          </cell>
          <cell r="DT110">
            <v>54520</v>
          </cell>
          <cell r="DU110">
            <v>53500</v>
          </cell>
          <cell r="DV110">
            <v>100</v>
          </cell>
          <cell r="DW110">
            <v>90</v>
          </cell>
          <cell r="DX110">
            <v>1470</v>
          </cell>
          <cell r="DY110">
            <v>1240</v>
          </cell>
          <cell r="DZ110">
            <v>580</v>
          </cell>
          <cell r="EA110">
            <v>560</v>
          </cell>
          <cell r="EB110">
            <v>260</v>
          </cell>
          <cell r="EC110">
            <v>240</v>
          </cell>
          <cell r="ED110">
            <v>35620</v>
          </cell>
          <cell r="EE110">
            <v>32920</v>
          </cell>
          <cell r="EF110">
            <v>10800</v>
          </cell>
          <cell r="EG110">
            <v>9670</v>
          </cell>
          <cell r="EH110">
            <v>240</v>
          </cell>
          <cell r="EI110">
            <v>220</v>
          </cell>
          <cell r="EJ110">
            <v>170</v>
          </cell>
          <cell r="EK110">
            <v>150</v>
          </cell>
          <cell r="EL110">
            <v>1140</v>
          </cell>
          <cell r="EM110">
            <v>1120</v>
          </cell>
          <cell r="EN110">
            <v>310</v>
          </cell>
          <cell r="EO110">
            <v>300</v>
          </cell>
          <cell r="EP110">
            <v>75130</v>
          </cell>
          <cell r="EQ110">
            <v>77320</v>
          </cell>
          <cell r="ER110">
            <v>25030</v>
          </cell>
          <cell r="ES110">
            <v>24970</v>
          </cell>
          <cell r="ET110">
            <v>950</v>
          </cell>
          <cell r="EU110">
            <v>800</v>
          </cell>
          <cell r="EV110">
            <v>1630</v>
          </cell>
          <cell r="EW110">
            <v>1650</v>
          </cell>
          <cell r="EX110">
            <v>89300</v>
          </cell>
          <cell r="EY110">
            <v>85190</v>
          </cell>
          <cell r="EZ110">
            <v>35850</v>
          </cell>
          <cell r="FA110">
            <v>32640</v>
          </cell>
          <cell r="FB110">
            <v>1270</v>
          </cell>
          <cell r="FC110">
            <v>1080</v>
          </cell>
          <cell r="FD110">
            <v>2910</v>
          </cell>
          <cell r="FE110">
            <v>2470</v>
          </cell>
          <cell r="FF110">
            <v>18000</v>
          </cell>
          <cell r="FG110">
            <v>17060</v>
          </cell>
          <cell r="FH110">
            <v>5580</v>
          </cell>
          <cell r="FI110">
            <v>5220</v>
          </cell>
          <cell r="FJ110">
            <v>260</v>
          </cell>
          <cell r="FK110">
            <v>230</v>
          </cell>
          <cell r="FL110">
            <v>390</v>
          </cell>
          <cell r="FM110">
            <v>340</v>
          </cell>
          <cell r="FN110">
            <v>34220</v>
          </cell>
          <cell r="FO110">
            <v>34320</v>
          </cell>
          <cell r="FP110">
            <v>3030</v>
          </cell>
          <cell r="FQ110">
            <v>2750</v>
          </cell>
          <cell r="FR110">
            <v>390</v>
          </cell>
          <cell r="FS110">
            <v>340</v>
          </cell>
          <cell r="FT110">
            <v>370</v>
          </cell>
          <cell r="FU110">
            <v>340</v>
          </cell>
          <cell r="FV110">
            <v>40470</v>
          </cell>
          <cell r="FW110">
            <v>40560</v>
          </cell>
          <cell r="FX110">
            <v>7210</v>
          </cell>
          <cell r="FY110">
            <v>6550</v>
          </cell>
          <cell r="FZ110">
            <v>420</v>
          </cell>
          <cell r="GA110">
            <v>360</v>
          </cell>
          <cell r="GB110">
            <v>710</v>
          </cell>
          <cell r="GC110">
            <v>620</v>
          </cell>
          <cell r="GD110">
            <v>3010</v>
          </cell>
          <cell r="GE110">
            <v>2770</v>
          </cell>
          <cell r="GF110">
            <v>1370</v>
          </cell>
          <cell r="GG110">
            <v>1260</v>
          </cell>
          <cell r="GH110">
            <v>20410</v>
          </cell>
          <cell r="GI110">
            <v>21060</v>
          </cell>
          <cell r="GJ110">
            <v>4530</v>
          </cell>
          <cell r="GK110">
            <v>4380</v>
          </cell>
          <cell r="GL110">
            <v>270</v>
          </cell>
          <cell r="GM110">
            <v>230</v>
          </cell>
          <cell r="GN110">
            <v>460</v>
          </cell>
          <cell r="GO110">
            <v>400</v>
          </cell>
          <cell r="GP110">
            <v>84600</v>
          </cell>
          <cell r="GQ110">
            <v>83450</v>
          </cell>
          <cell r="GR110">
            <v>11420</v>
          </cell>
          <cell r="GS110">
            <v>10600</v>
          </cell>
          <cell r="GT110">
            <v>1050</v>
          </cell>
          <cell r="GU110">
            <v>870</v>
          </cell>
          <cell r="GV110">
            <v>1010</v>
          </cell>
          <cell r="GW110">
            <v>900</v>
          </cell>
          <cell r="GX110">
            <v>50850</v>
          </cell>
          <cell r="GY110">
            <v>45010</v>
          </cell>
          <cell r="GZ110">
            <v>9020</v>
          </cell>
          <cell r="HA110">
            <v>7930</v>
          </cell>
          <cell r="HB110">
            <v>450</v>
          </cell>
          <cell r="HC110">
            <v>370</v>
          </cell>
          <cell r="HD110">
            <v>810</v>
          </cell>
          <cell r="HE110">
            <v>700</v>
          </cell>
          <cell r="HF110">
            <v>4010</v>
          </cell>
          <cell r="HG110">
            <v>3820</v>
          </cell>
          <cell r="HH110">
            <v>700</v>
          </cell>
          <cell r="HI110">
            <v>690</v>
          </cell>
          <cell r="HJ110">
            <v>2050</v>
          </cell>
          <cell r="HK110">
            <v>1680</v>
          </cell>
          <cell r="HL110">
            <v>1490</v>
          </cell>
          <cell r="HM110">
            <v>1320</v>
          </cell>
          <cell r="HN110">
            <v>14060</v>
          </cell>
          <cell r="HO110">
            <v>13400</v>
          </cell>
          <cell r="HP110">
            <v>5110</v>
          </cell>
          <cell r="HQ110">
            <v>5180</v>
          </cell>
          <cell r="HR110">
            <v>380</v>
          </cell>
          <cell r="HS110">
            <v>340</v>
          </cell>
          <cell r="HT110">
            <v>22210</v>
          </cell>
          <cell r="HU110">
            <v>20500</v>
          </cell>
          <cell r="HV110">
            <v>3740</v>
          </cell>
          <cell r="HW110">
            <v>3190</v>
          </cell>
          <cell r="HX110">
            <v>270</v>
          </cell>
          <cell r="HY110">
            <v>240</v>
          </cell>
          <cell r="HZ110">
            <v>360</v>
          </cell>
          <cell r="IA110">
            <v>300</v>
          </cell>
        </row>
        <row r="111">
          <cell r="C111">
            <v>200901</v>
          </cell>
          <cell r="D111">
            <v>2.59</v>
          </cell>
          <cell r="E111">
            <v>2.64</v>
          </cell>
          <cell r="F111">
            <v>14990</v>
          </cell>
          <cell r="G111">
            <v>15530</v>
          </cell>
          <cell r="H111">
            <v>0.52</v>
          </cell>
          <cell r="I111">
            <v>0.55000000000000004</v>
          </cell>
          <cell r="J111">
            <v>270</v>
          </cell>
          <cell r="K111">
            <v>300</v>
          </cell>
          <cell r="L111">
            <v>1.97</v>
          </cell>
          <cell r="M111">
            <v>2.02</v>
          </cell>
          <cell r="N111">
            <v>810</v>
          </cell>
          <cell r="O111">
            <v>870</v>
          </cell>
          <cell r="P111">
            <v>2.35</v>
          </cell>
          <cell r="Q111">
            <v>2.38</v>
          </cell>
          <cell r="R111">
            <v>2050</v>
          </cell>
          <cell r="S111">
            <v>2000</v>
          </cell>
          <cell r="T111">
            <v>2.91</v>
          </cell>
          <cell r="U111">
            <v>3.03</v>
          </cell>
          <cell r="V111">
            <v>11900</v>
          </cell>
          <cell r="W111">
            <v>12360</v>
          </cell>
          <cell r="X111">
            <v>0.52</v>
          </cell>
          <cell r="Y111">
            <v>0.55000000000000004</v>
          </cell>
          <cell r="Z111">
            <v>270</v>
          </cell>
          <cell r="AA111">
            <v>300</v>
          </cell>
          <cell r="AB111">
            <v>1.76</v>
          </cell>
          <cell r="AC111">
            <v>1.79</v>
          </cell>
          <cell r="AD111">
            <v>670</v>
          </cell>
          <cell r="AE111">
            <v>730</v>
          </cell>
          <cell r="AF111">
            <v>2.35</v>
          </cell>
          <cell r="AG111">
            <v>2.38</v>
          </cell>
          <cell r="AH111">
            <v>2050</v>
          </cell>
          <cell r="AI111">
            <v>2000</v>
          </cell>
          <cell r="AJ111">
            <v>2.42</v>
          </cell>
          <cell r="AK111">
            <v>2.56</v>
          </cell>
          <cell r="AL111">
            <v>2700</v>
          </cell>
          <cell r="AM111">
            <v>2860</v>
          </cell>
          <cell r="AN111">
            <v>2.2999999999999998</v>
          </cell>
          <cell r="AO111">
            <v>2.5</v>
          </cell>
          <cell r="AP111">
            <v>500</v>
          </cell>
          <cell r="AQ111">
            <v>520</v>
          </cell>
          <cell r="AR111">
            <v>4.04</v>
          </cell>
          <cell r="AS111">
            <v>4.21</v>
          </cell>
          <cell r="AT111">
            <v>1300</v>
          </cell>
          <cell r="AU111">
            <v>1240</v>
          </cell>
          <cell r="AV111">
            <v>3.52</v>
          </cell>
          <cell r="AW111">
            <v>3.58</v>
          </cell>
          <cell r="AX111">
            <v>1430</v>
          </cell>
          <cell r="AY111">
            <v>1550</v>
          </cell>
          <cell r="AZ111">
            <v>4.71</v>
          </cell>
          <cell r="BA111">
            <v>4.71</v>
          </cell>
          <cell r="BB111">
            <v>180</v>
          </cell>
          <cell r="BC111">
            <v>190</v>
          </cell>
          <cell r="BD111">
            <v>2.7</v>
          </cell>
          <cell r="BE111">
            <v>2.69</v>
          </cell>
          <cell r="BF111">
            <v>610</v>
          </cell>
          <cell r="BG111">
            <v>600</v>
          </cell>
          <cell r="BH111">
            <v>3.75</v>
          </cell>
          <cell r="BI111">
            <v>3.9</v>
          </cell>
          <cell r="BJ111">
            <v>3070</v>
          </cell>
          <cell r="BK111">
            <v>3360</v>
          </cell>
          <cell r="BL111">
            <v>2.27</v>
          </cell>
          <cell r="BM111">
            <v>2.4500000000000002</v>
          </cell>
          <cell r="BN111">
            <v>1020</v>
          </cell>
          <cell r="BO111">
            <v>1000</v>
          </cell>
          <cell r="BP111">
            <v>3.66</v>
          </cell>
          <cell r="BQ111">
            <v>3.62</v>
          </cell>
          <cell r="BR111">
            <v>150</v>
          </cell>
          <cell r="BS111">
            <v>160</v>
          </cell>
          <cell r="BT111">
            <v>2.2599999999999998</v>
          </cell>
          <cell r="BU111">
            <v>2.44</v>
          </cell>
          <cell r="BV111">
            <v>410</v>
          </cell>
          <cell r="BW111">
            <v>410</v>
          </cell>
          <cell r="BX111">
            <v>1.44</v>
          </cell>
          <cell r="BY111">
            <v>1.43</v>
          </cell>
          <cell r="BZ111">
            <v>310</v>
          </cell>
          <cell r="CA111">
            <v>320</v>
          </cell>
          <cell r="CB111">
            <v>438310</v>
          </cell>
          <cell r="CC111">
            <v>421330</v>
          </cell>
          <cell r="CD111">
            <v>175960</v>
          </cell>
          <cell r="CE111">
            <v>173360</v>
          </cell>
          <cell r="CF111">
            <v>6340</v>
          </cell>
          <cell r="CG111">
            <v>6140</v>
          </cell>
          <cell r="CH111">
            <v>12130</v>
          </cell>
          <cell r="CI111">
            <v>12810</v>
          </cell>
          <cell r="CJ111">
            <v>420</v>
          </cell>
          <cell r="CK111">
            <v>400</v>
          </cell>
          <cell r="CL111">
            <v>7800</v>
          </cell>
          <cell r="CM111">
            <v>8710</v>
          </cell>
          <cell r="CN111">
            <v>52020</v>
          </cell>
          <cell r="CO111">
            <v>52010</v>
          </cell>
          <cell r="CP111">
            <v>110</v>
          </cell>
          <cell r="CQ111">
            <v>110</v>
          </cell>
          <cell r="CR111">
            <v>1200</v>
          </cell>
          <cell r="CS111">
            <v>1310</v>
          </cell>
          <cell r="CT111">
            <v>29910</v>
          </cell>
          <cell r="CU111">
            <v>31000</v>
          </cell>
          <cell r="CV111">
            <v>10420</v>
          </cell>
          <cell r="CW111">
            <v>11470</v>
          </cell>
          <cell r="CX111">
            <v>470</v>
          </cell>
          <cell r="CY111">
            <v>440</v>
          </cell>
          <cell r="CZ111">
            <v>1110</v>
          </cell>
          <cell r="DA111">
            <v>1120</v>
          </cell>
          <cell r="DB111">
            <v>70200</v>
          </cell>
          <cell r="DC111">
            <v>62560</v>
          </cell>
          <cell r="DD111">
            <v>22200</v>
          </cell>
          <cell r="DE111">
            <v>21610</v>
          </cell>
          <cell r="DF111">
            <v>970</v>
          </cell>
          <cell r="DG111">
            <v>1020</v>
          </cell>
          <cell r="DH111">
            <v>1530</v>
          </cell>
          <cell r="DI111">
            <v>2020</v>
          </cell>
          <cell r="DJ111">
            <v>315660</v>
          </cell>
          <cell r="DK111">
            <v>319060</v>
          </cell>
          <cell r="DL111">
            <v>83540</v>
          </cell>
          <cell r="DM111">
            <v>88270</v>
          </cell>
          <cell r="DN111">
            <v>4820</v>
          </cell>
          <cell r="DO111">
            <v>4560</v>
          </cell>
          <cell r="DP111">
            <v>8010</v>
          </cell>
          <cell r="DQ111">
            <v>8360</v>
          </cell>
          <cell r="DR111">
            <v>7800</v>
          </cell>
          <cell r="DS111">
            <v>8710</v>
          </cell>
          <cell r="DT111">
            <v>52020</v>
          </cell>
          <cell r="DU111">
            <v>52010</v>
          </cell>
          <cell r="DV111">
            <v>110</v>
          </cell>
          <cell r="DW111">
            <v>110</v>
          </cell>
          <cell r="DX111">
            <v>1200</v>
          </cell>
          <cell r="DY111">
            <v>1310</v>
          </cell>
          <cell r="DZ111">
            <v>470</v>
          </cell>
          <cell r="EA111">
            <v>430</v>
          </cell>
          <cell r="EB111">
            <v>220</v>
          </cell>
          <cell r="EC111">
            <v>240</v>
          </cell>
          <cell r="ED111">
            <v>27170</v>
          </cell>
          <cell r="EE111">
            <v>29420</v>
          </cell>
          <cell r="EF111">
            <v>10180</v>
          </cell>
          <cell r="EG111">
            <v>10730</v>
          </cell>
          <cell r="EH111">
            <v>200</v>
          </cell>
          <cell r="EI111">
            <v>220</v>
          </cell>
          <cell r="EJ111">
            <v>150</v>
          </cell>
          <cell r="EK111">
            <v>160</v>
          </cell>
          <cell r="EL111">
            <v>930</v>
          </cell>
          <cell r="EM111">
            <v>930</v>
          </cell>
          <cell r="EN111">
            <v>310</v>
          </cell>
          <cell r="EO111">
            <v>350</v>
          </cell>
          <cell r="EP111">
            <v>70200</v>
          </cell>
          <cell r="EQ111">
            <v>62560</v>
          </cell>
          <cell r="ER111">
            <v>22200</v>
          </cell>
          <cell r="ES111">
            <v>21610</v>
          </cell>
          <cell r="ET111">
            <v>970</v>
          </cell>
          <cell r="EU111">
            <v>1020</v>
          </cell>
          <cell r="EV111">
            <v>1530</v>
          </cell>
          <cell r="EW111">
            <v>2020</v>
          </cell>
          <cell r="EX111">
            <v>73940</v>
          </cell>
          <cell r="EY111">
            <v>76350</v>
          </cell>
          <cell r="EZ111">
            <v>32450</v>
          </cell>
          <cell r="FA111">
            <v>35360</v>
          </cell>
          <cell r="FB111">
            <v>1280</v>
          </cell>
          <cell r="FC111">
            <v>1170</v>
          </cell>
          <cell r="FD111">
            <v>3160</v>
          </cell>
          <cell r="FE111">
            <v>3310</v>
          </cell>
          <cell r="FF111">
            <v>15230</v>
          </cell>
          <cell r="FG111">
            <v>15300</v>
          </cell>
          <cell r="FH111">
            <v>5130</v>
          </cell>
          <cell r="FI111">
            <v>5620</v>
          </cell>
          <cell r="FJ111">
            <v>230</v>
          </cell>
          <cell r="FK111">
            <v>230</v>
          </cell>
          <cell r="FL111">
            <v>460</v>
          </cell>
          <cell r="FM111">
            <v>460</v>
          </cell>
          <cell r="FN111">
            <v>27870</v>
          </cell>
          <cell r="FO111">
            <v>26590</v>
          </cell>
          <cell r="FP111">
            <v>2490</v>
          </cell>
          <cell r="FQ111">
            <v>2840</v>
          </cell>
          <cell r="FR111">
            <v>440</v>
          </cell>
          <cell r="FS111">
            <v>430</v>
          </cell>
          <cell r="FT111">
            <v>430</v>
          </cell>
          <cell r="FU111">
            <v>440</v>
          </cell>
          <cell r="FV111">
            <v>38140</v>
          </cell>
          <cell r="FW111">
            <v>36500</v>
          </cell>
          <cell r="FX111">
            <v>6820</v>
          </cell>
          <cell r="FY111">
            <v>7190</v>
          </cell>
          <cell r="FZ111">
            <v>430</v>
          </cell>
          <cell r="GA111">
            <v>440</v>
          </cell>
          <cell r="GB111">
            <v>640</v>
          </cell>
          <cell r="GC111">
            <v>690</v>
          </cell>
          <cell r="GD111">
            <v>2620</v>
          </cell>
          <cell r="GE111">
            <v>2700</v>
          </cell>
          <cell r="GF111">
            <v>1240</v>
          </cell>
          <cell r="GG111">
            <v>1400</v>
          </cell>
          <cell r="GH111">
            <v>17610</v>
          </cell>
          <cell r="GI111">
            <v>17910</v>
          </cell>
          <cell r="GJ111">
            <v>3870</v>
          </cell>
          <cell r="GK111">
            <v>4050</v>
          </cell>
          <cell r="GL111">
            <v>250</v>
          </cell>
          <cell r="GM111">
            <v>240</v>
          </cell>
          <cell r="GN111">
            <v>450</v>
          </cell>
          <cell r="GO111">
            <v>490</v>
          </cell>
          <cell r="GP111">
            <v>72500</v>
          </cell>
          <cell r="GQ111">
            <v>74640</v>
          </cell>
          <cell r="GR111">
            <v>10320</v>
          </cell>
          <cell r="GS111">
            <v>11550</v>
          </cell>
          <cell r="GT111">
            <v>1040</v>
          </cell>
          <cell r="GU111">
            <v>1020</v>
          </cell>
          <cell r="GV111">
            <v>1010</v>
          </cell>
          <cell r="GW111">
            <v>1050</v>
          </cell>
          <cell r="GX111">
            <v>29560</v>
          </cell>
          <cell r="GY111">
            <v>32300</v>
          </cell>
          <cell r="GZ111">
            <v>8210</v>
          </cell>
          <cell r="HA111">
            <v>8600</v>
          </cell>
          <cell r="HB111">
            <v>460</v>
          </cell>
          <cell r="HC111">
            <v>440</v>
          </cell>
          <cell r="HD111">
            <v>850</v>
          </cell>
          <cell r="HE111">
            <v>820</v>
          </cell>
          <cell r="HF111">
            <v>3440</v>
          </cell>
          <cell r="HG111">
            <v>3620</v>
          </cell>
          <cell r="HH111">
            <v>660</v>
          </cell>
          <cell r="HI111">
            <v>660</v>
          </cell>
          <cell r="HJ111">
            <v>1730</v>
          </cell>
          <cell r="HK111">
            <v>1930</v>
          </cell>
          <cell r="HL111">
            <v>1390</v>
          </cell>
          <cell r="HM111">
            <v>1530</v>
          </cell>
          <cell r="HN111">
            <v>11260</v>
          </cell>
          <cell r="HO111">
            <v>11940</v>
          </cell>
          <cell r="HP111">
            <v>4800</v>
          </cell>
          <cell r="HQ111">
            <v>4680</v>
          </cell>
          <cell r="HR111">
            <v>420</v>
          </cell>
          <cell r="HS111">
            <v>460</v>
          </cell>
          <cell r="HT111">
            <v>18820</v>
          </cell>
          <cell r="HU111">
            <v>18830</v>
          </cell>
          <cell r="HV111">
            <v>3300</v>
          </cell>
          <cell r="HW111">
            <v>3790</v>
          </cell>
          <cell r="HX111">
            <v>260</v>
          </cell>
          <cell r="HY111">
            <v>250</v>
          </cell>
          <cell r="HZ111">
            <v>380</v>
          </cell>
          <cell r="IA111">
            <v>360</v>
          </cell>
        </row>
        <row r="112">
          <cell r="C112">
            <v>200902</v>
          </cell>
          <cell r="D112">
            <v>2.52</v>
          </cell>
          <cell r="E112">
            <v>2.5</v>
          </cell>
          <cell r="F112">
            <v>14660</v>
          </cell>
          <cell r="G112">
            <v>14410</v>
          </cell>
          <cell r="H112">
            <v>0.49</v>
          </cell>
          <cell r="I112">
            <v>0.45</v>
          </cell>
          <cell r="J112">
            <v>260</v>
          </cell>
          <cell r="K112">
            <v>240</v>
          </cell>
          <cell r="L112">
            <v>1.79</v>
          </cell>
          <cell r="M112">
            <v>1.82</v>
          </cell>
          <cell r="N112">
            <v>770</v>
          </cell>
          <cell r="O112">
            <v>760</v>
          </cell>
          <cell r="P112">
            <v>2.33</v>
          </cell>
          <cell r="Q112">
            <v>2.34</v>
          </cell>
          <cell r="R112">
            <v>1860</v>
          </cell>
          <cell r="S112">
            <v>1900</v>
          </cell>
          <cell r="T112">
            <v>2.89</v>
          </cell>
          <cell r="U112">
            <v>2.88</v>
          </cell>
          <cell r="V112">
            <v>12660</v>
          </cell>
          <cell r="W112">
            <v>11510</v>
          </cell>
          <cell r="X112">
            <v>0.49</v>
          </cell>
          <cell r="Y112">
            <v>0.45</v>
          </cell>
          <cell r="Z112">
            <v>260</v>
          </cell>
          <cell r="AA112">
            <v>240</v>
          </cell>
          <cell r="AB112">
            <v>1.62</v>
          </cell>
          <cell r="AC112">
            <v>1.64</v>
          </cell>
          <cell r="AD112">
            <v>660</v>
          </cell>
          <cell r="AE112">
            <v>650</v>
          </cell>
          <cell r="AF112">
            <v>2.33</v>
          </cell>
          <cell r="AG112">
            <v>2.34</v>
          </cell>
          <cell r="AH112">
            <v>1860</v>
          </cell>
          <cell r="AI112">
            <v>1900</v>
          </cell>
          <cell r="AJ112">
            <v>2.4500000000000002</v>
          </cell>
          <cell r="AK112">
            <v>2.5099999999999998</v>
          </cell>
          <cell r="AL112">
            <v>2710</v>
          </cell>
          <cell r="AM112">
            <v>2760</v>
          </cell>
          <cell r="AN112">
            <v>2.4</v>
          </cell>
          <cell r="AO112">
            <v>2.39</v>
          </cell>
          <cell r="AP112">
            <v>480</v>
          </cell>
          <cell r="AQ112">
            <v>460</v>
          </cell>
          <cell r="AR112">
            <v>4.3</v>
          </cell>
          <cell r="AS112">
            <v>4.3099999999999996</v>
          </cell>
          <cell r="AT112">
            <v>1280</v>
          </cell>
          <cell r="AU112">
            <v>1320</v>
          </cell>
          <cell r="AV112">
            <v>3.38</v>
          </cell>
          <cell r="AW112">
            <v>3.33</v>
          </cell>
          <cell r="AX112">
            <v>1480</v>
          </cell>
          <cell r="AY112">
            <v>1380</v>
          </cell>
          <cell r="AZ112">
            <v>4.74</v>
          </cell>
          <cell r="BA112">
            <v>4.55</v>
          </cell>
          <cell r="BB112">
            <v>190</v>
          </cell>
          <cell r="BC112">
            <v>180</v>
          </cell>
          <cell r="BD112">
            <v>2.4300000000000002</v>
          </cell>
          <cell r="BE112">
            <v>2.5099999999999998</v>
          </cell>
          <cell r="BF112">
            <v>520</v>
          </cell>
          <cell r="BG112">
            <v>520</v>
          </cell>
          <cell r="BH112">
            <v>3.56</v>
          </cell>
          <cell r="BI112">
            <v>3.49</v>
          </cell>
          <cell r="BJ112">
            <v>3130</v>
          </cell>
          <cell r="BK112">
            <v>2990</v>
          </cell>
          <cell r="BL112">
            <v>2.31</v>
          </cell>
          <cell r="BM112">
            <v>2.2999999999999998</v>
          </cell>
          <cell r="BN112">
            <v>940</v>
          </cell>
          <cell r="BO112">
            <v>930</v>
          </cell>
          <cell r="BP112">
            <v>4.1500000000000004</v>
          </cell>
          <cell r="BQ112">
            <v>3.92</v>
          </cell>
          <cell r="BR112">
            <v>170</v>
          </cell>
          <cell r="BS112">
            <v>170</v>
          </cell>
          <cell r="BT112">
            <v>2.13</v>
          </cell>
          <cell r="BU112">
            <v>1.98</v>
          </cell>
          <cell r="BV112">
            <v>360</v>
          </cell>
          <cell r="BW112">
            <v>320</v>
          </cell>
          <cell r="BX112">
            <v>1.42</v>
          </cell>
          <cell r="BY112">
            <v>1.4</v>
          </cell>
          <cell r="BZ112">
            <v>300</v>
          </cell>
          <cell r="CA112">
            <v>310</v>
          </cell>
          <cell r="CB112">
            <v>415720</v>
          </cell>
          <cell r="CC112">
            <v>427820</v>
          </cell>
          <cell r="CD112">
            <v>148270</v>
          </cell>
          <cell r="CE112">
            <v>153210</v>
          </cell>
          <cell r="CF112">
            <v>6170</v>
          </cell>
          <cell r="CG112">
            <v>6490</v>
          </cell>
          <cell r="CH112">
            <v>11310</v>
          </cell>
          <cell r="CI112">
            <v>12860</v>
          </cell>
          <cell r="CJ112">
            <v>2050</v>
          </cell>
          <cell r="CK112">
            <v>2100</v>
          </cell>
          <cell r="CL112">
            <v>8010</v>
          </cell>
          <cell r="CM112">
            <v>8370</v>
          </cell>
          <cell r="CN112">
            <v>46670</v>
          </cell>
          <cell r="CO112">
            <v>48950</v>
          </cell>
          <cell r="CP112">
            <v>120</v>
          </cell>
          <cell r="CQ112">
            <v>140</v>
          </cell>
          <cell r="CR112">
            <v>1120</v>
          </cell>
          <cell r="CS112">
            <v>1270</v>
          </cell>
          <cell r="CT112">
            <v>31050</v>
          </cell>
          <cell r="CU112">
            <v>32000</v>
          </cell>
          <cell r="CV112">
            <v>10910</v>
          </cell>
          <cell r="CW112">
            <v>9690</v>
          </cell>
          <cell r="CX112">
            <v>410</v>
          </cell>
          <cell r="CY112">
            <v>460</v>
          </cell>
          <cell r="CZ112">
            <v>1020</v>
          </cell>
          <cell r="DA112">
            <v>1210</v>
          </cell>
          <cell r="DB112">
            <v>62020</v>
          </cell>
          <cell r="DC112">
            <v>62520</v>
          </cell>
          <cell r="DD112">
            <v>20080</v>
          </cell>
          <cell r="DE112">
            <v>19240</v>
          </cell>
          <cell r="DF112">
            <v>960</v>
          </cell>
          <cell r="DG112">
            <v>1000</v>
          </cell>
          <cell r="DH112">
            <v>1490</v>
          </cell>
          <cell r="DI112">
            <v>1880</v>
          </cell>
          <cell r="DJ112">
            <v>338590</v>
          </cell>
          <cell r="DK112">
            <v>324940</v>
          </cell>
          <cell r="DL112">
            <v>80360</v>
          </cell>
          <cell r="DM112">
            <v>75330</v>
          </cell>
          <cell r="DN112">
            <v>4560</v>
          </cell>
          <cell r="DO112">
            <v>4880</v>
          </cell>
          <cell r="DP112">
            <v>7210</v>
          </cell>
          <cell r="DQ112">
            <v>8500</v>
          </cell>
          <cell r="DR112">
            <v>8010</v>
          </cell>
          <cell r="DS112">
            <v>8370</v>
          </cell>
          <cell r="DT112">
            <v>46670</v>
          </cell>
          <cell r="DU112">
            <v>48950</v>
          </cell>
          <cell r="DV112">
            <v>120</v>
          </cell>
          <cell r="DW112">
            <v>140</v>
          </cell>
          <cell r="DX112">
            <v>1120</v>
          </cell>
          <cell r="DY112">
            <v>1270</v>
          </cell>
          <cell r="DZ112">
            <v>630</v>
          </cell>
          <cell r="EA112">
            <v>650</v>
          </cell>
          <cell r="EB112">
            <v>250</v>
          </cell>
          <cell r="EC112">
            <v>240</v>
          </cell>
          <cell r="ED112">
            <v>30120</v>
          </cell>
          <cell r="EE112">
            <v>30100</v>
          </cell>
          <cell r="EF112">
            <v>9120</v>
          </cell>
          <cell r="EG112">
            <v>9050</v>
          </cell>
          <cell r="EH112">
            <v>240</v>
          </cell>
          <cell r="EI112">
            <v>240</v>
          </cell>
          <cell r="EJ112">
            <v>140</v>
          </cell>
          <cell r="EK112">
            <v>130</v>
          </cell>
          <cell r="EL112">
            <v>980</v>
          </cell>
          <cell r="EM112">
            <v>1010</v>
          </cell>
          <cell r="EN112">
            <v>300</v>
          </cell>
          <cell r="EO112">
            <v>270</v>
          </cell>
          <cell r="EP112">
            <v>62020</v>
          </cell>
          <cell r="EQ112">
            <v>62520</v>
          </cell>
          <cell r="ER112">
            <v>20080</v>
          </cell>
          <cell r="ES112">
            <v>19240</v>
          </cell>
          <cell r="ET112">
            <v>960</v>
          </cell>
          <cell r="EU112">
            <v>1000</v>
          </cell>
          <cell r="EV112">
            <v>1490</v>
          </cell>
          <cell r="EW112">
            <v>1880</v>
          </cell>
          <cell r="EX112">
            <v>75350</v>
          </cell>
          <cell r="EY112">
            <v>79440</v>
          </cell>
          <cell r="EZ112">
            <v>30710</v>
          </cell>
          <cell r="FA112">
            <v>30290</v>
          </cell>
          <cell r="FB112">
            <v>1200</v>
          </cell>
          <cell r="FC112">
            <v>1300</v>
          </cell>
          <cell r="FD112">
            <v>2790</v>
          </cell>
          <cell r="FE112">
            <v>3370</v>
          </cell>
          <cell r="FF112">
            <v>15640</v>
          </cell>
          <cell r="FG112">
            <v>14840</v>
          </cell>
          <cell r="FH112">
            <v>5180</v>
          </cell>
          <cell r="FI112">
            <v>4680</v>
          </cell>
          <cell r="FJ112">
            <v>250</v>
          </cell>
          <cell r="FK112">
            <v>270</v>
          </cell>
          <cell r="FL112">
            <v>430</v>
          </cell>
          <cell r="FM112">
            <v>500</v>
          </cell>
          <cell r="FN112">
            <v>28230</v>
          </cell>
          <cell r="FO112">
            <v>28250</v>
          </cell>
          <cell r="FP112">
            <v>2520</v>
          </cell>
          <cell r="FQ112">
            <v>2600</v>
          </cell>
          <cell r="FR112">
            <v>430</v>
          </cell>
          <cell r="FS112">
            <v>450</v>
          </cell>
          <cell r="FT112">
            <v>390</v>
          </cell>
          <cell r="FU112">
            <v>440</v>
          </cell>
          <cell r="FV112">
            <v>36640</v>
          </cell>
          <cell r="FW112">
            <v>36020</v>
          </cell>
          <cell r="FX112">
            <v>6830</v>
          </cell>
          <cell r="FY112">
            <v>6170</v>
          </cell>
          <cell r="FZ112">
            <v>400</v>
          </cell>
          <cell r="GA112">
            <v>420</v>
          </cell>
          <cell r="GB112">
            <v>560</v>
          </cell>
          <cell r="GC112">
            <v>680</v>
          </cell>
          <cell r="GD112">
            <v>2880</v>
          </cell>
          <cell r="GE112">
            <v>2830</v>
          </cell>
          <cell r="GF112">
            <v>1250</v>
          </cell>
          <cell r="GG112">
            <v>1140</v>
          </cell>
          <cell r="GH112">
            <v>17290</v>
          </cell>
          <cell r="GI112">
            <v>17290</v>
          </cell>
          <cell r="GJ112">
            <v>3890</v>
          </cell>
          <cell r="GK112">
            <v>3490</v>
          </cell>
          <cell r="GL112">
            <v>250</v>
          </cell>
          <cell r="GM112">
            <v>270</v>
          </cell>
          <cell r="GN112">
            <v>410</v>
          </cell>
          <cell r="GO112">
            <v>460</v>
          </cell>
          <cell r="GP112">
            <v>80220</v>
          </cell>
          <cell r="GQ112">
            <v>76200</v>
          </cell>
          <cell r="GR112">
            <v>9850</v>
          </cell>
          <cell r="GS112">
            <v>9520</v>
          </cell>
          <cell r="GT112">
            <v>1020</v>
          </cell>
          <cell r="GU112">
            <v>1090</v>
          </cell>
          <cell r="GV112">
            <v>900</v>
          </cell>
          <cell r="GW112">
            <v>1000</v>
          </cell>
          <cell r="GX112">
            <v>33270</v>
          </cell>
          <cell r="GY112">
            <v>33160</v>
          </cell>
          <cell r="GZ112">
            <v>8360</v>
          </cell>
          <cell r="HA112">
            <v>7650</v>
          </cell>
          <cell r="HB112">
            <v>430</v>
          </cell>
          <cell r="HC112">
            <v>470</v>
          </cell>
          <cell r="HD112">
            <v>790</v>
          </cell>
          <cell r="HE112">
            <v>860</v>
          </cell>
          <cell r="HF112">
            <v>3720</v>
          </cell>
          <cell r="HG112">
            <v>3640</v>
          </cell>
          <cell r="HH112">
            <v>650</v>
          </cell>
          <cell r="HI112">
            <v>610</v>
          </cell>
          <cell r="HJ112">
            <v>2110</v>
          </cell>
          <cell r="HK112">
            <v>2130</v>
          </cell>
          <cell r="HL112">
            <v>1410</v>
          </cell>
          <cell r="HM112">
            <v>1290</v>
          </cell>
          <cell r="HN112">
            <v>12040</v>
          </cell>
          <cell r="HO112">
            <v>11720</v>
          </cell>
          <cell r="HP112">
            <v>4010</v>
          </cell>
          <cell r="HQ112">
            <v>4180</v>
          </cell>
          <cell r="HR112">
            <v>390</v>
          </cell>
          <cell r="HS112">
            <v>420</v>
          </cell>
          <cell r="HT112">
            <v>19030</v>
          </cell>
          <cell r="HU112">
            <v>19040</v>
          </cell>
          <cell r="HV112">
            <v>3390</v>
          </cell>
          <cell r="HW112">
            <v>3010</v>
          </cell>
          <cell r="HX112">
            <v>260</v>
          </cell>
          <cell r="HY112">
            <v>270</v>
          </cell>
          <cell r="HZ112">
            <v>340</v>
          </cell>
          <cell r="IA112">
            <v>410</v>
          </cell>
        </row>
        <row r="113">
          <cell r="C113">
            <v>200903</v>
          </cell>
          <cell r="D113">
            <v>1.84</v>
          </cell>
          <cell r="E113">
            <v>1.81</v>
          </cell>
          <cell r="F113">
            <v>11810</v>
          </cell>
          <cell r="G113">
            <v>11770</v>
          </cell>
          <cell r="H113">
            <v>0.38</v>
          </cell>
          <cell r="I113">
            <v>0.3</v>
          </cell>
          <cell r="J113">
            <v>220</v>
          </cell>
          <cell r="K113">
            <v>170</v>
          </cell>
          <cell r="L113">
            <v>1.53</v>
          </cell>
          <cell r="M113">
            <v>1.4</v>
          </cell>
          <cell r="N113">
            <v>750</v>
          </cell>
          <cell r="O113">
            <v>630</v>
          </cell>
          <cell r="P113">
            <v>1.8</v>
          </cell>
          <cell r="Q113">
            <v>1.56</v>
          </cell>
          <cell r="R113">
            <v>1620</v>
          </cell>
          <cell r="S113">
            <v>1570</v>
          </cell>
          <cell r="T113">
            <v>2.27</v>
          </cell>
          <cell r="U113">
            <v>2.1</v>
          </cell>
          <cell r="V113">
            <v>10140</v>
          </cell>
          <cell r="W113">
            <v>9400</v>
          </cell>
          <cell r="X113">
            <v>0.38</v>
          </cell>
          <cell r="Y113">
            <v>0.3</v>
          </cell>
          <cell r="Z113">
            <v>220</v>
          </cell>
          <cell r="AA113">
            <v>170</v>
          </cell>
          <cell r="AB113">
            <v>1.36</v>
          </cell>
          <cell r="AC113">
            <v>1.24</v>
          </cell>
          <cell r="AD113">
            <v>630</v>
          </cell>
          <cell r="AE113">
            <v>520</v>
          </cell>
          <cell r="AF113">
            <v>1.8</v>
          </cell>
          <cell r="AG113">
            <v>1.56</v>
          </cell>
          <cell r="AH113">
            <v>1620</v>
          </cell>
          <cell r="AI113">
            <v>1570</v>
          </cell>
          <cell r="AJ113">
            <v>1.76</v>
          </cell>
          <cell r="AK113">
            <v>1.76</v>
          </cell>
          <cell r="AL113">
            <v>2430</v>
          </cell>
          <cell r="AM113">
            <v>2120</v>
          </cell>
          <cell r="AN113">
            <v>2.2400000000000002</v>
          </cell>
          <cell r="AO113">
            <v>1.74</v>
          </cell>
          <cell r="AP113">
            <v>440</v>
          </cell>
          <cell r="AQ113">
            <v>390</v>
          </cell>
          <cell r="AR113">
            <v>3.24</v>
          </cell>
          <cell r="AS113">
            <v>3.14</v>
          </cell>
          <cell r="AT113">
            <v>1140</v>
          </cell>
          <cell r="AU113">
            <v>1200</v>
          </cell>
          <cell r="AV113">
            <v>2.72</v>
          </cell>
          <cell r="AW113">
            <v>2.5</v>
          </cell>
          <cell r="AX113">
            <v>1260</v>
          </cell>
          <cell r="AY113">
            <v>1200</v>
          </cell>
          <cell r="AZ113">
            <v>3.28</v>
          </cell>
          <cell r="BA113">
            <v>3.13</v>
          </cell>
          <cell r="BB113">
            <v>150</v>
          </cell>
          <cell r="BC113">
            <v>130</v>
          </cell>
          <cell r="BD113">
            <v>1.71</v>
          </cell>
          <cell r="BE113">
            <v>1.68</v>
          </cell>
          <cell r="BF113">
            <v>460</v>
          </cell>
          <cell r="BG113">
            <v>430</v>
          </cell>
          <cell r="BH113">
            <v>2.91</v>
          </cell>
          <cell r="BI113">
            <v>2.57</v>
          </cell>
          <cell r="BJ113">
            <v>2750</v>
          </cell>
          <cell r="BK113">
            <v>2430</v>
          </cell>
          <cell r="BL113">
            <v>1.83</v>
          </cell>
          <cell r="BM113">
            <v>1.7</v>
          </cell>
          <cell r="BN113">
            <v>830</v>
          </cell>
          <cell r="BO113">
            <v>730</v>
          </cell>
          <cell r="BP113">
            <v>2.44</v>
          </cell>
          <cell r="BQ113">
            <v>2.31</v>
          </cell>
          <cell r="BR113">
            <v>130</v>
          </cell>
          <cell r="BS113">
            <v>110</v>
          </cell>
          <cell r="BT113">
            <v>1.62</v>
          </cell>
          <cell r="BU113">
            <v>1.51</v>
          </cell>
          <cell r="BV113">
            <v>320</v>
          </cell>
          <cell r="BW113">
            <v>290</v>
          </cell>
          <cell r="BX113">
            <v>0.94</v>
          </cell>
          <cell r="BY113">
            <v>0.98</v>
          </cell>
          <cell r="BZ113">
            <v>260</v>
          </cell>
          <cell r="CA113">
            <v>240</v>
          </cell>
          <cell r="CB113">
            <v>487430</v>
          </cell>
          <cell r="CC113">
            <v>490430</v>
          </cell>
          <cell r="CD113">
            <v>170850</v>
          </cell>
          <cell r="CE113">
            <v>173140</v>
          </cell>
          <cell r="CF113">
            <v>6890</v>
          </cell>
          <cell r="CG113">
            <v>7820</v>
          </cell>
          <cell r="CH113">
            <v>11650</v>
          </cell>
          <cell r="CI113">
            <v>12060</v>
          </cell>
          <cell r="CJ113">
            <v>750</v>
          </cell>
          <cell r="CK113">
            <v>860</v>
          </cell>
          <cell r="CL113">
            <v>8870</v>
          </cell>
          <cell r="CM113">
            <v>9240</v>
          </cell>
          <cell r="CN113">
            <v>52150</v>
          </cell>
          <cell r="CO113">
            <v>53000</v>
          </cell>
          <cell r="CP113">
            <v>120</v>
          </cell>
          <cell r="CQ113">
            <v>130</v>
          </cell>
          <cell r="CR113">
            <v>1190</v>
          </cell>
          <cell r="CS113">
            <v>1300</v>
          </cell>
          <cell r="CT113">
            <v>36850</v>
          </cell>
          <cell r="CU113">
            <v>34520</v>
          </cell>
          <cell r="CV113">
            <v>11130</v>
          </cell>
          <cell r="CW113">
            <v>10850</v>
          </cell>
          <cell r="CX113">
            <v>540</v>
          </cell>
          <cell r="CY113">
            <v>620</v>
          </cell>
          <cell r="CZ113">
            <v>1050</v>
          </cell>
          <cell r="DA113">
            <v>1050</v>
          </cell>
          <cell r="DB113">
            <v>74450</v>
          </cell>
          <cell r="DC113">
            <v>78620</v>
          </cell>
          <cell r="DD113">
            <v>23260</v>
          </cell>
          <cell r="DE113">
            <v>24470</v>
          </cell>
          <cell r="DF113">
            <v>1110</v>
          </cell>
          <cell r="DG113">
            <v>1160</v>
          </cell>
          <cell r="DH113">
            <v>1530</v>
          </cell>
          <cell r="DI113">
            <v>1840</v>
          </cell>
          <cell r="DJ113">
            <v>361360</v>
          </cell>
          <cell r="DK113">
            <v>368050</v>
          </cell>
          <cell r="DL113">
            <v>83750</v>
          </cell>
          <cell r="DM113">
            <v>84820</v>
          </cell>
          <cell r="DN113">
            <v>5480</v>
          </cell>
          <cell r="DO113">
            <v>5910</v>
          </cell>
          <cell r="DP113">
            <v>7190</v>
          </cell>
          <cell r="DQ113">
            <v>7870</v>
          </cell>
          <cell r="DR113">
            <v>8870</v>
          </cell>
          <cell r="DS113">
            <v>9240</v>
          </cell>
          <cell r="DT113">
            <v>52150</v>
          </cell>
          <cell r="DU113">
            <v>53000</v>
          </cell>
          <cell r="DV113">
            <v>120</v>
          </cell>
          <cell r="DW113">
            <v>130</v>
          </cell>
          <cell r="DX113">
            <v>1190</v>
          </cell>
          <cell r="DY113">
            <v>1300</v>
          </cell>
          <cell r="DZ113">
            <v>610</v>
          </cell>
          <cell r="EA113">
            <v>600</v>
          </cell>
          <cell r="EB113">
            <v>270</v>
          </cell>
          <cell r="EC113">
            <v>250</v>
          </cell>
          <cell r="ED113">
            <v>34890</v>
          </cell>
          <cell r="EE113">
            <v>32560</v>
          </cell>
          <cell r="EF113">
            <v>10590</v>
          </cell>
          <cell r="EG113">
            <v>10110</v>
          </cell>
          <cell r="EH113">
            <v>250</v>
          </cell>
          <cell r="EI113">
            <v>230</v>
          </cell>
          <cell r="EJ113">
            <v>180</v>
          </cell>
          <cell r="EK113">
            <v>160</v>
          </cell>
          <cell r="EL113">
            <v>1150</v>
          </cell>
          <cell r="EM113">
            <v>1140</v>
          </cell>
          <cell r="EN113">
            <v>320</v>
          </cell>
          <cell r="EO113">
            <v>330</v>
          </cell>
          <cell r="EP113">
            <v>74450</v>
          </cell>
          <cell r="EQ113">
            <v>78620</v>
          </cell>
          <cell r="ER113">
            <v>23260</v>
          </cell>
          <cell r="ES113">
            <v>24470</v>
          </cell>
          <cell r="ET113">
            <v>1110</v>
          </cell>
          <cell r="EU113">
            <v>1160</v>
          </cell>
          <cell r="EV113">
            <v>1530</v>
          </cell>
          <cell r="EW113">
            <v>1840</v>
          </cell>
          <cell r="EX113">
            <v>86950</v>
          </cell>
          <cell r="EY113">
            <v>88160</v>
          </cell>
          <cell r="EZ113">
            <v>34180</v>
          </cell>
          <cell r="FA113">
            <v>33360</v>
          </cell>
          <cell r="FB113">
            <v>1550</v>
          </cell>
          <cell r="FC113">
            <v>1710</v>
          </cell>
          <cell r="FD113">
            <v>3020</v>
          </cell>
          <cell r="FE113">
            <v>3170</v>
          </cell>
          <cell r="FF113">
            <v>17110</v>
          </cell>
          <cell r="FG113">
            <v>17480</v>
          </cell>
          <cell r="FH113">
            <v>5500</v>
          </cell>
          <cell r="FI113">
            <v>5320</v>
          </cell>
          <cell r="FJ113">
            <v>260</v>
          </cell>
          <cell r="FK113">
            <v>290</v>
          </cell>
          <cell r="FL113">
            <v>460</v>
          </cell>
          <cell r="FM113">
            <v>480</v>
          </cell>
          <cell r="FN113">
            <v>35380</v>
          </cell>
          <cell r="FO113">
            <v>35860</v>
          </cell>
          <cell r="FP113">
            <v>2780</v>
          </cell>
          <cell r="FQ113">
            <v>2970</v>
          </cell>
          <cell r="FR113">
            <v>490</v>
          </cell>
          <cell r="FS113">
            <v>520</v>
          </cell>
          <cell r="FT113">
            <v>380</v>
          </cell>
          <cell r="FU113">
            <v>440</v>
          </cell>
          <cell r="FV113">
            <v>41930</v>
          </cell>
          <cell r="FW113">
            <v>41720</v>
          </cell>
          <cell r="FX113">
            <v>7140</v>
          </cell>
          <cell r="FY113">
            <v>6950</v>
          </cell>
          <cell r="FZ113">
            <v>470</v>
          </cell>
          <cell r="GA113">
            <v>500</v>
          </cell>
          <cell r="GB113">
            <v>580</v>
          </cell>
          <cell r="GC113">
            <v>590</v>
          </cell>
          <cell r="GD113">
            <v>2960</v>
          </cell>
          <cell r="GE113">
            <v>2870</v>
          </cell>
          <cell r="GF113">
            <v>1370</v>
          </cell>
          <cell r="GG113">
            <v>1230</v>
          </cell>
          <cell r="GH113">
            <v>20450</v>
          </cell>
          <cell r="GI113">
            <v>21580</v>
          </cell>
          <cell r="GJ113">
            <v>4170</v>
          </cell>
          <cell r="GK113">
            <v>4280</v>
          </cell>
          <cell r="GL113">
            <v>320</v>
          </cell>
          <cell r="GM113">
            <v>340</v>
          </cell>
          <cell r="GN113">
            <v>380</v>
          </cell>
          <cell r="GO113">
            <v>350</v>
          </cell>
          <cell r="GP113">
            <v>85170</v>
          </cell>
          <cell r="GQ113">
            <v>84310</v>
          </cell>
          <cell r="GR113">
            <v>11430</v>
          </cell>
          <cell r="GS113">
            <v>11010</v>
          </cell>
          <cell r="GT113">
            <v>1190</v>
          </cell>
          <cell r="GU113">
            <v>1190</v>
          </cell>
          <cell r="GV113">
            <v>960</v>
          </cell>
          <cell r="GW113">
            <v>970</v>
          </cell>
          <cell r="GX113">
            <v>39500</v>
          </cell>
          <cell r="GY113">
            <v>35210</v>
          </cell>
          <cell r="GZ113">
            <v>8680</v>
          </cell>
          <cell r="HA113">
            <v>8340</v>
          </cell>
          <cell r="HB113">
            <v>560</v>
          </cell>
          <cell r="HC113">
            <v>600</v>
          </cell>
          <cell r="HD113">
            <v>760</v>
          </cell>
          <cell r="HE113">
            <v>770</v>
          </cell>
          <cell r="HF113">
            <v>3990</v>
          </cell>
          <cell r="HG113">
            <v>3830</v>
          </cell>
          <cell r="HH113">
            <v>710</v>
          </cell>
          <cell r="HI113">
            <v>730</v>
          </cell>
          <cell r="HJ113">
            <v>2080</v>
          </cell>
          <cell r="HK113">
            <v>1860</v>
          </cell>
          <cell r="HL113">
            <v>1450</v>
          </cell>
          <cell r="HM113">
            <v>1310</v>
          </cell>
          <cell r="HN113">
            <v>14160</v>
          </cell>
          <cell r="HO113">
            <v>13610</v>
          </cell>
          <cell r="HP113">
            <v>4970</v>
          </cell>
          <cell r="HQ113">
            <v>5400</v>
          </cell>
          <cell r="HR113">
            <v>350</v>
          </cell>
          <cell r="HS113">
            <v>410</v>
          </cell>
          <cell r="HT113">
            <v>22000</v>
          </cell>
          <cell r="HU113">
            <v>21150</v>
          </cell>
          <cell r="HV113">
            <v>3520</v>
          </cell>
          <cell r="HW113">
            <v>3210</v>
          </cell>
          <cell r="HX113">
            <v>320</v>
          </cell>
          <cell r="HY113">
            <v>330</v>
          </cell>
          <cell r="HZ113">
            <v>360</v>
          </cell>
          <cell r="IA113">
            <v>370</v>
          </cell>
        </row>
        <row r="114">
          <cell r="C114">
            <v>200904</v>
          </cell>
          <cell r="D114">
            <v>2.3199999999999998</v>
          </cell>
          <cell r="E114">
            <v>2.06</v>
          </cell>
          <cell r="F114">
            <v>14660</v>
          </cell>
          <cell r="G114">
            <v>12260</v>
          </cell>
          <cell r="H114">
            <v>0.43</v>
          </cell>
          <cell r="I114">
            <v>0.38</v>
          </cell>
          <cell r="J114">
            <v>220</v>
          </cell>
          <cell r="K114">
            <v>180</v>
          </cell>
          <cell r="L114">
            <v>1.9</v>
          </cell>
          <cell r="M114">
            <v>1.69</v>
          </cell>
          <cell r="N114">
            <v>800</v>
          </cell>
          <cell r="O114">
            <v>750</v>
          </cell>
          <cell r="P114">
            <v>2.12</v>
          </cell>
          <cell r="Q114">
            <v>1.87</v>
          </cell>
          <cell r="R114">
            <v>1800</v>
          </cell>
          <cell r="S114">
            <v>1590</v>
          </cell>
          <cell r="T114">
            <v>2.74</v>
          </cell>
          <cell r="U114">
            <v>2.34</v>
          </cell>
          <cell r="V114">
            <v>11380</v>
          </cell>
          <cell r="W114">
            <v>9740</v>
          </cell>
          <cell r="X114">
            <v>0.43</v>
          </cell>
          <cell r="Y114">
            <v>0.38</v>
          </cell>
          <cell r="Z114">
            <v>220</v>
          </cell>
          <cell r="AA114">
            <v>180</v>
          </cell>
          <cell r="AB114">
            <v>1.75</v>
          </cell>
          <cell r="AC114">
            <v>1.57</v>
          </cell>
          <cell r="AD114">
            <v>680</v>
          </cell>
          <cell r="AE114">
            <v>660</v>
          </cell>
          <cell r="AF114">
            <v>2.12</v>
          </cell>
          <cell r="AG114">
            <v>1.87</v>
          </cell>
          <cell r="AH114">
            <v>1800</v>
          </cell>
          <cell r="AI114">
            <v>1590</v>
          </cell>
          <cell r="AJ114">
            <v>2.4500000000000002</v>
          </cell>
          <cell r="AK114">
            <v>2.11</v>
          </cell>
          <cell r="AL114">
            <v>2730</v>
          </cell>
          <cell r="AM114">
            <v>2370</v>
          </cell>
          <cell r="AN114">
            <v>2.2200000000000002</v>
          </cell>
          <cell r="AO114">
            <v>1.89</v>
          </cell>
          <cell r="AP114">
            <v>460</v>
          </cell>
          <cell r="AQ114">
            <v>390</v>
          </cell>
          <cell r="AR114">
            <v>3.67</v>
          </cell>
          <cell r="AS114">
            <v>3.09</v>
          </cell>
          <cell r="AT114">
            <v>1180</v>
          </cell>
          <cell r="AU114">
            <v>950</v>
          </cell>
          <cell r="AV114">
            <v>3.23</v>
          </cell>
          <cell r="AW114">
            <v>2.8</v>
          </cell>
          <cell r="AX114">
            <v>1390</v>
          </cell>
          <cell r="AY114">
            <v>1230</v>
          </cell>
          <cell r="AZ114">
            <v>3.63</v>
          </cell>
          <cell r="BA114">
            <v>3.02</v>
          </cell>
          <cell r="BB114">
            <v>150</v>
          </cell>
          <cell r="BC114">
            <v>130</v>
          </cell>
          <cell r="BD114">
            <v>2.39</v>
          </cell>
          <cell r="BE114">
            <v>2.0299999999999998</v>
          </cell>
          <cell r="BF114">
            <v>530</v>
          </cell>
          <cell r="BG114">
            <v>470</v>
          </cell>
          <cell r="BH114">
            <v>3.48</v>
          </cell>
          <cell r="BI114">
            <v>2.95</v>
          </cell>
          <cell r="BJ114">
            <v>3190</v>
          </cell>
          <cell r="BK114">
            <v>2690</v>
          </cell>
          <cell r="BL114">
            <v>1.92</v>
          </cell>
          <cell r="BM114">
            <v>1.62</v>
          </cell>
          <cell r="BN114">
            <v>820</v>
          </cell>
          <cell r="BO114">
            <v>690</v>
          </cell>
          <cell r="BP114">
            <v>3.55</v>
          </cell>
          <cell r="BQ114">
            <v>2.93</v>
          </cell>
          <cell r="BR114">
            <v>150</v>
          </cell>
          <cell r="BS114">
            <v>130</v>
          </cell>
          <cell r="BT114">
            <v>2.46</v>
          </cell>
          <cell r="BU114">
            <v>2.12</v>
          </cell>
          <cell r="BV114">
            <v>390</v>
          </cell>
          <cell r="BW114">
            <v>350</v>
          </cell>
          <cell r="BX114">
            <v>1.24</v>
          </cell>
          <cell r="BY114">
            <v>1.02</v>
          </cell>
          <cell r="BZ114">
            <v>270</v>
          </cell>
          <cell r="CA114">
            <v>230</v>
          </cell>
          <cell r="CB114">
            <v>450420</v>
          </cell>
          <cell r="CC114">
            <v>438330</v>
          </cell>
          <cell r="CD114">
            <v>164370</v>
          </cell>
          <cell r="CE114">
            <v>161360</v>
          </cell>
          <cell r="CF114">
            <v>6300</v>
          </cell>
          <cell r="CG114">
            <v>5070</v>
          </cell>
          <cell r="CH114">
            <v>12210</v>
          </cell>
          <cell r="CI114">
            <v>12460</v>
          </cell>
          <cell r="CJ114">
            <v>4570</v>
          </cell>
          <cell r="CK114">
            <v>4390</v>
          </cell>
          <cell r="CL114">
            <v>8290</v>
          </cell>
          <cell r="CM114">
            <v>7520</v>
          </cell>
          <cell r="CN114">
            <v>48750</v>
          </cell>
          <cell r="CO114">
            <v>44600</v>
          </cell>
          <cell r="CP114">
            <v>130</v>
          </cell>
          <cell r="CQ114">
            <v>100</v>
          </cell>
          <cell r="CR114">
            <v>1360</v>
          </cell>
          <cell r="CS114">
            <v>1310</v>
          </cell>
          <cell r="CT114">
            <v>31210</v>
          </cell>
          <cell r="CU114">
            <v>32690</v>
          </cell>
          <cell r="CV114">
            <v>10120</v>
          </cell>
          <cell r="CW114">
            <v>11340</v>
          </cell>
          <cell r="CX114">
            <v>420</v>
          </cell>
          <cell r="CY114">
            <v>360</v>
          </cell>
          <cell r="CZ114">
            <v>1120</v>
          </cell>
          <cell r="DA114">
            <v>1140</v>
          </cell>
          <cell r="DB114">
            <v>68020</v>
          </cell>
          <cell r="DC114">
            <v>64810</v>
          </cell>
          <cell r="DD114">
            <v>20830</v>
          </cell>
          <cell r="DE114">
            <v>20760</v>
          </cell>
          <cell r="DF114">
            <v>800</v>
          </cell>
          <cell r="DG114">
            <v>740</v>
          </cell>
          <cell r="DH114">
            <v>1750</v>
          </cell>
          <cell r="DI114">
            <v>1880</v>
          </cell>
          <cell r="DJ114">
            <v>315590</v>
          </cell>
          <cell r="DK114">
            <v>333310</v>
          </cell>
          <cell r="DL114">
            <v>76970</v>
          </cell>
          <cell r="DM114">
            <v>84650</v>
          </cell>
          <cell r="DN114">
            <v>4430</v>
          </cell>
          <cell r="DO114">
            <v>3880</v>
          </cell>
          <cell r="DP114">
            <v>8220</v>
          </cell>
          <cell r="DQ114">
            <v>8130</v>
          </cell>
          <cell r="DR114">
            <v>8290</v>
          </cell>
          <cell r="DS114">
            <v>7520</v>
          </cell>
          <cell r="DT114">
            <v>48750</v>
          </cell>
          <cell r="DU114">
            <v>44600</v>
          </cell>
          <cell r="DV114">
            <v>130</v>
          </cell>
          <cell r="DW114">
            <v>100</v>
          </cell>
          <cell r="DX114">
            <v>1360</v>
          </cell>
          <cell r="DY114">
            <v>1310</v>
          </cell>
          <cell r="DZ114">
            <v>470</v>
          </cell>
          <cell r="EA114">
            <v>480</v>
          </cell>
          <cell r="EB114">
            <v>210</v>
          </cell>
          <cell r="EC114">
            <v>240</v>
          </cell>
          <cell r="ED114">
            <v>29480</v>
          </cell>
          <cell r="EE114">
            <v>31020</v>
          </cell>
          <cell r="EF114">
            <v>9310</v>
          </cell>
          <cell r="EG114">
            <v>10620</v>
          </cell>
          <cell r="EH114">
            <v>220</v>
          </cell>
          <cell r="EI114">
            <v>240</v>
          </cell>
          <cell r="EJ114">
            <v>150</v>
          </cell>
          <cell r="EK114">
            <v>170</v>
          </cell>
          <cell r="EL114">
            <v>970</v>
          </cell>
          <cell r="EM114">
            <v>960</v>
          </cell>
          <cell r="EN114">
            <v>300</v>
          </cell>
          <cell r="EO114">
            <v>320</v>
          </cell>
          <cell r="EP114">
            <v>68020</v>
          </cell>
          <cell r="EQ114">
            <v>64810</v>
          </cell>
          <cell r="ER114">
            <v>20830</v>
          </cell>
          <cell r="ES114">
            <v>20760</v>
          </cell>
          <cell r="ET114">
            <v>800</v>
          </cell>
          <cell r="EU114">
            <v>740</v>
          </cell>
          <cell r="EV114">
            <v>1750</v>
          </cell>
          <cell r="EW114">
            <v>1880</v>
          </cell>
          <cell r="EX114">
            <v>84150</v>
          </cell>
          <cell r="EY114">
            <v>79060</v>
          </cell>
          <cell r="EZ114">
            <v>31010</v>
          </cell>
          <cell r="FA114">
            <v>33340</v>
          </cell>
          <cell r="FB114">
            <v>1210</v>
          </cell>
          <cell r="FC114">
            <v>1060</v>
          </cell>
          <cell r="FD114">
            <v>3240</v>
          </cell>
          <cell r="FE114">
            <v>3200</v>
          </cell>
          <cell r="FF114">
            <v>15620</v>
          </cell>
          <cell r="FG114">
            <v>15200</v>
          </cell>
          <cell r="FH114">
            <v>5000</v>
          </cell>
          <cell r="FI114">
            <v>5420</v>
          </cell>
          <cell r="FJ114">
            <v>230</v>
          </cell>
          <cell r="FK114">
            <v>200</v>
          </cell>
          <cell r="FL114">
            <v>410</v>
          </cell>
          <cell r="FM114">
            <v>440</v>
          </cell>
          <cell r="FN114">
            <v>29760</v>
          </cell>
          <cell r="FO114">
            <v>28540</v>
          </cell>
          <cell r="FP114">
            <v>2380</v>
          </cell>
          <cell r="FQ114">
            <v>2620</v>
          </cell>
          <cell r="FR114">
            <v>410</v>
          </cell>
          <cell r="FS114">
            <v>370</v>
          </cell>
          <cell r="FT114">
            <v>370</v>
          </cell>
          <cell r="FU114">
            <v>380</v>
          </cell>
          <cell r="FV114">
            <v>36980</v>
          </cell>
          <cell r="FW114">
            <v>37040</v>
          </cell>
          <cell r="FX114">
            <v>6840</v>
          </cell>
          <cell r="FY114">
            <v>7220</v>
          </cell>
          <cell r="FZ114">
            <v>380</v>
          </cell>
          <cell r="GA114">
            <v>340</v>
          </cell>
          <cell r="GB114">
            <v>710</v>
          </cell>
          <cell r="GC114">
            <v>670</v>
          </cell>
          <cell r="GD114">
            <v>2640</v>
          </cell>
          <cell r="GE114">
            <v>2920</v>
          </cell>
          <cell r="GF114">
            <v>1170</v>
          </cell>
          <cell r="GG114">
            <v>1290</v>
          </cell>
          <cell r="GH114">
            <v>19940</v>
          </cell>
          <cell r="GI114">
            <v>19020</v>
          </cell>
          <cell r="GJ114">
            <v>3780</v>
          </cell>
          <cell r="GK114">
            <v>3940</v>
          </cell>
          <cell r="GL114">
            <v>260</v>
          </cell>
          <cell r="GM114">
            <v>230</v>
          </cell>
          <cell r="GN114">
            <v>380</v>
          </cell>
          <cell r="GO114">
            <v>400</v>
          </cell>
          <cell r="GP114">
            <v>78440</v>
          </cell>
          <cell r="GQ114">
            <v>79870</v>
          </cell>
          <cell r="GR114">
            <v>10780</v>
          </cell>
          <cell r="GS114">
            <v>11390</v>
          </cell>
          <cell r="GT114">
            <v>840</v>
          </cell>
          <cell r="GU114">
            <v>800</v>
          </cell>
          <cell r="GV114">
            <v>1040</v>
          </cell>
          <cell r="GW114">
            <v>1080</v>
          </cell>
          <cell r="GX114">
            <v>32050</v>
          </cell>
          <cell r="GY114">
            <v>34140</v>
          </cell>
          <cell r="GZ114">
            <v>6900</v>
          </cell>
          <cell r="HA114">
            <v>8530</v>
          </cell>
          <cell r="HB114">
            <v>410</v>
          </cell>
          <cell r="HC114">
            <v>380</v>
          </cell>
          <cell r="HD114">
            <v>800</v>
          </cell>
          <cell r="HE114">
            <v>820</v>
          </cell>
          <cell r="HF114">
            <v>3660</v>
          </cell>
          <cell r="HG114">
            <v>3690</v>
          </cell>
          <cell r="HH114">
            <v>660</v>
          </cell>
          <cell r="HI114">
            <v>640</v>
          </cell>
          <cell r="HJ114">
            <v>1950</v>
          </cell>
          <cell r="HK114">
            <v>2100</v>
          </cell>
          <cell r="HL114">
            <v>1330</v>
          </cell>
          <cell r="HM114">
            <v>1400</v>
          </cell>
          <cell r="HN114">
            <v>12450</v>
          </cell>
          <cell r="HO114">
            <v>11900</v>
          </cell>
          <cell r="HP114">
            <v>4300</v>
          </cell>
          <cell r="HQ114">
            <v>4540</v>
          </cell>
          <cell r="HR114">
            <v>420</v>
          </cell>
          <cell r="HS114">
            <v>410</v>
          </cell>
          <cell r="HT114">
            <v>18320</v>
          </cell>
          <cell r="HU114">
            <v>19320</v>
          </cell>
          <cell r="HV114">
            <v>3130</v>
          </cell>
          <cell r="HW114">
            <v>3460</v>
          </cell>
          <cell r="HX114">
            <v>260</v>
          </cell>
          <cell r="HY114">
            <v>230</v>
          </cell>
          <cell r="HZ114">
            <v>370</v>
          </cell>
          <cell r="IA114">
            <v>380</v>
          </cell>
        </row>
        <row r="115">
          <cell r="C115">
            <v>200905</v>
          </cell>
          <cell r="D115">
            <v>2.4</v>
          </cell>
          <cell r="E115">
            <v>2.29</v>
          </cell>
          <cell r="F115">
            <v>15350</v>
          </cell>
          <cell r="G115">
            <v>13990</v>
          </cell>
          <cell r="H115">
            <v>0.46</v>
          </cell>
          <cell r="I115">
            <v>0.43</v>
          </cell>
          <cell r="J115">
            <v>260</v>
          </cell>
          <cell r="K115">
            <v>250</v>
          </cell>
          <cell r="L115">
            <v>1.76</v>
          </cell>
          <cell r="M115">
            <v>1.76</v>
          </cell>
          <cell r="N115">
            <v>820</v>
          </cell>
          <cell r="O115">
            <v>780</v>
          </cell>
          <cell r="P115">
            <v>2.02</v>
          </cell>
          <cell r="Q115">
            <v>2.0499999999999998</v>
          </cell>
          <cell r="R115">
            <v>1900</v>
          </cell>
          <cell r="S115">
            <v>1770</v>
          </cell>
          <cell r="T115">
            <v>2.72</v>
          </cell>
          <cell r="U115">
            <v>2.65</v>
          </cell>
          <cell r="V115">
            <v>12050</v>
          </cell>
          <cell r="W115">
            <v>11180</v>
          </cell>
          <cell r="X115">
            <v>0.46</v>
          </cell>
          <cell r="Y115">
            <v>0.43</v>
          </cell>
          <cell r="Z115">
            <v>260</v>
          </cell>
          <cell r="AA115">
            <v>250</v>
          </cell>
          <cell r="AB115">
            <v>1.61</v>
          </cell>
          <cell r="AC115">
            <v>1.63</v>
          </cell>
          <cell r="AD115">
            <v>700</v>
          </cell>
          <cell r="AE115">
            <v>680</v>
          </cell>
          <cell r="AF115">
            <v>2.02</v>
          </cell>
          <cell r="AG115">
            <v>2.0499999999999998</v>
          </cell>
          <cell r="AH115">
            <v>1900</v>
          </cell>
          <cell r="AI115">
            <v>1770</v>
          </cell>
          <cell r="AJ115">
            <v>2.4300000000000002</v>
          </cell>
          <cell r="AK115">
            <v>2.3199999999999998</v>
          </cell>
          <cell r="AL115">
            <v>2820</v>
          </cell>
          <cell r="AM115">
            <v>2720</v>
          </cell>
          <cell r="AN115">
            <v>2.29</v>
          </cell>
          <cell r="AO115">
            <v>2.2400000000000002</v>
          </cell>
          <cell r="AP115">
            <v>480</v>
          </cell>
          <cell r="AQ115">
            <v>460</v>
          </cell>
          <cell r="AR115">
            <v>3.86</v>
          </cell>
          <cell r="AS115">
            <v>3.69</v>
          </cell>
          <cell r="AT115">
            <v>1320</v>
          </cell>
          <cell r="AU115">
            <v>1190</v>
          </cell>
          <cell r="AV115">
            <v>3.15</v>
          </cell>
          <cell r="AW115">
            <v>3.13</v>
          </cell>
          <cell r="AX115">
            <v>1440</v>
          </cell>
          <cell r="AY115">
            <v>1360</v>
          </cell>
          <cell r="AZ115">
            <v>3.54</v>
          </cell>
          <cell r="BA115">
            <v>3</v>
          </cell>
          <cell r="BB115">
            <v>160</v>
          </cell>
          <cell r="BC115">
            <v>130</v>
          </cell>
          <cell r="BD115">
            <v>2.2400000000000002</v>
          </cell>
          <cell r="BE115">
            <v>2.25</v>
          </cell>
          <cell r="BF115">
            <v>540</v>
          </cell>
          <cell r="BG115">
            <v>510</v>
          </cell>
          <cell r="BH115">
            <v>3.37</v>
          </cell>
          <cell r="BI115">
            <v>3.33</v>
          </cell>
          <cell r="BJ115">
            <v>3260</v>
          </cell>
          <cell r="BK115">
            <v>2980</v>
          </cell>
          <cell r="BL115">
            <v>2.1800000000000002</v>
          </cell>
          <cell r="BM115">
            <v>2.08</v>
          </cell>
          <cell r="BN115">
            <v>910</v>
          </cell>
          <cell r="BO115">
            <v>860</v>
          </cell>
          <cell r="BP115">
            <v>3.75</v>
          </cell>
          <cell r="BQ115">
            <v>3.75</v>
          </cell>
          <cell r="BR115">
            <v>170</v>
          </cell>
          <cell r="BS115">
            <v>170</v>
          </cell>
          <cell r="BT115">
            <v>1.98</v>
          </cell>
          <cell r="BU115">
            <v>2.16</v>
          </cell>
          <cell r="BV115">
            <v>370</v>
          </cell>
          <cell r="BW115">
            <v>380</v>
          </cell>
          <cell r="BX115">
            <v>1.26</v>
          </cell>
          <cell r="BY115">
            <v>1.22</v>
          </cell>
          <cell r="BZ115">
            <v>300</v>
          </cell>
          <cell r="CA115">
            <v>290</v>
          </cell>
          <cell r="CB115">
            <v>467760</v>
          </cell>
          <cell r="CC115">
            <v>444090</v>
          </cell>
          <cell r="CD115">
            <v>178190</v>
          </cell>
          <cell r="CE115">
            <v>174680</v>
          </cell>
          <cell r="CF115">
            <v>7250</v>
          </cell>
          <cell r="CG115">
            <v>6860</v>
          </cell>
          <cell r="CH115">
            <v>10210</v>
          </cell>
          <cell r="CI115">
            <v>9530</v>
          </cell>
          <cell r="CJ115">
            <v>800</v>
          </cell>
          <cell r="CK115">
            <v>670</v>
          </cell>
          <cell r="CL115">
            <v>8280</v>
          </cell>
          <cell r="CM115">
            <v>7810</v>
          </cell>
          <cell r="CN115">
            <v>54430</v>
          </cell>
          <cell r="CO115">
            <v>55200</v>
          </cell>
          <cell r="CP115">
            <v>120</v>
          </cell>
          <cell r="CQ115">
            <v>130</v>
          </cell>
          <cell r="CR115">
            <v>1180</v>
          </cell>
          <cell r="CS115">
            <v>1100</v>
          </cell>
          <cell r="CT115">
            <v>35950</v>
          </cell>
          <cell r="CU115">
            <v>33560</v>
          </cell>
          <cell r="CV115">
            <v>11350</v>
          </cell>
          <cell r="CW115">
            <v>10880</v>
          </cell>
          <cell r="CX115">
            <v>590</v>
          </cell>
          <cell r="CY115">
            <v>570</v>
          </cell>
          <cell r="CZ115">
            <v>850</v>
          </cell>
          <cell r="DA115">
            <v>880</v>
          </cell>
          <cell r="DB115">
            <v>68130</v>
          </cell>
          <cell r="DC115">
            <v>65540</v>
          </cell>
          <cell r="DD115">
            <v>22600</v>
          </cell>
          <cell r="DE115">
            <v>21940</v>
          </cell>
          <cell r="DF115">
            <v>1100</v>
          </cell>
          <cell r="DG115">
            <v>1000</v>
          </cell>
          <cell r="DH115">
            <v>1510</v>
          </cell>
          <cell r="DI115">
            <v>1460</v>
          </cell>
          <cell r="DJ115">
            <v>347880</v>
          </cell>
          <cell r="DK115">
            <v>337170</v>
          </cell>
          <cell r="DL115">
            <v>87240</v>
          </cell>
          <cell r="DM115">
            <v>86650</v>
          </cell>
          <cell r="DN115">
            <v>5590</v>
          </cell>
          <cell r="DO115">
            <v>5170</v>
          </cell>
          <cell r="DP115">
            <v>6490</v>
          </cell>
          <cell r="DQ115">
            <v>6100</v>
          </cell>
          <cell r="DR115">
            <v>8280</v>
          </cell>
          <cell r="DS115">
            <v>7810</v>
          </cell>
          <cell r="DT115">
            <v>54430</v>
          </cell>
          <cell r="DU115">
            <v>55200</v>
          </cell>
          <cell r="DV115">
            <v>120</v>
          </cell>
          <cell r="DW115">
            <v>130</v>
          </cell>
          <cell r="DX115">
            <v>1180</v>
          </cell>
          <cell r="DY115">
            <v>1100</v>
          </cell>
          <cell r="DZ115">
            <v>640</v>
          </cell>
          <cell r="EA115">
            <v>620</v>
          </cell>
          <cell r="EB115">
            <v>280</v>
          </cell>
          <cell r="EC115">
            <v>280</v>
          </cell>
          <cell r="ED115">
            <v>31710</v>
          </cell>
          <cell r="EE115">
            <v>31600</v>
          </cell>
          <cell r="EF115">
            <v>10730</v>
          </cell>
          <cell r="EG115">
            <v>10140</v>
          </cell>
          <cell r="EH115">
            <v>250</v>
          </cell>
          <cell r="EI115">
            <v>240</v>
          </cell>
          <cell r="EJ115">
            <v>180</v>
          </cell>
          <cell r="EK115">
            <v>160</v>
          </cell>
          <cell r="EL115">
            <v>1190</v>
          </cell>
          <cell r="EM115">
            <v>1100</v>
          </cell>
          <cell r="EN115">
            <v>330</v>
          </cell>
          <cell r="EO115">
            <v>300</v>
          </cell>
          <cell r="EP115">
            <v>68130</v>
          </cell>
          <cell r="EQ115">
            <v>65540</v>
          </cell>
          <cell r="ER115">
            <v>22600</v>
          </cell>
          <cell r="ES115">
            <v>21940</v>
          </cell>
          <cell r="ET115">
            <v>1100</v>
          </cell>
          <cell r="EU115">
            <v>1000</v>
          </cell>
          <cell r="EV115">
            <v>1510</v>
          </cell>
          <cell r="EW115">
            <v>1460</v>
          </cell>
          <cell r="EX115">
            <v>84040</v>
          </cell>
          <cell r="EY115">
            <v>83660</v>
          </cell>
          <cell r="EZ115">
            <v>35430</v>
          </cell>
          <cell r="FA115">
            <v>34300</v>
          </cell>
          <cell r="FB115">
            <v>1520</v>
          </cell>
          <cell r="FC115">
            <v>1390</v>
          </cell>
          <cell r="FD115">
            <v>2440</v>
          </cell>
          <cell r="FE115">
            <v>2340</v>
          </cell>
          <cell r="FF115">
            <v>16280</v>
          </cell>
          <cell r="FG115">
            <v>15360</v>
          </cell>
          <cell r="FH115">
            <v>5520</v>
          </cell>
          <cell r="FI115">
            <v>5390</v>
          </cell>
          <cell r="FJ115">
            <v>300</v>
          </cell>
          <cell r="FK115">
            <v>270</v>
          </cell>
          <cell r="FL115">
            <v>350</v>
          </cell>
          <cell r="FM115">
            <v>330</v>
          </cell>
          <cell r="FN115">
            <v>32340</v>
          </cell>
          <cell r="FO115">
            <v>29850</v>
          </cell>
          <cell r="FP115">
            <v>2700</v>
          </cell>
          <cell r="FQ115">
            <v>2790</v>
          </cell>
          <cell r="FR115">
            <v>490</v>
          </cell>
          <cell r="FS115">
            <v>440</v>
          </cell>
          <cell r="FT115">
            <v>310</v>
          </cell>
          <cell r="FU115">
            <v>290</v>
          </cell>
          <cell r="FV115">
            <v>39490</v>
          </cell>
          <cell r="FW115">
            <v>36920</v>
          </cell>
          <cell r="FX115">
            <v>7200</v>
          </cell>
          <cell r="FY115">
            <v>7160</v>
          </cell>
          <cell r="FZ115">
            <v>530</v>
          </cell>
          <cell r="GA115">
            <v>470</v>
          </cell>
          <cell r="GB115">
            <v>510</v>
          </cell>
          <cell r="GC115">
            <v>520</v>
          </cell>
          <cell r="GD115">
            <v>3050</v>
          </cell>
          <cell r="GE115">
            <v>2890</v>
          </cell>
          <cell r="GF115">
            <v>1340</v>
          </cell>
          <cell r="GG115">
            <v>1370</v>
          </cell>
          <cell r="GH115">
            <v>20570</v>
          </cell>
          <cell r="GI115">
            <v>18680</v>
          </cell>
          <cell r="GJ115">
            <v>4110</v>
          </cell>
          <cell r="GK115">
            <v>3910</v>
          </cell>
          <cell r="GL115">
            <v>300</v>
          </cell>
          <cell r="GM115">
            <v>300</v>
          </cell>
          <cell r="GN115">
            <v>340</v>
          </cell>
          <cell r="GO115">
            <v>300</v>
          </cell>
          <cell r="GP115">
            <v>81980</v>
          </cell>
          <cell r="GQ115">
            <v>78070</v>
          </cell>
          <cell r="GR115">
            <v>12030</v>
          </cell>
          <cell r="GS115">
            <v>11500</v>
          </cell>
          <cell r="GT115">
            <v>1190</v>
          </cell>
          <cell r="GU115">
            <v>1150</v>
          </cell>
          <cell r="GV115">
            <v>840</v>
          </cell>
          <cell r="GW115">
            <v>790</v>
          </cell>
          <cell r="GX115">
            <v>33620</v>
          </cell>
          <cell r="GY115">
            <v>32750</v>
          </cell>
          <cell r="GZ115">
            <v>8800</v>
          </cell>
          <cell r="HA115">
            <v>8950</v>
          </cell>
          <cell r="HB115">
            <v>540</v>
          </cell>
          <cell r="HC115">
            <v>500</v>
          </cell>
          <cell r="HD115">
            <v>680</v>
          </cell>
          <cell r="HE115">
            <v>630</v>
          </cell>
          <cell r="HF115">
            <v>3950</v>
          </cell>
          <cell r="HG115">
            <v>3930</v>
          </cell>
          <cell r="HH115">
            <v>780</v>
          </cell>
          <cell r="HI115">
            <v>740</v>
          </cell>
          <cell r="HJ115">
            <v>2250</v>
          </cell>
          <cell r="HK115">
            <v>2260</v>
          </cell>
          <cell r="HL115">
            <v>1420</v>
          </cell>
          <cell r="HM115">
            <v>1410</v>
          </cell>
          <cell r="HN115">
            <v>13240</v>
          </cell>
          <cell r="HO115">
            <v>12430</v>
          </cell>
          <cell r="HP115">
            <v>4920</v>
          </cell>
          <cell r="HQ115">
            <v>4870</v>
          </cell>
          <cell r="HR115">
            <v>380</v>
          </cell>
          <cell r="HS115">
            <v>340</v>
          </cell>
          <cell r="HT115">
            <v>20440</v>
          </cell>
          <cell r="HU115">
            <v>19960</v>
          </cell>
          <cell r="HV115">
            <v>3480</v>
          </cell>
          <cell r="HW115">
            <v>3510</v>
          </cell>
          <cell r="HX115">
            <v>350</v>
          </cell>
          <cell r="HY115">
            <v>310</v>
          </cell>
          <cell r="HZ115">
            <v>320</v>
          </cell>
          <cell r="IA115">
            <v>340</v>
          </cell>
        </row>
        <row r="116">
          <cell r="C116">
            <v>200906</v>
          </cell>
          <cell r="D116">
            <v>2.27</v>
          </cell>
          <cell r="E116">
            <v>2.2400000000000002</v>
          </cell>
          <cell r="F116">
            <v>13340</v>
          </cell>
          <cell r="G116">
            <v>13440</v>
          </cell>
          <cell r="H116">
            <v>0.43</v>
          </cell>
          <cell r="I116">
            <v>0.46</v>
          </cell>
          <cell r="J116">
            <v>220</v>
          </cell>
          <cell r="K116">
            <v>260</v>
          </cell>
          <cell r="L116">
            <v>1.77</v>
          </cell>
          <cell r="M116">
            <v>1.74</v>
          </cell>
          <cell r="N116">
            <v>730</v>
          </cell>
          <cell r="O116">
            <v>720</v>
          </cell>
          <cell r="P116">
            <v>1.92</v>
          </cell>
          <cell r="Q116">
            <v>1.9</v>
          </cell>
          <cell r="R116">
            <v>1620</v>
          </cell>
          <cell r="S116">
            <v>1730</v>
          </cell>
          <cell r="T116">
            <v>2.63</v>
          </cell>
          <cell r="U116">
            <v>2.62</v>
          </cell>
          <cell r="V116">
            <v>10230</v>
          </cell>
          <cell r="W116">
            <v>10740</v>
          </cell>
          <cell r="X116">
            <v>0.43</v>
          </cell>
          <cell r="Y116">
            <v>0.46</v>
          </cell>
          <cell r="Z116">
            <v>220</v>
          </cell>
          <cell r="AA116">
            <v>260</v>
          </cell>
          <cell r="AB116">
            <v>1.59</v>
          </cell>
          <cell r="AC116">
            <v>1.54</v>
          </cell>
          <cell r="AD116">
            <v>640</v>
          </cell>
          <cell r="AE116">
            <v>590</v>
          </cell>
          <cell r="AF116">
            <v>1.92</v>
          </cell>
          <cell r="AG116">
            <v>1.9</v>
          </cell>
          <cell r="AH116">
            <v>1620</v>
          </cell>
          <cell r="AI116">
            <v>1730</v>
          </cell>
          <cell r="AJ116">
            <v>2.2599999999999998</v>
          </cell>
          <cell r="AK116">
            <v>2.23</v>
          </cell>
          <cell r="AL116">
            <v>2520</v>
          </cell>
          <cell r="AM116">
            <v>2440</v>
          </cell>
          <cell r="AN116">
            <v>2.13</v>
          </cell>
          <cell r="AO116">
            <v>2.17</v>
          </cell>
          <cell r="AP116">
            <v>440</v>
          </cell>
          <cell r="AQ116">
            <v>450</v>
          </cell>
          <cell r="AR116">
            <v>3.74</v>
          </cell>
          <cell r="AS116">
            <v>3.76</v>
          </cell>
          <cell r="AT116">
            <v>1210</v>
          </cell>
          <cell r="AU116">
            <v>1260</v>
          </cell>
          <cell r="AV116">
            <v>3</v>
          </cell>
          <cell r="AW116">
            <v>3</v>
          </cell>
          <cell r="AX116">
            <v>1270</v>
          </cell>
          <cell r="AY116">
            <v>1330</v>
          </cell>
          <cell r="AZ116">
            <v>3.94</v>
          </cell>
          <cell r="BA116">
            <v>4.13</v>
          </cell>
          <cell r="BB116">
            <v>160</v>
          </cell>
          <cell r="BC116">
            <v>160</v>
          </cell>
          <cell r="BD116">
            <v>2.13</v>
          </cell>
          <cell r="BE116">
            <v>2.0499999999999998</v>
          </cell>
          <cell r="BF116">
            <v>490</v>
          </cell>
          <cell r="BG116">
            <v>490</v>
          </cell>
          <cell r="BH116">
            <v>3.31</v>
          </cell>
          <cell r="BI116">
            <v>3.3</v>
          </cell>
          <cell r="BJ116">
            <v>2750</v>
          </cell>
          <cell r="BK116">
            <v>2910</v>
          </cell>
          <cell r="BL116">
            <v>2.11</v>
          </cell>
          <cell r="BM116">
            <v>2.14</v>
          </cell>
          <cell r="BN116">
            <v>870</v>
          </cell>
          <cell r="BO116">
            <v>840</v>
          </cell>
          <cell r="BP116">
            <v>3.08</v>
          </cell>
          <cell r="BQ116">
            <v>3.06</v>
          </cell>
          <cell r="BR116">
            <v>140</v>
          </cell>
          <cell r="BS116">
            <v>130</v>
          </cell>
          <cell r="BT116">
            <v>1.92</v>
          </cell>
          <cell r="BU116">
            <v>2.0699999999999998</v>
          </cell>
          <cell r="BV116">
            <v>330</v>
          </cell>
          <cell r="BW116">
            <v>360</v>
          </cell>
          <cell r="BX116">
            <v>1.1100000000000001</v>
          </cell>
          <cell r="BY116">
            <v>1.1100000000000001</v>
          </cell>
          <cell r="BZ116">
            <v>240</v>
          </cell>
          <cell r="CA116">
            <v>240</v>
          </cell>
          <cell r="CB116">
            <v>445520</v>
          </cell>
          <cell r="CC116">
            <v>440420</v>
          </cell>
          <cell r="CD116">
            <v>168250</v>
          </cell>
          <cell r="CE116">
            <v>173570</v>
          </cell>
          <cell r="CF116">
            <v>6630</v>
          </cell>
          <cell r="CG116">
            <v>6400</v>
          </cell>
          <cell r="CH116">
            <v>8960</v>
          </cell>
          <cell r="CI116">
            <v>9100</v>
          </cell>
          <cell r="CJ116">
            <v>630</v>
          </cell>
          <cell r="CK116">
            <v>610</v>
          </cell>
          <cell r="CL116">
            <v>8520</v>
          </cell>
          <cell r="CM116">
            <v>7780</v>
          </cell>
          <cell r="CN116">
            <v>52900</v>
          </cell>
          <cell r="CO116">
            <v>54500</v>
          </cell>
          <cell r="CP116">
            <v>130</v>
          </cell>
          <cell r="CQ116">
            <v>120</v>
          </cell>
          <cell r="CR116">
            <v>1130</v>
          </cell>
          <cell r="CS116">
            <v>1290</v>
          </cell>
          <cell r="CT116">
            <v>33250</v>
          </cell>
          <cell r="CU116">
            <v>31000</v>
          </cell>
          <cell r="CV116">
            <v>11480</v>
          </cell>
          <cell r="CW116">
            <v>10890</v>
          </cell>
          <cell r="CX116">
            <v>480</v>
          </cell>
          <cell r="CY116">
            <v>450</v>
          </cell>
          <cell r="CZ116">
            <v>760</v>
          </cell>
          <cell r="DA116">
            <v>690</v>
          </cell>
          <cell r="DB116">
            <v>69160</v>
          </cell>
          <cell r="DC116">
            <v>69090</v>
          </cell>
          <cell r="DD116">
            <v>22970</v>
          </cell>
          <cell r="DE116">
            <v>24040</v>
          </cell>
          <cell r="DF116">
            <v>1130</v>
          </cell>
          <cell r="DG116">
            <v>1040</v>
          </cell>
          <cell r="DH116">
            <v>1410</v>
          </cell>
          <cell r="DI116">
            <v>1420</v>
          </cell>
          <cell r="DJ116">
            <v>339680</v>
          </cell>
          <cell r="DK116">
            <v>332560</v>
          </cell>
          <cell r="DL116">
            <v>88070</v>
          </cell>
          <cell r="DM116">
            <v>84140</v>
          </cell>
          <cell r="DN116">
            <v>5140</v>
          </cell>
          <cell r="DO116">
            <v>4800</v>
          </cell>
          <cell r="DP116">
            <v>6570</v>
          </cell>
          <cell r="DQ116">
            <v>5700</v>
          </cell>
          <cell r="DR116">
            <v>8520</v>
          </cell>
          <cell r="DS116">
            <v>7780</v>
          </cell>
          <cell r="DT116">
            <v>52900</v>
          </cell>
          <cell r="DU116">
            <v>54500</v>
          </cell>
          <cell r="DV116">
            <v>130</v>
          </cell>
          <cell r="DW116">
            <v>120</v>
          </cell>
          <cell r="DX116">
            <v>1130</v>
          </cell>
          <cell r="DY116">
            <v>1290</v>
          </cell>
          <cell r="DZ116">
            <v>560</v>
          </cell>
          <cell r="EA116">
            <v>540</v>
          </cell>
          <cell r="EB116">
            <v>280</v>
          </cell>
          <cell r="EC116">
            <v>260</v>
          </cell>
          <cell r="ED116">
            <v>31430</v>
          </cell>
          <cell r="EE116">
            <v>29110</v>
          </cell>
          <cell r="EF116">
            <v>10820</v>
          </cell>
          <cell r="EG116">
            <v>10120</v>
          </cell>
          <cell r="EH116">
            <v>250</v>
          </cell>
          <cell r="EI116">
            <v>220</v>
          </cell>
          <cell r="EJ116">
            <v>170</v>
          </cell>
          <cell r="EK116">
            <v>160</v>
          </cell>
          <cell r="EL116">
            <v>1120</v>
          </cell>
          <cell r="EM116">
            <v>1120</v>
          </cell>
          <cell r="EN116">
            <v>330</v>
          </cell>
          <cell r="EO116">
            <v>350</v>
          </cell>
          <cell r="EP116">
            <v>69160</v>
          </cell>
          <cell r="EQ116">
            <v>69090</v>
          </cell>
          <cell r="ER116">
            <v>22970</v>
          </cell>
          <cell r="ES116">
            <v>24040</v>
          </cell>
          <cell r="ET116">
            <v>1130</v>
          </cell>
          <cell r="EU116">
            <v>1040</v>
          </cell>
          <cell r="EV116">
            <v>1410</v>
          </cell>
          <cell r="EW116">
            <v>1420</v>
          </cell>
          <cell r="EX116">
            <v>86770</v>
          </cell>
          <cell r="EY116">
            <v>78530</v>
          </cell>
          <cell r="EZ116">
            <v>35150</v>
          </cell>
          <cell r="FA116">
            <v>33080</v>
          </cell>
          <cell r="FB116">
            <v>1290</v>
          </cell>
          <cell r="FC116">
            <v>1230</v>
          </cell>
          <cell r="FD116">
            <v>2410</v>
          </cell>
          <cell r="FE116">
            <v>2190</v>
          </cell>
          <cell r="FF116">
            <v>15890</v>
          </cell>
          <cell r="FG116">
            <v>15750</v>
          </cell>
          <cell r="FH116">
            <v>5510</v>
          </cell>
          <cell r="FI116">
            <v>5420</v>
          </cell>
          <cell r="FJ116">
            <v>250</v>
          </cell>
          <cell r="FK116">
            <v>230</v>
          </cell>
          <cell r="FL116">
            <v>350</v>
          </cell>
          <cell r="FM116">
            <v>340</v>
          </cell>
          <cell r="FN116">
            <v>30430</v>
          </cell>
          <cell r="FO116">
            <v>31600</v>
          </cell>
          <cell r="FP116">
            <v>2750</v>
          </cell>
          <cell r="FQ116">
            <v>2580</v>
          </cell>
          <cell r="FR116">
            <v>470</v>
          </cell>
          <cell r="FS116">
            <v>470</v>
          </cell>
          <cell r="FT116">
            <v>280</v>
          </cell>
          <cell r="FU116">
            <v>280</v>
          </cell>
          <cell r="FV116">
            <v>37920</v>
          </cell>
          <cell r="FW116">
            <v>38600</v>
          </cell>
          <cell r="FX116">
            <v>7460</v>
          </cell>
          <cell r="FY116">
            <v>6980</v>
          </cell>
          <cell r="FZ116">
            <v>490</v>
          </cell>
          <cell r="GA116">
            <v>460</v>
          </cell>
          <cell r="GB116">
            <v>490</v>
          </cell>
          <cell r="GC116">
            <v>440</v>
          </cell>
          <cell r="GD116">
            <v>2920</v>
          </cell>
          <cell r="GE116">
            <v>2690</v>
          </cell>
          <cell r="GF116">
            <v>1320</v>
          </cell>
          <cell r="GG116">
            <v>1200</v>
          </cell>
          <cell r="GH116">
            <v>19060</v>
          </cell>
          <cell r="GI116">
            <v>20030</v>
          </cell>
          <cell r="GJ116">
            <v>4180</v>
          </cell>
          <cell r="GK116">
            <v>4190</v>
          </cell>
          <cell r="GL116">
            <v>290</v>
          </cell>
          <cell r="GM116">
            <v>250</v>
          </cell>
          <cell r="GN116">
            <v>350</v>
          </cell>
          <cell r="GO116">
            <v>350</v>
          </cell>
          <cell r="GP116">
            <v>77490</v>
          </cell>
          <cell r="GQ116">
            <v>77530</v>
          </cell>
          <cell r="GR116">
            <v>12030</v>
          </cell>
          <cell r="GS116">
            <v>11380</v>
          </cell>
          <cell r="GT116">
            <v>1190</v>
          </cell>
          <cell r="GU116">
            <v>1080</v>
          </cell>
          <cell r="GV116">
            <v>790</v>
          </cell>
          <cell r="GW116">
            <v>700</v>
          </cell>
          <cell r="GX116">
            <v>33920</v>
          </cell>
          <cell r="GY116">
            <v>31320</v>
          </cell>
          <cell r="GZ116">
            <v>9040</v>
          </cell>
          <cell r="HA116">
            <v>8430</v>
          </cell>
          <cell r="HB116">
            <v>500</v>
          </cell>
          <cell r="HC116">
            <v>470</v>
          </cell>
          <cell r="HD116">
            <v>610</v>
          </cell>
          <cell r="HE116">
            <v>600</v>
          </cell>
          <cell r="HF116">
            <v>3870</v>
          </cell>
          <cell r="HG116">
            <v>3670</v>
          </cell>
          <cell r="HH116">
            <v>690</v>
          </cell>
          <cell r="HI116">
            <v>680</v>
          </cell>
          <cell r="HJ116">
            <v>2050</v>
          </cell>
          <cell r="HK116">
            <v>1770</v>
          </cell>
          <cell r="HL116">
            <v>1500</v>
          </cell>
          <cell r="HM116">
            <v>1330</v>
          </cell>
          <cell r="HN116">
            <v>12620</v>
          </cell>
          <cell r="HO116">
            <v>12340</v>
          </cell>
          <cell r="HP116">
            <v>4890</v>
          </cell>
          <cell r="HQ116">
            <v>5040</v>
          </cell>
          <cell r="HR116">
            <v>330</v>
          </cell>
          <cell r="HS116">
            <v>290</v>
          </cell>
          <cell r="HT116">
            <v>19500</v>
          </cell>
          <cell r="HU116">
            <v>18330</v>
          </cell>
          <cell r="HV116">
            <v>3630</v>
          </cell>
          <cell r="HW116">
            <v>3170</v>
          </cell>
          <cell r="HX116">
            <v>320</v>
          </cell>
          <cell r="HY116">
            <v>300</v>
          </cell>
          <cell r="HZ116">
            <v>290</v>
          </cell>
          <cell r="IA116">
            <v>270</v>
          </cell>
        </row>
        <row r="117">
          <cell r="C117">
            <v>200907</v>
          </cell>
          <cell r="D117">
            <v>2.27</v>
          </cell>
          <cell r="E117">
            <v>2.23</v>
          </cell>
          <cell r="F117">
            <v>14300</v>
          </cell>
          <cell r="G117">
            <v>15480</v>
          </cell>
          <cell r="H117">
            <v>0.41</v>
          </cell>
          <cell r="I117">
            <v>0.47</v>
          </cell>
          <cell r="J117">
            <v>230</v>
          </cell>
          <cell r="K117">
            <v>260</v>
          </cell>
          <cell r="L117">
            <v>1.89</v>
          </cell>
          <cell r="M117">
            <v>1.88</v>
          </cell>
          <cell r="N117">
            <v>770</v>
          </cell>
          <cell r="O117">
            <v>970</v>
          </cell>
          <cell r="P117">
            <v>1.92</v>
          </cell>
          <cell r="Q117">
            <v>1.86</v>
          </cell>
          <cell r="R117">
            <v>1720</v>
          </cell>
          <cell r="S117">
            <v>1860</v>
          </cell>
          <cell r="T117">
            <v>2.61</v>
          </cell>
          <cell r="U117">
            <v>2.54</v>
          </cell>
          <cell r="V117">
            <v>11030</v>
          </cell>
          <cell r="W117">
            <v>12390</v>
          </cell>
          <cell r="X117">
            <v>0.41</v>
          </cell>
          <cell r="Y117">
            <v>0.47</v>
          </cell>
          <cell r="Z117">
            <v>230</v>
          </cell>
          <cell r="AA117">
            <v>260</v>
          </cell>
          <cell r="AB117">
            <v>1.73</v>
          </cell>
          <cell r="AC117">
            <v>1.74</v>
          </cell>
          <cell r="AD117">
            <v>670</v>
          </cell>
          <cell r="AE117">
            <v>850</v>
          </cell>
          <cell r="AF117">
            <v>1.92</v>
          </cell>
          <cell r="AG117">
            <v>1.86</v>
          </cell>
          <cell r="AH117">
            <v>1720</v>
          </cell>
          <cell r="AI117">
            <v>1860</v>
          </cell>
          <cell r="AJ117">
            <v>2.34</v>
          </cell>
          <cell r="AK117">
            <v>2.34</v>
          </cell>
          <cell r="AL117">
            <v>2660</v>
          </cell>
          <cell r="AM117">
            <v>3110</v>
          </cell>
          <cell r="AN117">
            <v>1.96</v>
          </cell>
          <cell r="AO117">
            <v>1.93</v>
          </cell>
          <cell r="AP117">
            <v>450</v>
          </cell>
          <cell r="AQ117">
            <v>460</v>
          </cell>
          <cell r="AR117">
            <v>3.85</v>
          </cell>
          <cell r="AS117">
            <v>3.77</v>
          </cell>
          <cell r="AT117">
            <v>1230</v>
          </cell>
          <cell r="AU117">
            <v>1380</v>
          </cell>
          <cell r="AV117">
            <v>3.06</v>
          </cell>
          <cell r="AW117">
            <v>3</v>
          </cell>
          <cell r="AX117">
            <v>1360</v>
          </cell>
          <cell r="AY117">
            <v>1500</v>
          </cell>
          <cell r="AZ117">
            <v>3.81</v>
          </cell>
          <cell r="BA117">
            <v>3.71</v>
          </cell>
          <cell r="BB117">
            <v>160</v>
          </cell>
          <cell r="BC117">
            <v>180</v>
          </cell>
          <cell r="BD117">
            <v>2.08</v>
          </cell>
          <cell r="BE117">
            <v>1.88</v>
          </cell>
          <cell r="BF117">
            <v>490</v>
          </cell>
          <cell r="BG117">
            <v>500</v>
          </cell>
          <cell r="BH117">
            <v>3.12</v>
          </cell>
          <cell r="BI117">
            <v>3.06</v>
          </cell>
          <cell r="BJ117">
            <v>2930</v>
          </cell>
          <cell r="BK117">
            <v>3290</v>
          </cell>
          <cell r="BL117">
            <v>1.91</v>
          </cell>
          <cell r="BM117">
            <v>1.88</v>
          </cell>
          <cell r="BN117">
            <v>820</v>
          </cell>
          <cell r="BO117">
            <v>910</v>
          </cell>
          <cell r="BP117">
            <v>3.33</v>
          </cell>
          <cell r="BQ117">
            <v>3.34</v>
          </cell>
          <cell r="BR117">
            <v>160</v>
          </cell>
          <cell r="BS117">
            <v>170</v>
          </cell>
          <cell r="BT117">
            <v>2.04</v>
          </cell>
          <cell r="BU117">
            <v>2.11</v>
          </cell>
          <cell r="BV117">
            <v>330</v>
          </cell>
          <cell r="BW117">
            <v>410</v>
          </cell>
          <cell r="BX117">
            <v>1.22</v>
          </cell>
          <cell r="BY117">
            <v>1.1499999999999999</v>
          </cell>
          <cell r="BZ117">
            <v>290</v>
          </cell>
          <cell r="CA117">
            <v>310</v>
          </cell>
          <cell r="CB117">
            <v>457470</v>
          </cell>
          <cell r="CC117">
            <v>525340</v>
          </cell>
          <cell r="CD117">
            <v>166070</v>
          </cell>
          <cell r="CE117">
            <v>179620</v>
          </cell>
          <cell r="CF117">
            <v>10960</v>
          </cell>
          <cell r="CG117">
            <v>11950</v>
          </cell>
          <cell r="CH117">
            <v>6650</v>
          </cell>
          <cell r="CI117">
            <v>7340</v>
          </cell>
          <cell r="CJ117">
            <v>700</v>
          </cell>
          <cell r="CK117">
            <v>840</v>
          </cell>
          <cell r="CL117">
            <v>8520</v>
          </cell>
          <cell r="CM117">
            <v>8950</v>
          </cell>
          <cell r="CN117">
            <v>50740</v>
          </cell>
          <cell r="CO117">
            <v>51980</v>
          </cell>
          <cell r="CP117">
            <v>200</v>
          </cell>
          <cell r="CQ117">
            <v>200</v>
          </cell>
          <cell r="CR117">
            <v>1170</v>
          </cell>
          <cell r="CS117">
            <v>1190</v>
          </cell>
          <cell r="CT117">
            <v>31620</v>
          </cell>
          <cell r="CU117">
            <v>39440</v>
          </cell>
          <cell r="CV117">
            <v>10420</v>
          </cell>
          <cell r="CW117">
            <v>12490</v>
          </cell>
          <cell r="CX117">
            <v>860</v>
          </cell>
          <cell r="CY117">
            <v>910</v>
          </cell>
          <cell r="CZ117">
            <v>480</v>
          </cell>
          <cell r="DA117">
            <v>540</v>
          </cell>
          <cell r="DB117">
            <v>68090</v>
          </cell>
          <cell r="DC117">
            <v>78260</v>
          </cell>
          <cell r="DD117">
            <v>20950</v>
          </cell>
          <cell r="DE117">
            <v>22920</v>
          </cell>
          <cell r="DF117">
            <v>1550</v>
          </cell>
          <cell r="DG117">
            <v>1750</v>
          </cell>
          <cell r="DH117">
            <v>1270</v>
          </cell>
          <cell r="DI117">
            <v>1070</v>
          </cell>
          <cell r="DJ117">
            <v>346120</v>
          </cell>
          <cell r="DK117">
            <v>398690</v>
          </cell>
          <cell r="DL117">
            <v>81100</v>
          </cell>
          <cell r="DM117">
            <v>92220</v>
          </cell>
          <cell r="DN117">
            <v>8490</v>
          </cell>
          <cell r="DO117">
            <v>9100</v>
          </cell>
          <cell r="DP117">
            <v>4320</v>
          </cell>
          <cell r="DQ117">
            <v>4540</v>
          </cell>
          <cell r="DR117">
            <v>8520</v>
          </cell>
          <cell r="DS117">
            <v>8950</v>
          </cell>
          <cell r="DT117">
            <v>50740</v>
          </cell>
          <cell r="DU117">
            <v>51980</v>
          </cell>
          <cell r="DV117">
            <v>200</v>
          </cell>
          <cell r="DW117">
            <v>200</v>
          </cell>
          <cell r="DX117">
            <v>1170</v>
          </cell>
          <cell r="DY117">
            <v>1190</v>
          </cell>
          <cell r="DZ117">
            <v>500</v>
          </cell>
          <cell r="EA117">
            <v>590</v>
          </cell>
          <cell r="EB117">
            <v>250</v>
          </cell>
          <cell r="EC117">
            <v>280</v>
          </cell>
          <cell r="ED117">
            <v>30720</v>
          </cell>
          <cell r="EE117">
            <v>37340</v>
          </cell>
          <cell r="EF117">
            <v>9650</v>
          </cell>
          <cell r="EG117">
            <v>11670</v>
          </cell>
          <cell r="EH117">
            <v>240</v>
          </cell>
          <cell r="EI117">
            <v>290</v>
          </cell>
          <cell r="EJ117">
            <v>90</v>
          </cell>
          <cell r="EK117">
            <v>170</v>
          </cell>
          <cell r="EL117">
            <v>1060</v>
          </cell>
          <cell r="EM117">
            <v>1210</v>
          </cell>
          <cell r="EN117">
            <v>310</v>
          </cell>
          <cell r="EO117">
            <v>370</v>
          </cell>
          <cell r="EP117">
            <v>68090</v>
          </cell>
          <cell r="EQ117">
            <v>78260</v>
          </cell>
          <cell r="ER117">
            <v>20950</v>
          </cell>
          <cell r="ES117">
            <v>22920</v>
          </cell>
          <cell r="ET117">
            <v>1550</v>
          </cell>
          <cell r="EU117">
            <v>1750</v>
          </cell>
          <cell r="EV117">
            <v>1270</v>
          </cell>
          <cell r="EW117">
            <v>1070</v>
          </cell>
          <cell r="EX117">
            <v>84110</v>
          </cell>
          <cell r="EY117">
            <v>97740</v>
          </cell>
          <cell r="EZ117">
            <v>31250</v>
          </cell>
          <cell r="FA117">
            <v>36010</v>
          </cell>
          <cell r="FB117">
            <v>2210</v>
          </cell>
          <cell r="FC117">
            <v>2380</v>
          </cell>
          <cell r="FD117">
            <v>1550</v>
          </cell>
          <cell r="FE117">
            <v>1620</v>
          </cell>
          <cell r="FF117">
            <v>15200</v>
          </cell>
          <cell r="FG117">
            <v>18000</v>
          </cell>
          <cell r="FH117">
            <v>5130</v>
          </cell>
          <cell r="FI117">
            <v>5890</v>
          </cell>
          <cell r="FJ117">
            <v>430</v>
          </cell>
          <cell r="FK117">
            <v>450</v>
          </cell>
          <cell r="FL117">
            <v>220</v>
          </cell>
          <cell r="FM117">
            <v>250</v>
          </cell>
          <cell r="FN117">
            <v>30120</v>
          </cell>
          <cell r="FO117">
            <v>34350</v>
          </cell>
          <cell r="FP117">
            <v>2530</v>
          </cell>
          <cell r="FQ117">
            <v>2630</v>
          </cell>
          <cell r="FR117">
            <v>850</v>
          </cell>
          <cell r="FS117">
            <v>870</v>
          </cell>
          <cell r="FT117">
            <v>190</v>
          </cell>
          <cell r="FU117">
            <v>210</v>
          </cell>
          <cell r="FV117">
            <v>36980</v>
          </cell>
          <cell r="FW117">
            <v>42620</v>
          </cell>
          <cell r="FX117">
            <v>6860</v>
          </cell>
          <cell r="FY117">
            <v>8070</v>
          </cell>
          <cell r="FZ117">
            <v>720</v>
          </cell>
          <cell r="GA117">
            <v>760</v>
          </cell>
          <cell r="GB117">
            <v>410</v>
          </cell>
          <cell r="GC117">
            <v>420</v>
          </cell>
          <cell r="GD117">
            <v>2660</v>
          </cell>
          <cell r="GE117">
            <v>3420</v>
          </cell>
          <cell r="GF117">
            <v>1210</v>
          </cell>
          <cell r="GG117">
            <v>1530</v>
          </cell>
          <cell r="GH117">
            <v>19180</v>
          </cell>
          <cell r="GI117">
            <v>22690</v>
          </cell>
          <cell r="GJ117">
            <v>3500</v>
          </cell>
          <cell r="GK117">
            <v>4050</v>
          </cell>
          <cell r="GL117">
            <v>500</v>
          </cell>
          <cell r="GM117">
            <v>560</v>
          </cell>
          <cell r="GN117">
            <v>300</v>
          </cell>
          <cell r="GO117">
            <v>320</v>
          </cell>
          <cell r="GP117">
            <v>80260</v>
          </cell>
          <cell r="GQ117">
            <v>94850</v>
          </cell>
          <cell r="GR117">
            <v>10560</v>
          </cell>
          <cell r="GS117">
            <v>12840</v>
          </cell>
          <cell r="GT117">
            <v>1990</v>
          </cell>
          <cell r="GU117">
            <v>2160</v>
          </cell>
          <cell r="GV117">
            <v>580</v>
          </cell>
          <cell r="GW117">
            <v>610</v>
          </cell>
          <cell r="GX117">
            <v>32910</v>
          </cell>
          <cell r="GY117">
            <v>39460</v>
          </cell>
          <cell r="GZ117">
            <v>8090</v>
          </cell>
          <cell r="HA117">
            <v>9320</v>
          </cell>
          <cell r="HB117">
            <v>840</v>
          </cell>
          <cell r="HC117">
            <v>870</v>
          </cell>
          <cell r="HD117">
            <v>430</v>
          </cell>
          <cell r="HE117">
            <v>470</v>
          </cell>
          <cell r="HF117">
            <v>3810</v>
          </cell>
          <cell r="HG117">
            <v>4360</v>
          </cell>
          <cell r="HH117">
            <v>690</v>
          </cell>
          <cell r="HI117">
            <v>780</v>
          </cell>
          <cell r="HJ117">
            <v>2030</v>
          </cell>
          <cell r="HK117">
            <v>2770</v>
          </cell>
          <cell r="HL117">
            <v>1210</v>
          </cell>
          <cell r="HM117">
            <v>1550</v>
          </cell>
          <cell r="HN117">
            <v>12360</v>
          </cell>
          <cell r="HO117">
            <v>14840</v>
          </cell>
          <cell r="HP117">
            <v>4610</v>
          </cell>
          <cell r="HQ117">
            <v>4700</v>
          </cell>
          <cell r="HR117">
            <v>220</v>
          </cell>
          <cell r="HS117">
            <v>220</v>
          </cell>
          <cell r="HT117">
            <v>18830</v>
          </cell>
          <cell r="HU117">
            <v>23000</v>
          </cell>
          <cell r="HV117">
            <v>3130</v>
          </cell>
          <cell r="HW117">
            <v>3830</v>
          </cell>
          <cell r="HX117">
            <v>420</v>
          </cell>
          <cell r="HY117">
            <v>500</v>
          </cell>
          <cell r="HZ117">
            <v>200</v>
          </cell>
          <cell r="IA117">
            <v>200</v>
          </cell>
        </row>
        <row r="118">
          <cell r="C118">
            <v>200908</v>
          </cell>
          <cell r="D118">
            <v>2.34</v>
          </cell>
          <cell r="E118">
            <v>2.41</v>
          </cell>
          <cell r="F118">
            <v>13110</v>
          </cell>
          <cell r="G118">
            <v>13180</v>
          </cell>
          <cell r="H118">
            <v>0.4</v>
          </cell>
          <cell r="I118">
            <v>0.43</v>
          </cell>
          <cell r="J118">
            <v>220</v>
          </cell>
          <cell r="K118">
            <v>240</v>
          </cell>
          <cell r="L118">
            <v>1.8</v>
          </cell>
          <cell r="M118">
            <v>1.99</v>
          </cell>
          <cell r="N118">
            <v>770</v>
          </cell>
          <cell r="O118">
            <v>780</v>
          </cell>
          <cell r="P118">
            <v>1.75</v>
          </cell>
          <cell r="Q118">
            <v>1.96</v>
          </cell>
          <cell r="R118">
            <v>1540</v>
          </cell>
          <cell r="S118">
            <v>1490</v>
          </cell>
          <cell r="T118">
            <v>2.67</v>
          </cell>
          <cell r="U118">
            <v>2.84</v>
          </cell>
          <cell r="V118">
            <v>10500</v>
          </cell>
          <cell r="W118">
            <v>10670</v>
          </cell>
          <cell r="X118">
            <v>0.4</v>
          </cell>
          <cell r="Y118">
            <v>0.43</v>
          </cell>
          <cell r="Z118">
            <v>220</v>
          </cell>
          <cell r="AA118">
            <v>240</v>
          </cell>
          <cell r="AB118">
            <v>1.63</v>
          </cell>
          <cell r="AC118">
            <v>1.82</v>
          </cell>
          <cell r="AD118">
            <v>660</v>
          </cell>
          <cell r="AE118">
            <v>670</v>
          </cell>
          <cell r="AF118">
            <v>1.75</v>
          </cell>
          <cell r="AG118">
            <v>1.96</v>
          </cell>
          <cell r="AH118">
            <v>1540</v>
          </cell>
          <cell r="AI118">
            <v>1490</v>
          </cell>
          <cell r="AJ118">
            <v>2.41</v>
          </cell>
          <cell r="AK118">
            <v>2.5499999999999998</v>
          </cell>
          <cell r="AL118">
            <v>2540</v>
          </cell>
          <cell r="AM118">
            <v>2660</v>
          </cell>
          <cell r="AN118">
            <v>1.99</v>
          </cell>
          <cell r="AO118">
            <v>2.2799999999999998</v>
          </cell>
          <cell r="AP118">
            <v>400</v>
          </cell>
          <cell r="AQ118">
            <v>420</v>
          </cell>
          <cell r="AR118">
            <v>3.85</v>
          </cell>
          <cell r="AS118">
            <v>4.13</v>
          </cell>
          <cell r="AT118">
            <v>1190</v>
          </cell>
          <cell r="AU118">
            <v>1170</v>
          </cell>
          <cell r="AV118">
            <v>3.07</v>
          </cell>
          <cell r="AW118">
            <v>3.28</v>
          </cell>
          <cell r="AX118">
            <v>1330</v>
          </cell>
          <cell r="AY118">
            <v>1320</v>
          </cell>
          <cell r="AZ118">
            <v>3.52</v>
          </cell>
          <cell r="BA118">
            <v>3.48</v>
          </cell>
          <cell r="BB118">
            <v>150</v>
          </cell>
          <cell r="BC118">
            <v>140</v>
          </cell>
          <cell r="BD118">
            <v>2.14</v>
          </cell>
          <cell r="BE118">
            <v>2.35</v>
          </cell>
          <cell r="BF118">
            <v>500</v>
          </cell>
          <cell r="BG118">
            <v>480</v>
          </cell>
          <cell r="BH118">
            <v>3.22</v>
          </cell>
          <cell r="BI118">
            <v>3.55</v>
          </cell>
          <cell r="BJ118">
            <v>2730</v>
          </cell>
          <cell r="BK118">
            <v>2820</v>
          </cell>
          <cell r="BL118">
            <v>2.2000000000000002</v>
          </cell>
          <cell r="BM118">
            <v>2.25</v>
          </cell>
          <cell r="BN118">
            <v>800</v>
          </cell>
          <cell r="BO118">
            <v>820</v>
          </cell>
          <cell r="BP118">
            <v>2.97</v>
          </cell>
          <cell r="BQ118">
            <v>2.96</v>
          </cell>
          <cell r="BR118">
            <v>120</v>
          </cell>
          <cell r="BS118">
            <v>120</v>
          </cell>
          <cell r="BT118">
            <v>1.92</v>
          </cell>
          <cell r="BU118">
            <v>2.0099999999999998</v>
          </cell>
          <cell r="BV118">
            <v>320</v>
          </cell>
          <cell r="BW118">
            <v>320</v>
          </cell>
          <cell r="BX118">
            <v>1.26</v>
          </cell>
          <cell r="BY118">
            <v>1.33</v>
          </cell>
          <cell r="BZ118">
            <v>260</v>
          </cell>
          <cell r="CA118">
            <v>270</v>
          </cell>
          <cell r="CB118">
            <v>419970</v>
          </cell>
          <cell r="CC118">
            <v>387290</v>
          </cell>
          <cell r="CD118">
            <v>171470</v>
          </cell>
          <cell r="CE118">
            <v>168680</v>
          </cell>
          <cell r="CF118">
            <v>9720</v>
          </cell>
          <cell r="CG118">
            <v>9540</v>
          </cell>
          <cell r="CH118">
            <v>6410</v>
          </cell>
          <cell r="CI118">
            <v>5750</v>
          </cell>
          <cell r="CJ118">
            <v>1450</v>
          </cell>
          <cell r="CK118">
            <v>1290</v>
          </cell>
          <cell r="CL118">
            <v>7360</v>
          </cell>
          <cell r="CM118">
            <v>7160</v>
          </cell>
          <cell r="CN118">
            <v>51930</v>
          </cell>
          <cell r="CO118">
            <v>52900</v>
          </cell>
          <cell r="CP118">
            <v>250</v>
          </cell>
          <cell r="CQ118">
            <v>190</v>
          </cell>
          <cell r="CR118">
            <v>990</v>
          </cell>
          <cell r="CS118">
            <v>880</v>
          </cell>
          <cell r="CT118">
            <v>33450</v>
          </cell>
          <cell r="CU118">
            <v>28550</v>
          </cell>
          <cell r="CV118">
            <v>11750</v>
          </cell>
          <cell r="CW118">
            <v>10830</v>
          </cell>
          <cell r="CX118">
            <v>820</v>
          </cell>
          <cell r="CY118">
            <v>780</v>
          </cell>
          <cell r="CZ118">
            <v>480</v>
          </cell>
          <cell r="DA118">
            <v>450</v>
          </cell>
          <cell r="DB118">
            <v>62510</v>
          </cell>
          <cell r="DC118">
            <v>55770</v>
          </cell>
          <cell r="DD118">
            <v>22380</v>
          </cell>
          <cell r="DE118">
            <v>21320</v>
          </cell>
          <cell r="DF118">
            <v>1430</v>
          </cell>
          <cell r="DG118">
            <v>1400</v>
          </cell>
          <cell r="DH118">
            <v>1190</v>
          </cell>
          <cell r="DI118">
            <v>850</v>
          </cell>
          <cell r="DJ118">
            <v>332400</v>
          </cell>
          <cell r="DK118">
            <v>295820</v>
          </cell>
          <cell r="DL118">
            <v>88420</v>
          </cell>
          <cell r="DM118">
            <v>83630</v>
          </cell>
          <cell r="DN118">
            <v>7170</v>
          </cell>
          <cell r="DO118">
            <v>7160</v>
          </cell>
          <cell r="DP118">
            <v>3800</v>
          </cell>
          <cell r="DQ118">
            <v>3570</v>
          </cell>
          <cell r="DR118">
            <v>7360</v>
          </cell>
          <cell r="DS118">
            <v>7160</v>
          </cell>
          <cell r="DT118">
            <v>51930</v>
          </cell>
          <cell r="DU118">
            <v>52900</v>
          </cell>
          <cell r="DV118">
            <v>250</v>
          </cell>
          <cell r="DW118">
            <v>190</v>
          </cell>
          <cell r="DX118">
            <v>990</v>
          </cell>
          <cell r="DY118">
            <v>880</v>
          </cell>
          <cell r="DZ118">
            <v>550</v>
          </cell>
          <cell r="EA118">
            <v>500</v>
          </cell>
          <cell r="EB118">
            <v>270</v>
          </cell>
          <cell r="EC118">
            <v>260</v>
          </cell>
          <cell r="ED118">
            <v>31160</v>
          </cell>
          <cell r="EE118">
            <v>26820</v>
          </cell>
          <cell r="EF118">
            <v>11080</v>
          </cell>
          <cell r="EG118">
            <v>10050</v>
          </cell>
          <cell r="EH118">
            <v>260</v>
          </cell>
          <cell r="EI118">
            <v>240</v>
          </cell>
          <cell r="EJ118">
            <v>190</v>
          </cell>
          <cell r="EK118">
            <v>170</v>
          </cell>
          <cell r="EL118">
            <v>1090</v>
          </cell>
          <cell r="EM118">
            <v>980</v>
          </cell>
          <cell r="EN118">
            <v>350</v>
          </cell>
          <cell r="EO118">
            <v>350</v>
          </cell>
          <cell r="EP118">
            <v>62510</v>
          </cell>
          <cell r="EQ118">
            <v>55770</v>
          </cell>
          <cell r="ER118">
            <v>22380</v>
          </cell>
          <cell r="ES118">
            <v>21320</v>
          </cell>
          <cell r="ET118">
            <v>1430</v>
          </cell>
          <cell r="EU118">
            <v>1400</v>
          </cell>
          <cell r="EV118">
            <v>1190</v>
          </cell>
          <cell r="EW118">
            <v>850</v>
          </cell>
          <cell r="EX118">
            <v>80910</v>
          </cell>
          <cell r="EY118">
            <v>72460</v>
          </cell>
          <cell r="EZ118">
            <v>35020</v>
          </cell>
          <cell r="FA118">
            <v>32910</v>
          </cell>
          <cell r="FB118">
            <v>2040</v>
          </cell>
          <cell r="FC118">
            <v>2000</v>
          </cell>
          <cell r="FD118">
            <v>1330</v>
          </cell>
          <cell r="FE118">
            <v>1270</v>
          </cell>
          <cell r="FF118">
            <v>14740</v>
          </cell>
          <cell r="FG118">
            <v>13500</v>
          </cell>
          <cell r="FH118">
            <v>5570</v>
          </cell>
          <cell r="FI118">
            <v>5160</v>
          </cell>
          <cell r="FJ118">
            <v>340</v>
          </cell>
          <cell r="FK118">
            <v>340</v>
          </cell>
          <cell r="FL118">
            <v>180</v>
          </cell>
          <cell r="FM118">
            <v>170</v>
          </cell>
          <cell r="FN118">
            <v>28480</v>
          </cell>
          <cell r="FO118">
            <v>26310</v>
          </cell>
          <cell r="FP118">
            <v>2740</v>
          </cell>
          <cell r="FQ118">
            <v>2510</v>
          </cell>
          <cell r="FR118">
            <v>580</v>
          </cell>
          <cell r="FS118">
            <v>620</v>
          </cell>
          <cell r="FT118">
            <v>200</v>
          </cell>
          <cell r="FU118">
            <v>180</v>
          </cell>
          <cell r="FV118">
            <v>36560</v>
          </cell>
          <cell r="FW118">
            <v>33710</v>
          </cell>
          <cell r="FX118">
            <v>7490</v>
          </cell>
          <cell r="FY118">
            <v>7190</v>
          </cell>
          <cell r="FZ118">
            <v>620</v>
          </cell>
          <cell r="GA118">
            <v>620</v>
          </cell>
          <cell r="GB118">
            <v>380</v>
          </cell>
          <cell r="GC118">
            <v>360</v>
          </cell>
          <cell r="GD118">
            <v>3010</v>
          </cell>
          <cell r="GE118">
            <v>2660</v>
          </cell>
          <cell r="GF118">
            <v>1330</v>
          </cell>
          <cell r="GG118">
            <v>1340</v>
          </cell>
          <cell r="GH118">
            <v>20150</v>
          </cell>
          <cell r="GI118">
            <v>16890</v>
          </cell>
          <cell r="GJ118">
            <v>4040</v>
          </cell>
          <cell r="GK118">
            <v>3780</v>
          </cell>
          <cell r="GL118">
            <v>410</v>
          </cell>
          <cell r="GM118">
            <v>390</v>
          </cell>
          <cell r="GN118">
            <v>250</v>
          </cell>
          <cell r="GO118">
            <v>220</v>
          </cell>
          <cell r="GP118">
            <v>76820</v>
          </cell>
          <cell r="GQ118">
            <v>68410</v>
          </cell>
          <cell r="GR118">
            <v>12140</v>
          </cell>
          <cell r="GS118">
            <v>11440</v>
          </cell>
          <cell r="GT118">
            <v>1420</v>
          </cell>
          <cell r="GU118">
            <v>1530</v>
          </cell>
          <cell r="GV118">
            <v>540</v>
          </cell>
          <cell r="GW118">
            <v>510</v>
          </cell>
          <cell r="GX118">
            <v>32030</v>
          </cell>
          <cell r="GY118">
            <v>28680</v>
          </cell>
          <cell r="GZ118">
            <v>8660</v>
          </cell>
          <cell r="HA118">
            <v>8220</v>
          </cell>
          <cell r="HB118">
            <v>740</v>
          </cell>
          <cell r="HC118">
            <v>730</v>
          </cell>
          <cell r="HD118">
            <v>430</v>
          </cell>
          <cell r="HE118">
            <v>390</v>
          </cell>
          <cell r="HF118">
            <v>3620</v>
          </cell>
          <cell r="HG118">
            <v>3390</v>
          </cell>
          <cell r="HH118">
            <v>750</v>
          </cell>
          <cell r="HI118">
            <v>740</v>
          </cell>
          <cell r="HJ118">
            <v>2060</v>
          </cell>
          <cell r="HK118">
            <v>1690</v>
          </cell>
          <cell r="HL118">
            <v>1590</v>
          </cell>
          <cell r="HM118">
            <v>1540</v>
          </cell>
          <cell r="HN118">
            <v>11980</v>
          </cell>
          <cell r="HO118">
            <v>11120</v>
          </cell>
          <cell r="HP118">
            <v>4840</v>
          </cell>
          <cell r="HQ118">
            <v>4640</v>
          </cell>
          <cell r="HR118">
            <v>200</v>
          </cell>
          <cell r="HS118">
            <v>170</v>
          </cell>
          <cell r="HT118">
            <v>18690</v>
          </cell>
          <cell r="HU118">
            <v>16620</v>
          </cell>
          <cell r="HV118">
            <v>3570</v>
          </cell>
          <cell r="HW118">
            <v>3420</v>
          </cell>
          <cell r="HX118">
            <v>430</v>
          </cell>
          <cell r="HY118">
            <v>400</v>
          </cell>
          <cell r="HZ118">
            <v>160</v>
          </cell>
          <cell r="IA118">
            <v>150</v>
          </cell>
        </row>
        <row r="119">
          <cell r="C119">
            <v>200909</v>
          </cell>
          <cell r="D119">
            <v>2.2200000000000002</v>
          </cell>
          <cell r="E119">
            <v>2.35</v>
          </cell>
          <cell r="F119">
            <v>12780</v>
          </cell>
          <cell r="G119">
            <v>13870</v>
          </cell>
          <cell r="H119">
            <v>0.41</v>
          </cell>
          <cell r="I119">
            <v>0.42</v>
          </cell>
          <cell r="J119">
            <v>230</v>
          </cell>
          <cell r="K119">
            <v>230</v>
          </cell>
          <cell r="L119">
            <v>1.81</v>
          </cell>
          <cell r="M119">
            <v>1.74</v>
          </cell>
          <cell r="N119">
            <v>730</v>
          </cell>
          <cell r="O119">
            <v>720</v>
          </cell>
          <cell r="P119">
            <v>1.9</v>
          </cell>
          <cell r="Q119">
            <v>2.0099999999999998</v>
          </cell>
          <cell r="R119">
            <v>1640</v>
          </cell>
          <cell r="S119">
            <v>1820</v>
          </cell>
          <cell r="T119">
            <v>2.61</v>
          </cell>
          <cell r="U119">
            <v>2.75</v>
          </cell>
          <cell r="V119">
            <v>10280</v>
          </cell>
          <cell r="W119">
            <v>11110</v>
          </cell>
          <cell r="X119">
            <v>0.41</v>
          </cell>
          <cell r="Y119">
            <v>0.42</v>
          </cell>
          <cell r="Z119">
            <v>230</v>
          </cell>
          <cell r="AA119">
            <v>230</v>
          </cell>
          <cell r="AB119">
            <v>1.63</v>
          </cell>
          <cell r="AC119">
            <v>1.56</v>
          </cell>
          <cell r="AD119">
            <v>610</v>
          </cell>
          <cell r="AE119">
            <v>600</v>
          </cell>
          <cell r="AF119">
            <v>1.9</v>
          </cell>
          <cell r="AG119">
            <v>2.0099999999999998</v>
          </cell>
          <cell r="AH119">
            <v>1640</v>
          </cell>
          <cell r="AI119">
            <v>1820</v>
          </cell>
          <cell r="AJ119">
            <v>2.29</v>
          </cell>
          <cell r="AK119">
            <v>2.33</v>
          </cell>
          <cell r="AL119">
            <v>2570</v>
          </cell>
          <cell r="AM119">
            <v>2540</v>
          </cell>
          <cell r="AN119">
            <v>1.9</v>
          </cell>
          <cell r="AO119">
            <v>2.0499999999999998</v>
          </cell>
          <cell r="AP119">
            <v>410</v>
          </cell>
          <cell r="AQ119">
            <v>420</v>
          </cell>
          <cell r="AR119">
            <v>3.99</v>
          </cell>
          <cell r="AS119">
            <v>4.16</v>
          </cell>
          <cell r="AT119">
            <v>1300</v>
          </cell>
          <cell r="AU119">
            <v>1400</v>
          </cell>
          <cell r="AV119">
            <v>2.97</v>
          </cell>
          <cell r="AW119">
            <v>3.1</v>
          </cell>
          <cell r="AX119">
            <v>1260</v>
          </cell>
          <cell r="AY119">
            <v>1330</v>
          </cell>
          <cell r="AZ119">
            <v>3.61</v>
          </cell>
          <cell r="BA119">
            <v>4.1500000000000004</v>
          </cell>
          <cell r="BB119">
            <v>140</v>
          </cell>
          <cell r="BC119">
            <v>150</v>
          </cell>
          <cell r="BD119">
            <v>2.2000000000000002</v>
          </cell>
          <cell r="BE119">
            <v>2.2999999999999998</v>
          </cell>
          <cell r="BF119">
            <v>520</v>
          </cell>
          <cell r="BG119">
            <v>540</v>
          </cell>
          <cell r="BH119">
            <v>3.1</v>
          </cell>
          <cell r="BI119">
            <v>3.28</v>
          </cell>
          <cell r="BJ119">
            <v>2680</v>
          </cell>
          <cell r="BK119">
            <v>2840</v>
          </cell>
          <cell r="BL119">
            <v>2.2599999999999998</v>
          </cell>
          <cell r="BM119">
            <v>2.4500000000000002</v>
          </cell>
          <cell r="BN119">
            <v>830</v>
          </cell>
          <cell r="BO119">
            <v>940</v>
          </cell>
          <cell r="BP119">
            <v>3.99</v>
          </cell>
          <cell r="BQ119">
            <v>4.43</v>
          </cell>
          <cell r="BR119">
            <v>180</v>
          </cell>
          <cell r="BS119">
            <v>190</v>
          </cell>
          <cell r="BT119">
            <v>1.91</v>
          </cell>
          <cell r="BU119">
            <v>2.02</v>
          </cell>
          <cell r="BV119">
            <v>310</v>
          </cell>
          <cell r="BW119">
            <v>340</v>
          </cell>
          <cell r="BX119">
            <v>1.18</v>
          </cell>
          <cell r="BY119">
            <v>1.34</v>
          </cell>
          <cell r="BZ119">
            <v>260</v>
          </cell>
          <cell r="CA119">
            <v>280</v>
          </cell>
          <cell r="CB119">
            <v>451690</v>
          </cell>
          <cell r="CC119">
            <v>443710</v>
          </cell>
          <cell r="CD119">
            <v>172930</v>
          </cell>
          <cell r="CE119">
            <v>161650</v>
          </cell>
          <cell r="CF119">
            <v>6460</v>
          </cell>
          <cell r="CG119">
            <v>6980</v>
          </cell>
          <cell r="CH119">
            <v>5520</v>
          </cell>
          <cell r="CI119">
            <v>5380</v>
          </cell>
          <cell r="CJ119">
            <v>810</v>
          </cell>
          <cell r="CK119">
            <v>950</v>
          </cell>
          <cell r="CL119">
            <v>8830</v>
          </cell>
          <cell r="CM119">
            <v>8430</v>
          </cell>
          <cell r="CN119">
            <v>54370</v>
          </cell>
          <cell r="CO119">
            <v>51410</v>
          </cell>
          <cell r="CP119">
            <v>100</v>
          </cell>
          <cell r="CQ119">
            <v>120</v>
          </cell>
          <cell r="CR119">
            <v>920</v>
          </cell>
          <cell r="CS119">
            <v>910</v>
          </cell>
          <cell r="CT119">
            <v>34470</v>
          </cell>
          <cell r="CU119">
            <v>31570</v>
          </cell>
          <cell r="CV119">
            <v>11480</v>
          </cell>
          <cell r="CW119">
            <v>10120</v>
          </cell>
          <cell r="CX119">
            <v>550</v>
          </cell>
          <cell r="CY119">
            <v>510</v>
          </cell>
          <cell r="CZ119">
            <v>440</v>
          </cell>
          <cell r="DA119">
            <v>410</v>
          </cell>
          <cell r="DB119">
            <v>71230</v>
          </cell>
          <cell r="DC119">
            <v>70820</v>
          </cell>
          <cell r="DD119">
            <v>22230</v>
          </cell>
          <cell r="DE119">
            <v>22080</v>
          </cell>
          <cell r="DF119">
            <v>1050</v>
          </cell>
          <cell r="DG119">
            <v>1030</v>
          </cell>
          <cell r="DH119">
            <v>950</v>
          </cell>
          <cell r="DI119">
            <v>840</v>
          </cell>
          <cell r="DJ119">
            <v>362840</v>
          </cell>
          <cell r="DK119">
            <v>332880</v>
          </cell>
          <cell r="DL119">
            <v>89870</v>
          </cell>
          <cell r="DM119">
            <v>78050</v>
          </cell>
          <cell r="DN119">
            <v>5270</v>
          </cell>
          <cell r="DO119">
            <v>5320</v>
          </cell>
          <cell r="DP119">
            <v>3410</v>
          </cell>
          <cell r="DQ119">
            <v>3220</v>
          </cell>
          <cell r="DR119">
            <v>8830</v>
          </cell>
          <cell r="DS119">
            <v>8430</v>
          </cell>
          <cell r="DT119">
            <v>54370</v>
          </cell>
          <cell r="DU119">
            <v>51410</v>
          </cell>
          <cell r="DV119">
            <v>100</v>
          </cell>
          <cell r="DW119">
            <v>120</v>
          </cell>
          <cell r="DX119">
            <v>920</v>
          </cell>
          <cell r="DY119">
            <v>910</v>
          </cell>
          <cell r="DZ119">
            <v>570</v>
          </cell>
          <cell r="EA119">
            <v>560</v>
          </cell>
          <cell r="EB119">
            <v>280</v>
          </cell>
          <cell r="EC119">
            <v>240</v>
          </cell>
          <cell r="ED119">
            <v>32770</v>
          </cell>
          <cell r="EE119">
            <v>29600</v>
          </cell>
          <cell r="EF119">
            <v>10730</v>
          </cell>
          <cell r="EG119">
            <v>9420</v>
          </cell>
          <cell r="EH119">
            <v>260</v>
          </cell>
          <cell r="EI119">
            <v>250</v>
          </cell>
          <cell r="EJ119">
            <v>190</v>
          </cell>
          <cell r="EK119">
            <v>160</v>
          </cell>
          <cell r="EL119">
            <v>1170</v>
          </cell>
          <cell r="EM119">
            <v>1150</v>
          </cell>
          <cell r="EN119">
            <v>330</v>
          </cell>
          <cell r="EO119">
            <v>290</v>
          </cell>
          <cell r="EP119">
            <v>71230</v>
          </cell>
          <cell r="EQ119">
            <v>70820</v>
          </cell>
          <cell r="ER119">
            <v>22230</v>
          </cell>
          <cell r="ES119">
            <v>22080</v>
          </cell>
          <cell r="ET119">
            <v>1050</v>
          </cell>
          <cell r="EU119">
            <v>1030</v>
          </cell>
          <cell r="EV119">
            <v>950</v>
          </cell>
          <cell r="EW119">
            <v>840</v>
          </cell>
          <cell r="EX119">
            <v>91650</v>
          </cell>
          <cell r="EY119">
            <v>80470</v>
          </cell>
          <cell r="EZ119">
            <v>35410</v>
          </cell>
          <cell r="FA119">
            <v>30690</v>
          </cell>
          <cell r="FB119">
            <v>1450</v>
          </cell>
          <cell r="FC119">
            <v>1510</v>
          </cell>
          <cell r="FD119">
            <v>1180</v>
          </cell>
          <cell r="FE119">
            <v>1100</v>
          </cell>
          <cell r="FF119">
            <v>16250</v>
          </cell>
          <cell r="FG119">
            <v>15680</v>
          </cell>
          <cell r="FH119">
            <v>5530</v>
          </cell>
          <cell r="FI119">
            <v>5040</v>
          </cell>
          <cell r="FJ119">
            <v>230</v>
          </cell>
          <cell r="FK119">
            <v>250</v>
          </cell>
          <cell r="FL119">
            <v>180</v>
          </cell>
          <cell r="FM119">
            <v>170</v>
          </cell>
          <cell r="FN119">
            <v>33370</v>
          </cell>
          <cell r="FO119">
            <v>32060</v>
          </cell>
          <cell r="FP119">
            <v>2660</v>
          </cell>
          <cell r="FQ119">
            <v>2400</v>
          </cell>
          <cell r="FR119">
            <v>460</v>
          </cell>
          <cell r="FS119">
            <v>470</v>
          </cell>
          <cell r="FT119">
            <v>170</v>
          </cell>
          <cell r="FU119">
            <v>160</v>
          </cell>
          <cell r="FV119">
            <v>38650</v>
          </cell>
          <cell r="FW119">
            <v>37330</v>
          </cell>
          <cell r="FX119">
            <v>7390</v>
          </cell>
          <cell r="FY119">
            <v>6530</v>
          </cell>
          <cell r="FZ119">
            <v>440</v>
          </cell>
          <cell r="GA119">
            <v>450</v>
          </cell>
          <cell r="GB119">
            <v>320</v>
          </cell>
          <cell r="GC119">
            <v>300</v>
          </cell>
          <cell r="GD119">
            <v>2910</v>
          </cell>
          <cell r="GE119">
            <v>2550</v>
          </cell>
          <cell r="GF119">
            <v>1360</v>
          </cell>
          <cell r="GG119">
            <v>1100</v>
          </cell>
          <cell r="GH119">
            <v>20600</v>
          </cell>
          <cell r="GI119">
            <v>19930</v>
          </cell>
          <cell r="GJ119">
            <v>4060</v>
          </cell>
          <cell r="GK119">
            <v>3750</v>
          </cell>
          <cell r="GL119">
            <v>320</v>
          </cell>
          <cell r="GM119">
            <v>300</v>
          </cell>
          <cell r="GN119">
            <v>220</v>
          </cell>
          <cell r="GO119">
            <v>210</v>
          </cell>
          <cell r="GP119">
            <v>81530</v>
          </cell>
          <cell r="GQ119">
            <v>76940</v>
          </cell>
          <cell r="GR119">
            <v>12220</v>
          </cell>
          <cell r="GS119">
            <v>10750</v>
          </cell>
          <cell r="GT119">
            <v>1260</v>
          </cell>
          <cell r="GU119">
            <v>1190</v>
          </cell>
          <cell r="GV119">
            <v>520</v>
          </cell>
          <cell r="GW119">
            <v>480</v>
          </cell>
          <cell r="GX119">
            <v>34050</v>
          </cell>
          <cell r="GY119">
            <v>31360</v>
          </cell>
          <cell r="GZ119">
            <v>8870</v>
          </cell>
          <cell r="HA119">
            <v>7780</v>
          </cell>
          <cell r="HB119">
            <v>510</v>
          </cell>
          <cell r="HC119">
            <v>500</v>
          </cell>
          <cell r="HD119">
            <v>360</v>
          </cell>
          <cell r="HE119">
            <v>340</v>
          </cell>
          <cell r="HF119">
            <v>3940</v>
          </cell>
          <cell r="HG119">
            <v>3660</v>
          </cell>
          <cell r="HH119">
            <v>730</v>
          </cell>
          <cell r="HI119">
            <v>680</v>
          </cell>
          <cell r="HJ119">
            <v>2030</v>
          </cell>
          <cell r="HK119">
            <v>1660</v>
          </cell>
          <cell r="HL119">
            <v>1440</v>
          </cell>
          <cell r="HM119">
            <v>1220</v>
          </cell>
          <cell r="HN119">
            <v>13390</v>
          </cell>
          <cell r="HO119">
            <v>12140</v>
          </cell>
          <cell r="HP119">
            <v>4910</v>
          </cell>
          <cell r="HQ119">
            <v>4680</v>
          </cell>
          <cell r="HR119">
            <v>200</v>
          </cell>
          <cell r="HS119">
            <v>200</v>
          </cell>
          <cell r="HT119">
            <v>21120</v>
          </cell>
          <cell r="HU119">
            <v>18740</v>
          </cell>
          <cell r="HV119">
            <v>3390</v>
          </cell>
          <cell r="HW119">
            <v>2800</v>
          </cell>
          <cell r="HX119">
            <v>290</v>
          </cell>
          <cell r="HY119">
            <v>290</v>
          </cell>
          <cell r="HZ119">
            <v>130</v>
          </cell>
          <cell r="IA119">
            <v>120</v>
          </cell>
        </row>
        <row r="120">
          <cell r="C120">
            <v>200910</v>
          </cell>
          <cell r="D120">
            <v>2.3199999999999998</v>
          </cell>
          <cell r="E120">
            <v>2.2799999999999998</v>
          </cell>
          <cell r="F120">
            <v>13920</v>
          </cell>
          <cell r="G120">
            <v>14010</v>
          </cell>
          <cell r="H120">
            <v>0.38</v>
          </cell>
          <cell r="I120">
            <v>0.4</v>
          </cell>
          <cell r="J120">
            <v>220</v>
          </cell>
          <cell r="K120">
            <v>210</v>
          </cell>
          <cell r="L120">
            <v>1.87</v>
          </cell>
          <cell r="M120">
            <v>1.81</v>
          </cell>
          <cell r="N120">
            <v>850</v>
          </cell>
          <cell r="O120">
            <v>830</v>
          </cell>
          <cell r="P120">
            <v>1.9</v>
          </cell>
          <cell r="Q120">
            <v>1.9</v>
          </cell>
          <cell r="R120">
            <v>1760</v>
          </cell>
          <cell r="S120">
            <v>1650</v>
          </cell>
          <cell r="T120">
            <v>2.67</v>
          </cell>
          <cell r="U120">
            <v>2.64</v>
          </cell>
          <cell r="V120">
            <v>11100</v>
          </cell>
          <cell r="W120">
            <v>11320</v>
          </cell>
          <cell r="X120">
            <v>0.38</v>
          </cell>
          <cell r="Y120">
            <v>0.4</v>
          </cell>
          <cell r="Z120">
            <v>220</v>
          </cell>
          <cell r="AA120">
            <v>210</v>
          </cell>
          <cell r="AB120">
            <v>1.74</v>
          </cell>
          <cell r="AC120">
            <v>1.68</v>
          </cell>
          <cell r="AD120">
            <v>720</v>
          </cell>
          <cell r="AE120">
            <v>720</v>
          </cell>
          <cell r="AF120">
            <v>1.9</v>
          </cell>
          <cell r="AG120">
            <v>1.9</v>
          </cell>
          <cell r="AH120">
            <v>1760</v>
          </cell>
          <cell r="AI120">
            <v>1650</v>
          </cell>
          <cell r="AJ120">
            <v>2.56</v>
          </cell>
          <cell r="AK120">
            <v>2.41</v>
          </cell>
          <cell r="AL120">
            <v>2670</v>
          </cell>
          <cell r="AM120">
            <v>2780</v>
          </cell>
          <cell r="AN120">
            <v>2.11</v>
          </cell>
          <cell r="AO120">
            <v>2.09</v>
          </cell>
          <cell r="AP120">
            <v>430</v>
          </cell>
          <cell r="AQ120">
            <v>430</v>
          </cell>
          <cell r="AR120">
            <v>4</v>
          </cell>
          <cell r="AS120">
            <v>3.95</v>
          </cell>
          <cell r="AT120">
            <v>1310</v>
          </cell>
          <cell r="AU120">
            <v>1230</v>
          </cell>
          <cell r="AV120">
            <v>2.96</v>
          </cell>
          <cell r="AW120">
            <v>3.01</v>
          </cell>
          <cell r="AX120">
            <v>1440</v>
          </cell>
          <cell r="AY120">
            <v>1370</v>
          </cell>
          <cell r="AZ120">
            <v>3.56</v>
          </cell>
          <cell r="BA120">
            <v>3.52</v>
          </cell>
          <cell r="BB120">
            <v>130</v>
          </cell>
          <cell r="BC120">
            <v>160</v>
          </cell>
          <cell r="BD120">
            <v>2.4300000000000002</v>
          </cell>
          <cell r="BE120">
            <v>2.41</v>
          </cell>
          <cell r="BF120">
            <v>540</v>
          </cell>
          <cell r="BG120">
            <v>590</v>
          </cell>
          <cell r="BH120">
            <v>3.15</v>
          </cell>
          <cell r="BI120">
            <v>3.07</v>
          </cell>
          <cell r="BJ120">
            <v>2880</v>
          </cell>
          <cell r="BK120">
            <v>2910</v>
          </cell>
          <cell r="BL120">
            <v>2.37</v>
          </cell>
          <cell r="BM120">
            <v>2.2999999999999998</v>
          </cell>
          <cell r="BN120">
            <v>950</v>
          </cell>
          <cell r="BO120">
            <v>980</v>
          </cell>
          <cell r="BP120">
            <v>3.57</v>
          </cell>
          <cell r="BQ120">
            <v>3.5</v>
          </cell>
          <cell r="BR120">
            <v>160</v>
          </cell>
          <cell r="BS120">
            <v>160</v>
          </cell>
          <cell r="BT120">
            <v>1.9</v>
          </cell>
          <cell r="BU120">
            <v>1.86</v>
          </cell>
          <cell r="BV120">
            <v>330</v>
          </cell>
          <cell r="BW120">
            <v>320</v>
          </cell>
          <cell r="BX120">
            <v>1.27</v>
          </cell>
          <cell r="BY120">
            <v>1.1000000000000001</v>
          </cell>
          <cell r="BZ120">
            <v>270</v>
          </cell>
          <cell r="CA120">
            <v>250</v>
          </cell>
          <cell r="CB120">
            <v>444390</v>
          </cell>
          <cell r="CC120">
            <v>459170</v>
          </cell>
          <cell r="CD120">
            <v>164100</v>
          </cell>
          <cell r="CE120">
            <v>167550</v>
          </cell>
          <cell r="CF120">
            <v>6210</v>
          </cell>
          <cell r="CG120">
            <v>6310</v>
          </cell>
          <cell r="CH120">
            <v>5240</v>
          </cell>
          <cell r="CI120">
            <v>5130</v>
          </cell>
          <cell r="CJ120">
            <v>770</v>
          </cell>
          <cell r="CK120">
            <v>810</v>
          </cell>
          <cell r="CL120">
            <v>8130</v>
          </cell>
          <cell r="CM120">
            <v>8060</v>
          </cell>
          <cell r="CN120">
            <v>50500</v>
          </cell>
          <cell r="CO120">
            <v>48200</v>
          </cell>
          <cell r="CP120">
            <v>130</v>
          </cell>
          <cell r="CQ120">
            <v>110</v>
          </cell>
          <cell r="CR120">
            <v>890</v>
          </cell>
          <cell r="CS120">
            <v>860</v>
          </cell>
          <cell r="CT120">
            <v>30010</v>
          </cell>
          <cell r="CU120">
            <v>34480</v>
          </cell>
          <cell r="CV120">
            <v>10100</v>
          </cell>
          <cell r="CW120">
            <v>11550</v>
          </cell>
          <cell r="CX120">
            <v>490</v>
          </cell>
          <cell r="CY120">
            <v>520</v>
          </cell>
          <cell r="CZ120">
            <v>380</v>
          </cell>
          <cell r="DA120">
            <v>380</v>
          </cell>
          <cell r="DB120">
            <v>65230</v>
          </cell>
          <cell r="DC120">
            <v>67990</v>
          </cell>
          <cell r="DD120">
            <v>20740</v>
          </cell>
          <cell r="DE120">
            <v>20760</v>
          </cell>
          <cell r="DF120">
            <v>930</v>
          </cell>
          <cell r="DG120">
            <v>950</v>
          </cell>
          <cell r="DH120">
            <v>930</v>
          </cell>
          <cell r="DI120">
            <v>860</v>
          </cell>
          <cell r="DJ120">
            <v>327070</v>
          </cell>
          <cell r="DK120">
            <v>348650</v>
          </cell>
          <cell r="DL120">
            <v>79520</v>
          </cell>
          <cell r="DM120">
            <v>87040</v>
          </cell>
          <cell r="DN120">
            <v>4510</v>
          </cell>
          <cell r="DO120">
            <v>4730</v>
          </cell>
          <cell r="DP120">
            <v>3070</v>
          </cell>
          <cell r="DQ120">
            <v>3030</v>
          </cell>
          <cell r="DR120">
            <v>8130</v>
          </cell>
          <cell r="DS120">
            <v>8060</v>
          </cell>
          <cell r="DT120">
            <v>50500</v>
          </cell>
          <cell r="DU120">
            <v>48200</v>
          </cell>
          <cell r="DV120">
            <v>130</v>
          </cell>
          <cell r="DW120">
            <v>110</v>
          </cell>
          <cell r="DX120">
            <v>890</v>
          </cell>
          <cell r="DY120">
            <v>860</v>
          </cell>
          <cell r="DZ120">
            <v>490</v>
          </cell>
          <cell r="EA120">
            <v>550</v>
          </cell>
          <cell r="EB120">
            <v>230</v>
          </cell>
          <cell r="EC120">
            <v>260</v>
          </cell>
          <cell r="ED120">
            <v>29820</v>
          </cell>
          <cell r="EE120">
            <v>32550</v>
          </cell>
          <cell r="EF120">
            <v>9440</v>
          </cell>
          <cell r="EG120">
            <v>10740</v>
          </cell>
          <cell r="EH120">
            <v>240</v>
          </cell>
          <cell r="EI120">
            <v>270</v>
          </cell>
          <cell r="EJ120">
            <v>160</v>
          </cell>
          <cell r="EK120">
            <v>210</v>
          </cell>
          <cell r="EL120">
            <v>1020</v>
          </cell>
          <cell r="EM120">
            <v>1100</v>
          </cell>
          <cell r="EN120">
            <v>330</v>
          </cell>
          <cell r="EO120">
            <v>340</v>
          </cell>
          <cell r="EP120">
            <v>65230</v>
          </cell>
          <cell r="EQ120">
            <v>67990</v>
          </cell>
          <cell r="ER120">
            <v>20740</v>
          </cell>
          <cell r="ES120">
            <v>20760</v>
          </cell>
          <cell r="ET120">
            <v>930</v>
          </cell>
          <cell r="EU120">
            <v>950</v>
          </cell>
          <cell r="EV120">
            <v>930</v>
          </cell>
          <cell r="EW120">
            <v>860</v>
          </cell>
          <cell r="EX120">
            <v>78000</v>
          </cell>
          <cell r="EY120">
            <v>83630</v>
          </cell>
          <cell r="EZ120">
            <v>30670</v>
          </cell>
          <cell r="FA120">
            <v>33790</v>
          </cell>
          <cell r="FB120">
            <v>1140</v>
          </cell>
          <cell r="FC120">
            <v>1130</v>
          </cell>
          <cell r="FD120">
            <v>1060</v>
          </cell>
          <cell r="FE120">
            <v>1040</v>
          </cell>
          <cell r="FF120">
            <v>14480</v>
          </cell>
          <cell r="FG120">
            <v>15430</v>
          </cell>
          <cell r="FH120">
            <v>5000</v>
          </cell>
          <cell r="FI120">
            <v>5460</v>
          </cell>
          <cell r="FJ120">
            <v>250</v>
          </cell>
          <cell r="FK120">
            <v>240</v>
          </cell>
          <cell r="FL120">
            <v>160</v>
          </cell>
          <cell r="FM120">
            <v>150</v>
          </cell>
          <cell r="FN120">
            <v>28330</v>
          </cell>
          <cell r="FO120">
            <v>29490</v>
          </cell>
          <cell r="FP120">
            <v>2520</v>
          </cell>
          <cell r="FQ120">
            <v>2460</v>
          </cell>
          <cell r="FR120">
            <v>450</v>
          </cell>
          <cell r="FS120">
            <v>410</v>
          </cell>
          <cell r="FT120">
            <v>160</v>
          </cell>
          <cell r="FU120">
            <v>160</v>
          </cell>
          <cell r="FV120">
            <v>36020</v>
          </cell>
          <cell r="FW120">
            <v>38500</v>
          </cell>
          <cell r="FX120">
            <v>6870</v>
          </cell>
          <cell r="FY120">
            <v>7750</v>
          </cell>
          <cell r="FZ120">
            <v>410</v>
          </cell>
          <cell r="GA120">
            <v>430</v>
          </cell>
          <cell r="GB120">
            <v>330</v>
          </cell>
          <cell r="GC120">
            <v>300</v>
          </cell>
          <cell r="GD120">
            <v>2650</v>
          </cell>
          <cell r="GE120">
            <v>3170</v>
          </cell>
          <cell r="GF120">
            <v>1310</v>
          </cell>
          <cell r="GG120">
            <v>1500</v>
          </cell>
          <cell r="GH120">
            <v>19570</v>
          </cell>
          <cell r="GI120">
            <v>20770</v>
          </cell>
          <cell r="GJ120">
            <v>3600</v>
          </cell>
          <cell r="GK120">
            <v>3940</v>
          </cell>
          <cell r="GL120">
            <v>290</v>
          </cell>
          <cell r="GM120">
            <v>310</v>
          </cell>
          <cell r="GN120">
            <v>180</v>
          </cell>
          <cell r="GO120">
            <v>210</v>
          </cell>
          <cell r="GP120">
            <v>76510</v>
          </cell>
          <cell r="GQ120">
            <v>83280</v>
          </cell>
          <cell r="GR120">
            <v>10920</v>
          </cell>
          <cell r="GS120">
            <v>12230</v>
          </cell>
          <cell r="GT120">
            <v>1090</v>
          </cell>
          <cell r="GU120">
            <v>1120</v>
          </cell>
          <cell r="GV120">
            <v>400</v>
          </cell>
          <cell r="GW120">
            <v>440</v>
          </cell>
          <cell r="GX120">
            <v>30830</v>
          </cell>
          <cell r="GY120">
            <v>34960</v>
          </cell>
          <cell r="GZ120">
            <v>7990</v>
          </cell>
          <cell r="HA120">
            <v>8500</v>
          </cell>
          <cell r="HB120">
            <v>460</v>
          </cell>
          <cell r="HC120">
            <v>480</v>
          </cell>
          <cell r="HD120">
            <v>260</v>
          </cell>
          <cell r="HE120">
            <v>280</v>
          </cell>
          <cell r="HF120">
            <v>3680</v>
          </cell>
          <cell r="HG120">
            <v>3870</v>
          </cell>
          <cell r="HH120">
            <v>690</v>
          </cell>
          <cell r="HI120">
            <v>760</v>
          </cell>
          <cell r="HJ120">
            <v>1980</v>
          </cell>
          <cell r="HK120">
            <v>2530</v>
          </cell>
          <cell r="HL120">
            <v>1340</v>
          </cell>
          <cell r="HM120">
            <v>1550</v>
          </cell>
          <cell r="HN120">
            <v>11820</v>
          </cell>
          <cell r="HO120">
            <v>12790</v>
          </cell>
          <cell r="HP120">
            <v>4710</v>
          </cell>
          <cell r="HQ120">
            <v>4510</v>
          </cell>
          <cell r="HR120">
            <v>160</v>
          </cell>
          <cell r="HS120">
            <v>180</v>
          </cell>
          <cell r="HT120">
            <v>17600</v>
          </cell>
          <cell r="HU120">
            <v>19670</v>
          </cell>
          <cell r="HV120">
            <v>2970</v>
          </cell>
          <cell r="HW120">
            <v>3620</v>
          </cell>
          <cell r="HX120">
            <v>290</v>
          </cell>
          <cell r="HY120">
            <v>290</v>
          </cell>
          <cell r="HZ120">
            <v>120</v>
          </cell>
          <cell r="IA120">
            <v>130</v>
          </cell>
        </row>
        <row r="121">
          <cell r="C121">
            <v>200911</v>
          </cell>
          <cell r="D121">
            <v>2.5099999999999998</v>
          </cell>
          <cell r="E121">
            <v>2.66</v>
          </cell>
          <cell r="F121">
            <v>15200</v>
          </cell>
          <cell r="G121">
            <v>16880</v>
          </cell>
          <cell r="H121">
            <v>0.46</v>
          </cell>
          <cell r="I121">
            <v>0.46</v>
          </cell>
          <cell r="J121">
            <v>260</v>
          </cell>
          <cell r="K121">
            <v>270</v>
          </cell>
          <cell r="L121">
            <v>1.98</v>
          </cell>
          <cell r="M121">
            <v>2.15</v>
          </cell>
          <cell r="N121">
            <v>910</v>
          </cell>
          <cell r="O121">
            <v>980</v>
          </cell>
          <cell r="P121">
            <v>2.14</v>
          </cell>
          <cell r="Q121">
            <v>2.29</v>
          </cell>
          <cell r="R121">
            <v>1960</v>
          </cell>
          <cell r="S121">
            <v>2030</v>
          </cell>
          <cell r="T121">
            <v>2.92</v>
          </cell>
          <cell r="U121">
            <v>3.08</v>
          </cell>
          <cell r="V121">
            <v>12450</v>
          </cell>
          <cell r="W121">
            <v>13600</v>
          </cell>
          <cell r="X121">
            <v>0.46</v>
          </cell>
          <cell r="Y121">
            <v>0.46</v>
          </cell>
          <cell r="Z121">
            <v>260</v>
          </cell>
          <cell r="AA121">
            <v>270</v>
          </cell>
          <cell r="AB121">
            <v>1.78</v>
          </cell>
          <cell r="AC121">
            <v>1.92</v>
          </cell>
          <cell r="AD121">
            <v>760</v>
          </cell>
          <cell r="AE121">
            <v>820</v>
          </cell>
          <cell r="AF121">
            <v>2.14</v>
          </cell>
          <cell r="AG121">
            <v>2.29</v>
          </cell>
          <cell r="AH121">
            <v>1960</v>
          </cell>
          <cell r="AI121">
            <v>2030</v>
          </cell>
          <cell r="AJ121">
            <v>2.65</v>
          </cell>
          <cell r="AK121">
            <v>2.79</v>
          </cell>
          <cell r="AL121">
            <v>3130</v>
          </cell>
          <cell r="AM121">
            <v>3480</v>
          </cell>
          <cell r="AN121">
            <v>2.5</v>
          </cell>
          <cell r="AO121">
            <v>2.77</v>
          </cell>
          <cell r="AP121">
            <v>520</v>
          </cell>
          <cell r="AQ121">
            <v>590</v>
          </cell>
          <cell r="AR121">
            <v>3.89</v>
          </cell>
          <cell r="AS121">
            <v>3.97</v>
          </cell>
          <cell r="AT121">
            <v>1340</v>
          </cell>
          <cell r="AU121">
            <v>1390</v>
          </cell>
          <cell r="AV121">
            <v>3.21</v>
          </cell>
          <cell r="AW121">
            <v>3.48</v>
          </cell>
          <cell r="AX121">
            <v>1490</v>
          </cell>
          <cell r="AY121">
            <v>1590</v>
          </cell>
          <cell r="AZ121">
            <v>3.74</v>
          </cell>
          <cell r="BA121">
            <v>4.13</v>
          </cell>
          <cell r="BB121">
            <v>160</v>
          </cell>
          <cell r="BC121">
            <v>180</v>
          </cell>
          <cell r="BD121">
            <v>2.56</v>
          </cell>
          <cell r="BE121">
            <v>2.88</v>
          </cell>
          <cell r="BF121">
            <v>610</v>
          </cell>
          <cell r="BG121">
            <v>700</v>
          </cell>
          <cell r="BH121">
            <v>3.47</v>
          </cell>
          <cell r="BI121">
            <v>3.74</v>
          </cell>
          <cell r="BJ121">
            <v>3200</v>
          </cell>
          <cell r="BK121">
            <v>3460</v>
          </cell>
          <cell r="BL121">
            <v>2.63</v>
          </cell>
          <cell r="BM121">
            <v>2.75</v>
          </cell>
          <cell r="BN121">
            <v>1030</v>
          </cell>
          <cell r="BO121">
            <v>1160</v>
          </cell>
          <cell r="BP121">
            <v>3.77</v>
          </cell>
          <cell r="BQ121">
            <v>4.09</v>
          </cell>
          <cell r="BR121">
            <v>180</v>
          </cell>
          <cell r="BS121">
            <v>200</v>
          </cell>
          <cell r="BT121">
            <v>2.2400000000000002</v>
          </cell>
          <cell r="BU121">
            <v>1.98</v>
          </cell>
          <cell r="BV121">
            <v>380</v>
          </cell>
          <cell r="BW121">
            <v>360</v>
          </cell>
          <cell r="BX121">
            <v>1.3</v>
          </cell>
          <cell r="BY121">
            <v>1.35</v>
          </cell>
          <cell r="BZ121">
            <v>300</v>
          </cell>
          <cell r="CA121">
            <v>320</v>
          </cell>
          <cell r="CB121">
            <v>459580</v>
          </cell>
          <cell r="CC121">
            <v>474600</v>
          </cell>
          <cell r="CD121">
            <v>178600</v>
          </cell>
          <cell r="CE121">
            <v>177010</v>
          </cell>
          <cell r="CF121">
            <v>6620</v>
          </cell>
          <cell r="CG121">
            <v>7640</v>
          </cell>
          <cell r="CH121">
            <v>5510</v>
          </cell>
          <cell r="CI121">
            <v>5480</v>
          </cell>
          <cell r="CJ121">
            <v>800</v>
          </cell>
          <cell r="CK121">
            <v>740</v>
          </cell>
          <cell r="CL121">
            <v>8190</v>
          </cell>
          <cell r="CM121">
            <v>8920</v>
          </cell>
          <cell r="CN121">
            <v>53020</v>
          </cell>
          <cell r="CO121">
            <v>56670</v>
          </cell>
          <cell r="CP121">
            <v>140</v>
          </cell>
          <cell r="CQ121">
            <v>160</v>
          </cell>
          <cell r="CR121">
            <v>860</v>
          </cell>
          <cell r="CS121">
            <v>820</v>
          </cell>
          <cell r="CT121">
            <v>35020</v>
          </cell>
          <cell r="CU121">
            <v>34950</v>
          </cell>
          <cell r="CV121">
            <v>11400</v>
          </cell>
          <cell r="CW121">
            <v>11010</v>
          </cell>
          <cell r="CX121">
            <v>530</v>
          </cell>
          <cell r="CY121">
            <v>640</v>
          </cell>
          <cell r="CZ121">
            <v>380</v>
          </cell>
          <cell r="DA121">
            <v>400</v>
          </cell>
          <cell r="DB121">
            <v>66120</v>
          </cell>
          <cell r="DC121">
            <v>69560</v>
          </cell>
          <cell r="DD121">
            <v>21910</v>
          </cell>
          <cell r="DE121">
            <v>21540</v>
          </cell>
          <cell r="DF121">
            <v>980</v>
          </cell>
          <cell r="DG121">
            <v>1120</v>
          </cell>
          <cell r="DH121">
            <v>910</v>
          </cell>
          <cell r="DI121">
            <v>780</v>
          </cell>
          <cell r="DJ121">
            <v>341620</v>
          </cell>
          <cell r="DK121">
            <v>361180</v>
          </cell>
          <cell r="DL121">
            <v>88470</v>
          </cell>
          <cell r="DM121">
            <v>87790</v>
          </cell>
          <cell r="DN121">
            <v>4830</v>
          </cell>
          <cell r="DO121">
            <v>5730</v>
          </cell>
          <cell r="DP121">
            <v>3140</v>
          </cell>
          <cell r="DQ121">
            <v>3470</v>
          </cell>
          <cell r="DR121">
            <v>8190</v>
          </cell>
          <cell r="DS121">
            <v>8920</v>
          </cell>
          <cell r="DT121">
            <v>53020</v>
          </cell>
          <cell r="DU121">
            <v>56670</v>
          </cell>
          <cell r="DV121">
            <v>140</v>
          </cell>
          <cell r="DW121">
            <v>160</v>
          </cell>
          <cell r="DX121">
            <v>860</v>
          </cell>
          <cell r="DY121">
            <v>820</v>
          </cell>
          <cell r="DZ121">
            <v>610</v>
          </cell>
          <cell r="EA121">
            <v>600</v>
          </cell>
          <cell r="EB121">
            <v>280</v>
          </cell>
          <cell r="EC121">
            <v>280</v>
          </cell>
          <cell r="ED121">
            <v>32140</v>
          </cell>
          <cell r="EE121">
            <v>32880</v>
          </cell>
          <cell r="EF121">
            <v>10680</v>
          </cell>
          <cell r="EG121">
            <v>10240</v>
          </cell>
          <cell r="EH121">
            <v>280</v>
          </cell>
          <cell r="EI121">
            <v>260</v>
          </cell>
          <cell r="EJ121">
            <v>190</v>
          </cell>
          <cell r="EK121">
            <v>160</v>
          </cell>
          <cell r="EL121">
            <v>1150</v>
          </cell>
          <cell r="EM121">
            <v>1210</v>
          </cell>
          <cell r="EN121">
            <v>360</v>
          </cell>
          <cell r="EO121">
            <v>330</v>
          </cell>
          <cell r="EP121">
            <v>66120</v>
          </cell>
          <cell r="EQ121">
            <v>69560</v>
          </cell>
          <cell r="ER121">
            <v>21910</v>
          </cell>
          <cell r="ES121">
            <v>21540</v>
          </cell>
          <cell r="ET121">
            <v>980</v>
          </cell>
          <cell r="EU121">
            <v>1120</v>
          </cell>
          <cell r="EV121">
            <v>910</v>
          </cell>
          <cell r="EW121">
            <v>780</v>
          </cell>
          <cell r="EX121">
            <v>82720</v>
          </cell>
          <cell r="EY121">
            <v>92120</v>
          </cell>
          <cell r="EZ121">
            <v>35180</v>
          </cell>
          <cell r="FA121">
            <v>35270</v>
          </cell>
          <cell r="FB121">
            <v>1380</v>
          </cell>
          <cell r="FC121">
            <v>1640</v>
          </cell>
          <cell r="FD121">
            <v>1150</v>
          </cell>
          <cell r="FE121">
            <v>1230</v>
          </cell>
          <cell r="FF121">
            <v>16010</v>
          </cell>
          <cell r="FG121">
            <v>16580</v>
          </cell>
          <cell r="FH121">
            <v>5640</v>
          </cell>
          <cell r="FI121">
            <v>5530</v>
          </cell>
          <cell r="FJ121">
            <v>230</v>
          </cell>
          <cell r="FK121">
            <v>270</v>
          </cell>
          <cell r="FL121">
            <v>180</v>
          </cell>
          <cell r="FM121">
            <v>180</v>
          </cell>
          <cell r="FN121">
            <v>30860</v>
          </cell>
          <cell r="FO121">
            <v>33060</v>
          </cell>
          <cell r="FP121">
            <v>2810</v>
          </cell>
          <cell r="FQ121">
            <v>2620</v>
          </cell>
          <cell r="FR121">
            <v>440</v>
          </cell>
          <cell r="FS121">
            <v>520</v>
          </cell>
          <cell r="FT121">
            <v>170</v>
          </cell>
          <cell r="FU121">
            <v>150</v>
          </cell>
          <cell r="FV121">
            <v>37880</v>
          </cell>
          <cell r="FW121">
            <v>39180</v>
          </cell>
          <cell r="FX121">
            <v>7340</v>
          </cell>
          <cell r="FY121">
            <v>7450</v>
          </cell>
          <cell r="FZ121">
            <v>380</v>
          </cell>
          <cell r="GA121">
            <v>430</v>
          </cell>
          <cell r="GB121">
            <v>290</v>
          </cell>
          <cell r="GC121">
            <v>340</v>
          </cell>
          <cell r="GD121">
            <v>3180</v>
          </cell>
          <cell r="GE121">
            <v>3070</v>
          </cell>
          <cell r="GF121">
            <v>1400</v>
          </cell>
          <cell r="GG121">
            <v>1370</v>
          </cell>
          <cell r="GH121">
            <v>20690</v>
          </cell>
          <cell r="GI121">
            <v>20510</v>
          </cell>
          <cell r="GJ121">
            <v>4120</v>
          </cell>
          <cell r="GK121">
            <v>3970</v>
          </cell>
          <cell r="GL121">
            <v>270</v>
          </cell>
          <cell r="GM121">
            <v>310</v>
          </cell>
          <cell r="GN121">
            <v>220</v>
          </cell>
          <cell r="GO121">
            <v>220</v>
          </cell>
          <cell r="GP121">
            <v>79000</v>
          </cell>
          <cell r="GQ121">
            <v>81180</v>
          </cell>
          <cell r="GR121">
            <v>12090</v>
          </cell>
          <cell r="GS121">
            <v>12040</v>
          </cell>
          <cell r="GT121">
            <v>1050</v>
          </cell>
          <cell r="GU121">
            <v>1210</v>
          </cell>
          <cell r="GV121">
            <v>470</v>
          </cell>
          <cell r="GW121">
            <v>500</v>
          </cell>
          <cell r="GX121">
            <v>33790</v>
          </cell>
          <cell r="GY121">
            <v>34470</v>
          </cell>
          <cell r="GZ121">
            <v>8830</v>
          </cell>
          <cell r="HA121">
            <v>8500</v>
          </cell>
          <cell r="HB121">
            <v>460</v>
          </cell>
          <cell r="HC121">
            <v>560</v>
          </cell>
          <cell r="HD121">
            <v>330</v>
          </cell>
          <cell r="HE121">
            <v>370</v>
          </cell>
          <cell r="HF121">
            <v>3930</v>
          </cell>
          <cell r="HG121">
            <v>4120</v>
          </cell>
          <cell r="HH121">
            <v>770</v>
          </cell>
          <cell r="HI121">
            <v>820</v>
          </cell>
          <cell r="HJ121">
            <v>2170</v>
          </cell>
          <cell r="HK121">
            <v>2100</v>
          </cell>
          <cell r="HL121">
            <v>1500</v>
          </cell>
          <cell r="HM121">
            <v>1510</v>
          </cell>
          <cell r="HN121">
            <v>12690</v>
          </cell>
          <cell r="HO121">
            <v>13670</v>
          </cell>
          <cell r="HP121">
            <v>4820</v>
          </cell>
          <cell r="HQ121">
            <v>4570</v>
          </cell>
          <cell r="HR121">
            <v>170</v>
          </cell>
          <cell r="HS121">
            <v>170</v>
          </cell>
          <cell r="HT121">
            <v>19920</v>
          </cell>
          <cell r="HU121">
            <v>20630</v>
          </cell>
          <cell r="HV121">
            <v>3520</v>
          </cell>
          <cell r="HW121">
            <v>3400</v>
          </cell>
          <cell r="HX121">
            <v>290</v>
          </cell>
          <cell r="HY121">
            <v>350</v>
          </cell>
          <cell r="HZ121">
            <v>140</v>
          </cell>
          <cell r="IA121">
            <v>140</v>
          </cell>
        </row>
        <row r="122">
          <cell r="C122">
            <v>200912</v>
          </cell>
          <cell r="D122">
            <v>2.21</v>
          </cell>
          <cell r="E122">
            <v>2.41</v>
          </cell>
          <cell r="F122">
            <v>14830</v>
          </cell>
          <cell r="G122">
            <v>14200</v>
          </cell>
          <cell r="H122">
            <v>0.41</v>
          </cell>
          <cell r="I122">
            <v>0.45</v>
          </cell>
          <cell r="J122">
            <v>250</v>
          </cell>
          <cell r="K122">
            <v>240</v>
          </cell>
          <cell r="L122">
            <v>1.8</v>
          </cell>
          <cell r="M122">
            <v>1.93</v>
          </cell>
          <cell r="N122">
            <v>870</v>
          </cell>
          <cell r="O122">
            <v>800</v>
          </cell>
          <cell r="P122">
            <v>1.97</v>
          </cell>
          <cell r="Q122">
            <v>2.0299999999999998</v>
          </cell>
          <cell r="R122">
            <v>1780</v>
          </cell>
          <cell r="S122">
            <v>1830</v>
          </cell>
          <cell r="T122">
            <v>2.54</v>
          </cell>
          <cell r="U122">
            <v>2.8</v>
          </cell>
          <cell r="V122">
            <v>11770</v>
          </cell>
          <cell r="W122">
            <v>11330</v>
          </cell>
          <cell r="X122">
            <v>0.41</v>
          </cell>
          <cell r="Y122">
            <v>0.45</v>
          </cell>
          <cell r="Z122">
            <v>250</v>
          </cell>
          <cell r="AA122">
            <v>240</v>
          </cell>
          <cell r="AB122">
            <v>1.61</v>
          </cell>
          <cell r="AC122">
            <v>1.72</v>
          </cell>
          <cell r="AD122">
            <v>730</v>
          </cell>
          <cell r="AE122">
            <v>670</v>
          </cell>
          <cell r="AF122">
            <v>1.97</v>
          </cell>
          <cell r="AG122">
            <v>2.0299999999999998</v>
          </cell>
          <cell r="AH122">
            <v>1780</v>
          </cell>
          <cell r="AI122">
            <v>1830</v>
          </cell>
          <cell r="AJ122">
            <v>2.2200000000000002</v>
          </cell>
          <cell r="AK122">
            <v>2.4</v>
          </cell>
          <cell r="AL122">
            <v>2880</v>
          </cell>
          <cell r="AM122">
            <v>2580</v>
          </cell>
          <cell r="AN122">
            <v>2.44</v>
          </cell>
          <cell r="AO122">
            <v>2.41</v>
          </cell>
          <cell r="AP122">
            <v>470</v>
          </cell>
          <cell r="AQ122">
            <v>480</v>
          </cell>
          <cell r="AR122">
            <v>3.9</v>
          </cell>
          <cell r="AS122">
            <v>4.3</v>
          </cell>
          <cell r="AT122">
            <v>1330</v>
          </cell>
          <cell r="AU122">
            <v>1410</v>
          </cell>
          <cell r="AV122">
            <v>2.67</v>
          </cell>
          <cell r="AW122">
            <v>2.81</v>
          </cell>
          <cell r="AX122">
            <v>1190</v>
          </cell>
          <cell r="AY122">
            <v>1200</v>
          </cell>
          <cell r="AZ122">
            <v>3.51</v>
          </cell>
          <cell r="BA122">
            <v>4.08</v>
          </cell>
          <cell r="BB122">
            <v>160</v>
          </cell>
          <cell r="BC122">
            <v>160</v>
          </cell>
          <cell r="BD122">
            <v>2.5</v>
          </cell>
          <cell r="BE122">
            <v>2.54</v>
          </cell>
          <cell r="BF122">
            <v>650</v>
          </cell>
          <cell r="BG122">
            <v>620</v>
          </cell>
          <cell r="BH122">
            <v>2.99</v>
          </cell>
          <cell r="BI122">
            <v>3.24</v>
          </cell>
          <cell r="BJ122">
            <v>3000</v>
          </cell>
          <cell r="BK122">
            <v>2880</v>
          </cell>
          <cell r="BL122">
            <v>2.37</v>
          </cell>
          <cell r="BM122">
            <v>2.5499999999999998</v>
          </cell>
          <cell r="BN122">
            <v>1000</v>
          </cell>
          <cell r="BO122">
            <v>970</v>
          </cell>
          <cell r="BP122">
            <v>3.9</v>
          </cell>
          <cell r="BQ122">
            <v>4.41</v>
          </cell>
          <cell r="BR122">
            <v>190</v>
          </cell>
          <cell r="BS122">
            <v>190</v>
          </cell>
          <cell r="BT122">
            <v>2.06</v>
          </cell>
          <cell r="BU122">
            <v>2.19</v>
          </cell>
          <cell r="BV122">
            <v>380</v>
          </cell>
          <cell r="BW122">
            <v>380</v>
          </cell>
          <cell r="BX122">
            <v>1.23</v>
          </cell>
          <cell r="BY122">
            <v>1.44</v>
          </cell>
          <cell r="BZ122">
            <v>300</v>
          </cell>
          <cell r="CA122">
            <v>300</v>
          </cell>
          <cell r="CB122">
            <v>462880</v>
          </cell>
          <cell r="CC122">
            <v>442830</v>
          </cell>
          <cell r="CD122">
            <v>177440</v>
          </cell>
          <cell r="CE122">
            <v>166180</v>
          </cell>
          <cell r="CF122">
            <v>6390</v>
          </cell>
          <cell r="CG122">
            <v>5260</v>
          </cell>
          <cell r="CH122">
            <v>4740</v>
          </cell>
          <cell r="CI122">
            <v>4170</v>
          </cell>
          <cell r="CJ122">
            <v>1060</v>
          </cell>
          <cell r="CK122">
            <v>930</v>
          </cell>
          <cell r="CL122">
            <v>8820</v>
          </cell>
          <cell r="CM122">
            <v>8300</v>
          </cell>
          <cell r="CN122">
            <v>53790</v>
          </cell>
          <cell r="CO122">
            <v>51540</v>
          </cell>
          <cell r="CP122">
            <v>130</v>
          </cell>
          <cell r="CQ122">
            <v>110</v>
          </cell>
          <cell r="CR122">
            <v>780</v>
          </cell>
          <cell r="CS122">
            <v>660</v>
          </cell>
          <cell r="CT122">
            <v>34970</v>
          </cell>
          <cell r="CU122">
            <v>31920</v>
          </cell>
          <cell r="CV122">
            <v>11740</v>
          </cell>
          <cell r="CW122">
            <v>10480</v>
          </cell>
          <cell r="CX122">
            <v>450</v>
          </cell>
          <cell r="CY122">
            <v>380</v>
          </cell>
          <cell r="CZ122">
            <v>360</v>
          </cell>
          <cell r="DA122">
            <v>290</v>
          </cell>
          <cell r="DB122">
            <v>72090</v>
          </cell>
          <cell r="DC122">
            <v>70620</v>
          </cell>
          <cell r="DD122">
            <v>23370</v>
          </cell>
          <cell r="DE122">
            <v>22640</v>
          </cell>
          <cell r="DF122">
            <v>940</v>
          </cell>
          <cell r="DG122">
            <v>800</v>
          </cell>
          <cell r="DH122">
            <v>630</v>
          </cell>
          <cell r="DI122">
            <v>640</v>
          </cell>
          <cell r="DJ122">
            <v>359470</v>
          </cell>
          <cell r="DK122">
            <v>332000</v>
          </cell>
          <cell r="DL122">
            <v>91390</v>
          </cell>
          <cell r="DM122">
            <v>81510</v>
          </cell>
          <cell r="DN122">
            <v>4680</v>
          </cell>
          <cell r="DO122">
            <v>3970</v>
          </cell>
          <cell r="DP122">
            <v>2940</v>
          </cell>
          <cell r="DQ122">
            <v>2570</v>
          </cell>
          <cell r="DR122">
            <v>8820</v>
          </cell>
          <cell r="DS122">
            <v>8300</v>
          </cell>
          <cell r="DT122">
            <v>53790</v>
          </cell>
          <cell r="DU122">
            <v>51540</v>
          </cell>
          <cell r="DV122">
            <v>130</v>
          </cell>
          <cell r="DW122">
            <v>110</v>
          </cell>
          <cell r="DX122">
            <v>780</v>
          </cell>
          <cell r="DY122">
            <v>660</v>
          </cell>
          <cell r="DZ122">
            <v>620</v>
          </cell>
          <cell r="EA122">
            <v>600</v>
          </cell>
          <cell r="EB122">
            <v>290</v>
          </cell>
          <cell r="EC122">
            <v>260</v>
          </cell>
          <cell r="ED122">
            <v>33170</v>
          </cell>
          <cell r="EE122">
            <v>29900</v>
          </cell>
          <cell r="EF122">
            <v>11040</v>
          </cell>
          <cell r="EG122">
            <v>9700</v>
          </cell>
          <cell r="EH122">
            <v>290</v>
          </cell>
          <cell r="EI122">
            <v>270</v>
          </cell>
          <cell r="EJ122">
            <v>200</v>
          </cell>
          <cell r="EK122">
            <v>180</v>
          </cell>
          <cell r="EL122">
            <v>1220</v>
          </cell>
          <cell r="EM122">
            <v>1150</v>
          </cell>
          <cell r="EN122">
            <v>370</v>
          </cell>
          <cell r="EO122">
            <v>350</v>
          </cell>
          <cell r="EP122">
            <v>72090</v>
          </cell>
          <cell r="EQ122">
            <v>70620</v>
          </cell>
          <cell r="ER122">
            <v>23370</v>
          </cell>
          <cell r="ES122">
            <v>22640</v>
          </cell>
          <cell r="ET122">
            <v>940</v>
          </cell>
          <cell r="EU122">
            <v>800</v>
          </cell>
          <cell r="EV122">
            <v>630</v>
          </cell>
          <cell r="EW122">
            <v>640</v>
          </cell>
          <cell r="EX122">
            <v>86400</v>
          </cell>
          <cell r="EY122">
            <v>78420</v>
          </cell>
          <cell r="EZ122">
            <v>35910</v>
          </cell>
          <cell r="FA122">
            <v>32090</v>
          </cell>
          <cell r="FB122">
            <v>1280</v>
          </cell>
          <cell r="FC122">
            <v>1100</v>
          </cell>
          <cell r="FD122">
            <v>1060</v>
          </cell>
          <cell r="FE122">
            <v>910</v>
          </cell>
          <cell r="FF122">
            <v>16050</v>
          </cell>
          <cell r="FG122">
            <v>15260</v>
          </cell>
          <cell r="FH122">
            <v>5650</v>
          </cell>
          <cell r="FI122">
            <v>5170</v>
          </cell>
          <cell r="FJ122">
            <v>210</v>
          </cell>
          <cell r="FK122">
            <v>190</v>
          </cell>
          <cell r="FL122">
            <v>140</v>
          </cell>
          <cell r="FM122">
            <v>120</v>
          </cell>
          <cell r="FN122">
            <v>31580</v>
          </cell>
          <cell r="FO122">
            <v>31010</v>
          </cell>
          <cell r="FP122">
            <v>2790</v>
          </cell>
          <cell r="FQ122">
            <v>2540</v>
          </cell>
          <cell r="FR122">
            <v>410</v>
          </cell>
          <cell r="FS122">
            <v>360</v>
          </cell>
          <cell r="FT122">
            <v>130</v>
          </cell>
          <cell r="FU122">
            <v>120</v>
          </cell>
          <cell r="FV122">
            <v>38690</v>
          </cell>
          <cell r="FW122">
            <v>37290</v>
          </cell>
          <cell r="FX122">
            <v>7620</v>
          </cell>
          <cell r="FY122">
            <v>6670</v>
          </cell>
          <cell r="FZ122">
            <v>410</v>
          </cell>
          <cell r="GA122">
            <v>350</v>
          </cell>
          <cell r="GB122">
            <v>300</v>
          </cell>
          <cell r="GC122">
            <v>260</v>
          </cell>
          <cell r="GD122">
            <v>3070</v>
          </cell>
          <cell r="GE122">
            <v>2790</v>
          </cell>
          <cell r="GF122">
            <v>1380</v>
          </cell>
          <cell r="GG122">
            <v>1180</v>
          </cell>
          <cell r="GH122">
            <v>21370</v>
          </cell>
          <cell r="GI122">
            <v>20770</v>
          </cell>
          <cell r="GJ122">
            <v>4120</v>
          </cell>
          <cell r="GK122">
            <v>3970</v>
          </cell>
          <cell r="GL122">
            <v>240</v>
          </cell>
          <cell r="GM122">
            <v>210</v>
          </cell>
          <cell r="GN122">
            <v>190</v>
          </cell>
          <cell r="GO122">
            <v>170</v>
          </cell>
          <cell r="GP122">
            <v>83960</v>
          </cell>
          <cell r="GQ122">
            <v>78700</v>
          </cell>
          <cell r="GR122">
            <v>12550</v>
          </cell>
          <cell r="GS122">
            <v>11480</v>
          </cell>
          <cell r="GT122">
            <v>970</v>
          </cell>
          <cell r="GU122">
            <v>800</v>
          </cell>
          <cell r="GV122">
            <v>430</v>
          </cell>
          <cell r="GW122">
            <v>390</v>
          </cell>
          <cell r="GX122">
            <v>34950</v>
          </cell>
          <cell r="GY122">
            <v>31160</v>
          </cell>
          <cell r="GZ122">
            <v>8920</v>
          </cell>
          <cell r="HA122">
            <v>7830</v>
          </cell>
          <cell r="HB122">
            <v>500</v>
          </cell>
          <cell r="HC122">
            <v>410</v>
          </cell>
          <cell r="HD122">
            <v>270</v>
          </cell>
          <cell r="HE122">
            <v>240</v>
          </cell>
          <cell r="HF122">
            <v>4050</v>
          </cell>
          <cell r="HG122">
            <v>3700</v>
          </cell>
          <cell r="HH122">
            <v>720</v>
          </cell>
          <cell r="HI122">
            <v>680</v>
          </cell>
          <cell r="HJ122">
            <v>2220</v>
          </cell>
          <cell r="HK122">
            <v>1870</v>
          </cell>
          <cell r="HL122">
            <v>1460</v>
          </cell>
          <cell r="HM122">
            <v>1290</v>
          </cell>
          <cell r="HN122">
            <v>13520</v>
          </cell>
          <cell r="HO122">
            <v>12570</v>
          </cell>
          <cell r="HP122">
            <v>5030</v>
          </cell>
          <cell r="HQ122">
            <v>4930</v>
          </cell>
          <cell r="HR122">
            <v>170</v>
          </cell>
          <cell r="HS122">
            <v>150</v>
          </cell>
          <cell r="HT122">
            <v>19920</v>
          </cell>
          <cell r="HU122">
            <v>18060</v>
          </cell>
          <cell r="HV122">
            <v>3550</v>
          </cell>
          <cell r="HW122">
            <v>3020</v>
          </cell>
          <cell r="HX122">
            <v>290</v>
          </cell>
          <cell r="HY122">
            <v>270</v>
          </cell>
          <cell r="HZ122">
            <v>110</v>
          </cell>
          <cell r="IA122">
            <v>90</v>
          </cell>
        </row>
        <row r="123">
          <cell r="C123">
            <v>201001</v>
          </cell>
          <cell r="D123">
            <v>2.5099999999999998</v>
          </cell>
          <cell r="E123">
            <v>2.4700000000000002</v>
          </cell>
          <cell r="F123">
            <v>13840</v>
          </cell>
          <cell r="G123">
            <v>13860</v>
          </cell>
          <cell r="H123">
            <v>0.44</v>
          </cell>
          <cell r="I123">
            <v>0.45</v>
          </cell>
          <cell r="J123">
            <v>220</v>
          </cell>
          <cell r="K123">
            <v>230</v>
          </cell>
          <cell r="L123">
            <v>1.86</v>
          </cell>
          <cell r="M123">
            <v>1.84</v>
          </cell>
          <cell r="N123">
            <v>750</v>
          </cell>
          <cell r="O123">
            <v>760</v>
          </cell>
          <cell r="P123">
            <v>2.06</v>
          </cell>
          <cell r="Q123">
            <v>1.99</v>
          </cell>
          <cell r="R123">
            <v>1660</v>
          </cell>
          <cell r="S123">
            <v>1550</v>
          </cell>
          <cell r="T123">
            <v>2.89</v>
          </cell>
          <cell r="U123">
            <v>2.9</v>
          </cell>
          <cell r="V123">
            <v>11480</v>
          </cell>
          <cell r="W123">
            <v>11320</v>
          </cell>
          <cell r="X123">
            <v>0.44</v>
          </cell>
          <cell r="Y123">
            <v>0.45</v>
          </cell>
          <cell r="Z123">
            <v>220</v>
          </cell>
          <cell r="AA123">
            <v>230</v>
          </cell>
          <cell r="AB123">
            <v>1.72</v>
          </cell>
          <cell r="AC123">
            <v>1.69</v>
          </cell>
          <cell r="AD123">
            <v>640</v>
          </cell>
          <cell r="AE123">
            <v>660</v>
          </cell>
          <cell r="AF123">
            <v>2.06</v>
          </cell>
          <cell r="AG123">
            <v>1.99</v>
          </cell>
          <cell r="AH123">
            <v>1660</v>
          </cell>
          <cell r="AI123">
            <v>1550</v>
          </cell>
          <cell r="AJ123">
            <v>2.63</v>
          </cell>
          <cell r="AK123">
            <v>2.69</v>
          </cell>
          <cell r="AL123">
            <v>2690</v>
          </cell>
          <cell r="AM123">
            <v>2850</v>
          </cell>
          <cell r="AN123">
            <v>2.65</v>
          </cell>
          <cell r="AO123">
            <v>2.66</v>
          </cell>
          <cell r="AP123">
            <v>490</v>
          </cell>
          <cell r="AQ123">
            <v>510</v>
          </cell>
          <cell r="AR123">
            <v>4.12</v>
          </cell>
          <cell r="AS123">
            <v>4.1399999999999997</v>
          </cell>
          <cell r="AT123">
            <v>1260</v>
          </cell>
          <cell r="AU123">
            <v>1150</v>
          </cell>
          <cell r="AV123">
            <v>3.33</v>
          </cell>
          <cell r="AW123">
            <v>3.25</v>
          </cell>
          <cell r="AX123">
            <v>1360</v>
          </cell>
          <cell r="AY123">
            <v>1380</v>
          </cell>
          <cell r="AZ123">
            <v>3.76</v>
          </cell>
          <cell r="BA123">
            <v>3.69</v>
          </cell>
          <cell r="BB123">
            <v>150</v>
          </cell>
          <cell r="BC123">
            <v>160</v>
          </cell>
          <cell r="BD123">
            <v>2.37</v>
          </cell>
          <cell r="BE123">
            <v>2.2799999999999998</v>
          </cell>
          <cell r="BF123">
            <v>540</v>
          </cell>
          <cell r="BG123">
            <v>510</v>
          </cell>
          <cell r="BH123">
            <v>3.51</v>
          </cell>
          <cell r="BI123">
            <v>3.55</v>
          </cell>
          <cell r="BJ123">
            <v>2990</v>
          </cell>
          <cell r="BK123">
            <v>3020</v>
          </cell>
          <cell r="BL123">
            <v>2.25</v>
          </cell>
          <cell r="BM123">
            <v>2.31</v>
          </cell>
          <cell r="BN123">
            <v>930</v>
          </cell>
          <cell r="BO123">
            <v>880</v>
          </cell>
          <cell r="BP123">
            <v>4.3899999999999997</v>
          </cell>
          <cell r="BQ123">
            <v>4.26</v>
          </cell>
          <cell r="BR123">
            <v>180</v>
          </cell>
          <cell r="BS123">
            <v>190</v>
          </cell>
          <cell r="BT123">
            <v>2.08</v>
          </cell>
          <cell r="BU123">
            <v>2.0699999999999998</v>
          </cell>
          <cell r="BV123">
            <v>330</v>
          </cell>
          <cell r="BW123">
            <v>320</v>
          </cell>
          <cell r="BX123">
            <v>1.1000000000000001</v>
          </cell>
          <cell r="BY123">
            <v>1.05</v>
          </cell>
          <cell r="BZ123">
            <v>210</v>
          </cell>
          <cell r="CA123">
            <v>220</v>
          </cell>
          <cell r="CB123">
            <v>436110</v>
          </cell>
          <cell r="CC123">
            <v>414870</v>
          </cell>
          <cell r="CD123">
            <v>163750</v>
          </cell>
          <cell r="CE123">
            <v>158470</v>
          </cell>
          <cell r="CF123">
            <v>6360</v>
          </cell>
          <cell r="CG123">
            <v>6200</v>
          </cell>
          <cell r="CH123">
            <v>5030</v>
          </cell>
          <cell r="CI123">
            <v>5020</v>
          </cell>
          <cell r="CJ123">
            <v>590</v>
          </cell>
          <cell r="CK123">
            <v>550</v>
          </cell>
          <cell r="CL123">
            <v>7270</v>
          </cell>
          <cell r="CM123">
            <v>8230</v>
          </cell>
          <cell r="CN123">
            <v>47520</v>
          </cell>
          <cell r="CO123">
            <v>46910</v>
          </cell>
          <cell r="CP123">
            <v>110</v>
          </cell>
          <cell r="CQ123">
            <v>120</v>
          </cell>
          <cell r="CR123">
            <v>760</v>
          </cell>
          <cell r="CS123">
            <v>830</v>
          </cell>
          <cell r="CT123">
            <v>30280</v>
          </cell>
          <cell r="CU123">
            <v>31060</v>
          </cell>
          <cell r="CV123">
            <v>10230</v>
          </cell>
          <cell r="CW123">
            <v>11010</v>
          </cell>
          <cell r="CX123">
            <v>470</v>
          </cell>
          <cell r="CY123">
            <v>440</v>
          </cell>
          <cell r="CZ123">
            <v>340</v>
          </cell>
          <cell r="DA123">
            <v>340</v>
          </cell>
          <cell r="DB123">
            <v>66250</v>
          </cell>
          <cell r="DC123">
            <v>60550</v>
          </cell>
          <cell r="DD123">
            <v>19220</v>
          </cell>
          <cell r="DE123">
            <v>18600</v>
          </cell>
          <cell r="DF123">
            <v>980</v>
          </cell>
          <cell r="DG123">
            <v>1040</v>
          </cell>
          <cell r="DH123">
            <v>650</v>
          </cell>
          <cell r="DI123">
            <v>820</v>
          </cell>
          <cell r="DJ123">
            <v>310580</v>
          </cell>
          <cell r="DK123">
            <v>315020</v>
          </cell>
          <cell r="DL123">
            <v>78120</v>
          </cell>
          <cell r="DM123">
            <v>81950</v>
          </cell>
          <cell r="DN123">
            <v>4790</v>
          </cell>
          <cell r="DO123">
            <v>4610</v>
          </cell>
          <cell r="DP123">
            <v>2920</v>
          </cell>
          <cell r="DQ123">
            <v>3040</v>
          </cell>
          <cell r="DR123">
            <v>7270</v>
          </cell>
          <cell r="DS123">
            <v>8230</v>
          </cell>
          <cell r="DT123">
            <v>47520</v>
          </cell>
          <cell r="DU123">
            <v>46910</v>
          </cell>
          <cell r="DV123">
            <v>110</v>
          </cell>
          <cell r="DW123">
            <v>120</v>
          </cell>
          <cell r="DX123">
            <v>760</v>
          </cell>
          <cell r="DY123">
            <v>830</v>
          </cell>
          <cell r="DZ123">
            <v>550</v>
          </cell>
          <cell r="EA123">
            <v>490</v>
          </cell>
          <cell r="EB123">
            <v>210</v>
          </cell>
          <cell r="EC123">
            <v>230</v>
          </cell>
          <cell r="ED123">
            <v>27370</v>
          </cell>
          <cell r="EE123">
            <v>29300</v>
          </cell>
          <cell r="EF123">
            <v>9860</v>
          </cell>
          <cell r="EG123">
            <v>10260</v>
          </cell>
          <cell r="EH123">
            <v>230</v>
          </cell>
          <cell r="EI123">
            <v>250</v>
          </cell>
          <cell r="EJ123">
            <v>190</v>
          </cell>
          <cell r="EK123">
            <v>190</v>
          </cell>
          <cell r="EL123">
            <v>1050</v>
          </cell>
          <cell r="EM123">
            <v>1010</v>
          </cell>
          <cell r="EN123">
            <v>310</v>
          </cell>
          <cell r="EO123">
            <v>330</v>
          </cell>
          <cell r="EP123">
            <v>66250</v>
          </cell>
          <cell r="EQ123">
            <v>60550</v>
          </cell>
          <cell r="ER123">
            <v>19220</v>
          </cell>
          <cell r="ES123">
            <v>18600</v>
          </cell>
          <cell r="ET123">
            <v>980</v>
          </cell>
          <cell r="EU123">
            <v>1040</v>
          </cell>
          <cell r="EV123">
            <v>650</v>
          </cell>
          <cell r="EW123">
            <v>820</v>
          </cell>
          <cell r="EX123">
            <v>72800</v>
          </cell>
          <cell r="EY123">
            <v>75580</v>
          </cell>
          <cell r="EZ123">
            <v>30680</v>
          </cell>
          <cell r="FA123">
            <v>32750</v>
          </cell>
          <cell r="FB123">
            <v>1340</v>
          </cell>
          <cell r="FC123">
            <v>1200</v>
          </cell>
          <cell r="FD123">
            <v>1030</v>
          </cell>
          <cell r="FE123">
            <v>1030</v>
          </cell>
          <cell r="FF123">
            <v>14630</v>
          </cell>
          <cell r="FG123">
            <v>14230</v>
          </cell>
          <cell r="FH123">
            <v>4830</v>
          </cell>
          <cell r="FI123">
            <v>5220</v>
          </cell>
          <cell r="FJ123">
            <v>260</v>
          </cell>
          <cell r="FK123">
            <v>260</v>
          </cell>
          <cell r="FL123">
            <v>160</v>
          </cell>
          <cell r="FM123">
            <v>160</v>
          </cell>
          <cell r="FN123">
            <v>27760</v>
          </cell>
          <cell r="FO123">
            <v>25740</v>
          </cell>
          <cell r="FP123">
            <v>2310</v>
          </cell>
          <cell r="FQ123">
            <v>2530</v>
          </cell>
          <cell r="FR123">
            <v>380</v>
          </cell>
          <cell r="FS123">
            <v>380</v>
          </cell>
          <cell r="FT123">
            <v>160</v>
          </cell>
          <cell r="FU123">
            <v>150</v>
          </cell>
          <cell r="FV123">
            <v>37990</v>
          </cell>
          <cell r="FW123">
            <v>36200</v>
          </cell>
          <cell r="FX123">
            <v>6670</v>
          </cell>
          <cell r="FY123">
            <v>7060</v>
          </cell>
          <cell r="FZ123">
            <v>370</v>
          </cell>
          <cell r="GA123">
            <v>380</v>
          </cell>
          <cell r="GB123">
            <v>320</v>
          </cell>
          <cell r="GC123">
            <v>340</v>
          </cell>
          <cell r="GD123">
            <v>2940</v>
          </cell>
          <cell r="GE123">
            <v>2980</v>
          </cell>
          <cell r="GF123">
            <v>1200</v>
          </cell>
          <cell r="GG123">
            <v>1360</v>
          </cell>
          <cell r="GH123">
            <v>18440</v>
          </cell>
          <cell r="GI123">
            <v>19150</v>
          </cell>
          <cell r="GJ123">
            <v>3360</v>
          </cell>
          <cell r="GK123">
            <v>3390</v>
          </cell>
          <cell r="GL123">
            <v>280</v>
          </cell>
          <cell r="GM123">
            <v>270</v>
          </cell>
          <cell r="GN123">
            <v>200</v>
          </cell>
          <cell r="GO123">
            <v>210</v>
          </cell>
          <cell r="GP123">
            <v>74160</v>
          </cell>
          <cell r="GQ123">
            <v>74820</v>
          </cell>
          <cell r="GR123">
            <v>10490</v>
          </cell>
          <cell r="GS123">
            <v>11230</v>
          </cell>
          <cell r="GT123">
            <v>1080</v>
          </cell>
          <cell r="GU123">
            <v>1070</v>
          </cell>
          <cell r="GV123">
            <v>440</v>
          </cell>
          <cell r="GW123">
            <v>460</v>
          </cell>
          <cell r="GX123">
            <v>29500</v>
          </cell>
          <cell r="GY123">
            <v>30760</v>
          </cell>
          <cell r="GZ123">
            <v>7610</v>
          </cell>
          <cell r="HA123">
            <v>7900</v>
          </cell>
          <cell r="HB123">
            <v>470</v>
          </cell>
          <cell r="HC123">
            <v>460</v>
          </cell>
          <cell r="HD123">
            <v>280</v>
          </cell>
          <cell r="HE123">
            <v>260</v>
          </cell>
          <cell r="HF123">
            <v>3510</v>
          </cell>
          <cell r="HG123">
            <v>3690</v>
          </cell>
          <cell r="HH123">
            <v>710</v>
          </cell>
          <cell r="HI123">
            <v>680</v>
          </cell>
          <cell r="HJ123">
            <v>2060</v>
          </cell>
          <cell r="HK123">
            <v>2140</v>
          </cell>
          <cell r="HL123">
            <v>1340</v>
          </cell>
          <cell r="HM123">
            <v>1460</v>
          </cell>
          <cell r="HN123">
            <v>11120</v>
          </cell>
          <cell r="HO123">
            <v>11560</v>
          </cell>
          <cell r="HP123">
            <v>4310</v>
          </cell>
          <cell r="HQ123">
            <v>4090</v>
          </cell>
          <cell r="HR123">
            <v>170</v>
          </cell>
          <cell r="HS123">
            <v>180</v>
          </cell>
          <cell r="HT123">
            <v>18050</v>
          </cell>
          <cell r="HU123">
            <v>17670</v>
          </cell>
          <cell r="HV123">
            <v>2890</v>
          </cell>
          <cell r="HW123">
            <v>3300</v>
          </cell>
          <cell r="HX123">
            <v>320</v>
          </cell>
          <cell r="HY123">
            <v>290</v>
          </cell>
          <cell r="HZ123">
            <v>120</v>
          </cell>
          <cell r="IA123">
            <v>110</v>
          </cell>
        </row>
        <row r="124">
          <cell r="C124">
            <v>201002</v>
          </cell>
          <cell r="D124">
            <v>2.66</v>
          </cell>
          <cell r="E124">
            <v>2.62</v>
          </cell>
          <cell r="F124">
            <v>17520</v>
          </cell>
          <cell r="G124">
            <v>16800</v>
          </cell>
          <cell r="H124">
            <v>0.5</v>
          </cell>
          <cell r="I124">
            <v>0.45</v>
          </cell>
          <cell r="J124">
            <v>280</v>
          </cell>
          <cell r="K124">
            <v>260</v>
          </cell>
          <cell r="L124">
            <v>2.0099999999999998</v>
          </cell>
          <cell r="M124">
            <v>2.04</v>
          </cell>
          <cell r="N124">
            <v>960</v>
          </cell>
          <cell r="O124">
            <v>930</v>
          </cell>
          <cell r="P124">
            <v>2.35</v>
          </cell>
          <cell r="Q124">
            <v>2.34</v>
          </cell>
          <cell r="R124">
            <v>2090</v>
          </cell>
          <cell r="S124">
            <v>2070</v>
          </cell>
          <cell r="T124">
            <v>3.06</v>
          </cell>
          <cell r="U124">
            <v>3.03</v>
          </cell>
          <cell r="V124">
            <v>14830</v>
          </cell>
          <cell r="W124">
            <v>13540</v>
          </cell>
          <cell r="X124">
            <v>0.5</v>
          </cell>
          <cell r="Y124">
            <v>0.45</v>
          </cell>
          <cell r="Z124">
            <v>280</v>
          </cell>
          <cell r="AA124">
            <v>260</v>
          </cell>
          <cell r="AB124">
            <v>1.83</v>
          </cell>
          <cell r="AC124">
            <v>1.86</v>
          </cell>
          <cell r="AD124">
            <v>820</v>
          </cell>
          <cell r="AE124">
            <v>800</v>
          </cell>
          <cell r="AF124">
            <v>2.35</v>
          </cell>
          <cell r="AG124">
            <v>2.34</v>
          </cell>
          <cell r="AH124">
            <v>2090</v>
          </cell>
          <cell r="AI124">
            <v>2070</v>
          </cell>
          <cell r="AJ124">
            <v>2.75</v>
          </cell>
          <cell r="AK124">
            <v>2.79</v>
          </cell>
          <cell r="AL124">
            <v>3510</v>
          </cell>
          <cell r="AM124">
            <v>3510</v>
          </cell>
          <cell r="AN124">
            <v>2.87</v>
          </cell>
          <cell r="AO124">
            <v>2.87</v>
          </cell>
          <cell r="AP124">
            <v>650</v>
          </cell>
          <cell r="AQ124">
            <v>620</v>
          </cell>
          <cell r="AR124">
            <v>4.28</v>
          </cell>
          <cell r="AS124">
            <v>4.2699999999999996</v>
          </cell>
          <cell r="AT124">
            <v>1470</v>
          </cell>
          <cell r="AU124">
            <v>1480</v>
          </cell>
          <cell r="AV124">
            <v>3.57</v>
          </cell>
          <cell r="AW124">
            <v>3.49</v>
          </cell>
          <cell r="AX124">
            <v>1720</v>
          </cell>
          <cell r="AY124">
            <v>1600</v>
          </cell>
          <cell r="AZ124">
            <v>3.53</v>
          </cell>
          <cell r="BA124">
            <v>3.4</v>
          </cell>
          <cell r="BB124">
            <v>170</v>
          </cell>
          <cell r="BC124">
            <v>160</v>
          </cell>
          <cell r="BD124">
            <v>2.65</v>
          </cell>
          <cell r="BE124">
            <v>2.75</v>
          </cell>
          <cell r="BF124">
            <v>670</v>
          </cell>
          <cell r="BG124">
            <v>670</v>
          </cell>
          <cell r="BH124">
            <v>3.65</v>
          </cell>
          <cell r="BI124">
            <v>3.54</v>
          </cell>
          <cell r="BJ124">
            <v>3630</v>
          </cell>
          <cell r="BK124">
            <v>3400</v>
          </cell>
          <cell r="BL124">
            <v>2.42</v>
          </cell>
          <cell r="BM124">
            <v>2.4</v>
          </cell>
          <cell r="BN124">
            <v>1060</v>
          </cell>
          <cell r="BO124">
            <v>1040</v>
          </cell>
          <cell r="BP124">
            <v>4.01</v>
          </cell>
          <cell r="BQ124">
            <v>3.74</v>
          </cell>
          <cell r="BR124">
            <v>190</v>
          </cell>
          <cell r="BS124">
            <v>190</v>
          </cell>
          <cell r="BT124">
            <v>2.5299999999999998</v>
          </cell>
          <cell r="BU124">
            <v>2.35</v>
          </cell>
          <cell r="BV124">
            <v>490</v>
          </cell>
          <cell r="BW124">
            <v>430</v>
          </cell>
          <cell r="BX124">
            <v>1.39</v>
          </cell>
          <cell r="BY124">
            <v>1.37</v>
          </cell>
          <cell r="BZ124">
            <v>310</v>
          </cell>
          <cell r="CA124">
            <v>320</v>
          </cell>
          <cell r="CB124">
            <v>473240</v>
          </cell>
          <cell r="CC124">
            <v>476260</v>
          </cell>
          <cell r="CD124">
            <v>178410</v>
          </cell>
          <cell r="CE124">
            <v>183820</v>
          </cell>
          <cell r="CF124">
            <v>5960</v>
          </cell>
          <cell r="CG124">
            <v>6320</v>
          </cell>
          <cell r="CH124">
            <v>4870</v>
          </cell>
          <cell r="CI124">
            <v>5520</v>
          </cell>
          <cell r="CJ124">
            <v>670</v>
          </cell>
          <cell r="CK124">
            <v>700</v>
          </cell>
          <cell r="CL124">
            <v>8660</v>
          </cell>
          <cell r="CM124">
            <v>9060</v>
          </cell>
          <cell r="CN124">
            <v>53920</v>
          </cell>
          <cell r="CO124">
            <v>56380</v>
          </cell>
          <cell r="CP124">
            <v>90</v>
          </cell>
          <cell r="CQ124">
            <v>110</v>
          </cell>
          <cell r="CR124">
            <v>750</v>
          </cell>
          <cell r="CS124">
            <v>840</v>
          </cell>
          <cell r="CT124">
            <v>34480</v>
          </cell>
          <cell r="CU124">
            <v>34730</v>
          </cell>
          <cell r="CV124">
            <v>13230</v>
          </cell>
          <cell r="CW124">
            <v>11870</v>
          </cell>
          <cell r="CX124">
            <v>460</v>
          </cell>
          <cell r="CY124">
            <v>510</v>
          </cell>
          <cell r="CZ124">
            <v>340</v>
          </cell>
          <cell r="DA124">
            <v>400</v>
          </cell>
          <cell r="DB124">
            <v>70230</v>
          </cell>
          <cell r="DC124">
            <v>69340</v>
          </cell>
          <cell r="DD124">
            <v>23040</v>
          </cell>
          <cell r="DE124">
            <v>21940</v>
          </cell>
          <cell r="DF124">
            <v>850</v>
          </cell>
          <cell r="DG124">
            <v>880</v>
          </cell>
          <cell r="DH124">
            <v>640</v>
          </cell>
          <cell r="DI124">
            <v>770</v>
          </cell>
          <cell r="DJ124">
            <v>375900</v>
          </cell>
          <cell r="DK124">
            <v>363120</v>
          </cell>
          <cell r="DL124">
            <v>99240</v>
          </cell>
          <cell r="DM124">
            <v>93640</v>
          </cell>
          <cell r="DN124">
            <v>4520</v>
          </cell>
          <cell r="DO124">
            <v>4820</v>
          </cell>
          <cell r="DP124">
            <v>3010</v>
          </cell>
          <cell r="DQ124">
            <v>3510</v>
          </cell>
          <cell r="DR124">
            <v>8660</v>
          </cell>
          <cell r="DS124">
            <v>9060</v>
          </cell>
          <cell r="DT124">
            <v>53920</v>
          </cell>
          <cell r="DU124">
            <v>56380</v>
          </cell>
          <cell r="DV124">
            <v>90</v>
          </cell>
          <cell r="DW124">
            <v>110</v>
          </cell>
          <cell r="DX124">
            <v>750</v>
          </cell>
          <cell r="DY124">
            <v>840</v>
          </cell>
          <cell r="DZ124">
            <v>550</v>
          </cell>
          <cell r="EA124">
            <v>560</v>
          </cell>
          <cell r="EB124">
            <v>300</v>
          </cell>
          <cell r="EC124">
            <v>290</v>
          </cell>
          <cell r="ED124">
            <v>32830</v>
          </cell>
          <cell r="EE124">
            <v>32630</v>
          </cell>
          <cell r="EF124">
            <v>11240</v>
          </cell>
          <cell r="EG124">
            <v>11000</v>
          </cell>
          <cell r="EH124">
            <v>290</v>
          </cell>
          <cell r="EI124">
            <v>280</v>
          </cell>
          <cell r="EJ124">
            <v>210</v>
          </cell>
          <cell r="EK124">
            <v>200</v>
          </cell>
          <cell r="EL124">
            <v>1250</v>
          </cell>
          <cell r="EM124">
            <v>1260</v>
          </cell>
          <cell r="EN124">
            <v>410</v>
          </cell>
          <cell r="EO124">
            <v>380</v>
          </cell>
          <cell r="EP124">
            <v>70230</v>
          </cell>
          <cell r="EQ124">
            <v>69340</v>
          </cell>
          <cell r="ER124">
            <v>23040</v>
          </cell>
          <cell r="ES124">
            <v>21940</v>
          </cell>
          <cell r="ET124">
            <v>850</v>
          </cell>
          <cell r="EU124">
            <v>880</v>
          </cell>
          <cell r="EV124">
            <v>640</v>
          </cell>
          <cell r="EW124">
            <v>770</v>
          </cell>
          <cell r="EX124">
            <v>87200</v>
          </cell>
          <cell r="EY124">
            <v>90950</v>
          </cell>
          <cell r="EZ124">
            <v>38530</v>
          </cell>
          <cell r="FA124">
            <v>37700</v>
          </cell>
          <cell r="FB124">
            <v>1300</v>
          </cell>
          <cell r="FC124">
            <v>1430</v>
          </cell>
          <cell r="FD124">
            <v>1030</v>
          </cell>
          <cell r="FE124">
            <v>1230</v>
          </cell>
          <cell r="FF124">
            <v>17230</v>
          </cell>
          <cell r="FG124">
            <v>16400</v>
          </cell>
          <cell r="FH124">
            <v>6210</v>
          </cell>
          <cell r="FI124">
            <v>5640</v>
          </cell>
          <cell r="FJ124">
            <v>220</v>
          </cell>
          <cell r="FK124">
            <v>240</v>
          </cell>
          <cell r="FL124">
            <v>160</v>
          </cell>
          <cell r="FM124">
            <v>180</v>
          </cell>
          <cell r="FN124">
            <v>32300</v>
          </cell>
          <cell r="FO124">
            <v>32190</v>
          </cell>
          <cell r="FP124">
            <v>3100</v>
          </cell>
          <cell r="FQ124">
            <v>3200</v>
          </cell>
          <cell r="FR124">
            <v>390</v>
          </cell>
          <cell r="FS124">
            <v>400</v>
          </cell>
          <cell r="FT124">
            <v>160</v>
          </cell>
          <cell r="FU124">
            <v>180</v>
          </cell>
          <cell r="FV124">
            <v>40500</v>
          </cell>
          <cell r="FW124">
            <v>39400</v>
          </cell>
          <cell r="FX124">
            <v>8320</v>
          </cell>
          <cell r="FY124">
            <v>7610</v>
          </cell>
          <cell r="FZ124">
            <v>390</v>
          </cell>
          <cell r="GA124">
            <v>400</v>
          </cell>
          <cell r="GB124">
            <v>330</v>
          </cell>
          <cell r="GC124">
            <v>400</v>
          </cell>
          <cell r="GD124">
            <v>3320</v>
          </cell>
          <cell r="GE124">
            <v>3250</v>
          </cell>
          <cell r="GF124">
            <v>1520</v>
          </cell>
          <cell r="GG124">
            <v>1430</v>
          </cell>
          <cell r="GH124">
            <v>20720</v>
          </cell>
          <cell r="GI124">
            <v>20390</v>
          </cell>
          <cell r="GJ124">
            <v>4500</v>
          </cell>
          <cell r="GK124">
            <v>4100</v>
          </cell>
          <cell r="GL124">
            <v>250</v>
          </cell>
          <cell r="GM124">
            <v>270</v>
          </cell>
          <cell r="GN124">
            <v>210</v>
          </cell>
          <cell r="GO124">
            <v>240</v>
          </cell>
          <cell r="GP124">
            <v>89070</v>
          </cell>
          <cell r="GQ124">
            <v>85040</v>
          </cell>
          <cell r="GR124">
            <v>13020</v>
          </cell>
          <cell r="GS124">
            <v>12660</v>
          </cell>
          <cell r="GT124">
            <v>900</v>
          </cell>
          <cell r="GU124">
            <v>960</v>
          </cell>
          <cell r="GV124">
            <v>440</v>
          </cell>
          <cell r="GW124">
            <v>480</v>
          </cell>
          <cell r="GX124">
            <v>35390</v>
          </cell>
          <cell r="GY124">
            <v>35120</v>
          </cell>
          <cell r="GZ124">
            <v>9930</v>
          </cell>
          <cell r="HA124">
            <v>9140</v>
          </cell>
          <cell r="HB124">
            <v>450</v>
          </cell>
          <cell r="HC124">
            <v>490</v>
          </cell>
          <cell r="HD124">
            <v>280</v>
          </cell>
          <cell r="HE124">
            <v>300</v>
          </cell>
          <cell r="HF124">
            <v>4250</v>
          </cell>
          <cell r="HG124">
            <v>4160</v>
          </cell>
          <cell r="HH124">
            <v>930</v>
          </cell>
          <cell r="HI124">
            <v>900</v>
          </cell>
          <cell r="HJ124">
            <v>2380</v>
          </cell>
          <cell r="HK124">
            <v>2380</v>
          </cell>
          <cell r="HL124">
            <v>1790</v>
          </cell>
          <cell r="HM124">
            <v>1650</v>
          </cell>
          <cell r="HN124">
            <v>13660</v>
          </cell>
          <cell r="HO124">
            <v>13220</v>
          </cell>
          <cell r="HP124">
            <v>5000</v>
          </cell>
          <cell r="HQ124">
            <v>5170</v>
          </cell>
          <cell r="HR124">
            <v>180</v>
          </cell>
          <cell r="HS124">
            <v>190</v>
          </cell>
          <cell r="HT124">
            <v>20230</v>
          </cell>
          <cell r="HU124">
            <v>20110</v>
          </cell>
          <cell r="HV124">
            <v>4090</v>
          </cell>
          <cell r="HW124">
            <v>3690</v>
          </cell>
          <cell r="HX124">
            <v>290</v>
          </cell>
          <cell r="HY124">
            <v>300</v>
          </cell>
          <cell r="HZ124">
            <v>130</v>
          </cell>
          <cell r="IA124">
            <v>160</v>
          </cell>
        </row>
        <row r="125">
          <cell r="C125">
            <v>201003</v>
          </cell>
          <cell r="D125">
            <v>2.2200000000000002</v>
          </cell>
          <cell r="E125">
            <v>2.1800000000000002</v>
          </cell>
          <cell r="F125">
            <v>14370</v>
          </cell>
          <cell r="G125">
            <v>13410</v>
          </cell>
          <cell r="H125">
            <v>0.44</v>
          </cell>
          <cell r="I125">
            <v>0.36</v>
          </cell>
          <cell r="J125">
            <v>240</v>
          </cell>
          <cell r="K125">
            <v>200</v>
          </cell>
          <cell r="L125">
            <v>1.79</v>
          </cell>
          <cell r="M125">
            <v>1.67</v>
          </cell>
          <cell r="N125">
            <v>790</v>
          </cell>
          <cell r="O125">
            <v>710</v>
          </cell>
          <cell r="P125">
            <v>1.98</v>
          </cell>
          <cell r="Q125">
            <v>1.82</v>
          </cell>
          <cell r="R125">
            <v>1650</v>
          </cell>
          <cell r="S125">
            <v>1700</v>
          </cell>
          <cell r="T125">
            <v>2.7</v>
          </cell>
          <cell r="U125">
            <v>2.5499999999999998</v>
          </cell>
          <cell r="V125">
            <v>11810</v>
          </cell>
          <cell r="W125">
            <v>10800</v>
          </cell>
          <cell r="X125">
            <v>0.44</v>
          </cell>
          <cell r="Y125">
            <v>0.36</v>
          </cell>
          <cell r="Z125">
            <v>240</v>
          </cell>
          <cell r="AA125">
            <v>200</v>
          </cell>
          <cell r="AB125">
            <v>1.6</v>
          </cell>
          <cell r="AC125">
            <v>1.49</v>
          </cell>
          <cell r="AD125">
            <v>670</v>
          </cell>
          <cell r="AE125">
            <v>590</v>
          </cell>
          <cell r="AF125">
            <v>1.98</v>
          </cell>
          <cell r="AG125">
            <v>1.82</v>
          </cell>
          <cell r="AH125">
            <v>1650</v>
          </cell>
          <cell r="AI125">
            <v>1700</v>
          </cell>
          <cell r="AJ125">
            <v>2.15</v>
          </cell>
          <cell r="AK125">
            <v>2.12</v>
          </cell>
          <cell r="AL125">
            <v>2890</v>
          </cell>
          <cell r="AM125">
            <v>2420</v>
          </cell>
          <cell r="AN125">
            <v>2.42</v>
          </cell>
          <cell r="AO125">
            <v>2.11</v>
          </cell>
          <cell r="AP125">
            <v>480</v>
          </cell>
          <cell r="AQ125">
            <v>440</v>
          </cell>
          <cell r="AR125">
            <v>3.99</v>
          </cell>
          <cell r="AS125">
            <v>3.95</v>
          </cell>
          <cell r="AT125">
            <v>1370</v>
          </cell>
          <cell r="AU125">
            <v>1410</v>
          </cell>
          <cell r="AV125">
            <v>3.11</v>
          </cell>
          <cell r="AW125">
            <v>2.94</v>
          </cell>
          <cell r="AX125">
            <v>1350</v>
          </cell>
          <cell r="AY125">
            <v>1300</v>
          </cell>
          <cell r="AZ125">
            <v>4.04</v>
          </cell>
          <cell r="BA125">
            <v>3.91</v>
          </cell>
          <cell r="BB125">
            <v>180</v>
          </cell>
          <cell r="BC125">
            <v>160</v>
          </cell>
          <cell r="BD125">
            <v>2.58</v>
          </cell>
          <cell r="BE125">
            <v>2.59</v>
          </cell>
          <cell r="BF125">
            <v>650</v>
          </cell>
          <cell r="BG125">
            <v>650</v>
          </cell>
          <cell r="BH125">
            <v>3.3</v>
          </cell>
          <cell r="BI125">
            <v>2.96</v>
          </cell>
          <cell r="BJ125">
            <v>3010</v>
          </cell>
          <cell r="BK125">
            <v>2710</v>
          </cell>
          <cell r="BL125">
            <v>2.08</v>
          </cell>
          <cell r="BM125">
            <v>2.0299999999999998</v>
          </cell>
          <cell r="BN125">
            <v>860</v>
          </cell>
          <cell r="BO125">
            <v>800</v>
          </cell>
          <cell r="BP125">
            <v>3.95</v>
          </cell>
          <cell r="BQ125">
            <v>3.78</v>
          </cell>
          <cell r="BR125">
            <v>200</v>
          </cell>
          <cell r="BS125">
            <v>170</v>
          </cell>
          <cell r="BT125">
            <v>1.93</v>
          </cell>
          <cell r="BU125">
            <v>1.81</v>
          </cell>
          <cell r="BV125">
            <v>340</v>
          </cell>
          <cell r="BW125">
            <v>320</v>
          </cell>
          <cell r="BX125">
            <v>1.17</v>
          </cell>
          <cell r="BY125">
            <v>1.25</v>
          </cell>
          <cell r="BZ125">
            <v>280</v>
          </cell>
          <cell r="CA125">
            <v>270</v>
          </cell>
          <cell r="CB125">
            <v>448450</v>
          </cell>
          <cell r="CC125">
            <v>464350</v>
          </cell>
          <cell r="CD125">
            <v>168970</v>
          </cell>
          <cell r="CE125">
            <v>176200</v>
          </cell>
          <cell r="CF125">
            <v>6140</v>
          </cell>
          <cell r="CG125">
            <v>6670</v>
          </cell>
          <cell r="CH125">
            <v>4850</v>
          </cell>
          <cell r="CI125">
            <v>5280</v>
          </cell>
          <cell r="CJ125">
            <v>700</v>
          </cell>
          <cell r="CK125">
            <v>860</v>
          </cell>
          <cell r="CL125">
            <v>8600</v>
          </cell>
          <cell r="CM125">
            <v>8900</v>
          </cell>
          <cell r="CN125">
            <v>53240</v>
          </cell>
          <cell r="CO125">
            <v>54240</v>
          </cell>
          <cell r="CP125">
            <v>120</v>
          </cell>
          <cell r="CQ125">
            <v>130</v>
          </cell>
          <cell r="CR125">
            <v>840</v>
          </cell>
          <cell r="CS125">
            <v>920</v>
          </cell>
          <cell r="CT125">
            <v>34080</v>
          </cell>
          <cell r="CU125">
            <v>32520</v>
          </cell>
          <cell r="CV125">
            <v>11480</v>
          </cell>
          <cell r="CW125">
            <v>11160</v>
          </cell>
          <cell r="CX125">
            <v>460</v>
          </cell>
          <cell r="CY125">
            <v>470</v>
          </cell>
          <cell r="CZ125">
            <v>360</v>
          </cell>
          <cell r="DA125">
            <v>360</v>
          </cell>
          <cell r="DB125">
            <v>70660</v>
          </cell>
          <cell r="DC125">
            <v>73260</v>
          </cell>
          <cell r="DD125">
            <v>22020</v>
          </cell>
          <cell r="DE125">
            <v>23440</v>
          </cell>
          <cell r="DF125">
            <v>990</v>
          </cell>
          <cell r="DG125">
            <v>1010</v>
          </cell>
          <cell r="DH125">
            <v>680</v>
          </cell>
          <cell r="DI125">
            <v>800</v>
          </cell>
          <cell r="DJ125">
            <v>342890</v>
          </cell>
          <cell r="DK125">
            <v>349670</v>
          </cell>
          <cell r="DL125">
            <v>87220</v>
          </cell>
          <cell r="DM125">
            <v>87360</v>
          </cell>
          <cell r="DN125">
            <v>4810</v>
          </cell>
          <cell r="DO125">
            <v>5060</v>
          </cell>
          <cell r="DP125">
            <v>2960</v>
          </cell>
          <cell r="DQ125">
            <v>3200</v>
          </cell>
          <cell r="DR125">
            <v>8600</v>
          </cell>
          <cell r="DS125">
            <v>8900</v>
          </cell>
          <cell r="DT125">
            <v>53240</v>
          </cell>
          <cell r="DU125">
            <v>54240</v>
          </cell>
          <cell r="DV125">
            <v>120</v>
          </cell>
          <cell r="DW125">
            <v>130</v>
          </cell>
          <cell r="DX125">
            <v>840</v>
          </cell>
          <cell r="DY125">
            <v>920</v>
          </cell>
          <cell r="DZ125">
            <v>550</v>
          </cell>
          <cell r="EA125">
            <v>560</v>
          </cell>
          <cell r="EB125">
            <v>270</v>
          </cell>
          <cell r="EC125">
            <v>260</v>
          </cell>
          <cell r="ED125">
            <v>32540</v>
          </cell>
          <cell r="EE125">
            <v>30440</v>
          </cell>
          <cell r="EF125">
            <v>10670</v>
          </cell>
          <cell r="EG125">
            <v>10360</v>
          </cell>
          <cell r="EH125">
            <v>290</v>
          </cell>
          <cell r="EI125">
            <v>270</v>
          </cell>
          <cell r="EJ125">
            <v>180</v>
          </cell>
          <cell r="EK125">
            <v>170</v>
          </cell>
          <cell r="EL125">
            <v>1190</v>
          </cell>
          <cell r="EM125">
            <v>1240</v>
          </cell>
          <cell r="EN125">
            <v>350</v>
          </cell>
          <cell r="EO125">
            <v>370</v>
          </cell>
          <cell r="EP125">
            <v>70660</v>
          </cell>
          <cell r="EQ125">
            <v>73260</v>
          </cell>
          <cell r="ER125">
            <v>22020</v>
          </cell>
          <cell r="ES125">
            <v>23440</v>
          </cell>
          <cell r="ET125">
            <v>990</v>
          </cell>
          <cell r="EU125">
            <v>1010</v>
          </cell>
          <cell r="EV125">
            <v>680</v>
          </cell>
          <cell r="EW125">
            <v>800</v>
          </cell>
          <cell r="EX125">
            <v>84300</v>
          </cell>
          <cell r="EY125">
            <v>83520</v>
          </cell>
          <cell r="EZ125">
            <v>35530</v>
          </cell>
          <cell r="FA125">
            <v>34840</v>
          </cell>
          <cell r="FB125">
            <v>1280</v>
          </cell>
          <cell r="FC125">
            <v>1420</v>
          </cell>
          <cell r="FD125">
            <v>990</v>
          </cell>
          <cell r="FE125">
            <v>1090</v>
          </cell>
          <cell r="FF125">
            <v>16060</v>
          </cell>
          <cell r="FG125">
            <v>16340</v>
          </cell>
          <cell r="FH125">
            <v>5620</v>
          </cell>
          <cell r="FI125">
            <v>5480</v>
          </cell>
          <cell r="FJ125">
            <v>240</v>
          </cell>
          <cell r="FK125">
            <v>260</v>
          </cell>
          <cell r="FL125">
            <v>150</v>
          </cell>
          <cell r="FM125">
            <v>160</v>
          </cell>
          <cell r="FN125">
            <v>33100</v>
          </cell>
          <cell r="FO125">
            <v>34090</v>
          </cell>
          <cell r="FP125">
            <v>2820</v>
          </cell>
          <cell r="FQ125">
            <v>3040</v>
          </cell>
          <cell r="FR125">
            <v>450</v>
          </cell>
          <cell r="FS125">
            <v>460</v>
          </cell>
          <cell r="FT125">
            <v>160</v>
          </cell>
          <cell r="FU125">
            <v>190</v>
          </cell>
          <cell r="FV125">
            <v>37970</v>
          </cell>
          <cell r="FW125">
            <v>38830</v>
          </cell>
          <cell r="FX125">
            <v>7330</v>
          </cell>
          <cell r="FY125">
            <v>7030</v>
          </cell>
          <cell r="FZ125">
            <v>390</v>
          </cell>
          <cell r="GA125">
            <v>420</v>
          </cell>
          <cell r="GB125">
            <v>320</v>
          </cell>
          <cell r="GC125">
            <v>320</v>
          </cell>
          <cell r="GD125">
            <v>2910</v>
          </cell>
          <cell r="GE125">
            <v>2830</v>
          </cell>
          <cell r="GF125">
            <v>1330</v>
          </cell>
          <cell r="GG125">
            <v>1210</v>
          </cell>
          <cell r="GH125">
            <v>20550</v>
          </cell>
          <cell r="GI125">
            <v>21570</v>
          </cell>
          <cell r="GJ125">
            <v>4040</v>
          </cell>
          <cell r="GK125">
            <v>4170</v>
          </cell>
          <cell r="GL125">
            <v>280</v>
          </cell>
          <cell r="GM125">
            <v>300</v>
          </cell>
          <cell r="GN125">
            <v>260</v>
          </cell>
          <cell r="GO125">
            <v>240</v>
          </cell>
          <cell r="GP125">
            <v>80240</v>
          </cell>
          <cell r="GQ125">
            <v>81800</v>
          </cell>
          <cell r="GR125">
            <v>12030</v>
          </cell>
          <cell r="GS125">
            <v>11850</v>
          </cell>
          <cell r="GT125">
            <v>1090</v>
          </cell>
          <cell r="GU125">
            <v>1100</v>
          </cell>
          <cell r="GV125">
            <v>440</v>
          </cell>
          <cell r="GW125">
            <v>440</v>
          </cell>
          <cell r="GX125">
            <v>35530</v>
          </cell>
          <cell r="GY125">
            <v>32520</v>
          </cell>
          <cell r="GZ125">
            <v>8670</v>
          </cell>
          <cell r="HA125">
            <v>8500</v>
          </cell>
          <cell r="HB125">
            <v>440</v>
          </cell>
          <cell r="HC125">
            <v>470</v>
          </cell>
          <cell r="HD125">
            <v>290</v>
          </cell>
          <cell r="HE125">
            <v>310</v>
          </cell>
          <cell r="HF125">
            <v>4030</v>
          </cell>
          <cell r="HG125">
            <v>3920</v>
          </cell>
          <cell r="HH125">
            <v>700</v>
          </cell>
          <cell r="HI125">
            <v>730</v>
          </cell>
          <cell r="HJ125">
            <v>2200</v>
          </cell>
          <cell r="HK125">
            <v>1980</v>
          </cell>
          <cell r="HL125">
            <v>1460</v>
          </cell>
          <cell r="HM125">
            <v>1330</v>
          </cell>
          <cell r="HN125">
            <v>13190</v>
          </cell>
          <cell r="HO125">
            <v>12740</v>
          </cell>
          <cell r="HP125">
            <v>4850</v>
          </cell>
          <cell r="HQ125">
            <v>5360</v>
          </cell>
          <cell r="HR125">
            <v>170</v>
          </cell>
          <cell r="HS125">
            <v>200</v>
          </cell>
          <cell r="HT125">
            <v>19610</v>
          </cell>
          <cell r="HU125">
            <v>19070</v>
          </cell>
          <cell r="HV125">
            <v>3420</v>
          </cell>
          <cell r="HW125">
            <v>3140</v>
          </cell>
          <cell r="HX125">
            <v>250</v>
          </cell>
          <cell r="HY125">
            <v>270</v>
          </cell>
          <cell r="HZ125">
            <v>110</v>
          </cell>
          <cell r="IA125">
            <v>120</v>
          </cell>
        </row>
        <row r="126">
          <cell r="C126">
            <v>201004</v>
          </cell>
          <cell r="D126">
            <v>2.59</v>
          </cell>
          <cell r="E126">
            <v>2.2400000000000002</v>
          </cell>
          <cell r="F126">
            <v>16520</v>
          </cell>
          <cell r="G126">
            <v>14930</v>
          </cell>
          <cell r="H126">
            <v>0.44</v>
          </cell>
          <cell r="I126">
            <v>0.39</v>
          </cell>
          <cell r="J126">
            <v>250</v>
          </cell>
          <cell r="K126">
            <v>210</v>
          </cell>
          <cell r="L126">
            <v>2.06</v>
          </cell>
          <cell r="M126">
            <v>1.8</v>
          </cell>
          <cell r="N126">
            <v>970</v>
          </cell>
          <cell r="O126">
            <v>920</v>
          </cell>
          <cell r="P126">
            <v>2.16</v>
          </cell>
          <cell r="Q126">
            <v>1.92</v>
          </cell>
          <cell r="R126">
            <v>2010</v>
          </cell>
          <cell r="S126">
            <v>1780</v>
          </cell>
          <cell r="T126">
            <v>3.04</v>
          </cell>
          <cell r="U126">
            <v>2.56</v>
          </cell>
          <cell r="V126">
            <v>13220</v>
          </cell>
          <cell r="W126">
            <v>12020</v>
          </cell>
          <cell r="X126">
            <v>0.44</v>
          </cell>
          <cell r="Y126">
            <v>0.39</v>
          </cell>
          <cell r="Z126">
            <v>250</v>
          </cell>
          <cell r="AA126">
            <v>210</v>
          </cell>
          <cell r="AB126">
            <v>1.88</v>
          </cell>
          <cell r="AC126">
            <v>1.66</v>
          </cell>
          <cell r="AD126">
            <v>810</v>
          </cell>
          <cell r="AE126">
            <v>790</v>
          </cell>
          <cell r="AF126">
            <v>2.16</v>
          </cell>
          <cell r="AG126">
            <v>1.92</v>
          </cell>
          <cell r="AH126">
            <v>2010</v>
          </cell>
          <cell r="AI126">
            <v>1780</v>
          </cell>
          <cell r="AJ126">
            <v>2.67</v>
          </cell>
          <cell r="AK126">
            <v>2.33</v>
          </cell>
          <cell r="AL126">
            <v>3300</v>
          </cell>
          <cell r="AM126">
            <v>3040</v>
          </cell>
          <cell r="AN126">
            <v>2.5499999999999998</v>
          </cell>
          <cell r="AO126">
            <v>2.08</v>
          </cell>
          <cell r="AP126">
            <v>560</v>
          </cell>
          <cell r="AQ126">
            <v>470</v>
          </cell>
          <cell r="AR126">
            <v>4.1399999999999997</v>
          </cell>
          <cell r="AS126">
            <v>3.47</v>
          </cell>
          <cell r="AT126">
            <v>1380</v>
          </cell>
          <cell r="AU126">
            <v>1200</v>
          </cell>
          <cell r="AV126">
            <v>3.72</v>
          </cell>
          <cell r="AW126">
            <v>3.17</v>
          </cell>
          <cell r="AX126">
            <v>1680</v>
          </cell>
          <cell r="AY126">
            <v>1530</v>
          </cell>
          <cell r="AZ126">
            <v>4.24</v>
          </cell>
          <cell r="BA126">
            <v>3.42</v>
          </cell>
          <cell r="BB126">
            <v>220</v>
          </cell>
          <cell r="BC126">
            <v>180</v>
          </cell>
          <cell r="BD126">
            <v>2.52</v>
          </cell>
          <cell r="BE126">
            <v>2.1</v>
          </cell>
          <cell r="BF126">
            <v>640</v>
          </cell>
          <cell r="BG126">
            <v>560</v>
          </cell>
          <cell r="BH126">
            <v>3.7</v>
          </cell>
          <cell r="BI126">
            <v>3.12</v>
          </cell>
          <cell r="BJ126">
            <v>3570</v>
          </cell>
          <cell r="BK126">
            <v>3200</v>
          </cell>
          <cell r="BL126">
            <v>2.4500000000000002</v>
          </cell>
          <cell r="BM126">
            <v>2.0299999999999998</v>
          </cell>
          <cell r="BN126">
            <v>1090</v>
          </cell>
          <cell r="BO126">
            <v>930</v>
          </cell>
          <cell r="BP126">
            <v>4.16</v>
          </cell>
          <cell r="BQ126">
            <v>3.53</v>
          </cell>
          <cell r="BR126">
            <v>210</v>
          </cell>
          <cell r="BS126">
            <v>180</v>
          </cell>
          <cell r="BT126">
            <v>2.21</v>
          </cell>
          <cell r="BU126">
            <v>1.98</v>
          </cell>
          <cell r="BV126">
            <v>390</v>
          </cell>
          <cell r="BW126">
            <v>360</v>
          </cell>
          <cell r="BX126">
            <v>1.33</v>
          </cell>
          <cell r="BY126">
            <v>1.07</v>
          </cell>
          <cell r="BZ126">
            <v>320</v>
          </cell>
          <cell r="CA126">
            <v>270</v>
          </cell>
          <cell r="CB126">
            <v>495370</v>
          </cell>
          <cell r="CC126">
            <v>494440</v>
          </cell>
          <cell r="CD126">
            <v>193890</v>
          </cell>
          <cell r="CE126">
            <v>190830</v>
          </cell>
          <cell r="CF126">
            <v>6050</v>
          </cell>
          <cell r="CG126">
            <v>4990</v>
          </cell>
          <cell r="CH126">
            <v>4050</v>
          </cell>
          <cell r="CI126">
            <v>4120</v>
          </cell>
          <cell r="CJ126">
            <v>620</v>
          </cell>
          <cell r="CK126">
            <v>570</v>
          </cell>
          <cell r="CL126">
            <v>8800</v>
          </cell>
          <cell r="CM126">
            <v>8150</v>
          </cell>
          <cell r="CN126">
            <v>54190</v>
          </cell>
          <cell r="CO126">
            <v>50620</v>
          </cell>
          <cell r="CP126">
            <v>100</v>
          </cell>
          <cell r="CQ126">
            <v>80</v>
          </cell>
          <cell r="CR126">
            <v>670</v>
          </cell>
          <cell r="CS126">
            <v>640</v>
          </cell>
          <cell r="CT126">
            <v>35000</v>
          </cell>
          <cell r="CU126">
            <v>37770</v>
          </cell>
          <cell r="CV126">
            <v>12170</v>
          </cell>
          <cell r="CW126">
            <v>13760</v>
          </cell>
          <cell r="CX126">
            <v>430</v>
          </cell>
          <cell r="CY126">
            <v>400</v>
          </cell>
          <cell r="CZ126">
            <v>320</v>
          </cell>
          <cell r="DA126">
            <v>320</v>
          </cell>
          <cell r="DB126">
            <v>70690</v>
          </cell>
          <cell r="DC126">
            <v>70940</v>
          </cell>
          <cell r="DD126">
            <v>23760</v>
          </cell>
          <cell r="DE126">
            <v>24280</v>
          </cell>
          <cell r="DF126">
            <v>840</v>
          </cell>
          <cell r="DG126">
            <v>770</v>
          </cell>
          <cell r="DH126">
            <v>620</v>
          </cell>
          <cell r="DI126">
            <v>670</v>
          </cell>
          <cell r="DJ126">
            <v>359930</v>
          </cell>
          <cell r="DK126">
            <v>377580</v>
          </cell>
          <cell r="DL126">
            <v>92420</v>
          </cell>
          <cell r="DM126">
            <v>102160</v>
          </cell>
          <cell r="DN126">
            <v>4280</v>
          </cell>
          <cell r="DO126">
            <v>3740</v>
          </cell>
          <cell r="DP126">
            <v>2540</v>
          </cell>
          <cell r="DQ126">
            <v>2500</v>
          </cell>
          <cell r="DR126">
            <v>8800</v>
          </cell>
          <cell r="DS126">
            <v>8150</v>
          </cell>
          <cell r="DT126">
            <v>54190</v>
          </cell>
          <cell r="DU126">
            <v>50620</v>
          </cell>
          <cell r="DV126">
            <v>100</v>
          </cell>
          <cell r="DW126">
            <v>80</v>
          </cell>
          <cell r="DX126">
            <v>670</v>
          </cell>
          <cell r="DY126">
            <v>640</v>
          </cell>
          <cell r="DZ126">
            <v>600</v>
          </cell>
          <cell r="EA126">
            <v>620</v>
          </cell>
          <cell r="EB126">
            <v>280</v>
          </cell>
          <cell r="EC126">
            <v>320</v>
          </cell>
          <cell r="ED126">
            <v>32870</v>
          </cell>
          <cell r="EE126">
            <v>35540</v>
          </cell>
          <cell r="EF126">
            <v>11040</v>
          </cell>
          <cell r="EG126">
            <v>12790</v>
          </cell>
          <cell r="EH126">
            <v>280</v>
          </cell>
          <cell r="EI126">
            <v>300</v>
          </cell>
          <cell r="EJ126">
            <v>210</v>
          </cell>
          <cell r="EK126">
            <v>230</v>
          </cell>
          <cell r="EL126">
            <v>1330</v>
          </cell>
          <cell r="EM126">
            <v>1310</v>
          </cell>
          <cell r="EN126">
            <v>390</v>
          </cell>
          <cell r="EO126">
            <v>410</v>
          </cell>
          <cell r="EP126">
            <v>70690</v>
          </cell>
          <cell r="EQ126">
            <v>70940</v>
          </cell>
          <cell r="ER126">
            <v>23760</v>
          </cell>
          <cell r="ES126">
            <v>24280</v>
          </cell>
          <cell r="ET126">
            <v>840</v>
          </cell>
          <cell r="EU126">
            <v>770</v>
          </cell>
          <cell r="EV126">
            <v>620</v>
          </cell>
          <cell r="EW126">
            <v>670</v>
          </cell>
          <cell r="EX126">
            <v>96440</v>
          </cell>
          <cell r="EY126">
            <v>92830</v>
          </cell>
          <cell r="EZ126">
            <v>37170</v>
          </cell>
          <cell r="FA126">
            <v>40750</v>
          </cell>
          <cell r="FB126">
            <v>1130</v>
          </cell>
          <cell r="FC126">
            <v>990</v>
          </cell>
          <cell r="FD126">
            <v>910</v>
          </cell>
          <cell r="FE126">
            <v>890</v>
          </cell>
          <cell r="FF126">
            <v>16290</v>
          </cell>
          <cell r="FG126">
            <v>16820</v>
          </cell>
          <cell r="FH126">
            <v>5610</v>
          </cell>
          <cell r="FI126">
            <v>6200</v>
          </cell>
          <cell r="FJ126">
            <v>230</v>
          </cell>
          <cell r="FK126">
            <v>200</v>
          </cell>
          <cell r="FL126">
            <v>110</v>
          </cell>
          <cell r="FM126">
            <v>120</v>
          </cell>
          <cell r="FN126">
            <v>33280</v>
          </cell>
          <cell r="FO126">
            <v>32290</v>
          </cell>
          <cell r="FP126">
            <v>2930</v>
          </cell>
          <cell r="FQ126">
            <v>3380</v>
          </cell>
          <cell r="FR126">
            <v>400</v>
          </cell>
          <cell r="FS126">
            <v>350</v>
          </cell>
          <cell r="FT126">
            <v>120</v>
          </cell>
          <cell r="FU126">
            <v>120</v>
          </cell>
          <cell r="FV126">
            <v>40520</v>
          </cell>
          <cell r="FW126">
            <v>40880</v>
          </cell>
          <cell r="FX126">
            <v>7710</v>
          </cell>
          <cell r="FY126">
            <v>8480</v>
          </cell>
          <cell r="FZ126">
            <v>380</v>
          </cell>
          <cell r="GA126">
            <v>340</v>
          </cell>
          <cell r="GB126">
            <v>260</v>
          </cell>
          <cell r="GC126">
            <v>240</v>
          </cell>
          <cell r="GD126">
            <v>3280</v>
          </cell>
          <cell r="GE126">
            <v>3670</v>
          </cell>
          <cell r="GF126">
            <v>1460</v>
          </cell>
          <cell r="GG126">
            <v>1660</v>
          </cell>
          <cell r="GH126">
            <v>22800</v>
          </cell>
          <cell r="GI126">
            <v>22530</v>
          </cell>
          <cell r="GJ126">
            <v>4070</v>
          </cell>
          <cell r="GK126">
            <v>4280</v>
          </cell>
          <cell r="GL126">
            <v>230</v>
          </cell>
          <cell r="GM126">
            <v>210</v>
          </cell>
          <cell r="GN126">
            <v>180</v>
          </cell>
          <cell r="GO126">
            <v>190</v>
          </cell>
          <cell r="GP126">
            <v>87500</v>
          </cell>
          <cell r="GQ126">
            <v>89770</v>
          </cell>
          <cell r="GR126">
            <v>13490</v>
          </cell>
          <cell r="GS126">
            <v>14300</v>
          </cell>
          <cell r="GT126">
            <v>880</v>
          </cell>
          <cell r="GU126">
            <v>840</v>
          </cell>
          <cell r="GV126">
            <v>370</v>
          </cell>
          <cell r="GW126">
            <v>380</v>
          </cell>
          <cell r="GX126">
            <v>33360</v>
          </cell>
          <cell r="GY126">
            <v>36690</v>
          </cell>
          <cell r="GZ126">
            <v>8330</v>
          </cell>
          <cell r="HA126">
            <v>10220</v>
          </cell>
          <cell r="HB126">
            <v>370</v>
          </cell>
          <cell r="HC126">
            <v>340</v>
          </cell>
          <cell r="HD126">
            <v>240</v>
          </cell>
          <cell r="HE126">
            <v>240</v>
          </cell>
          <cell r="HF126">
            <v>4170</v>
          </cell>
          <cell r="HG126">
            <v>4240</v>
          </cell>
          <cell r="HH126">
            <v>870</v>
          </cell>
          <cell r="HI126">
            <v>860</v>
          </cell>
          <cell r="HJ126">
            <v>2320</v>
          </cell>
          <cell r="HK126">
            <v>2640</v>
          </cell>
          <cell r="HL126">
            <v>1600</v>
          </cell>
          <cell r="HM126">
            <v>1720</v>
          </cell>
          <cell r="HN126">
            <v>13560</v>
          </cell>
          <cell r="HO126">
            <v>13350</v>
          </cell>
          <cell r="HP126">
            <v>5010</v>
          </cell>
          <cell r="HQ126">
            <v>5360</v>
          </cell>
          <cell r="HR126">
            <v>140</v>
          </cell>
          <cell r="HS126">
            <v>140</v>
          </cell>
          <cell r="HT126">
            <v>19660</v>
          </cell>
          <cell r="HU126">
            <v>21260</v>
          </cell>
          <cell r="HV126">
            <v>3530</v>
          </cell>
          <cell r="HW126">
            <v>3970</v>
          </cell>
          <cell r="HX126">
            <v>270</v>
          </cell>
          <cell r="HY126">
            <v>240</v>
          </cell>
          <cell r="HZ126">
            <v>90</v>
          </cell>
          <cell r="IA126">
            <v>90</v>
          </cell>
        </row>
        <row r="127">
          <cell r="C127">
            <v>201005</v>
          </cell>
          <cell r="D127">
            <v>2.66</v>
          </cell>
          <cell r="E127">
            <v>2.6</v>
          </cell>
          <cell r="F127">
            <v>15880</v>
          </cell>
          <cell r="G127">
            <v>14800</v>
          </cell>
          <cell r="H127">
            <v>0.43</v>
          </cell>
          <cell r="I127">
            <v>0.4</v>
          </cell>
          <cell r="J127">
            <v>240</v>
          </cell>
          <cell r="K127">
            <v>230</v>
          </cell>
          <cell r="L127">
            <v>2</v>
          </cell>
          <cell r="M127">
            <v>2.0099999999999998</v>
          </cell>
          <cell r="N127">
            <v>840</v>
          </cell>
          <cell r="O127">
            <v>800</v>
          </cell>
          <cell r="P127">
            <v>2.33</v>
          </cell>
          <cell r="Q127">
            <v>2.38</v>
          </cell>
          <cell r="R127">
            <v>1990</v>
          </cell>
          <cell r="S127">
            <v>1870</v>
          </cell>
          <cell r="T127">
            <v>3.06</v>
          </cell>
          <cell r="U127">
            <v>3.02</v>
          </cell>
          <cell r="V127">
            <v>12820</v>
          </cell>
          <cell r="W127">
            <v>11900</v>
          </cell>
          <cell r="X127">
            <v>0.43</v>
          </cell>
          <cell r="Y127">
            <v>0.4</v>
          </cell>
          <cell r="Z127">
            <v>240</v>
          </cell>
          <cell r="AA127">
            <v>230</v>
          </cell>
          <cell r="AB127">
            <v>1.85</v>
          </cell>
          <cell r="AC127">
            <v>1.88</v>
          </cell>
          <cell r="AD127">
            <v>720</v>
          </cell>
          <cell r="AE127">
            <v>700</v>
          </cell>
          <cell r="AF127">
            <v>2.33</v>
          </cell>
          <cell r="AG127">
            <v>2.38</v>
          </cell>
          <cell r="AH127">
            <v>1990</v>
          </cell>
          <cell r="AI127">
            <v>1870</v>
          </cell>
          <cell r="AJ127">
            <v>2.64</v>
          </cell>
          <cell r="AK127">
            <v>2.52</v>
          </cell>
          <cell r="AL127">
            <v>2830</v>
          </cell>
          <cell r="AM127">
            <v>2750</v>
          </cell>
          <cell r="AN127">
            <v>2.77</v>
          </cell>
          <cell r="AO127">
            <v>2.72</v>
          </cell>
          <cell r="AP127">
            <v>550</v>
          </cell>
          <cell r="AQ127">
            <v>520</v>
          </cell>
          <cell r="AR127">
            <v>4.28</v>
          </cell>
          <cell r="AS127">
            <v>4.08</v>
          </cell>
          <cell r="AT127">
            <v>1370</v>
          </cell>
          <cell r="AU127">
            <v>1240</v>
          </cell>
          <cell r="AV127">
            <v>3.73</v>
          </cell>
          <cell r="AW127">
            <v>3.73</v>
          </cell>
          <cell r="AX127">
            <v>1660</v>
          </cell>
          <cell r="AY127">
            <v>1560</v>
          </cell>
          <cell r="AZ127">
            <v>4.1900000000000004</v>
          </cell>
          <cell r="BA127">
            <v>3.61</v>
          </cell>
          <cell r="BB127">
            <v>170</v>
          </cell>
          <cell r="BC127">
            <v>140</v>
          </cell>
          <cell r="BD127">
            <v>2.67</v>
          </cell>
          <cell r="BE127">
            <v>2.71</v>
          </cell>
          <cell r="BF127">
            <v>640</v>
          </cell>
          <cell r="BG127">
            <v>610</v>
          </cell>
          <cell r="BH127">
            <v>3.81</v>
          </cell>
          <cell r="BI127">
            <v>3.81</v>
          </cell>
          <cell r="BJ127">
            <v>3460</v>
          </cell>
          <cell r="BK127">
            <v>3190</v>
          </cell>
          <cell r="BL127">
            <v>2.4700000000000002</v>
          </cell>
          <cell r="BM127">
            <v>2.35</v>
          </cell>
          <cell r="BN127">
            <v>920</v>
          </cell>
          <cell r="BO127">
            <v>880</v>
          </cell>
          <cell r="BP127">
            <v>3.88</v>
          </cell>
          <cell r="BQ127">
            <v>3.84</v>
          </cell>
          <cell r="BR127">
            <v>180</v>
          </cell>
          <cell r="BS127">
            <v>180</v>
          </cell>
          <cell r="BT127">
            <v>2.39</v>
          </cell>
          <cell r="BU127">
            <v>2.4900000000000002</v>
          </cell>
          <cell r="BV127">
            <v>400</v>
          </cell>
          <cell r="BW127">
            <v>410</v>
          </cell>
          <cell r="BX127">
            <v>1.46</v>
          </cell>
          <cell r="BY127">
            <v>1.41</v>
          </cell>
          <cell r="BZ127">
            <v>300</v>
          </cell>
          <cell r="CA127">
            <v>290</v>
          </cell>
          <cell r="CB127">
            <v>429040</v>
          </cell>
          <cell r="CC127">
            <v>416690</v>
          </cell>
          <cell r="CD127">
            <v>165250</v>
          </cell>
          <cell r="CE127">
            <v>170260</v>
          </cell>
          <cell r="CF127">
            <v>5060</v>
          </cell>
          <cell r="CG127">
            <v>4940</v>
          </cell>
          <cell r="CH127">
            <v>4530</v>
          </cell>
          <cell r="CI127">
            <v>4280</v>
          </cell>
          <cell r="CJ127">
            <v>620</v>
          </cell>
          <cell r="CK127">
            <v>530</v>
          </cell>
          <cell r="CL127">
            <v>7680</v>
          </cell>
          <cell r="CM127">
            <v>7420</v>
          </cell>
          <cell r="CN127">
            <v>50770</v>
          </cell>
          <cell r="CO127">
            <v>52730</v>
          </cell>
          <cell r="CP127">
            <v>100</v>
          </cell>
          <cell r="CQ127">
            <v>110</v>
          </cell>
          <cell r="CR127">
            <v>680</v>
          </cell>
          <cell r="CS127">
            <v>650</v>
          </cell>
          <cell r="CT127">
            <v>31400</v>
          </cell>
          <cell r="CU127">
            <v>29800</v>
          </cell>
          <cell r="CV127">
            <v>10790</v>
          </cell>
          <cell r="CW127">
            <v>10670</v>
          </cell>
          <cell r="CX127">
            <v>370</v>
          </cell>
          <cell r="CY127">
            <v>370</v>
          </cell>
          <cell r="CZ127">
            <v>320</v>
          </cell>
          <cell r="DA127">
            <v>340</v>
          </cell>
          <cell r="DB127">
            <v>60780</v>
          </cell>
          <cell r="DC127">
            <v>60030</v>
          </cell>
          <cell r="DD127">
            <v>21640</v>
          </cell>
          <cell r="DE127">
            <v>21470</v>
          </cell>
          <cell r="DF127">
            <v>810</v>
          </cell>
          <cell r="DG127">
            <v>760</v>
          </cell>
          <cell r="DH127">
            <v>690</v>
          </cell>
          <cell r="DI127">
            <v>660</v>
          </cell>
          <cell r="DJ127">
            <v>314630</v>
          </cell>
          <cell r="DK127">
            <v>319450</v>
          </cell>
          <cell r="DL127">
            <v>82420</v>
          </cell>
          <cell r="DM127">
            <v>85400</v>
          </cell>
          <cell r="DN127">
            <v>3840</v>
          </cell>
          <cell r="DO127">
            <v>3690</v>
          </cell>
          <cell r="DP127">
            <v>2750</v>
          </cell>
          <cell r="DQ127">
            <v>2630</v>
          </cell>
          <cell r="DR127">
            <v>7680</v>
          </cell>
          <cell r="DS127">
            <v>7420</v>
          </cell>
          <cell r="DT127">
            <v>50770</v>
          </cell>
          <cell r="DU127">
            <v>52730</v>
          </cell>
          <cell r="DV127">
            <v>100</v>
          </cell>
          <cell r="DW127">
            <v>110</v>
          </cell>
          <cell r="DX127">
            <v>680</v>
          </cell>
          <cell r="DY127">
            <v>650</v>
          </cell>
          <cell r="DZ127">
            <v>490</v>
          </cell>
          <cell r="EA127">
            <v>470</v>
          </cell>
          <cell r="EB127">
            <v>260</v>
          </cell>
          <cell r="EC127">
            <v>260</v>
          </cell>
          <cell r="ED127">
            <v>27660</v>
          </cell>
          <cell r="EE127">
            <v>27880</v>
          </cell>
          <cell r="EF127">
            <v>10270</v>
          </cell>
          <cell r="EG127">
            <v>9920</v>
          </cell>
          <cell r="EH127">
            <v>300</v>
          </cell>
          <cell r="EI127">
            <v>280</v>
          </cell>
          <cell r="EJ127">
            <v>180</v>
          </cell>
          <cell r="EK127">
            <v>170</v>
          </cell>
          <cell r="EL127">
            <v>1180</v>
          </cell>
          <cell r="EM127">
            <v>1170</v>
          </cell>
          <cell r="EN127">
            <v>330</v>
          </cell>
          <cell r="EO127">
            <v>320</v>
          </cell>
          <cell r="EP127">
            <v>60780</v>
          </cell>
          <cell r="EQ127">
            <v>60030</v>
          </cell>
          <cell r="ER127">
            <v>21640</v>
          </cell>
          <cell r="ES127">
            <v>21470</v>
          </cell>
          <cell r="ET127">
            <v>810</v>
          </cell>
          <cell r="EU127">
            <v>760</v>
          </cell>
          <cell r="EV127">
            <v>690</v>
          </cell>
          <cell r="EW127">
            <v>660</v>
          </cell>
          <cell r="EX127">
            <v>74750</v>
          </cell>
          <cell r="EY127">
            <v>78190</v>
          </cell>
          <cell r="EZ127">
            <v>34260</v>
          </cell>
          <cell r="FA127">
            <v>34290</v>
          </cell>
          <cell r="FB127">
            <v>1060</v>
          </cell>
          <cell r="FC127">
            <v>1010</v>
          </cell>
          <cell r="FD127">
            <v>940</v>
          </cell>
          <cell r="FE127">
            <v>920</v>
          </cell>
          <cell r="FF127">
            <v>15200</v>
          </cell>
          <cell r="FG127">
            <v>14390</v>
          </cell>
          <cell r="FH127">
            <v>5270</v>
          </cell>
          <cell r="FI127">
            <v>5250</v>
          </cell>
          <cell r="FJ127">
            <v>200</v>
          </cell>
          <cell r="FK127">
            <v>180</v>
          </cell>
          <cell r="FL127">
            <v>150</v>
          </cell>
          <cell r="FM127">
            <v>140</v>
          </cell>
          <cell r="FN127">
            <v>29660</v>
          </cell>
          <cell r="FO127">
            <v>28710</v>
          </cell>
          <cell r="FP127">
            <v>2780</v>
          </cell>
          <cell r="FQ127">
            <v>2850</v>
          </cell>
          <cell r="FR127">
            <v>350</v>
          </cell>
          <cell r="FS127">
            <v>330</v>
          </cell>
          <cell r="FT127">
            <v>140</v>
          </cell>
          <cell r="FU127">
            <v>130</v>
          </cell>
          <cell r="FV127">
            <v>37310</v>
          </cell>
          <cell r="FW127">
            <v>36320</v>
          </cell>
          <cell r="FX127">
            <v>6850</v>
          </cell>
          <cell r="FY127">
            <v>6890</v>
          </cell>
          <cell r="FZ127">
            <v>310</v>
          </cell>
          <cell r="GA127">
            <v>280</v>
          </cell>
          <cell r="GB127">
            <v>260</v>
          </cell>
          <cell r="GC127">
            <v>270</v>
          </cell>
          <cell r="GD127">
            <v>2960</v>
          </cell>
          <cell r="GE127">
            <v>2820</v>
          </cell>
          <cell r="GF127">
            <v>1210</v>
          </cell>
          <cell r="GG127">
            <v>1250</v>
          </cell>
          <cell r="GH127">
            <v>20180</v>
          </cell>
          <cell r="GI127">
            <v>19030</v>
          </cell>
          <cell r="GJ127">
            <v>3880</v>
          </cell>
          <cell r="GK127">
            <v>3800</v>
          </cell>
          <cell r="GL127">
            <v>220</v>
          </cell>
          <cell r="GM127">
            <v>220</v>
          </cell>
          <cell r="GN127">
            <v>200</v>
          </cell>
          <cell r="GO127">
            <v>180</v>
          </cell>
          <cell r="GP127">
            <v>74370</v>
          </cell>
          <cell r="GQ127">
            <v>74060</v>
          </cell>
          <cell r="GR127">
            <v>11720</v>
          </cell>
          <cell r="GS127">
            <v>11660</v>
          </cell>
          <cell r="GT127">
            <v>850</v>
          </cell>
          <cell r="GU127">
            <v>830</v>
          </cell>
          <cell r="GV127">
            <v>390</v>
          </cell>
          <cell r="GW127">
            <v>370</v>
          </cell>
          <cell r="GX127">
            <v>30660</v>
          </cell>
          <cell r="GY127">
            <v>29760</v>
          </cell>
          <cell r="GZ127">
            <v>8290</v>
          </cell>
          <cell r="HA127">
            <v>8470</v>
          </cell>
          <cell r="HB127">
            <v>380</v>
          </cell>
          <cell r="HC127">
            <v>360</v>
          </cell>
          <cell r="HD127">
            <v>250</v>
          </cell>
          <cell r="HE127">
            <v>230</v>
          </cell>
          <cell r="HF127">
            <v>3920</v>
          </cell>
          <cell r="HG127">
            <v>4020</v>
          </cell>
          <cell r="HH127">
            <v>720</v>
          </cell>
          <cell r="HI127">
            <v>730</v>
          </cell>
          <cell r="HJ127">
            <v>2030</v>
          </cell>
          <cell r="HK127">
            <v>2030</v>
          </cell>
          <cell r="HL127">
            <v>1410</v>
          </cell>
          <cell r="HM127">
            <v>1400</v>
          </cell>
          <cell r="HN127">
            <v>12170</v>
          </cell>
          <cell r="HO127">
            <v>11830</v>
          </cell>
          <cell r="HP127">
            <v>4750</v>
          </cell>
          <cell r="HQ127">
            <v>4920</v>
          </cell>
          <cell r="HR127">
            <v>170</v>
          </cell>
          <cell r="HS127">
            <v>150</v>
          </cell>
          <cell r="HT127">
            <v>17840</v>
          </cell>
          <cell r="HU127">
            <v>17840</v>
          </cell>
          <cell r="HV127">
            <v>3190</v>
          </cell>
          <cell r="HW127">
            <v>3200</v>
          </cell>
          <cell r="HX127">
            <v>250</v>
          </cell>
          <cell r="HY127">
            <v>230</v>
          </cell>
          <cell r="HZ127">
            <v>120</v>
          </cell>
          <cell r="IA127">
            <v>130</v>
          </cell>
        </row>
        <row r="128">
          <cell r="C128">
            <v>201006</v>
          </cell>
          <cell r="D128">
            <v>2.46</v>
          </cell>
          <cell r="E128">
            <v>2.4500000000000002</v>
          </cell>
          <cell r="F128">
            <v>14150</v>
          </cell>
          <cell r="G128">
            <v>14490</v>
          </cell>
          <cell r="H128">
            <v>0.41</v>
          </cell>
          <cell r="I128">
            <v>0.45</v>
          </cell>
          <cell r="J128">
            <v>210</v>
          </cell>
          <cell r="K128">
            <v>250</v>
          </cell>
          <cell r="L128">
            <v>1.78</v>
          </cell>
          <cell r="M128">
            <v>1.77</v>
          </cell>
          <cell r="N128">
            <v>720</v>
          </cell>
          <cell r="O128">
            <v>720</v>
          </cell>
          <cell r="P128">
            <v>2.11</v>
          </cell>
          <cell r="Q128">
            <v>2.1</v>
          </cell>
          <cell r="R128">
            <v>1750</v>
          </cell>
          <cell r="S128">
            <v>1860</v>
          </cell>
          <cell r="T128">
            <v>2.85</v>
          </cell>
          <cell r="U128">
            <v>2.86</v>
          </cell>
          <cell r="V128">
            <v>11050</v>
          </cell>
          <cell r="W128">
            <v>11670</v>
          </cell>
          <cell r="X128">
            <v>0.41</v>
          </cell>
          <cell r="Y128">
            <v>0.45</v>
          </cell>
          <cell r="Z128">
            <v>210</v>
          </cell>
          <cell r="AA128">
            <v>250</v>
          </cell>
          <cell r="AB128">
            <v>1.63</v>
          </cell>
          <cell r="AC128">
            <v>1.6</v>
          </cell>
          <cell r="AD128">
            <v>640</v>
          </cell>
          <cell r="AE128">
            <v>600</v>
          </cell>
          <cell r="AF128">
            <v>2.11</v>
          </cell>
          <cell r="AG128">
            <v>2.1</v>
          </cell>
          <cell r="AH128">
            <v>1750</v>
          </cell>
          <cell r="AI128">
            <v>1860</v>
          </cell>
          <cell r="AJ128">
            <v>2.41</v>
          </cell>
          <cell r="AK128">
            <v>2.41</v>
          </cell>
          <cell r="AL128">
            <v>2690</v>
          </cell>
          <cell r="AM128">
            <v>2590</v>
          </cell>
          <cell r="AN128">
            <v>2.38</v>
          </cell>
          <cell r="AO128">
            <v>2.5299999999999998</v>
          </cell>
          <cell r="AP128">
            <v>500</v>
          </cell>
          <cell r="AQ128">
            <v>510</v>
          </cell>
          <cell r="AR128">
            <v>3.93</v>
          </cell>
          <cell r="AS128">
            <v>4.03</v>
          </cell>
          <cell r="AT128">
            <v>1270</v>
          </cell>
          <cell r="AU128">
            <v>1340</v>
          </cell>
          <cell r="AV128">
            <v>3.53</v>
          </cell>
          <cell r="AW128">
            <v>3.57</v>
          </cell>
          <cell r="AX128">
            <v>1470</v>
          </cell>
          <cell r="AY128">
            <v>1540</v>
          </cell>
          <cell r="AZ128">
            <v>4.1399999999999997</v>
          </cell>
          <cell r="BA128">
            <v>4.3600000000000003</v>
          </cell>
          <cell r="BB128">
            <v>160</v>
          </cell>
          <cell r="BC128">
            <v>170</v>
          </cell>
          <cell r="BD128">
            <v>2.38</v>
          </cell>
          <cell r="BE128">
            <v>2.35</v>
          </cell>
          <cell r="BF128">
            <v>570</v>
          </cell>
          <cell r="BG128">
            <v>570</v>
          </cell>
          <cell r="BH128">
            <v>3.39</v>
          </cell>
          <cell r="BI128">
            <v>3.39</v>
          </cell>
          <cell r="BJ128">
            <v>2870</v>
          </cell>
          <cell r="BK128">
            <v>3070</v>
          </cell>
          <cell r="BL128">
            <v>2.06</v>
          </cell>
          <cell r="BM128">
            <v>2.2799999999999998</v>
          </cell>
          <cell r="BN128">
            <v>850</v>
          </cell>
          <cell r="BO128">
            <v>870</v>
          </cell>
          <cell r="BP128">
            <v>4.04</v>
          </cell>
          <cell r="BQ128">
            <v>4.09</v>
          </cell>
          <cell r="BR128">
            <v>190</v>
          </cell>
          <cell r="BS128">
            <v>180</v>
          </cell>
          <cell r="BT128">
            <v>2.14</v>
          </cell>
          <cell r="BU128">
            <v>2.37</v>
          </cell>
          <cell r="BV128">
            <v>380</v>
          </cell>
          <cell r="BW128">
            <v>410</v>
          </cell>
          <cell r="BX128">
            <v>1.38</v>
          </cell>
          <cell r="BY128">
            <v>1.4</v>
          </cell>
          <cell r="BZ128">
            <v>290</v>
          </cell>
          <cell r="CA128">
            <v>290</v>
          </cell>
          <cell r="CB128">
            <v>464530</v>
          </cell>
          <cell r="CC128">
            <v>446040</v>
          </cell>
          <cell r="CD128">
            <v>173360</v>
          </cell>
          <cell r="CE128">
            <v>169720</v>
          </cell>
          <cell r="CF128">
            <v>4970</v>
          </cell>
          <cell r="CG128">
            <v>4700</v>
          </cell>
          <cell r="CH128">
            <v>4550</v>
          </cell>
          <cell r="CI128">
            <v>4440</v>
          </cell>
          <cell r="CJ128">
            <v>680</v>
          </cell>
          <cell r="CK128">
            <v>630</v>
          </cell>
          <cell r="CL128">
            <v>8710</v>
          </cell>
          <cell r="CM128">
            <v>7670</v>
          </cell>
          <cell r="CN128">
            <v>55280</v>
          </cell>
          <cell r="CO128">
            <v>54430</v>
          </cell>
          <cell r="CP128">
            <v>110</v>
          </cell>
          <cell r="CQ128">
            <v>100</v>
          </cell>
          <cell r="CR128">
            <v>760</v>
          </cell>
          <cell r="CS128">
            <v>840</v>
          </cell>
          <cell r="CT128">
            <v>34730</v>
          </cell>
          <cell r="CU128">
            <v>31060</v>
          </cell>
          <cell r="CV128">
            <v>11640</v>
          </cell>
          <cell r="CW128">
            <v>10560</v>
          </cell>
          <cell r="CX128">
            <v>350</v>
          </cell>
          <cell r="CY128">
            <v>330</v>
          </cell>
          <cell r="CZ128">
            <v>320</v>
          </cell>
          <cell r="DA128">
            <v>290</v>
          </cell>
          <cell r="DB128">
            <v>71890</v>
          </cell>
          <cell r="DC128">
            <v>68860</v>
          </cell>
          <cell r="DD128">
            <v>22520</v>
          </cell>
          <cell r="DE128">
            <v>22570</v>
          </cell>
          <cell r="DF128">
            <v>740</v>
          </cell>
          <cell r="DG128">
            <v>690</v>
          </cell>
          <cell r="DH128">
            <v>690</v>
          </cell>
          <cell r="DI128">
            <v>680</v>
          </cell>
          <cell r="DJ128">
            <v>362910</v>
          </cell>
          <cell r="DK128">
            <v>338440</v>
          </cell>
          <cell r="DL128">
            <v>91200</v>
          </cell>
          <cell r="DM128">
            <v>82170</v>
          </cell>
          <cell r="DN128">
            <v>3860</v>
          </cell>
          <cell r="DO128">
            <v>3580</v>
          </cell>
          <cell r="DP128">
            <v>3080</v>
          </cell>
          <cell r="DQ128">
            <v>2640</v>
          </cell>
          <cell r="DR128">
            <v>8710</v>
          </cell>
          <cell r="DS128">
            <v>7670</v>
          </cell>
          <cell r="DT128">
            <v>55280</v>
          </cell>
          <cell r="DU128">
            <v>54430</v>
          </cell>
          <cell r="DV128">
            <v>110</v>
          </cell>
          <cell r="DW128">
            <v>100</v>
          </cell>
          <cell r="DX128">
            <v>760</v>
          </cell>
          <cell r="DY128">
            <v>840</v>
          </cell>
          <cell r="DZ128">
            <v>590</v>
          </cell>
          <cell r="EA128">
            <v>570</v>
          </cell>
          <cell r="EB128">
            <v>260</v>
          </cell>
          <cell r="EC128">
            <v>230</v>
          </cell>
          <cell r="ED128">
            <v>33070</v>
          </cell>
          <cell r="EE128">
            <v>29060</v>
          </cell>
          <cell r="EF128">
            <v>10880</v>
          </cell>
          <cell r="EG128">
            <v>9800</v>
          </cell>
          <cell r="EH128">
            <v>290</v>
          </cell>
          <cell r="EI128">
            <v>260</v>
          </cell>
          <cell r="EJ128">
            <v>200</v>
          </cell>
          <cell r="EK128">
            <v>180</v>
          </cell>
          <cell r="EL128">
            <v>1230</v>
          </cell>
          <cell r="EM128">
            <v>1170</v>
          </cell>
          <cell r="EN128">
            <v>360</v>
          </cell>
          <cell r="EO128">
            <v>360</v>
          </cell>
          <cell r="EP128">
            <v>71890</v>
          </cell>
          <cell r="EQ128">
            <v>68860</v>
          </cell>
          <cell r="ER128">
            <v>22520</v>
          </cell>
          <cell r="ES128">
            <v>22570</v>
          </cell>
          <cell r="ET128">
            <v>740</v>
          </cell>
          <cell r="EU128">
            <v>690</v>
          </cell>
          <cell r="EV128">
            <v>690</v>
          </cell>
          <cell r="EW128">
            <v>680</v>
          </cell>
          <cell r="EX128">
            <v>93020</v>
          </cell>
          <cell r="EY128">
            <v>78390</v>
          </cell>
          <cell r="EZ128">
            <v>36610</v>
          </cell>
          <cell r="FA128">
            <v>32810</v>
          </cell>
          <cell r="FB128">
            <v>960</v>
          </cell>
          <cell r="FC128">
            <v>910</v>
          </cell>
          <cell r="FD128">
            <v>970</v>
          </cell>
          <cell r="FE128">
            <v>860</v>
          </cell>
          <cell r="FF128">
            <v>16100</v>
          </cell>
          <cell r="FG128">
            <v>15630</v>
          </cell>
          <cell r="FH128">
            <v>5550</v>
          </cell>
          <cell r="FI128">
            <v>5240</v>
          </cell>
          <cell r="FJ128">
            <v>210</v>
          </cell>
          <cell r="FK128">
            <v>190</v>
          </cell>
          <cell r="FL128">
            <v>110</v>
          </cell>
          <cell r="FM128">
            <v>110</v>
          </cell>
          <cell r="FN128">
            <v>32330</v>
          </cell>
          <cell r="FO128">
            <v>31940</v>
          </cell>
          <cell r="FP128">
            <v>2900</v>
          </cell>
          <cell r="FQ128">
            <v>2710</v>
          </cell>
          <cell r="FR128">
            <v>340</v>
          </cell>
          <cell r="FS128">
            <v>340</v>
          </cell>
          <cell r="FT128">
            <v>140</v>
          </cell>
          <cell r="FU128">
            <v>140</v>
          </cell>
          <cell r="FV128">
            <v>39120</v>
          </cell>
          <cell r="FW128">
            <v>38150</v>
          </cell>
          <cell r="FX128">
            <v>7460</v>
          </cell>
          <cell r="FY128">
            <v>6670</v>
          </cell>
          <cell r="FZ128">
            <v>330</v>
          </cell>
          <cell r="GA128">
            <v>310</v>
          </cell>
          <cell r="GB128">
            <v>290</v>
          </cell>
          <cell r="GC128">
            <v>260</v>
          </cell>
          <cell r="GD128">
            <v>3090</v>
          </cell>
          <cell r="GE128">
            <v>2820</v>
          </cell>
          <cell r="GF128">
            <v>1400</v>
          </cell>
          <cell r="GG128">
            <v>1180</v>
          </cell>
          <cell r="GH128">
            <v>21240</v>
          </cell>
          <cell r="GI128">
            <v>20980</v>
          </cell>
          <cell r="GJ128">
            <v>4030</v>
          </cell>
          <cell r="GK128">
            <v>3910</v>
          </cell>
          <cell r="GL128">
            <v>220</v>
          </cell>
          <cell r="GM128">
            <v>200</v>
          </cell>
          <cell r="GN128">
            <v>220</v>
          </cell>
          <cell r="GO128">
            <v>210</v>
          </cell>
          <cell r="GP128">
            <v>86360</v>
          </cell>
          <cell r="GQ128">
            <v>81830</v>
          </cell>
          <cell r="GR128">
            <v>12450</v>
          </cell>
          <cell r="GS128">
            <v>11220</v>
          </cell>
          <cell r="GT128">
            <v>910</v>
          </cell>
          <cell r="GU128">
            <v>830</v>
          </cell>
          <cell r="GV128">
            <v>460</v>
          </cell>
          <cell r="GW128">
            <v>400</v>
          </cell>
          <cell r="GX128">
            <v>34890</v>
          </cell>
          <cell r="GY128">
            <v>31840</v>
          </cell>
          <cell r="GZ128">
            <v>8660</v>
          </cell>
          <cell r="HA128">
            <v>7940</v>
          </cell>
          <cell r="HB128">
            <v>370</v>
          </cell>
          <cell r="HC128">
            <v>340</v>
          </cell>
          <cell r="HD128">
            <v>280</v>
          </cell>
          <cell r="HE128">
            <v>270</v>
          </cell>
          <cell r="HF128">
            <v>4110</v>
          </cell>
          <cell r="HG128">
            <v>3760</v>
          </cell>
          <cell r="HH128">
            <v>790</v>
          </cell>
          <cell r="HI128">
            <v>710</v>
          </cell>
          <cell r="HJ128">
            <v>2330</v>
          </cell>
          <cell r="HK128">
            <v>2030</v>
          </cell>
          <cell r="HL128">
            <v>1450</v>
          </cell>
          <cell r="HM128">
            <v>1270</v>
          </cell>
          <cell r="HN128">
            <v>13470</v>
          </cell>
          <cell r="HO128">
            <v>12510</v>
          </cell>
          <cell r="HP128">
            <v>5080</v>
          </cell>
          <cell r="HQ128">
            <v>4970</v>
          </cell>
          <cell r="HR128">
            <v>200</v>
          </cell>
          <cell r="HS128">
            <v>170</v>
          </cell>
          <cell r="HT128">
            <v>20200</v>
          </cell>
          <cell r="HU128">
            <v>18120</v>
          </cell>
          <cell r="HV128">
            <v>3340</v>
          </cell>
          <cell r="HW128">
            <v>2870</v>
          </cell>
          <cell r="HX128">
            <v>230</v>
          </cell>
          <cell r="HY128">
            <v>210</v>
          </cell>
          <cell r="HZ128">
            <v>120</v>
          </cell>
          <cell r="IA128">
            <v>110</v>
          </cell>
        </row>
        <row r="129">
          <cell r="C129">
            <v>201007</v>
          </cell>
          <cell r="D129">
            <v>2.75</v>
          </cell>
          <cell r="E129">
            <v>2.67</v>
          </cell>
          <cell r="F129">
            <v>17020</v>
          </cell>
          <cell r="G129">
            <v>18360</v>
          </cell>
          <cell r="H129">
            <v>0.56999999999999995</v>
          </cell>
          <cell r="I129">
            <v>0.64</v>
          </cell>
          <cell r="J129">
            <v>330</v>
          </cell>
          <cell r="K129">
            <v>360</v>
          </cell>
          <cell r="L129">
            <v>1.93</v>
          </cell>
          <cell r="M129">
            <v>1.92</v>
          </cell>
          <cell r="N129">
            <v>830</v>
          </cell>
          <cell r="O129">
            <v>1000</v>
          </cell>
          <cell r="P129">
            <v>2.3199999999999998</v>
          </cell>
          <cell r="Q129">
            <v>2.25</v>
          </cell>
          <cell r="R129">
            <v>1990</v>
          </cell>
          <cell r="S129">
            <v>2100</v>
          </cell>
          <cell r="T129">
            <v>3.18</v>
          </cell>
          <cell r="U129">
            <v>3.07</v>
          </cell>
          <cell r="V129">
            <v>13650</v>
          </cell>
          <cell r="W129">
            <v>14890</v>
          </cell>
          <cell r="X129">
            <v>0.56999999999999995</v>
          </cell>
          <cell r="Y129">
            <v>0.64</v>
          </cell>
          <cell r="Z129">
            <v>330</v>
          </cell>
          <cell r="AA129">
            <v>360</v>
          </cell>
          <cell r="AB129">
            <v>1.8</v>
          </cell>
          <cell r="AC129">
            <v>1.8</v>
          </cell>
          <cell r="AD129">
            <v>720</v>
          </cell>
          <cell r="AE129">
            <v>880</v>
          </cell>
          <cell r="AF129">
            <v>2.3199999999999998</v>
          </cell>
          <cell r="AG129">
            <v>2.25</v>
          </cell>
          <cell r="AH129">
            <v>1990</v>
          </cell>
          <cell r="AI129">
            <v>2100</v>
          </cell>
          <cell r="AJ129">
            <v>2.73</v>
          </cell>
          <cell r="AK129">
            <v>2.7</v>
          </cell>
          <cell r="AL129">
            <v>3120</v>
          </cell>
          <cell r="AM129">
            <v>3620</v>
          </cell>
          <cell r="AN129">
            <v>2.71</v>
          </cell>
          <cell r="AO129">
            <v>2.66</v>
          </cell>
          <cell r="AP129">
            <v>590</v>
          </cell>
          <cell r="AQ129">
            <v>610</v>
          </cell>
          <cell r="AR129">
            <v>4.25</v>
          </cell>
          <cell r="AS129">
            <v>4.18</v>
          </cell>
          <cell r="AT129">
            <v>1370</v>
          </cell>
          <cell r="AU129">
            <v>1480</v>
          </cell>
          <cell r="AV129">
            <v>4.01</v>
          </cell>
          <cell r="AW129">
            <v>3.9</v>
          </cell>
          <cell r="AX129">
            <v>1810</v>
          </cell>
          <cell r="AY129">
            <v>1940</v>
          </cell>
          <cell r="AZ129">
            <v>4.0999999999999996</v>
          </cell>
          <cell r="BA129">
            <v>3.93</v>
          </cell>
          <cell r="BB129">
            <v>190</v>
          </cell>
          <cell r="BC129">
            <v>220</v>
          </cell>
          <cell r="BD129">
            <v>2.65</v>
          </cell>
          <cell r="BE129">
            <v>2.38</v>
          </cell>
          <cell r="BF129">
            <v>650</v>
          </cell>
          <cell r="BG129">
            <v>660</v>
          </cell>
          <cell r="BH129">
            <v>3.93</v>
          </cell>
          <cell r="BI129">
            <v>3.84</v>
          </cell>
          <cell r="BJ129">
            <v>3740</v>
          </cell>
          <cell r="BK129">
            <v>4060</v>
          </cell>
          <cell r="BL129">
            <v>2.37</v>
          </cell>
          <cell r="BM129">
            <v>2.2200000000000002</v>
          </cell>
          <cell r="BN129">
            <v>980</v>
          </cell>
          <cell r="BO129">
            <v>1030</v>
          </cell>
          <cell r="BP129">
            <v>3.79</v>
          </cell>
          <cell r="BQ129">
            <v>3.74</v>
          </cell>
          <cell r="BR129">
            <v>190</v>
          </cell>
          <cell r="BS129">
            <v>200</v>
          </cell>
          <cell r="BT129">
            <v>2.4500000000000002</v>
          </cell>
          <cell r="BU129">
            <v>2.67</v>
          </cell>
          <cell r="BV129">
            <v>440</v>
          </cell>
          <cell r="BW129">
            <v>520</v>
          </cell>
          <cell r="BX129">
            <v>1.37</v>
          </cell>
          <cell r="BY129">
            <v>1.28</v>
          </cell>
          <cell r="BZ129">
            <v>300</v>
          </cell>
          <cell r="CA129">
            <v>320</v>
          </cell>
          <cell r="CB129">
            <v>466270</v>
          </cell>
          <cell r="CC129">
            <v>517050</v>
          </cell>
          <cell r="CD129">
            <v>178680</v>
          </cell>
          <cell r="CE129">
            <v>192060</v>
          </cell>
          <cell r="CF129">
            <v>4100</v>
          </cell>
          <cell r="CG129">
            <v>4510</v>
          </cell>
          <cell r="CH129">
            <v>3760</v>
          </cell>
          <cell r="CI129">
            <v>3930</v>
          </cell>
          <cell r="CJ129">
            <v>620</v>
          </cell>
          <cell r="CK129">
            <v>680</v>
          </cell>
          <cell r="CL129">
            <v>8500</v>
          </cell>
          <cell r="CM129">
            <v>8540</v>
          </cell>
          <cell r="CN129">
            <v>54170</v>
          </cell>
          <cell r="CO129">
            <v>53630</v>
          </cell>
          <cell r="CP129">
            <v>80</v>
          </cell>
          <cell r="CQ129">
            <v>80</v>
          </cell>
          <cell r="CR129">
            <v>640</v>
          </cell>
          <cell r="CS129">
            <v>640</v>
          </cell>
          <cell r="CT129">
            <v>33830</v>
          </cell>
          <cell r="CU129">
            <v>39820</v>
          </cell>
          <cell r="CV129">
            <v>11480</v>
          </cell>
          <cell r="CW129">
            <v>13620</v>
          </cell>
          <cell r="CX129">
            <v>310</v>
          </cell>
          <cell r="CY129">
            <v>330</v>
          </cell>
          <cell r="CZ129">
            <v>200</v>
          </cell>
          <cell r="DA129">
            <v>220</v>
          </cell>
          <cell r="DB129">
            <v>66830</v>
          </cell>
          <cell r="DC129">
            <v>72920</v>
          </cell>
          <cell r="DD129">
            <v>22200</v>
          </cell>
          <cell r="DE129">
            <v>23530</v>
          </cell>
          <cell r="DF129">
            <v>670</v>
          </cell>
          <cell r="DG129">
            <v>760</v>
          </cell>
          <cell r="DH129">
            <v>660</v>
          </cell>
          <cell r="DI129">
            <v>580</v>
          </cell>
          <cell r="DJ129">
            <v>358120</v>
          </cell>
          <cell r="DK129">
            <v>395770</v>
          </cell>
          <cell r="DL129">
            <v>89910</v>
          </cell>
          <cell r="DM129">
            <v>101290</v>
          </cell>
          <cell r="DN129">
            <v>3090</v>
          </cell>
          <cell r="DO129">
            <v>3350</v>
          </cell>
          <cell r="DP129">
            <v>2380</v>
          </cell>
          <cell r="DQ129">
            <v>2480</v>
          </cell>
          <cell r="DR129">
            <v>8500</v>
          </cell>
          <cell r="DS129">
            <v>8540</v>
          </cell>
          <cell r="DT129">
            <v>54170</v>
          </cell>
          <cell r="DU129">
            <v>53630</v>
          </cell>
          <cell r="DV129">
            <v>80</v>
          </cell>
          <cell r="DW129">
            <v>80</v>
          </cell>
          <cell r="DX129">
            <v>640</v>
          </cell>
          <cell r="DY129">
            <v>640</v>
          </cell>
          <cell r="DZ129">
            <v>570</v>
          </cell>
          <cell r="EA129">
            <v>640</v>
          </cell>
          <cell r="EB129">
            <v>270</v>
          </cell>
          <cell r="EC129">
            <v>290</v>
          </cell>
          <cell r="ED129">
            <v>31800</v>
          </cell>
          <cell r="EE129">
            <v>37430</v>
          </cell>
          <cell r="EF129">
            <v>10820</v>
          </cell>
          <cell r="EG129">
            <v>12660</v>
          </cell>
          <cell r="EH129">
            <v>310</v>
          </cell>
          <cell r="EI129">
            <v>370</v>
          </cell>
          <cell r="EJ129">
            <v>160</v>
          </cell>
          <cell r="EK129">
            <v>230</v>
          </cell>
          <cell r="EL129">
            <v>1300</v>
          </cell>
          <cell r="EM129">
            <v>1380</v>
          </cell>
          <cell r="EN129">
            <v>380</v>
          </cell>
          <cell r="EO129">
            <v>430</v>
          </cell>
          <cell r="EP129">
            <v>66830</v>
          </cell>
          <cell r="EQ129">
            <v>72920</v>
          </cell>
          <cell r="ER129">
            <v>22200</v>
          </cell>
          <cell r="ES129">
            <v>23530</v>
          </cell>
          <cell r="ET129">
            <v>670</v>
          </cell>
          <cell r="EU129">
            <v>760</v>
          </cell>
          <cell r="EV129">
            <v>660</v>
          </cell>
          <cell r="EW129">
            <v>580</v>
          </cell>
          <cell r="EX129">
            <v>85930</v>
          </cell>
          <cell r="EY129">
            <v>97940</v>
          </cell>
          <cell r="EZ129">
            <v>36050</v>
          </cell>
          <cell r="FA129">
            <v>40370</v>
          </cell>
          <cell r="FB129">
            <v>820</v>
          </cell>
          <cell r="FC129">
            <v>870</v>
          </cell>
          <cell r="FD129">
            <v>800</v>
          </cell>
          <cell r="FE129">
            <v>790</v>
          </cell>
          <cell r="FF129">
            <v>15430</v>
          </cell>
          <cell r="FG129">
            <v>17480</v>
          </cell>
          <cell r="FH129">
            <v>5520</v>
          </cell>
          <cell r="FI129">
            <v>6200</v>
          </cell>
          <cell r="FJ129">
            <v>210</v>
          </cell>
          <cell r="FK129">
            <v>220</v>
          </cell>
          <cell r="FL129">
            <v>110</v>
          </cell>
          <cell r="FM129">
            <v>120</v>
          </cell>
          <cell r="FN129">
            <v>31670</v>
          </cell>
          <cell r="FO129">
            <v>33790</v>
          </cell>
          <cell r="FP129">
            <v>3000</v>
          </cell>
          <cell r="FQ129">
            <v>3030</v>
          </cell>
          <cell r="FR129">
            <v>240</v>
          </cell>
          <cell r="FS129">
            <v>260</v>
          </cell>
          <cell r="FT129">
            <v>140</v>
          </cell>
          <cell r="FU129">
            <v>140</v>
          </cell>
          <cell r="FV129">
            <v>39460</v>
          </cell>
          <cell r="FW129">
            <v>42900</v>
          </cell>
          <cell r="FX129">
            <v>7380</v>
          </cell>
          <cell r="FY129">
            <v>8480</v>
          </cell>
          <cell r="FZ129">
            <v>280</v>
          </cell>
          <cell r="GA129">
            <v>300</v>
          </cell>
          <cell r="GB129">
            <v>250</v>
          </cell>
          <cell r="GC129">
            <v>260</v>
          </cell>
          <cell r="GD129">
            <v>3240</v>
          </cell>
          <cell r="GE129">
            <v>3780</v>
          </cell>
          <cell r="GF129">
            <v>1460</v>
          </cell>
          <cell r="GG129">
            <v>1800</v>
          </cell>
          <cell r="GH129">
            <v>20760</v>
          </cell>
          <cell r="GI129">
            <v>23690</v>
          </cell>
          <cell r="GJ129">
            <v>4080</v>
          </cell>
          <cell r="GK129">
            <v>4600</v>
          </cell>
          <cell r="GL129">
            <v>190</v>
          </cell>
          <cell r="GM129">
            <v>210</v>
          </cell>
          <cell r="GN129">
            <v>190</v>
          </cell>
          <cell r="GO129">
            <v>200</v>
          </cell>
          <cell r="GP129">
            <v>84150</v>
          </cell>
          <cell r="GQ129">
            <v>93400</v>
          </cell>
          <cell r="GR129">
            <v>12450</v>
          </cell>
          <cell r="GS129">
            <v>14400</v>
          </cell>
          <cell r="GT129">
            <v>690</v>
          </cell>
          <cell r="GU129">
            <v>750</v>
          </cell>
          <cell r="GV129">
            <v>370</v>
          </cell>
          <cell r="GW129">
            <v>390</v>
          </cell>
          <cell r="GX129">
            <v>33110</v>
          </cell>
          <cell r="GY129">
            <v>38180</v>
          </cell>
          <cell r="GZ129">
            <v>8480</v>
          </cell>
          <cell r="HA129">
            <v>9640</v>
          </cell>
          <cell r="HB129">
            <v>290</v>
          </cell>
          <cell r="HC129">
            <v>300</v>
          </cell>
          <cell r="HD129">
            <v>220</v>
          </cell>
          <cell r="HE129">
            <v>230</v>
          </cell>
          <cell r="HF129">
            <v>4210</v>
          </cell>
          <cell r="HG129">
            <v>4600</v>
          </cell>
          <cell r="HH129">
            <v>770</v>
          </cell>
          <cell r="HI129">
            <v>860</v>
          </cell>
          <cell r="HJ129">
            <v>2340</v>
          </cell>
          <cell r="HK129">
            <v>2930</v>
          </cell>
          <cell r="HL129">
            <v>1480</v>
          </cell>
          <cell r="HM129">
            <v>1840</v>
          </cell>
          <cell r="HN129">
            <v>12980</v>
          </cell>
          <cell r="HO129">
            <v>14690</v>
          </cell>
          <cell r="HP129">
            <v>4930</v>
          </cell>
          <cell r="HQ129">
            <v>4960</v>
          </cell>
          <cell r="HR129">
            <v>130</v>
          </cell>
          <cell r="HS129">
            <v>130</v>
          </cell>
          <cell r="HT129">
            <v>18810</v>
          </cell>
          <cell r="HU129">
            <v>21750</v>
          </cell>
          <cell r="HV129">
            <v>3350</v>
          </cell>
          <cell r="HW129">
            <v>4050</v>
          </cell>
          <cell r="HX129">
            <v>180</v>
          </cell>
          <cell r="HY129">
            <v>190</v>
          </cell>
          <cell r="HZ129">
            <v>110</v>
          </cell>
          <cell r="IA129">
            <v>110</v>
          </cell>
        </row>
        <row r="130">
          <cell r="C130">
            <v>201008</v>
          </cell>
          <cell r="D130">
            <v>2.6</v>
          </cell>
          <cell r="E130">
            <v>2.73</v>
          </cell>
          <cell r="F130">
            <v>15460</v>
          </cell>
          <cell r="G130">
            <v>15840</v>
          </cell>
          <cell r="H130">
            <v>0.48</v>
          </cell>
          <cell r="I130">
            <v>0.51</v>
          </cell>
          <cell r="J130">
            <v>270</v>
          </cell>
          <cell r="K130">
            <v>300</v>
          </cell>
          <cell r="L130">
            <v>1.89</v>
          </cell>
          <cell r="M130">
            <v>2.11</v>
          </cell>
          <cell r="N130">
            <v>780</v>
          </cell>
          <cell r="O130">
            <v>820</v>
          </cell>
          <cell r="P130">
            <v>2.17</v>
          </cell>
          <cell r="Q130">
            <v>2.36</v>
          </cell>
          <cell r="R130">
            <v>1870</v>
          </cell>
          <cell r="S130">
            <v>1880</v>
          </cell>
          <cell r="T130">
            <v>2.98</v>
          </cell>
          <cell r="U130">
            <v>3.18</v>
          </cell>
          <cell r="V130">
            <v>12290</v>
          </cell>
          <cell r="W130">
            <v>12840</v>
          </cell>
          <cell r="X130">
            <v>0.48</v>
          </cell>
          <cell r="Y130">
            <v>0.51</v>
          </cell>
          <cell r="Z130">
            <v>270</v>
          </cell>
          <cell r="AA130">
            <v>300</v>
          </cell>
          <cell r="AB130">
            <v>1.74</v>
          </cell>
          <cell r="AC130">
            <v>1.96</v>
          </cell>
          <cell r="AD130">
            <v>680</v>
          </cell>
          <cell r="AE130">
            <v>710</v>
          </cell>
          <cell r="AF130">
            <v>2.17</v>
          </cell>
          <cell r="AG130">
            <v>2.36</v>
          </cell>
          <cell r="AH130">
            <v>1870</v>
          </cell>
          <cell r="AI130">
            <v>1880</v>
          </cell>
          <cell r="AJ130">
            <v>2.5</v>
          </cell>
          <cell r="AK130">
            <v>2.63</v>
          </cell>
          <cell r="AL130">
            <v>2820</v>
          </cell>
          <cell r="AM130">
            <v>2930</v>
          </cell>
          <cell r="AN130">
            <v>2.87</v>
          </cell>
          <cell r="AO130">
            <v>2.84</v>
          </cell>
          <cell r="AP130">
            <v>520</v>
          </cell>
          <cell r="AQ130">
            <v>550</v>
          </cell>
          <cell r="AR130">
            <v>4.03</v>
          </cell>
          <cell r="AS130">
            <v>4.29</v>
          </cell>
          <cell r="AT130">
            <v>1340</v>
          </cell>
          <cell r="AU130">
            <v>1370</v>
          </cell>
          <cell r="AV130">
            <v>3.76</v>
          </cell>
          <cell r="AW130">
            <v>4.03</v>
          </cell>
          <cell r="AX130">
            <v>1690</v>
          </cell>
          <cell r="AY130">
            <v>1740</v>
          </cell>
          <cell r="AZ130">
            <v>3.93</v>
          </cell>
          <cell r="BA130">
            <v>3.91</v>
          </cell>
          <cell r="BB130">
            <v>160</v>
          </cell>
          <cell r="BC130">
            <v>150</v>
          </cell>
          <cell r="BD130">
            <v>2.41</v>
          </cell>
          <cell r="BE130">
            <v>2.63</v>
          </cell>
          <cell r="BF130">
            <v>580</v>
          </cell>
          <cell r="BG130">
            <v>580</v>
          </cell>
          <cell r="BH130">
            <v>3.67</v>
          </cell>
          <cell r="BI130">
            <v>4.08</v>
          </cell>
          <cell r="BJ130">
            <v>3320</v>
          </cell>
          <cell r="BK130">
            <v>3580</v>
          </cell>
          <cell r="BL130">
            <v>2.44</v>
          </cell>
          <cell r="BM130">
            <v>2.34</v>
          </cell>
          <cell r="BN130">
            <v>920</v>
          </cell>
          <cell r="BO130">
            <v>880</v>
          </cell>
          <cell r="BP130">
            <v>3.91</v>
          </cell>
          <cell r="BQ130">
            <v>3.93</v>
          </cell>
          <cell r="BR130">
            <v>180</v>
          </cell>
          <cell r="BS130">
            <v>180</v>
          </cell>
          <cell r="BT130">
            <v>2.57</v>
          </cell>
          <cell r="BU130">
            <v>2.63</v>
          </cell>
          <cell r="BV130">
            <v>440</v>
          </cell>
          <cell r="BW130">
            <v>450</v>
          </cell>
          <cell r="BX130">
            <v>1.39</v>
          </cell>
          <cell r="BY130">
            <v>1.45</v>
          </cell>
          <cell r="BZ130">
            <v>300</v>
          </cell>
          <cell r="CA130">
            <v>300</v>
          </cell>
          <cell r="CB130">
            <v>445220</v>
          </cell>
          <cell r="CC130">
            <v>432440</v>
          </cell>
          <cell r="CD130">
            <v>169010</v>
          </cell>
          <cell r="CE130">
            <v>169240</v>
          </cell>
          <cell r="CF130">
            <v>3680</v>
          </cell>
          <cell r="CG130">
            <v>3660</v>
          </cell>
          <cell r="CH130">
            <v>3670</v>
          </cell>
          <cell r="CI130">
            <v>3480</v>
          </cell>
          <cell r="CJ130">
            <v>450</v>
          </cell>
          <cell r="CK130">
            <v>440</v>
          </cell>
          <cell r="CL130">
            <v>7790</v>
          </cell>
          <cell r="CM130">
            <v>8060</v>
          </cell>
          <cell r="CN130">
            <v>52180</v>
          </cell>
          <cell r="CO130">
            <v>55860</v>
          </cell>
          <cell r="CP130">
            <v>90</v>
          </cell>
          <cell r="CQ130">
            <v>70</v>
          </cell>
          <cell r="CR130">
            <v>630</v>
          </cell>
          <cell r="CS130">
            <v>570</v>
          </cell>
          <cell r="CT130">
            <v>32000</v>
          </cell>
          <cell r="CU130">
            <v>29440</v>
          </cell>
          <cell r="CV130">
            <v>11100</v>
          </cell>
          <cell r="CW130">
            <v>10460</v>
          </cell>
          <cell r="CX130">
            <v>240</v>
          </cell>
          <cell r="CY130">
            <v>240</v>
          </cell>
          <cell r="CZ130">
            <v>260</v>
          </cell>
          <cell r="DA130">
            <v>240</v>
          </cell>
          <cell r="DB130">
            <v>64140</v>
          </cell>
          <cell r="DC130">
            <v>61610</v>
          </cell>
          <cell r="DD130">
            <v>20640</v>
          </cell>
          <cell r="DE130">
            <v>20480</v>
          </cell>
          <cell r="DF130">
            <v>570</v>
          </cell>
          <cell r="DG130">
            <v>560</v>
          </cell>
          <cell r="DH130">
            <v>630</v>
          </cell>
          <cell r="DI130">
            <v>500</v>
          </cell>
          <cell r="DJ130">
            <v>347770</v>
          </cell>
          <cell r="DK130">
            <v>333330</v>
          </cell>
          <cell r="DL130">
            <v>84690</v>
          </cell>
          <cell r="DM130">
            <v>82440</v>
          </cell>
          <cell r="DN130">
            <v>2770</v>
          </cell>
          <cell r="DO130">
            <v>2790</v>
          </cell>
          <cell r="DP130">
            <v>2260</v>
          </cell>
          <cell r="DQ130">
            <v>2180</v>
          </cell>
          <cell r="DR130">
            <v>7790</v>
          </cell>
          <cell r="DS130">
            <v>8060</v>
          </cell>
          <cell r="DT130">
            <v>52180</v>
          </cell>
          <cell r="DU130">
            <v>55860</v>
          </cell>
          <cell r="DV130">
            <v>90</v>
          </cell>
          <cell r="DW130">
            <v>70</v>
          </cell>
          <cell r="DX130">
            <v>630</v>
          </cell>
          <cell r="DY130">
            <v>570</v>
          </cell>
          <cell r="DZ130">
            <v>540</v>
          </cell>
          <cell r="EA130">
            <v>520</v>
          </cell>
          <cell r="EB130">
            <v>250</v>
          </cell>
          <cell r="EC130">
            <v>260</v>
          </cell>
          <cell r="ED130">
            <v>30290</v>
          </cell>
          <cell r="EE130">
            <v>27510</v>
          </cell>
          <cell r="EF130">
            <v>10270</v>
          </cell>
          <cell r="EG130">
            <v>9680</v>
          </cell>
          <cell r="EH130">
            <v>250</v>
          </cell>
          <cell r="EI130">
            <v>240</v>
          </cell>
          <cell r="EJ130">
            <v>210</v>
          </cell>
          <cell r="EK130">
            <v>190</v>
          </cell>
          <cell r="EL130">
            <v>1200</v>
          </cell>
          <cell r="EM130">
            <v>1170</v>
          </cell>
          <cell r="EN130">
            <v>340</v>
          </cell>
          <cell r="EO130">
            <v>340</v>
          </cell>
          <cell r="EP130">
            <v>64140</v>
          </cell>
          <cell r="EQ130">
            <v>61610</v>
          </cell>
          <cell r="ER130">
            <v>20640</v>
          </cell>
          <cell r="ES130">
            <v>20480</v>
          </cell>
          <cell r="ET130">
            <v>570</v>
          </cell>
          <cell r="EU130">
            <v>560</v>
          </cell>
          <cell r="EV130">
            <v>630</v>
          </cell>
          <cell r="EW130">
            <v>500</v>
          </cell>
          <cell r="EX130">
            <v>84020</v>
          </cell>
          <cell r="EY130">
            <v>82200</v>
          </cell>
          <cell r="EZ130">
            <v>33610</v>
          </cell>
          <cell r="FA130">
            <v>32860</v>
          </cell>
          <cell r="FB130">
            <v>670</v>
          </cell>
          <cell r="FC130">
            <v>680</v>
          </cell>
          <cell r="FD130">
            <v>660</v>
          </cell>
          <cell r="FE130">
            <v>670</v>
          </cell>
          <cell r="FF130">
            <v>15680</v>
          </cell>
          <cell r="FG130">
            <v>14940</v>
          </cell>
          <cell r="FH130">
            <v>5240</v>
          </cell>
          <cell r="FI130">
            <v>5000</v>
          </cell>
          <cell r="FJ130">
            <v>170</v>
          </cell>
          <cell r="FK130">
            <v>180</v>
          </cell>
          <cell r="FL130">
            <v>120</v>
          </cell>
          <cell r="FM130">
            <v>120</v>
          </cell>
          <cell r="FN130">
            <v>30650</v>
          </cell>
          <cell r="FO130">
            <v>30770</v>
          </cell>
          <cell r="FP130">
            <v>2720</v>
          </cell>
          <cell r="FQ130">
            <v>2560</v>
          </cell>
          <cell r="FR130">
            <v>230</v>
          </cell>
          <cell r="FS130">
            <v>250</v>
          </cell>
          <cell r="FT130">
            <v>110</v>
          </cell>
          <cell r="FU130">
            <v>100</v>
          </cell>
          <cell r="FV130">
            <v>38640</v>
          </cell>
          <cell r="FW130">
            <v>37830</v>
          </cell>
          <cell r="FX130">
            <v>6690</v>
          </cell>
          <cell r="FY130">
            <v>6760</v>
          </cell>
          <cell r="FZ130">
            <v>240</v>
          </cell>
          <cell r="GA130">
            <v>240</v>
          </cell>
          <cell r="GB130">
            <v>260</v>
          </cell>
          <cell r="GC130">
            <v>250</v>
          </cell>
          <cell r="GD130">
            <v>3040</v>
          </cell>
          <cell r="GE130">
            <v>2850</v>
          </cell>
          <cell r="GF130">
            <v>1170</v>
          </cell>
          <cell r="GG130">
            <v>1160</v>
          </cell>
          <cell r="GH130">
            <v>20810</v>
          </cell>
          <cell r="GI130">
            <v>18870</v>
          </cell>
          <cell r="GJ130">
            <v>3880</v>
          </cell>
          <cell r="GK130">
            <v>3760</v>
          </cell>
          <cell r="GL130">
            <v>170</v>
          </cell>
          <cell r="GM130">
            <v>160</v>
          </cell>
          <cell r="GN130">
            <v>200</v>
          </cell>
          <cell r="GO130">
            <v>180</v>
          </cell>
          <cell r="GP130">
            <v>81310</v>
          </cell>
          <cell r="GQ130">
            <v>78160</v>
          </cell>
          <cell r="GR130">
            <v>11850</v>
          </cell>
          <cell r="GS130">
            <v>11620</v>
          </cell>
          <cell r="GT130">
            <v>570</v>
          </cell>
          <cell r="GU130">
            <v>610</v>
          </cell>
          <cell r="GV130">
            <v>360</v>
          </cell>
          <cell r="GW130">
            <v>340</v>
          </cell>
          <cell r="GX130">
            <v>32870</v>
          </cell>
          <cell r="GY130">
            <v>30850</v>
          </cell>
          <cell r="GZ130">
            <v>8440</v>
          </cell>
          <cell r="HA130">
            <v>8090</v>
          </cell>
          <cell r="HB130">
            <v>320</v>
          </cell>
          <cell r="HC130">
            <v>320</v>
          </cell>
          <cell r="HD130">
            <v>230</v>
          </cell>
          <cell r="HE130">
            <v>220</v>
          </cell>
          <cell r="HF130">
            <v>3900</v>
          </cell>
          <cell r="HG130">
            <v>3890</v>
          </cell>
          <cell r="HH130">
            <v>790</v>
          </cell>
          <cell r="HI130">
            <v>790</v>
          </cell>
          <cell r="HJ130">
            <v>2130</v>
          </cell>
          <cell r="HK130">
            <v>1920</v>
          </cell>
          <cell r="HL130">
            <v>1390</v>
          </cell>
          <cell r="HM130">
            <v>1360</v>
          </cell>
          <cell r="HN130">
            <v>12510</v>
          </cell>
          <cell r="HO130">
            <v>12510</v>
          </cell>
          <cell r="HP130">
            <v>4910</v>
          </cell>
          <cell r="HQ130">
            <v>4840</v>
          </cell>
          <cell r="HR130">
            <v>130</v>
          </cell>
          <cell r="HS130">
            <v>120</v>
          </cell>
          <cell r="HT130">
            <v>18890</v>
          </cell>
          <cell r="HU130">
            <v>18130</v>
          </cell>
          <cell r="HV130">
            <v>3080</v>
          </cell>
          <cell r="HW130">
            <v>2960</v>
          </cell>
          <cell r="HX130">
            <v>150</v>
          </cell>
          <cell r="HY130">
            <v>150</v>
          </cell>
          <cell r="HZ130">
            <v>80</v>
          </cell>
          <cell r="IA130">
            <v>80</v>
          </cell>
        </row>
        <row r="131">
          <cell r="C131">
            <v>201009</v>
          </cell>
          <cell r="D131">
            <v>2.2799999999999998</v>
          </cell>
          <cell r="E131">
            <v>2.4900000000000002</v>
          </cell>
          <cell r="F131">
            <v>12110</v>
          </cell>
          <cell r="G131">
            <v>13150</v>
          </cell>
          <cell r="H131">
            <v>0.41</v>
          </cell>
          <cell r="I131">
            <v>0.44</v>
          </cell>
          <cell r="J131">
            <v>220</v>
          </cell>
          <cell r="K131">
            <v>230</v>
          </cell>
          <cell r="L131">
            <v>1.71</v>
          </cell>
          <cell r="M131">
            <v>1.69</v>
          </cell>
          <cell r="N131">
            <v>620</v>
          </cell>
          <cell r="O131">
            <v>620</v>
          </cell>
          <cell r="P131">
            <v>1.91</v>
          </cell>
          <cell r="Q131">
            <v>2.08</v>
          </cell>
          <cell r="R131">
            <v>1450</v>
          </cell>
          <cell r="S131">
            <v>1630</v>
          </cell>
          <cell r="T131">
            <v>2.71</v>
          </cell>
          <cell r="U131">
            <v>2.95</v>
          </cell>
          <cell r="V131">
            <v>9710</v>
          </cell>
          <cell r="W131">
            <v>10670</v>
          </cell>
          <cell r="X131">
            <v>0.41</v>
          </cell>
          <cell r="Y131">
            <v>0.44</v>
          </cell>
          <cell r="Z131">
            <v>220</v>
          </cell>
          <cell r="AA131">
            <v>230</v>
          </cell>
          <cell r="AB131">
            <v>1.51</v>
          </cell>
          <cell r="AC131">
            <v>1.49</v>
          </cell>
          <cell r="AD131">
            <v>510</v>
          </cell>
          <cell r="AE131">
            <v>510</v>
          </cell>
          <cell r="AF131">
            <v>1.91</v>
          </cell>
          <cell r="AG131">
            <v>2.08</v>
          </cell>
          <cell r="AH131">
            <v>1450</v>
          </cell>
          <cell r="AI131">
            <v>1630</v>
          </cell>
          <cell r="AJ131">
            <v>2.31</v>
          </cell>
          <cell r="AK131">
            <v>2.46</v>
          </cell>
          <cell r="AL131">
            <v>2340</v>
          </cell>
          <cell r="AM131">
            <v>2340</v>
          </cell>
          <cell r="AN131">
            <v>2.1</v>
          </cell>
          <cell r="AO131">
            <v>2.5499999999999998</v>
          </cell>
          <cell r="AP131">
            <v>430</v>
          </cell>
          <cell r="AQ131">
            <v>460</v>
          </cell>
          <cell r="AR131">
            <v>4.0599999999999996</v>
          </cell>
          <cell r="AS131">
            <v>4.28</v>
          </cell>
          <cell r="AT131">
            <v>1140</v>
          </cell>
          <cell r="AU131">
            <v>1230</v>
          </cell>
          <cell r="AV131">
            <v>3.5</v>
          </cell>
          <cell r="AW131">
            <v>3.77</v>
          </cell>
          <cell r="AX131">
            <v>1350</v>
          </cell>
          <cell r="AY131">
            <v>1470</v>
          </cell>
          <cell r="AZ131">
            <v>2.96</v>
          </cell>
          <cell r="BA131">
            <v>3.48</v>
          </cell>
          <cell r="BB131">
            <v>110</v>
          </cell>
          <cell r="BC131">
            <v>120</v>
          </cell>
          <cell r="BD131">
            <v>2.4300000000000002</v>
          </cell>
          <cell r="BE131">
            <v>2.61</v>
          </cell>
          <cell r="BF131">
            <v>550</v>
          </cell>
          <cell r="BG131">
            <v>580</v>
          </cell>
          <cell r="BH131">
            <v>3.28</v>
          </cell>
          <cell r="BI131">
            <v>3.57</v>
          </cell>
          <cell r="BJ131">
            <v>2670</v>
          </cell>
          <cell r="BK131">
            <v>2870</v>
          </cell>
          <cell r="BL131">
            <v>1.92</v>
          </cell>
          <cell r="BM131">
            <v>2.2200000000000002</v>
          </cell>
          <cell r="BN131">
            <v>620</v>
          </cell>
          <cell r="BO131">
            <v>740</v>
          </cell>
          <cell r="BP131">
            <v>3.3</v>
          </cell>
          <cell r="BQ131">
            <v>3.7</v>
          </cell>
          <cell r="BR131">
            <v>140</v>
          </cell>
          <cell r="BS131">
            <v>150</v>
          </cell>
          <cell r="BT131">
            <v>2.09</v>
          </cell>
          <cell r="BU131">
            <v>2.29</v>
          </cell>
          <cell r="BV131">
            <v>320</v>
          </cell>
          <cell r="BW131">
            <v>350</v>
          </cell>
          <cell r="BX131">
            <v>1.06</v>
          </cell>
          <cell r="BY131">
            <v>1.26</v>
          </cell>
          <cell r="BZ131">
            <v>200</v>
          </cell>
          <cell r="CA131">
            <v>220</v>
          </cell>
          <cell r="CB131">
            <v>422250</v>
          </cell>
          <cell r="CC131">
            <v>398250</v>
          </cell>
          <cell r="CD131">
            <v>166170</v>
          </cell>
          <cell r="CE131">
            <v>151050</v>
          </cell>
          <cell r="CF131">
            <v>4500</v>
          </cell>
          <cell r="CG131">
            <v>4580</v>
          </cell>
          <cell r="CH131">
            <v>3970</v>
          </cell>
          <cell r="CI131">
            <v>3850</v>
          </cell>
          <cell r="CJ131">
            <v>730</v>
          </cell>
          <cell r="CK131">
            <v>850</v>
          </cell>
          <cell r="CL131">
            <v>8030</v>
          </cell>
          <cell r="CM131">
            <v>7360</v>
          </cell>
          <cell r="CN131">
            <v>51410</v>
          </cell>
          <cell r="CO131">
            <v>48230</v>
          </cell>
          <cell r="CP131">
            <v>130</v>
          </cell>
          <cell r="CQ131">
            <v>160</v>
          </cell>
          <cell r="CR131">
            <v>750</v>
          </cell>
          <cell r="CS131">
            <v>730</v>
          </cell>
          <cell r="CT131">
            <v>30940</v>
          </cell>
          <cell r="CU131">
            <v>28040</v>
          </cell>
          <cell r="CV131">
            <v>10970</v>
          </cell>
          <cell r="CW131">
            <v>9700</v>
          </cell>
          <cell r="CX131">
            <v>310</v>
          </cell>
          <cell r="CY131">
            <v>280</v>
          </cell>
          <cell r="CZ131">
            <v>270</v>
          </cell>
          <cell r="DA131">
            <v>250</v>
          </cell>
          <cell r="DB131">
            <v>64580</v>
          </cell>
          <cell r="DC131">
            <v>61610</v>
          </cell>
          <cell r="DD131">
            <v>20680</v>
          </cell>
          <cell r="DE131">
            <v>20060</v>
          </cell>
          <cell r="DF131">
            <v>720</v>
          </cell>
          <cell r="DG131">
            <v>690</v>
          </cell>
          <cell r="DH131">
            <v>570</v>
          </cell>
          <cell r="DI131">
            <v>520</v>
          </cell>
          <cell r="DJ131">
            <v>337350</v>
          </cell>
          <cell r="DK131">
            <v>301240</v>
          </cell>
          <cell r="DL131">
            <v>84360</v>
          </cell>
          <cell r="DM131">
            <v>73060</v>
          </cell>
          <cell r="DN131">
            <v>3530</v>
          </cell>
          <cell r="DO131">
            <v>3450</v>
          </cell>
          <cell r="DP131">
            <v>2520</v>
          </cell>
          <cell r="DQ131">
            <v>2360</v>
          </cell>
          <cell r="DR131">
            <v>8030</v>
          </cell>
          <cell r="DS131">
            <v>7360</v>
          </cell>
          <cell r="DT131">
            <v>51410</v>
          </cell>
          <cell r="DU131">
            <v>48230</v>
          </cell>
          <cell r="DV131">
            <v>130</v>
          </cell>
          <cell r="DW131">
            <v>160</v>
          </cell>
          <cell r="DX131">
            <v>750</v>
          </cell>
          <cell r="DY131">
            <v>730</v>
          </cell>
          <cell r="DZ131">
            <v>530</v>
          </cell>
          <cell r="EA131">
            <v>520</v>
          </cell>
          <cell r="EB131">
            <v>260</v>
          </cell>
          <cell r="EC131">
            <v>220</v>
          </cell>
          <cell r="ED131">
            <v>29560</v>
          </cell>
          <cell r="EE131">
            <v>26180</v>
          </cell>
          <cell r="EF131">
            <v>10230</v>
          </cell>
          <cell r="EG131">
            <v>8970</v>
          </cell>
          <cell r="EH131">
            <v>290</v>
          </cell>
          <cell r="EI131">
            <v>270</v>
          </cell>
          <cell r="EJ131">
            <v>210</v>
          </cell>
          <cell r="EK131">
            <v>180</v>
          </cell>
          <cell r="EL131">
            <v>1120</v>
          </cell>
          <cell r="EM131">
            <v>1080</v>
          </cell>
          <cell r="EN131">
            <v>360</v>
          </cell>
          <cell r="EO131">
            <v>330</v>
          </cell>
          <cell r="EP131">
            <v>64580</v>
          </cell>
          <cell r="EQ131">
            <v>61610</v>
          </cell>
          <cell r="ER131">
            <v>20680</v>
          </cell>
          <cell r="ES131">
            <v>20060</v>
          </cell>
          <cell r="ET131">
            <v>720</v>
          </cell>
          <cell r="EU131">
            <v>690</v>
          </cell>
          <cell r="EV131">
            <v>570</v>
          </cell>
          <cell r="EW131">
            <v>520</v>
          </cell>
          <cell r="EX131">
            <v>81790</v>
          </cell>
          <cell r="EY131">
            <v>69420</v>
          </cell>
          <cell r="EZ131">
            <v>33760</v>
          </cell>
          <cell r="FA131">
            <v>29280</v>
          </cell>
          <cell r="FB131">
            <v>920</v>
          </cell>
          <cell r="FC131">
            <v>910</v>
          </cell>
          <cell r="FD131">
            <v>770</v>
          </cell>
          <cell r="FE131">
            <v>720</v>
          </cell>
          <cell r="FF131">
            <v>14560</v>
          </cell>
          <cell r="FG131">
            <v>14030</v>
          </cell>
          <cell r="FH131">
            <v>5240</v>
          </cell>
          <cell r="FI131">
            <v>4750</v>
          </cell>
          <cell r="FJ131">
            <v>180</v>
          </cell>
          <cell r="FK131">
            <v>190</v>
          </cell>
          <cell r="FL131">
            <v>110</v>
          </cell>
          <cell r="FM131">
            <v>100</v>
          </cell>
          <cell r="FN131">
            <v>29160</v>
          </cell>
          <cell r="FO131">
            <v>27880</v>
          </cell>
          <cell r="FP131">
            <v>2460</v>
          </cell>
          <cell r="FQ131">
            <v>2210</v>
          </cell>
          <cell r="FR131">
            <v>290</v>
          </cell>
          <cell r="FS131">
            <v>290</v>
          </cell>
          <cell r="FT131">
            <v>140</v>
          </cell>
          <cell r="FU131">
            <v>130</v>
          </cell>
          <cell r="FV131">
            <v>36530</v>
          </cell>
          <cell r="FW131">
            <v>34870</v>
          </cell>
          <cell r="FX131">
            <v>6870</v>
          </cell>
          <cell r="FY131">
            <v>5850</v>
          </cell>
          <cell r="FZ131">
            <v>310</v>
          </cell>
          <cell r="GA131">
            <v>310</v>
          </cell>
          <cell r="GB131">
            <v>290</v>
          </cell>
          <cell r="GC131">
            <v>270</v>
          </cell>
          <cell r="GD131">
            <v>2870</v>
          </cell>
          <cell r="GE131">
            <v>2510</v>
          </cell>
          <cell r="GF131">
            <v>1340</v>
          </cell>
          <cell r="GG131">
            <v>1060</v>
          </cell>
          <cell r="GH131">
            <v>20790</v>
          </cell>
          <cell r="GI131">
            <v>19360</v>
          </cell>
          <cell r="GJ131">
            <v>3910</v>
          </cell>
          <cell r="GK131">
            <v>3620</v>
          </cell>
          <cell r="GL131">
            <v>180</v>
          </cell>
          <cell r="GM131">
            <v>170</v>
          </cell>
          <cell r="GN131">
            <v>200</v>
          </cell>
          <cell r="GO131">
            <v>190</v>
          </cell>
          <cell r="GP131">
            <v>77530</v>
          </cell>
          <cell r="GQ131">
            <v>72520</v>
          </cell>
          <cell r="GR131">
            <v>11600</v>
          </cell>
          <cell r="GS131">
            <v>10100</v>
          </cell>
          <cell r="GT131">
            <v>830</v>
          </cell>
          <cell r="GU131">
            <v>780</v>
          </cell>
          <cell r="GV131">
            <v>400</v>
          </cell>
          <cell r="GW131">
            <v>360</v>
          </cell>
          <cell r="GX131">
            <v>30750</v>
          </cell>
          <cell r="GY131">
            <v>28090</v>
          </cell>
          <cell r="GZ131">
            <v>7860</v>
          </cell>
          <cell r="HA131">
            <v>6840</v>
          </cell>
          <cell r="HB131">
            <v>340</v>
          </cell>
          <cell r="HC131">
            <v>330</v>
          </cell>
          <cell r="HD131">
            <v>240</v>
          </cell>
          <cell r="HE131">
            <v>230</v>
          </cell>
          <cell r="HF131">
            <v>3890</v>
          </cell>
          <cell r="HG131">
            <v>3510</v>
          </cell>
          <cell r="HH131">
            <v>750</v>
          </cell>
          <cell r="HI131">
            <v>690</v>
          </cell>
          <cell r="HJ131">
            <v>2070</v>
          </cell>
          <cell r="HK131">
            <v>1720</v>
          </cell>
          <cell r="HL131">
            <v>1450</v>
          </cell>
          <cell r="HM131">
            <v>1220</v>
          </cell>
          <cell r="HN131">
            <v>12390</v>
          </cell>
          <cell r="HO131">
            <v>11180</v>
          </cell>
          <cell r="HP131">
            <v>4530</v>
          </cell>
          <cell r="HQ131">
            <v>4270</v>
          </cell>
          <cell r="HR131">
            <v>160</v>
          </cell>
          <cell r="HS131">
            <v>160</v>
          </cell>
          <cell r="HT131">
            <v>17880</v>
          </cell>
          <cell r="HU131">
            <v>15700</v>
          </cell>
          <cell r="HV131">
            <v>3100</v>
          </cell>
          <cell r="HW131">
            <v>2550</v>
          </cell>
          <cell r="HX131">
            <v>230</v>
          </cell>
          <cell r="HY131">
            <v>220</v>
          </cell>
          <cell r="HZ131">
            <v>110</v>
          </cell>
          <cell r="IA131">
            <v>100</v>
          </cell>
        </row>
        <row r="132">
          <cell r="C132">
            <v>201010</v>
          </cell>
          <cell r="D132">
            <v>2.71</v>
          </cell>
          <cell r="E132">
            <v>2.61</v>
          </cell>
          <cell r="F132">
            <v>17150</v>
          </cell>
          <cell r="G132">
            <v>16920</v>
          </cell>
          <cell r="H132">
            <v>0.56000000000000005</v>
          </cell>
          <cell r="I132">
            <v>0.57999999999999996</v>
          </cell>
          <cell r="J132">
            <v>340</v>
          </cell>
          <cell r="K132">
            <v>310</v>
          </cell>
          <cell r="L132">
            <v>1.93</v>
          </cell>
          <cell r="M132">
            <v>1.83</v>
          </cell>
          <cell r="N132">
            <v>960</v>
          </cell>
          <cell r="O132">
            <v>900</v>
          </cell>
          <cell r="P132">
            <v>2.34</v>
          </cell>
          <cell r="Q132">
            <v>2.29</v>
          </cell>
          <cell r="R132">
            <v>2210</v>
          </cell>
          <cell r="S132">
            <v>1990</v>
          </cell>
          <cell r="T132">
            <v>3.1</v>
          </cell>
          <cell r="U132">
            <v>2.99</v>
          </cell>
          <cell r="V132">
            <v>14120</v>
          </cell>
          <cell r="W132">
            <v>13710</v>
          </cell>
          <cell r="X132">
            <v>0.56000000000000005</v>
          </cell>
          <cell r="Y132">
            <v>0.57999999999999996</v>
          </cell>
          <cell r="Z132">
            <v>340</v>
          </cell>
          <cell r="AA132">
            <v>310</v>
          </cell>
          <cell r="AB132">
            <v>1.78</v>
          </cell>
          <cell r="AC132">
            <v>1.68</v>
          </cell>
          <cell r="AD132">
            <v>810</v>
          </cell>
          <cell r="AE132">
            <v>780</v>
          </cell>
          <cell r="AF132">
            <v>2.34</v>
          </cell>
          <cell r="AG132">
            <v>2.29</v>
          </cell>
          <cell r="AH132">
            <v>2210</v>
          </cell>
          <cell r="AI132">
            <v>1990</v>
          </cell>
          <cell r="AJ132">
            <v>2.64</v>
          </cell>
          <cell r="AK132">
            <v>2.4500000000000002</v>
          </cell>
          <cell r="AL132">
            <v>2970</v>
          </cell>
          <cell r="AM132">
            <v>3090</v>
          </cell>
          <cell r="AN132">
            <v>3.03</v>
          </cell>
          <cell r="AO132">
            <v>2.77</v>
          </cell>
          <cell r="AP132">
            <v>620</v>
          </cell>
          <cell r="AQ132">
            <v>600</v>
          </cell>
          <cell r="AR132">
            <v>4.34</v>
          </cell>
          <cell r="AS132">
            <v>4.2300000000000004</v>
          </cell>
          <cell r="AT132">
            <v>1540</v>
          </cell>
          <cell r="AU132">
            <v>1410</v>
          </cell>
          <cell r="AV132">
            <v>4.26</v>
          </cell>
          <cell r="AW132">
            <v>4.2300000000000004</v>
          </cell>
          <cell r="AX132">
            <v>2240</v>
          </cell>
          <cell r="AY132">
            <v>2030</v>
          </cell>
          <cell r="AZ132">
            <v>4.25</v>
          </cell>
          <cell r="BA132">
            <v>4.1399999999999997</v>
          </cell>
          <cell r="BB132">
            <v>200</v>
          </cell>
          <cell r="BC132">
            <v>230</v>
          </cell>
          <cell r="BD132">
            <v>2.56</v>
          </cell>
          <cell r="BE132">
            <v>2.5</v>
          </cell>
          <cell r="BF132">
            <v>660</v>
          </cell>
          <cell r="BG132">
            <v>680</v>
          </cell>
          <cell r="BH132">
            <v>3.83</v>
          </cell>
          <cell r="BI132">
            <v>3.65</v>
          </cell>
          <cell r="BJ132">
            <v>3890</v>
          </cell>
          <cell r="BK132">
            <v>3680</v>
          </cell>
          <cell r="BL132">
            <v>2.25</v>
          </cell>
          <cell r="BM132">
            <v>2.11</v>
          </cell>
          <cell r="BN132">
            <v>930</v>
          </cell>
          <cell r="BO132">
            <v>920</v>
          </cell>
          <cell r="BP132">
            <v>3.48</v>
          </cell>
          <cell r="BQ132">
            <v>3.4</v>
          </cell>
          <cell r="BR132">
            <v>170</v>
          </cell>
          <cell r="BS132">
            <v>170</v>
          </cell>
          <cell r="BT132">
            <v>2.68</v>
          </cell>
          <cell r="BU132">
            <v>2.4500000000000002</v>
          </cell>
          <cell r="BV132">
            <v>470</v>
          </cell>
          <cell r="BW132">
            <v>440</v>
          </cell>
          <cell r="BX132">
            <v>1.44</v>
          </cell>
          <cell r="BY132">
            <v>1.23</v>
          </cell>
          <cell r="BZ132">
            <v>300</v>
          </cell>
          <cell r="CA132">
            <v>290</v>
          </cell>
          <cell r="CB132">
            <v>479380</v>
          </cell>
          <cell r="CC132">
            <v>492540</v>
          </cell>
          <cell r="CD132">
            <v>179830</v>
          </cell>
          <cell r="CE132">
            <v>180480</v>
          </cell>
          <cell r="CF132">
            <v>4150</v>
          </cell>
          <cell r="CG132">
            <v>4290</v>
          </cell>
          <cell r="CH132">
            <v>3770</v>
          </cell>
          <cell r="CI132">
            <v>3580</v>
          </cell>
          <cell r="CJ132">
            <v>520</v>
          </cell>
          <cell r="CK132">
            <v>520</v>
          </cell>
          <cell r="CL132">
            <v>7950</v>
          </cell>
          <cell r="CM132">
            <v>7990</v>
          </cell>
          <cell r="CN132">
            <v>52270</v>
          </cell>
          <cell r="CO132">
            <v>49550</v>
          </cell>
          <cell r="CP132">
            <v>80</v>
          </cell>
          <cell r="CQ132">
            <v>70</v>
          </cell>
          <cell r="CR132">
            <v>580</v>
          </cell>
          <cell r="CS132">
            <v>560</v>
          </cell>
          <cell r="CT132">
            <v>33550</v>
          </cell>
          <cell r="CU132">
            <v>37580</v>
          </cell>
          <cell r="CV132">
            <v>11690</v>
          </cell>
          <cell r="CW132">
            <v>13070</v>
          </cell>
          <cell r="CX132">
            <v>290</v>
          </cell>
          <cell r="CY132">
            <v>300</v>
          </cell>
          <cell r="CZ132">
            <v>210</v>
          </cell>
          <cell r="DA132">
            <v>210</v>
          </cell>
          <cell r="DB132">
            <v>65290</v>
          </cell>
          <cell r="DC132">
            <v>68660</v>
          </cell>
          <cell r="DD132">
            <v>21820</v>
          </cell>
          <cell r="DE132">
            <v>21790</v>
          </cell>
          <cell r="DF132">
            <v>700</v>
          </cell>
          <cell r="DG132">
            <v>720</v>
          </cell>
          <cell r="DH132">
            <v>580</v>
          </cell>
          <cell r="DI132">
            <v>540</v>
          </cell>
          <cell r="DJ132">
            <v>357910</v>
          </cell>
          <cell r="DK132">
            <v>378320</v>
          </cell>
          <cell r="DL132">
            <v>88660</v>
          </cell>
          <cell r="DM132">
            <v>96070</v>
          </cell>
          <cell r="DN132">
            <v>3020</v>
          </cell>
          <cell r="DO132">
            <v>3190</v>
          </cell>
          <cell r="DP132">
            <v>2250</v>
          </cell>
          <cell r="DQ132">
            <v>2270</v>
          </cell>
          <cell r="DR132">
            <v>7950</v>
          </cell>
          <cell r="DS132">
            <v>7990</v>
          </cell>
          <cell r="DT132">
            <v>52270</v>
          </cell>
          <cell r="DU132">
            <v>49550</v>
          </cell>
          <cell r="DV132">
            <v>80</v>
          </cell>
          <cell r="DW132">
            <v>70</v>
          </cell>
          <cell r="DX132">
            <v>580</v>
          </cell>
          <cell r="DY132">
            <v>560</v>
          </cell>
          <cell r="DZ132">
            <v>580</v>
          </cell>
          <cell r="EA132">
            <v>620</v>
          </cell>
          <cell r="EB132">
            <v>260</v>
          </cell>
          <cell r="EC132">
            <v>290</v>
          </cell>
          <cell r="ED132">
            <v>31940</v>
          </cell>
          <cell r="EE132">
            <v>35250</v>
          </cell>
          <cell r="EF132">
            <v>10900</v>
          </cell>
          <cell r="EG132">
            <v>12140</v>
          </cell>
          <cell r="EH132">
            <v>310</v>
          </cell>
          <cell r="EI132">
            <v>350</v>
          </cell>
          <cell r="EJ132">
            <v>230</v>
          </cell>
          <cell r="EK132">
            <v>260</v>
          </cell>
          <cell r="EL132">
            <v>1320</v>
          </cell>
          <cell r="EM132">
            <v>1360</v>
          </cell>
          <cell r="EN132">
            <v>380</v>
          </cell>
          <cell r="EO132">
            <v>380</v>
          </cell>
          <cell r="EP132">
            <v>65290</v>
          </cell>
          <cell r="EQ132">
            <v>68660</v>
          </cell>
          <cell r="ER132">
            <v>21820</v>
          </cell>
          <cell r="ES132">
            <v>21790</v>
          </cell>
          <cell r="ET132">
            <v>700</v>
          </cell>
          <cell r="EU132">
            <v>720</v>
          </cell>
          <cell r="EV132">
            <v>580</v>
          </cell>
          <cell r="EW132">
            <v>540</v>
          </cell>
          <cell r="EX132">
            <v>85790</v>
          </cell>
          <cell r="EY132">
            <v>92830</v>
          </cell>
          <cell r="EZ132">
            <v>35480</v>
          </cell>
          <cell r="FA132">
            <v>38270</v>
          </cell>
          <cell r="FB132">
            <v>830</v>
          </cell>
          <cell r="FC132">
            <v>800</v>
          </cell>
          <cell r="FD132">
            <v>730</v>
          </cell>
          <cell r="FE132">
            <v>690</v>
          </cell>
          <cell r="FF132">
            <v>16120</v>
          </cell>
          <cell r="FG132">
            <v>16460</v>
          </cell>
          <cell r="FH132">
            <v>5530</v>
          </cell>
          <cell r="FI132">
            <v>5980</v>
          </cell>
          <cell r="FJ132">
            <v>200</v>
          </cell>
          <cell r="FK132">
            <v>190</v>
          </cell>
          <cell r="FL132">
            <v>110</v>
          </cell>
          <cell r="FM132">
            <v>100</v>
          </cell>
          <cell r="FN132">
            <v>31660</v>
          </cell>
          <cell r="FO132">
            <v>32100</v>
          </cell>
          <cell r="FP132">
            <v>3150</v>
          </cell>
          <cell r="FQ132">
            <v>2990</v>
          </cell>
          <cell r="FR132">
            <v>200</v>
          </cell>
          <cell r="FS132">
            <v>190</v>
          </cell>
          <cell r="FT132">
            <v>110</v>
          </cell>
          <cell r="FU132">
            <v>100</v>
          </cell>
          <cell r="FV132">
            <v>40450</v>
          </cell>
          <cell r="FW132">
            <v>42160</v>
          </cell>
          <cell r="FX132">
            <v>7030</v>
          </cell>
          <cell r="FY132">
            <v>7980</v>
          </cell>
          <cell r="FZ132">
            <v>270</v>
          </cell>
          <cell r="GA132">
            <v>280</v>
          </cell>
          <cell r="GB132">
            <v>240</v>
          </cell>
          <cell r="GC132">
            <v>220</v>
          </cell>
          <cell r="GD132">
            <v>3400</v>
          </cell>
          <cell r="GE132">
            <v>3820</v>
          </cell>
          <cell r="GF132">
            <v>1610</v>
          </cell>
          <cell r="GG132">
            <v>1820</v>
          </cell>
          <cell r="GH132">
            <v>21510</v>
          </cell>
          <cell r="GI132">
            <v>23080</v>
          </cell>
          <cell r="GJ132">
            <v>4190</v>
          </cell>
          <cell r="GK132">
            <v>4440</v>
          </cell>
          <cell r="GL132">
            <v>200</v>
          </cell>
          <cell r="GM132">
            <v>220</v>
          </cell>
          <cell r="GN132">
            <v>180</v>
          </cell>
          <cell r="GO132">
            <v>210</v>
          </cell>
          <cell r="GP132">
            <v>85010</v>
          </cell>
          <cell r="GQ132">
            <v>90160</v>
          </cell>
          <cell r="GR132">
            <v>12600</v>
          </cell>
          <cell r="GS132">
            <v>13510</v>
          </cell>
          <cell r="GT132">
            <v>730</v>
          </cell>
          <cell r="GU132">
            <v>740</v>
          </cell>
          <cell r="GV132">
            <v>350</v>
          </cell>
          <cell r="GW132">
            <v>390</v>
          </cell>
          <cell r="GX132">
            <v>33130</v>
          </cell>
          <cell r="GY132">
            <v>35920</v>
          </cell>
          <cell r="GZ132">
            <v>8490</v>
          </cell>
          <cell r="HA132">
            <v>8980</v>
          </cell>
          <cell r="HB132">
            <v>340</v>
          </cell>
          <cell r="HC132">
            <v>350</v>
          </cell>
          <cell r="HD132">
            <v>240</v>
          </cell>
          <cell r="HE132">
            <v>250</v>
          </cell>
          <cell r="HF132">
            <v>4070</v>
          </cell>
          <cell r="HG132">
            <v>4290</v>
          </cell>
          <cell r="HH132">
            <v>800</v>
          </cell>
          <cell r="HI132">
            <v>840</v>
          </cell>
          <cell r="HJ132">
            <v>2420</v>
          </cell>
          <cell r="HK132">
            <v>2810</v>
          </cell>
          <cell r="HL132">
            <v>1560</v>
          </cell>
          <cell r="HM132">
            <v>1780</v>
          </cell>
          <cell r="HN132">
            <v>12920</v>
          </cell>
          <cell r="HO132">
            <v>13770</v>
          </cell>
          <cell r="HP132">
            <v>4950</v>
          </cell>
          <cell r="HQ132">
            <v>4600</v>
          </cell>
          <cell r="HR132">
            <v>140</v>
          </cell>
          <cell r="HS132">
            <v>150</v>
          </cell>
          <cell r="HT132">
            <v>18870</v>
          </cell>
          <cell r="HU132">
            <v>20290</v>
          </cell>
          <cell r="HV132">
            <v>3190</v>
          </cell>
          <cell r="HW132">
            <v>3830</v>
          </cell>
          <cell r="HX132">
            <v>170</v>
          </cell>
          <cell r="HY132">
            <v>160</v>
          </cell>
          <cell r="HZ132">
            <v>80</v>
          </cell>
          <cell r="IA132">
            <v>80</v>
          </cell>
        </row>
        <row r="133">
          <cell r="C133">
            <v>201011</v>
          </cell>
          <cell r="D133">
            <v>2.5299999999999998</v>
          </cell>
          <cell r="E133">
            <v>2.66</v>
          </cell>
          <cell r="F133">
            <v>15330</v>
          </cell>
          <cell r="G133">
            <v>16780</v>
          </cell>
          <cell r="H133">
            <v>0.45</v>
          </cell>
          <cell r="I133">
            <v>0.45</v>
          </cell>
          <cell r="J133">
            <v>250</v>
          </cell>
          <cell r="K133">
            <v>270</v>
          </cell>
          <cell r="L133">
            <v>1.79</v>
          </cell>
          <cell r="M133">
            <v>1.94</v>
          </cell>
          <cell r="N133">
            <v>750</v>
          </cell>
          <cell r="O133">
            <v>820</v>
          </cell>
          <cell r="P133">
            <v>2.21</v>
          </cell>
          <cell r="Q133">
            <v>2.34</v>
          </cell>
          <cell r="R133">
            <v>1920</v>
          </cell>
          <cell r="S133">
            <v>2040</v>
          </cell>
          <cell r="T133">
            <v>2.95</v>
          </cell>
          <cell r="U133">
            <v>3.09</v>
          </cell>
          <cell r="V133">
            <v>12360</v>
          </cell>
          <cell r="W133">
            <v>13650</v>
          </cell>
          <cell r="X133">
            <v>0.45</v>
          </cell>
          <cell r="Y133">
            <v>0.45</v>
          </cell>
          <cell r="Z133">
            <v>250</v>
          </cell>
          <cell r="AA133">
            <v>270</v>
          </cell>
          <cell r="AB133">
            <v>1.6</v>
          </cell>
          <cell r="AC133">
            <v>1.73</v>
          </cell>
          <cell r="AD133">
            <v>620</v>
          </cell>
          <cell r="AE133">
            <v>680</v>
          </cell>
          <cell r="AF133">
            <v>2.21</v>
          </cell>
          <cell r="AG133">
            <v>2.34</v>
          </cell>
          <cell r="AH133">
            <v>1920</v>
          </cell>
          <cell r="AI133">
            <v>2040</v>
          </cell>
          <cell r="AJ133">
            <v>2.4500000000000002</v>
          </cell>
          <cell r="AK133">
            <v>2.5499999999999998</v>
          </cell>
          <cell r="AL133">
            <v>2880</v>
          </cell>
          <cell r="AM133">
            <v>3120</v>
          </cell>
          <cell r="AN133">
            <v>2.63</v>
          </cell>
          <cell r="AO133">
            <v>2.83</v>
          </cell>
          <cell r="AP133">
            <v>520</v>
          </cell>
          <cell r="AQ133">
            <v>600</v>
          </cell>
          <cell r="AR133">
            <v>4.1500000000000004</v>
          </cell>
          <cell r="AS133">
            <v>4.2</v>
          </cell>
          <cell r="AT133">
            <v>1390</v>
          </cell>
          <cell r="AU133">
            <v>1470</v>
          </cell>
          <cell r="AV133">
            <v>3.73</v>
          </cell>
          <cell r="AW133">
            <v>4.0199999999999996</v>
          </cell>
          <cell r="AX133">
            <v>1720</v>
          </cell>
          <cell r="AY133">
            <v>1890</v>
          </cell>
          <cell r="AZ133">
            <v>4.32</v>
          </cell>
          <cell r="BA133">
            <v>4.7</v>
          </cell>
          <cell r="BB133">
            <v>190</v>
          </cell>
          <cell r="BC133">
            <v>200</v>
          </cell>
          <cell r="BD133">
            <v>2.35</v>
          </cell>
          <cell r="BE133">
            <v>2.6</v>
          </cell>
          <cell r="BF133">
            <v>560</v>
          </cell>
          <cell r="BG133">
            <v>640</v>
          </cell>
          <cell r="BH133">
            <v>3.6</v>
          </cell>
          <cell r="BI133">
            <v>3.84</v>
          </cell>
          <cell r="BJ133">
            <v>3340</v>
          </cell>
          <cell r="BK133">
            <v>3700</v>
          </cell>
          <cell r="BL133">
            <v>2.37</v>
          </cell>
          <cell r="BM133">
            <v>2.35</v>
          </cell>
          <cell r="BN133">
            <v>900</v>
          </cell>
          <cell r="BO133">
            <v>960</v>
          </cell>
          <cell r="BP133">
            <v>3.43</v>
          </cell>
          <cell r="BQ133">
            <v>3.63</v>
          </cell>
          <cell r="BR133">
            <v>170</v>
          </cell>
          <cell r="BS133">
            <v>180</v>
          </cell>
          <cell r="BT133">
            <v>2.36</v>
          </cell>
          <cell r="BU133">
            <v>2.16</v>
          </cell>
          <cell r="BV133">
            <v>410</v>
          </cell>
          <cell r="BW133">
            <v>400</v>
          </cell>
          <cell r="BX133">
            <v>1.4</v>
          </cell>
          <cell r="BY133">
            <v>1.45</v>
          </cell>
          <cell r="BZ133">
            <v>300</v>
          </cell>
          <cell r="CA133">
            <v>320</v>
          </cell>
          <cell r="CB133">
            <v>458590</v>
          </cell>
          <cell r="CC133">
            <v>487060</v>
          </cell>
          <cell r="CD133">
            <v>170620</v>
          </cell>
          <cell r="CE133">
            <v>177920</v>
          </cell>
          <cell r="CF133">
            <v>3670</v>
          </cell>
          <cell r="CG133">
            <v>4200</v>
          </cell>
          <cell r="CH133">
            <v>3620</v>
          </cell>
          <cell r="CI133">
            <v>3820</v>
          </cell>
          <cell r="CJ133">
            <v>550</v>
          </cell>
          <cell r="CK133">
            <v>550</v>
          </cell>
          <cell r="CL133">
            <v>8230</v>
          </cell>
          <cell r="CM133">
            <v>9120</v>
          </cell>
          <cell r="CN133">
            <v>52370</v>
          </cell>
          <cell r="CO133">
            <v>57410</v>
          </cell>
          <cell r="CP133">
            <v>90</v>
          </cell>
          <cell r="CQ133">
            <v>100</v>
          </cell>
          <cell r="CR133">
            <v>580</v>
          </cell>
          <cell r="CS133">
            <v>560</v>
          </cell>
          <cell r="CT133">
            <v>32450</v>
          </cell>
          <cell r="CU133">
            <v>33110</v>
          </cell>
          <cell r="CV133">
            <v>11100</v>
          </cell>
          <cell r="CW133">
            <v>10860</v>
          </cell>
          <cell r="CX133">
            <v>230</v>
          </cell>
          <cell r="CY133">
            <v>270</v>
          </cell>
          <cell r="CZ133">
            <v>250</v>
          </cell>
          <cell r="DA133">
            <v>260</v>
          </cell>
          <cell r="DB133">
            <v>65440</v>
          </cell>
          <cell r="DC133">
            <v>70330</v>
          </cell>
          <cell r="DD133">
            <v>21400</v>
          </cell>
          <cell r="DE133">
            <v>21550</v>
          </cell>
          <cell r="DF133">
            <v>590</v>
          </cell>
          <cell r="DG133">
            <v>660</v>
          </cell>
          <cell r="DH133">
            <v>580</v>
          </cell>
          <cell r="DI133">
            <v>540</v>
          </cell>
          <cell r="DJ133">
            <v>350720</v>
          </cell>
          <cell r="DK133">
            <v>374500</v>
          </cell>
          <cell r="DL133">
            <v>87450</v>
          </cell>
          <cell r="DM133">
            <v>88090</v>
          </cell>
          <cell r="DN133">
            <v>2720</v>
          </cell>
          <cell r="DO133">
            <v>3160</v>
          </cell>
          <cell r="DP133">
            <v>2240</v>
          </cell>
          <cell r="DQ133">
            <v>2460</v>
          </cell>
          <cell r="DR133">
            <v>8230</v>
          </cell>
          <cell r="DS133">
            <v>9120</v>
          </cell>
          <cell r="DT133">
            <v>52370</v>
          </cell>
          <cell r="DU133">
            <v>57410</v>
          </cell>
          <cell r="DV133">
            <v>90</v>
          </cell>
          <cell r="DW133">
            <v>100</v>
          </cell>
          <cell r="DX133">
            <v>580</v>
          </cell>
          <cell r="DY133">
            <v>560</v>
          </cell>
          <cell r="DZ133">
            <v>560</v>
          </cell>
          <cell r="EA133">
            <v>580</v>
          </cell>
          <cell r="EB133">
            <v>260</v>
          </cell>
          <cell r="EC133">
            <v>260</v>
          </cell>
          <cell r="ED133">
            <v>30160</v>
          </cell>
          <cell r="EE133">
            <v>30870</v>
          </cell>
          <cell r="EF133">
            <v>10310</v>
          </cell>
          <cell r="EG133">
            <v>10080</v>
          </cell>
          <cell r="EH133">
            <v>280</v>
          </cell>
          <cell r="EI133">
            <v>260</v>
          </cell>
          <cell r="EJ133">
            <v>190</v>
          </cell>
          <cell r="EK133">
            <v>180</v>
          </cell>
          <cell r="EL133">
            <v>1290</v>
          </cell>
          <cell r="EM133">
            <v>1390</v>
          </cell>
          <cell r="EN133">
            <v>370</v>
          </cell>
          <cell r="EO133">
            <v>350</v>
          </cell>
          <cell r="EP133">
            <v>65440</v>
          </cell>
          <cell r="EQ133">
            <v>70330</v>
          </cell>
          <cell r="ER133">
            <v>21400</v>
          </cell>
          <cell r="ES133">
            <v>21550</v>
          </cell>
          <cell r="ET133">
            <v>590</v>
          </cell>
          <cell r="EU133">
            <v>660</v>
          </cell>
          <cell r="EV133">
            <v>580</v>
          </cell>
          <cell r="EW133">
            <v>540</v>
          </cell>
          <cell r="EX133">
            <v>82790</v>
          </cell>
          <cell r="EY133">
            <v>92850</v>
          </cell>
          <cell r="EZ133">
            <v>34970</v>
          </cell>
          <cell r="FA133">
            <v>35770</v>
          </cell>
          <cell r="FB133">
            <v>650</v>
          </cell>
          <cell r="FC133">
            <v>780</v>
          </cell>
          <cell r="FD133">
            <v>710</v>
          </cell>
          <cell r="FE133">
            <v>790</v>
          </cell>
          <cell r="FF133">
            <v>16080</v>
          </cell>
          <cell r="FG133">
            <v>17140</v>
          </cell>
          <cell r="FH133">
            <v>5350</v>
          </cell>
          <cell r="FI133">
            <v>5290</v>
          </cell>
          <cell r="FJ133">
            <v>170</v>
          </cell>
          <cell r="FK133">
            <v>190</v>
          </cell>
          <cell r="FL133">
            <v>110</v>
          </cell>
          <cell r="FM133">
            <v>110</v>
          </cell>
          <cell r="FN133">
            <v>31120</v>
          </cell>
          <cell r="FO133">
            <v>33990</v>
          </cell>
          <cell r="FP133">
            <v>2940</v>
          </cell>
          <cell r="FQ133">
            <v>2820</v>
          </cell>
          <cell r="FR133">
            <v>210</v>
          </cell>
          <cell r="FS133">
            <v>240</v>
          </cell>
          <cell r="FT133">
            <v>120</v>
          </cell>
          <cell r="FU133">
            <v>110</v>
          </cell>
          <cell r="FV133">
            <v>40550</v>
          </cell>
          <cell r="FW133">
            <v>42400</v>
          </cell>
          <cell r="FX133">
            <v>7110</v>
          </cell>
          <cell r="FY133">
            <v>7390</v>
          </cell>
          <cell r="FZ133">
            <v>260</v>
          </cell>
          <cell r="GA133">
            <v>300</v>
          </cell>
          <cell r="GB133">
            <v>260</v>
          </cell>
          <cell r="GC133">
            <v>300</v>
          </cell>
          <cell r="GD133">
            <v>3180</v>
          </cell>
          <cell r="GE133">
            <v>3150</v>
          </cell>
          <cell r="GF133">
            <v>1290</v>
          </cell>
          <cell r="GG133">
            <v>1260</v>
          </cell>
          <cell r="GH133">
            <v>21140</v>
          </cell>
          <cell r="GI133">
            <v>21380</v>
          </cell>
          <cell r="GJ133">
            <v>3950</v>
          </cell>
          <cell r="GK133">
            <v>3900</v>
          </cell>
          <cell r="GL133">
            <v>170</v>
          </cell>
          <cell r="GM133">
            <v>190</v>
          </cell>
          <cell r="GN133">
            <v>170</v>
          </cell>
          <cell r="GO133">
            <v>170</v>
          </cell>
          <cell r="GP133">
            <v>84380</v>
          </cell>
          <cell r="GQ133">
            <v>87470</v>
          </cell>
          <cell r="GR133">
            <v>12230</v>
          </cell>
          <cell r="GS133">
            <v>12620</v>
          </cell>
          <cell r="GT133">
            <v>650</v>
          </cell>
          <cell r="GU133">
            <v>740</v>
          </cell>
          <cell r="GV133">
            <v>370</v>
          </cell>
          <cell r="GW133">
            <v>400</v>
          </cell>
          <cell r="GX133">
            <v>33010</v>
          </cell>
          <cell r="GY133">
            <v>34910</v>
          </cell>
          <cell r="GZ133">
            <v>8330</v>
          </cell>
          <cell r="HA133">
            <v>8160</v>
          </cell>
          <cell r="HB133">
            <v>270</v>
          </cell>
          <cell r="HC133">
            <v>320</v>
          </cell>
          <cell r="HD133">
            <v>230</v>
          </cell>
          <cell r="HE133">
            <v>260</v>
          </cell>
          <cell r="HF133">
            <v>4120</v>
          </cell>
          <cell r="HG133">
            <v>4410</v>
          </cell>
          <cell r="HH133">
            <v>710</v>
          </cell>
          <cell r="HI133">
            <v>790</v>
          </cell>
          <cell r="HJ133">
            <v>2260</v>
          </cell>
          <cell r="HK133">
            <v>2280</v>
          </cell>
          <cell r="HL133">
            <v>1400</v>
          </cell>
          <cell r="HM133">
            <v>1430</v>
          </cell>
          <cell r="HN133">
            <v>12800</v>
          </cell>
          <cell r="HO133">
            <v>13980</v>
          </cell>
          <cell r="HP133">
            <v>4900</v>
          </cell>
          <cell r="HQ133">
            <v>4880</v>
          </cell>
          <cell r="HR133">
            <v>130</v>
          </cell>
          <cell r="HS133">
            <v>140</v>
          </cell>
          <cell r="HT133">
            <v>18670</v>
          </cell>
          <cell r="HU133">
            <v>20040</v>
          </cell>
          <cell r="HV133">
            <v>3190</v>
          </cell>
          <cell r="HW133">
            <v>3110</v>
          </cell>
          <cell r="HX133">
            <v>160</v>
          </cell>
          <cell r="HY133">
            <v>210</v>
          </cell>
          <cell r="HZ133">
            <v>90</v>
          </cell>
          <cell r="IA133">
            <v>90</v>
          </cell>
        </row>
        <row r="134">
          <cell r="C134">
            <v>201012</v>
          </cell>
          <cell r="D134">
            <v>2.63</v>
          </cell>
          <cell r="E134">
            <v>2.91</v>
          </cell>
          <cell r="F134">
            <v>15530</v>
          </cell>
          <cell r="G134">
            <v>15180</v>
          </cell>
          <cell r="H134">
            <v>0.47</v>
          </cell>
          <cell r="I134">
            <v>0.52</v>
          </cell>
          <cell r="J134">
            <v>250</v>
          </cell>
          <cell r="K134">
            <v>250</v>
          </cell>
          <cell r="L134">
            <v>1.88</v>
          </cell>
          <cell r="M134">
            <v>2.0299999999999998</v>
          </cell>
          <cell r="N134">
            <v>780</v>
          </cell>
          <cell r="O134">
            <v>730</v>
          </cell>
          <cell r="P134">
            <v>2.31</v>
          </cell>
          <cell r="Q134">
            <v>2.4</v>
          </cell>
          <cell r="R134">
            <v>1820</v>
          </cell>
          <cell r="S134">
            <v>1870</v>
          </cell>
          <cell r="T134">
            <v>3.08</v>
          </cell>
          <cell r="U134">
            <v>3.43</v>
          </cell>
          <cell r="V134">
            <v>12580</v>
          </cell>
          <cell r="W134">
            <v>12330</v>
          </cell>
          <cell r="X134">
            <v>0.47</v>
          </cell>
          <cell r="Y134">
            <v>0.52</v>
          </cell>
          <cell r="Z134">
            <v>250</v>
          </cell>
          <cell r="AA134">
            <v>250</v>
          </cell>
          <cell r="AB134">
            <v>1.73</v>
          </cell>
          <cell r="AC134">
            <v>1.86</v>
          </cell>
          <cell r="AD134">
            <v>660</v>
          </cell>
          <cell r="AE134">
            <v>620</v>
          </cell>
          <cell r="AF134">
            <v>2.31</v>
          </cell>
          <cell r="AG134">
            <v>2.4</v>
          </cell>
          <cell r="AH134">
            <v>1820</v>
          </cell>
          <cell r="AI134">
            <v>1870</v>
          </cell>
          <cell r="AJ134">
            <v>2.54</v>
          </cell>
          <cell r="AK134">
            <v>2.78</v>
          </cell>
          <cell r="AL134">
            <v>2840</v>
          </cell>
          <cell r="AM134">
            <v>2610</v>
          </cell>
          <cell r="AN134">
            <v>2.78</v>
          </cell>
          <cell r="AO134">
            <v>3.05</v>
          </cell>
          <cell r="AP134">
            <v>520</v>
          </cell>
          <cell r="AQ134">
            <v>540</v>
          </cell>
          <cell r="AR134">
            <v>4.2</v>
          </cell>
          <cell r="AS134">
            <v>4.68</v>
          </cell>
          <cell r="AT134">
            <v>1260</v>
          </cell>
          <cell r="AU134">
            <v>1350</v>
          </cell>
          <cell r="AV134">
            <v>4.47</v>
          </cell>
          <cell r="AW134">
            <v>4.79</v>
          </cell>
          <cell r="AX134">
            <v>1810</v>
          </cell>
          <cell r="AY134">
            <v>1870</v>
          </cell>
          <cell r="AZ134">
            <v>4.2300000000000004</v>
          </cell>
          <cell r="BA134">
            <v>5</v>
          </cell>
          <cell r="BB134">
            <v>180</v>
          </cell>
          <cell r="BC134">
            <v>180</v>
          </cell>
          <cell r="BD134">
            <v>2.34</v>
          </cell>
          <cell r="BE134">
            <v>2.38</v>
          </cell>
          <cell r="BF134">
            <v>560</v>
          </cell>
          <cell r="BG134">
            <v>540</v>
          </cell>
          <cell r="BH134">
            <v>3.82</v>
          </cell>
          <cell r="BI134">
            <v>4.18</v>
          </cell>
          <cell r="BJ134">
            <v>3450</v>
          </cell>
          <cell r="BK134">
            <v>3390</v>
          </cell>
          <cell r="BL134">
            <v>2.2599999999999998</v>
          </cell>
          <cell r="BM134">
            <v>2.64</v>
          </cell>
          <cell r="BN134">
            <v>840</v>
          </cell>
          <cell r="BO134">
            <v>870</v>
          </cell>
          <cell r="BP134">
            <v>3.43</v>
          </cell>
          <cell r="BQ134">
            <v>3.85</v>
          </cell>
          <cell r="BR134">
            <v>160</v>
          </cell>
          <cell r="BS134">
            <v>160</v>
          </cell>
          <cell r="BT134">
            <v>2.4700000000000002</v>
          </cell>
          <cell r="BU134">
            <v>2.71</v>
          </cell>
          <cell r="BV134">
            <v>390</v>
          </cell>
          <cell r="BW134">
            <v>400</v>
          </cell>
          <cell r="BX134">
            <v>1.43</v>
          </cell>
          <cell r="BY134">
            <v>1.7</v>
          </cell>
          <cell r="BZ134">
            <v>300</v>
          </cell>
          <cell r="CA134">
            <v>300</v>
          </cell>
          <cell r="CB134">
            <v>421750</v>
          </cell>
          <cell r="CC134">
            <v>395770</v>
          </cell>
          <cell r="CD134">
            <v>164050</v>
          </cell>
          <cell r="CE134">
            <v>148600</v>
          </cell>
          <cell r="CF134">
            <v>4010</v>
          </cell>
          <cell r="CG134">
            <v>3370</v>
          </cell>
          <cell r="CH134">
            <v>3240</v>
          </cell>
          <cell r="CI134">
            <v>2940</v>
          </cell>
          <cell r="CJ134">
            <v>420</v>
          </cell>
          <cell r="CK134">
            <v>360</v>
          </cell>
          <cell r="CL134">
            <v>7670</v>
          </cell>
          <cell r="CM134">
            <v>7120</v>
          </cell>
          <cell r="CN134">
            <v>47860</v>
          </cell>
          <cell r="CO134">
            <v>45140</v>
          </cell>
          <cell r="CP134">
            <v>100</v>
          </cell>
          <cell r="CQ134">
            <v>80</v>
          </cell>
          <cell r="CR134">
            <v>500</v>
          </cell>
          <cell r="CS134">
            <v>430</v>
          </cell>
          <cell r="CT134">
            <v>30630</v>
          </cell>
          <cell r="CU134">
            <v>27750</v>
          </cell>
          <cell r="CV134">
            <v>10950</v>
          </cell>
          <cell r="CW134">
            <v>9560</v>
          </cell>
          <cell r="CX134">
            <v>260</v>
          </cell>
          <cell r="CY134">
            <v>220</v>
          </cell>
          <cell r="CZ134">
            <v>200</v>
          </cell>
          <cell r="DA134">
            <v>170</v>
          </cell>
          <cell r="DB134">
            <v>63730</v>
          </cell>
          <cell r="DC134">
            <v>61000</v>
          </cell>
          <cell r="DD134">
            <v>20850</v>
          </cell>
          <cell r="DE134">
            <v>20280</v>
          </cell>
          <cell r="DF134">
            <v>630</v>
          </cell>
          <cell r="DG134">
            <v>550</v>
          </cell>
          <cell r="DH134">
            <v>460</v>
          </cell>
          <cell r="DI134">
            <v>470</v>
          </cell>
          <cell r="DJ134">
            <v>332200</v>
          </cell>
          <cell r="DK134">
            <v>299900</v>
          </cell>
          <cell r="DL134">
            <v>84160</v>
          </cell>
          <cell r="DM134">
            <v>73620</v>
          </cell>
          <cell r="DN134">
            <v>2970</v>
          </cell>
          <cell r="DO134">
            <v>2520</v>
          </cell>
          <cell r="DP134">
            <v>2120</v>
          </cell>
          <cell r="DQ134">
            <v>1880</v>
          </cell>
          <cell r="DR134">
            <v>7670</v>
          </cell>
          <cell r="DS134">
            <v>7120</v>
          </cell>
          <cell r="DT134">
            <v>47860</v>
          </cell>
          <cell r="DU134">
            <v>45140</v>
          </cell>
          <cell r="DV134">
            <v>100</v>
          </cell>
          <cell r="DW134">
            <v>80</v>
          </cell>
          <cell r="DX134">
            <v>500</v>
          </cell>
          <cell r="DY134">
            <v>430</v>
          </cell>
          <cell r="DZ134">
            <v>510</v>
          </cell>
          <cell r="EA134">
            <v>490</v>
          </cell>
          <cell r="EB134">
            <v>230</v>
          </cell>
          <cell r="EC134">
            <v>210</v>
          </cell>
          <cell r="ED134">
            <v>29350</v>
          </cell>
          <cell r="EE134">
            <v>25900</v>
          </cell>
          <cell r="EF134">
            <v>10070</v>
          </cell>
          <cell r="EG134">
            <v>8820</v>
          </cell>
          <cell r="EH134">
            <v>280</v>
          </cell>
          <cell r="EI134">
            <v>260</v>
          </cell>
          <cell r="EJ134">
            <v>210</v>
          </cell>
          <cell r="EK134">
            <v>190</v>
          </cell>
          <cell r="EL134">
            <v>1190</v>
          </cell>
          <cell r="EM134">
            <v>1100</v>
          </cell>
          <cell r="EN134">
            <v>360</v>
          </cell>
          <cell r="EO134">
            <v>340</v>
          </cell>
          <cell r="EP134">
            <v>63730</v>
          </cell>
          <cell r="EQ134">
            <v>61000</v>
          </cell>
          <cell r="ER134">
            <v>20850</v>
          </cell>
          <cell r="ES134">
            <v>20280</v>
          </cell>
          <cell r="ET134">
            <v>630</v>
          </cell>
          <cell r="EU134">
            <v>550</v>
          </cell>
          <cell r="EV134">
            <v>460</v>
          </cell>
          <cell r="EW134">
            <v>470</v>
          </cell>
          <cell r="EX134">
            <v>79980</v>
          </cell>
          <cell r="EY134">
            <v>68720</v>
          </cell>
          <cell r="EZ134">
            <v>33240</v>
          </cell>
          <cell r="FA134">
            <v>29450</v>
          </cell>
          <cell r="FB134">
            <v>690</v>
          </cell>
          <cell r="FC134">
            <v>600</v>
          </cell>
          <cell r="FD134">
            <v>680</v>
          </cell>
          <cell r="FE134">
            <v>600</v>
          </cell>
          <cell r="FF134">
            <v>14300</v>
          </cell>
          <cell r="FG134">
            <v>13660</v>
          </cell>
          <cell r="FH134">
            <v>5140</v>
          </cell>
          <cell r="FI134">
            <v>4680</v>
          </cell>
          <cell r="FJ134">
            <v>180</v>
          </cell>
          <cell r="FK134">
            <v>160</v>
          </cell>
          <cell r="FL134">
            <v>70</v>
          </cell>
          <cell r="FM134">
            <v>60</v>
          </cell>
          <cell r="FN134">
            <v>28740</v>
          </cell>
          <cell r="FO134">
            <v>27800</v>
          </cell>
          <cell r="FP134">
            <v>2680</v>
          </cell>
          <cell r="FQ134">
            <v>2460</v>
          </cell>
          <cell r="FR134">
            <v>240</v>
          </cell>
          <cell r="FS134">
            <v>210</v>
          </cell>
          <cell r="FT134">
            <v>130</v>
          </cell>
          <cell r="FU134">
            <v>120</v>
          </cell>
          <cell r="FV134">
            <v>36400</v>
          </cell>
          <cell r="FW134">
            <v>34900</v>
          </cell>
          <cell r="FX134">
            <v>6640</v>
          </cell>
          <cell r="FY134">
            <v>5720</v>
          </cell>
          <cell r="FZ134">
            <v>290</v>
          </cell>
          <cell r="GA134">
            <v>240</v>
          </cell>
          <cell r="GB134">
            <v>230</v>
          </cell>
          <cell r="GC134">
            <v>200</v>
          </cell>
          <cell r="GD134">
            <v>2930</v>
          </cell>
          <cell r="GE134">
            <v>2670</v>
          </cell>
          <cell r="GF134">
            <v>1340</v>
          </cell>
          <cell r="GG134">
            <v>1140</v>
          </cell>
          <cell r="GH134">
            <v>20780</v>
          </cell>
          <cell r="GI134">
            <v>19570</v>
          </cell>
          <cell r="GJ134">
            <v>3810</v>
          </cell>
          <cell r="GK134">
            <v>3620</v>
          </cell>
          <cell r="GL134">
            <v>180</v>
          </cell>
          <cell r="GM134">
            <v>160</v>
          </cell>
          <cell r="GN134">
            <v>170</v>
          </cell>
          <cell r="GO134">
            <v>150</v>
          </cell>
          <cell r="GP134">
            <v>77530</v>
          </cell>
          <cell r="GQ134">
            <v>73340</v>
          </cell>
          <cell r="GR134">
            <v>11720</v>
          </cell>
          <cell r="GS134">
            <v>10390</v>
          </cell>
          <cell r="GT134">
            <v>720</v>
          </cell>
          <cell r="GU134">
            <v>600</v>
          </cell>
          <cell r="GV134">
            <v>330</v>
          </cell>
          <cell r="GW134">
            <v>300</v>
          </cell>
          <cell r="GX134">
            <v>30320</v>
          </cell>
          <cell r="GY134">
            <v>27420</v>
          </cell>
          <cell r="GZ134">
            <v>7750</v>
          </cell>
          <cell r="HA134">
            <v>6780</v>
          </cell>
          <cell r="HB134">
            <v>300</v>
          </cell>
          <cell r="HC134">
            <v>240</v>
          </cell>
          <cell r="HD134">
            <v>200</v>
          </cell>
          <cell r="HE134">
            <v>180</v>
          </cell>
          <cell r="HF134">
            <v>3810</v>
          </cell>
          <cell r="HG134">
            <v>3450</v>
          </cell>
          <cell r="HH134">
            <v>710</v>
          </cell>
          <cell r="HI134">
            <v>660</v>
          </cell>
          <cell r="HJ134">
            <v>2070</v>
          </cell>
          <cell r="HK134">
            <v>1750</v>
          </cell>
          <cell r="HL134">
            <v>1400</v>
          </cell>
          <cell r="HM134">
            <v>1230</v>
          </cell>
          <cell r="HN134">
            <v>11910</v>
          </cell>
          <cell r="HO134">
            <v>10930</v>
          </cell>
          <cell r="HP134">
            <v>4520</v>
          </cell>
          <cell r="HQ134">
            <v>4330</v>
          </cell>
          <cell r="HR134">
            <v>130</v>
          </cell>
          <cell r="HS134">
            <v>120</v>
          </cell>
          <cell r="HT134">
            <v>17150</v>
          </cell>
          <cell r="HU134">
            <v>15290</v>
          </cell>
          <cell r="HV134">
            <v>3020</v>
          </cell>
          <cell r="HW134">
            <v>2550</v>
          </cell>
          <cell r="HX134">
            <v>160</v>
          </cell>
          <cell r="HY134">
            <v>150</v>
          </cell>
          <cell r="HZ134">
            <v>100</v>
          </cell>
          <cell r="IA134">
            <v>80</v>
          </cell>
        </row>
        <row r="135">
          <cell r="C135">
            <v>201101</v>
          </cell>
          <cell r="D135">
            <v>2.65</v>
          </cell>
          <cell r="E135">
            <v>2.52</v>
          </cell>
          <cell r="F135">
            <v>17620</v>
          </cell>
          <cell r="G135">
            <v>17400</v>
          </cell>
          <cell r="H135">
            <v>0.5</v>
          </cell>
          <cell r="I135">
            <v>0.49</v>
          </cell>
          <cell r="J135">
            <v>280</v>
          </cell>
          <cell r="K135">
            <v>280</v>
          </cell>
          <cell r="L135">
            <v>1.97</v>
          </cell>
          <cell r="M135">
            <v>1.85</v>
          </cell>
          <cell r="N135">
            <v>970</v>
          </cell>
          <cell r="O135">
            <v>960</v>
          </cell>
          <cell r="P135">
            <v>2.31</v>
          </cell>
          <cell r="Q135">
            <v>2.14</v>
          </cell>
          <cell r="R135">
            <v>2120</v>
          </cell>
          <cell r="S135">
            <v>1960</v>
          </cell>
          <cell r="T135">
            <v>3.01</v>
          </cell>
          <cell r="U135">
            <v>2.91</v>
          </cell>
          <cell r="V135">
            <v>14620</v>
          </cell>
          <cell r="W135">
            <v>14200</v>
          </cell>
          <cell r="X135">
            <v>0.5</v>
          </cell>
          <cell r="Y135">
            <v>0.49</v>
          </cell>
          <cell r="Z135">
            <v>280</v>
          </cell>
          <cell r="AA135">
            <v>280</v>
          </cell>
          <cell r="AB135">
            <v>1.73</v>
          </cell>
          <cell r="AC135">
            <v>1.62</v>
          </cell>
          <cell r="AD135">
            <v>780</v>
          </cell>
          <cell r="AE135">
            <v>780</v>
          </cell>
          <cell r="AF135">
            <v>2.31</v>
          </cell>
          <cell r="AG135">
            <v>2.14</v>
          </cell>
          <cell r="AH135">
            <v>2120</v>
          </cell>
          <cell r="AI135">
            <v>1960</v>
          </cell>
          <cell r="AJ135">
            <v>2.57</v>
          </cell>
          <cell r="AK135">
            <v>2.5299999999999998</v>
          </cell>
          <cell r="AL135">
            <v>3190</v>
          </cell>
          <cell r="AM135">
            <v>3380</v>
          </cell>
          <cell r="AN135">
            <v>2.4300000000000002</v>
          </cell>
          <cell r="AO135">
            <v>2.39</v>
          </cell>
          <cell r="AP135">
            <v>550</v>
          </cell>
          <cell r="AQ135">
            <v>560</v>
          </cell>
          <cell r="AR135">
            <v>4.1500000000000004</v>
          </cell>
          <cell r="AS135">
            <v>4.0199999999999996</v>
          </cell>
          <cell r="AT135">
            <v>1530</v>
          </cell>
          <cell r="AU135">
            <v>1390</v>
          </cell>
          <cell r="AV135">
            <v>4.13</v>
          </cell>
          <cell r="AW135">
            <v>3.85</v>
          </cell>
          <cell r="AX135">
            <v>2050</v>
          </cell>
          <cell r="AY135">
            <v>2000</v>
          </cell>
          <cell r="AZ135">
            <v>3.9</v>
          </cell>
          <cell r="BA135">
            <v>3.73</v>
          </cell>
          <cell r="BB135">
            <v>190</v>
          </cell>
          <cell r="BC135">
            <v>200</v>
          </cell>
          <cell r="BD135">
            <v>2.4300000000000002</v>
          </cell>
          <cell r="BE135">
            <v>2.2400000000000002</v>
          </cell>
          <cell r="BF135">
            <v>680</v>
          </cell>
          <cell r="BG135">
            <v>630</v>
          </cell>
          <cell r="BH135">
            <v>3.62</v>
          </cell>
          <cell r="BI135">
            <v>3.55</v>
          </cell>
          <cell r="BJ135">
            <v>3970</v>
          </cell>
          <cell r="BK135">
            <v>3890</v>
          </cell>
          <cell r="BL135">
            <v>2.37</v>
          </cell>
          <cell r="BM135">
            <v>2.29</v>
          </cell>
          <cell r="BN135">
            <v>1100</v>
          </cell>
          <cell r="BO135">
            <v>1060</v>
          </cell>
          <cell r="BP135">
            <v>3.26</v>
          </cell>
          <cell r="BQ135">
            <v>3.11</v>
          </cell>
          <cell r="BR135">
            <v>170</v>
          </cell>
          <cell r="BS135">
            <v>170</v>
          </cell>
          <cell r="BT135">
            <v>2.36</v>
          </cell>
          <cell r="BU135">
            <v>2.14</v>
          </cell>
          <cell r="BV135">
            <v>430</v>
          </cell>
          <cell r="BW135">
            <v>410</v>
          </cell>
          <cell r="BX135">
            <v>1.55</v>
          </cell>
          <cell r="BY135">
            <v>1.4</v>
          </cell>
          <cell r="BZ135">
            <v>340</v>
          </cell>
          <cell r="CA135">
            <v>350</v>
          </cell>
          <cell r="CB135">
            <v>522630</v>
          </cell>
          <cell r="CC135">
            <v>524890</v>
          </cell>
          <cell r="CD135">
            <v>185790</v>
          </cell>
          <cell r="CE135">
            <v>192170</v>
          </cell>
          <cell r="CF135">
            <v>5260</v>
          </cell>
          <cell r="CG135">
            <v>5160</v>
          </cell>
          <cell r="CH135">
            <v>3870</v>
          </cell>
          <cell r="CI135">
            <v>3800</v>
          </cell>
          <cell r="CJ135">
            <v>490</v>
          </cell>
          <cell r="CK135">
            <v>480</v>
          </cell>
          <cell r="CL135">
            <v>8260</v>
          </cell>
          <cell r="CM135">
            <v>9610</v>
          </cell>
          <cell r="CN135">
            <v>53900</v>
          </cell>
          <cell r="CO135">
            <v>54840</v>
          </cell>
          <cell r="CP135">
            <v>130</v>
          </cell>
          <cell r="CQ135">
            <v>150</v>
          </cell>
          <cell r="CR135">
            <v>590</v>
          </cell>
          <cell r="CS135">
            <v>640</v>
          </cell>
          <cell r="CT135">
            <v>36850</v>
          </cell>
          <cell r="CU135">
            <v>39550</v>
          </cell>
          <cell r="CV135">
            <v>12060</v>
          </cell>
          <cell r="CW135">
            <v>13530</v>
          </cell>
          <cell r="CX135">
            <v>370</v>
          </cell>
          <cell r="CY135">
            <v>360</v>
          </cell>
          <cell r="CZ135">
            <v>210</v>
          </cell>
          <cell r="DA135">
            <v>210</v>
          </cell>
          <cell r="DB135">
            <v>75250</v>
          </cell>
          <cell r="DC135">
            <v>73220</v>
          </cell>
          <cell r="DD135">
            <v>21950</v>
          </cell>
          <cell r="DE135">
            <v>21750</v>
          </cell>
          <cell r="DF135">
            <v>740</v>
          </cell>
          <cell r="DG135">
            <v>780</v>
          </cell>
          <cell r="DH135">
            <v>520</v>
          </cell>
          <cell r="DI135">
            <v>620</v>
          </cell>
          <cell r="DJ135">
            <v>377950</v>
          </cell>
          <cell r="DK135">
            <v>402520</v>
          </cell>
          <cell r="DL135">
            <v>92160</v>
          </cell>
          <cell r="DM135">
            <v>102040</v>
          </cell>
          <cell r="DN135">
            <v>3960</v>
          </cell>
          <cell r="DO135">
            <v>3860</v>
          </cell>
          <cell r="DP135">
            <v>2260</v>
          </cell>
          <cell r="DQ135">
            <v>2330</v>
          </cell>
          <cell r="DR135">
            <v>8260</v>
          </cell>
          <cell r="DS135">
            <v>9610</v>
          </cell>
          <cell r="DT135">
            <v>53900</v>
          </cell>
          <cell r="DU135">
            <v>54840</v>
          </cell>
          <cell r="DV135">
            <v>130</v>
          </cell>
          <cell r="DW135">
            <v>150</v>
          </cell>
          <cell r="DX135">
            <v>590</v>
          </cell>
          <cell r="DY135">
            <v>640</v>
          </cell>
          <cell r="DZ135">
            <v>680</v>
          </cell>
          <cell r="EA135">
            <v>640</v>
          </cell>
          <cell r="EB135">
            <v>270</v>
          </cell>
          <cell r="EC135">
            <v>300</v>
          </cell>
          <cell r="ED135">
            <v>32530</v>
          </cell>
          <cell r="EE135">
            <v>37000</v>
          </cell>
          <cell r="EF135">
            <v>11530</v>
          </cell>
          <cell r="EG135">
            <v>12500</v>
          </cell>
          <cell r="EH135">
            <v>360</v>
          </cell>
          <cell r="EI135">
            <v>390</v>
          </cell>
          <cell r="EJ135">
            <v>240</v>
          </cell>
          <cell r="EK135">
            <v>240</v>
          </cell>
          <cell r="EL135">
            <v>1490</v>
          </cell>
          <cell r="EM135">
            <v>1510</v>
          </cell>
          <cell r="EN135">
            <v>450</v>
          </cell>
          <cell r="EO135">
            <v>490</v>
          </cell>
          <cell r="EP135">
            <v>75250</v>
          </cell>
          <cell r="EQ135">
            <v>73220</v>
          </cell>
          <cell r="ER135">
            <v>21950</v>
          </cell>
          <cell r="ES135">
            <v>21750</v>
          </cell>
          <cell r="ET135">
            <v>740</v>
          </cell>
          <cell r="EU135">
            <v>780</v>
          </cell>
          <cell r="EV135">
            <v>520</v>
          </cell>
          <cell r="EW135">
            <v>620</v>
          </cell>
          <cell r="EX135">
            <v>87940</v>
          </cell>
          <cell r="EY135">
            <v>98050</v>
          </cell>
          <cell r="EZ135">
            <v>36860</v>
          </cell>
          <cell r="FA135">
            <v>40880</v>
          </cell>
          <cell r="FB135">
            <v>1130</v>
          </cell>
          <cell r="FC135">
            <v>1020</v>
          </cell>
          <cell r="FD135">
            <v>720</v>
          </cell>
          <cell r="FE135">
            <v>700</v>
          </cell>
          <cell r="FF135">
            <v>18250</v>
          </cell>
          <cell r="FG135">
            <v>18140</v>
          </cell>
          <cell r="FH135">
            <v>5650</v>
          </cell>
          <cell r="FI135">
            <v>6270</v>
          </cell>
          <cell r="FJ135">
            <v>220</v>
          </cell>
          <cell r="FK135">
            <v>230</v>
          </cell>
          <cell r="FL135">
            <v>90</v>
          </cell>
          <cell r="FM135">
            <v>90</v>
          </cell>
          <cell r="FN135">
            <v>33910</v>
          </cell>
          <cell r="FO135">
            <v>32790</v>
          </cell>
          <cell r="FP135">
            <v>3050</v>
          </cell>
          <cell r="FQ135">
            <v>3340</v>
          </cell>
          <cell r="FR135">
            <v>260</v>
          </cell>
          <cell r="FS135">
            <v>260</v>
          </cell>
          <cell r="FT135">
            <v>90</v>
          </cell>
          <cell r="FU135">
            <v>90</v>
          </cell>
          <cell r="FV135">
            <v>44790</v>
          </cell>
          <cell r="FW135">
            <v>45260</v>
          </cell>
          <cell r="FX135">
            <v>7750</v>
          </cell>
          <cell r="FY135">
            <v>8380</v>
          </cell>
          <cell r="FZ135">
            <v>340</v>
          </cell>
          <cell r="GA135">
            <v>350</v>
          </cell>
          <cell r="GB135">
            <v>300</v>
          </cell>
          <cell r="GC135">
            <v>310</v>
          </cell>
          <cell r="GD135">
            <v>3770</v>
          </cell>
          <cell r="GE135">
            <v>3950</v>
          </cell>
          <cell r="GF135">
            <v>1490</v>
          </cell>
          <cell r="GG135">
            <v>1700</v>
          </cell>
          <cell r="GH135">
            <v>22240</v>
          </cell>
          <cell r="GI135">
            <v>24150</v>
          </cell>
          <cell r="GJ135">
            <v>4360</v>
          </cell>
          <cell r="GK135">
            <v>4490</v>
          </cell>
          <cell r="GL135">
            <v>250</v>
          </cell>
          <cell r="GM135">
            <v>250</v>
          </cell>
          <cell r="GN135">
            <v>240</v>
          </cell>
          <cell r="GO135">
            <v>250</v>
          </cell>
          <cell r="GP135">
            <v>93500</v>
          </cell>
          <cell r="GQ135">
            <v>97720</v>
          </cell>
          <cell r="GR135">
            <v>13110</v>
          </cell>
          <cell r="GS135">
            <v>14420</v>
          </cell>
          <cell r="GT135">
            <v>870</v>
          </cell>
          <cell r="GU135">
            <v>870</v>
          </cell>
          <cell r="GV135">
            <v>380</v>
          </cell>
          <cell r="GW135">
            <v>390</v>
          </cell>
          <cell r="GX135">
            <v>36830</v>
          </cell>
          <cell r="GY135">
            <v>38600</v>
          </cell>
          <cell r="GZ135">
            <v>9100</v>
          </cell>
          <cell r="HA135">
            <v>9630</v>
          </cell>
          <cell r="HB135">
            <v>400</v>
          </cell>
          <cell r="HC135">
            <v>400</v>
          </cell>
          <cell r="HD135">
            <v>210</v>
          </cell>
          <cell r="HE135">
            <v>190</v>
          </cell>
          <cell r="HF135">
            <v>4310</v>
          </cell>
          <cell r="HG135">
            <v>4640</v>
          </cell>
          <cell r="HH135">
            <v>840</v>
          </cell>
          <cell r="HI135">
            <v>860</v>
          </cell>
          <cell r="HJ135">
            <v>2830</v>
          </cell>
          <cell r="HK135">
            <v>2930</v>
          </cell>
          <cell r="HL135">
            <v>1650</v>
          </cell>
          <cell r="HM135">
            <v>1810</v>
          </cell>
          <cell r="HN135">
            <v>13390</v>
          </cell>
          <cell r="HO135">
            <v>14320</v>
          </cell>
          <cell r="HP135">
            <v>5240</v>
          </cell>
          <cell r="HQ135">
            <v>5250</v>
          </cell>
          <cell r="HR135">
            <v>150</v>
          </cell>
          <cell r="HS135">
            <v>160</v>
          </cell>
          <cell r="HT135">
            <v>20660</v>
          </cell>
          <cell r="HU135">
            <v>21360</v>
          </cell>
          <cell r="HV135">
            <v>3400</v>
          </cell>
          <cell r="HW135">
            <v>3950</v>
          </cell>
          <cell r="HX135">
            <v>260</v>
          </cell>
          <cell r="HY135">
            <v>240</v>
          </cell>
          <cell r="HZ135">
            <v>80</v>
          </cell>
          <cell r="IA135">
            <v>80</v>
          </cell>
        </row>
        <row r="136">
          <cell r="C136">
            <v>201102</v>
          </cell>
          <cell r="D136">
            <v>2.6</v>
          </cell>
          <cell r="E136">
            <v>2.5499999999999998</v>
          </cell>
          <cell r="F136">
            <v>15250</v>
          </cell>
          <cell r="G136">
            <v>14450</v>
          </cell>
          <cell r="H136">
            <v>0.44</v>
          </cell>
          <cell r="I136">
            <v>0.4</v>
          </cell>
          <cell r="J136">
            <v>220</v>
          </cell>
          <cell r="K136">
            <v>210</v>
          </cell>
          <cell r="L136">
            <v>1.95</v>
          </cell>
          <cell r="M136">
            <v>1.98</v>
          </cell>
          <cell r="N136">
            <v>790</v>
          </cell>
          <cell r="O136">
            <v>760</v>
          </cell>
          <cell r="P136">
            <v>2.21</v>
          </cell>
          <cell r="Q136">
            <v>2.19</v>
          </cell>
          <cell r="R136">
            <v>1740</v>
          </cell>
          <cell r="S136">
            <v>1690</v>
          </cell>
          <cell r="T136">
            <v>3.02</v>
          </cell>
          <cell r="U136">
            <v>2.97</v>
          </cell>
          <cell r="V136">
            <v>12790</v>
          </cell>
          <cell r="W136">
            <v>11780</v>
          </cell>
          <cell r="X136">
            <v>0.44</v>
          </cell>
          <cell r="Y136">
            <v>0.4</v>
          </cell>
          <cell r="Z136">
            <v>220</v>
          </cell>
          <cell r="AA136">
            <v>210</v>
          </cell>
          <cell r="AB136">
            <v>1.72</v>
          </cell>
          <cell r="AC136">
            <v>1.75</v>
          </cell>
          <cell r="AD136">
            <v>650</v>
          </cell>
          <cell r="AE136">
            <v>630</v>
          </cell>
          <cell r="AF136">
            <v>2.21</v>
          </cell>
          <cell r="AG136">
            <v>2.19</v>
          </cell>
          <cell r="AH136">
            <v>1740</v>
          </cell>
          <cell r="AI136">
            <v>1690</v>
          </cell>
          <cell r="AJ136">
            <v>2.62</v>
          </cell>
          <cell r="AK136">
            <v>2.63</v>
          </cell>
          <cell r="AL136">
            <v>2970</v>
          </cell>
          <cell r="AM136">
            <v>2930</v>
          </cell>
          <cell r="AN136">
            <v>2.4300000000000002</v>
          </cell>
          <cell r="AO136">
            <v>2.4300000000000002</v>
          </cell>
          <cell r="AP136">
            <v>490</v>
          </cell>
          <cell r="AQ136">
            <v>460</v>
          </cell>
          <cell r="AR136">
            <v>4.1500000000000004</v>
          </cell>
          <cell r="AS136">
            <v>4.12</v>
          </cell>
          <cell r="AT136">
            <v>1320</v>
          </cell>
          <cell r="AU136">
            <v>1300</v>
          </cell>
          <cell r="AV136">
            <v>3.66</v>
          </cell>
          <cell r="AW136">
            <v>3.58</v>
          </cell>
          <cell r="AX136">
            <v>1620</v>
          </cell>
          <cell r="AY136">
            <v>1510</v>
          </cell>
          <cell r="AZ136">
            <v>4.1100000000000003</v>
          </cell>
          <cell r="BA136">
            <v>3.95</v>
          </cell>
          <cell r="BB136">
            <v>180</v>
          </cell>
          <cell r="BC136">
            <v>170</v>
          </cell>
          <cell r="BD136">
            <v>2.37</v>
          </cell>
          <cell r="BE136">
            <v>2.48</v>
          </cell>
          <cell r="BF136">
            <v>560</v>
          </cell>
          <cell r="BG136">
            <v>560</v>
          </cell>
          <cell r="BH136">
            <v>3.73</v>
          </cell>
          <cell r="BI136">
            <v>3.59</v>
          </cell>
          <cell r="BJ136">
            <v>3280</v>
          </cell>
          <cell r="BK136">
            <v>3050</v>
          </cell>
          <cell r="BL136">
            <v>2.48</v>
          </cell>
          <cell r="BM136">
            <v>2.42</v>
          </cell>
          <cell r="BN136">
            <v>910</v>
          </cell>
          <cell r="BO136">
            <v>880</v>
          </cell>
          <cell r="BP136">
            <v>2.8</v>
          </cell>
          <cell r="BQ136">
            <v>2.59</v>
          </cell>
          <cell r="BR136">
            <v>120</v>
          </cell>
          <cell r="BS136">
            <v>120</v>
          </cell>
          <cell r="BT136">
            <v>2.5499999999999998</v>
          </cell>
          <cell r="BU136">
            <v>2.36</v>
          </cell>
          <cell r="BV136">
            <v>430</v>
          </cell>
          <cell r="BW136">
            <v>380</v>
          </cell>
          <cell r="BX136">
            <v>1.39</v>
          </cell>
          <cell r="BY136">
            <v>1.37</v>
          </cell>
          <cell r="BZ136">
            <v>270</v>
          </cell>
          <cell r="CA136">
            <v>270</v>
          </cell>
          <cell r="CB136">
            <v>434080</v>
          </cell>
          <cell r="CC136">
            <v>429100</v>
          </cell>
          <cell r="CD136">
            <v>159540</v>
          </cell>
          <cell r="CE136">
            <v>162760</v>
          </cell>
          <cell r="CF136">
            <v>3790</v>
          </cell>
          <cell r="CG136">
            <v>4060</v>
          </cell>
          <cell r="CH136">
            <v>3500</v>
          </cell>
          <cell r="CI136">
            <v>3890</v>
          </cell>
          <cell r="CJ136">
            <v>480</v>
          </cell>
          <cell r="CK136">
            <v>510</v>
          </cell>
          <cell r="CL136">
            <v>7870</v>
          </cell>
          <cell r="CM136">
            <v>8270</v>
          </cell>
          <cell r="CN136">
            <v>48450</v>
          </cell>
          <cell r="CO136">
            <v>50520</v>
          </cell>
          <cell r="CP136">
            <v>80</v>
          </cell>
          <cell r="CQ136">
            <v>100</v>
          </cell>
          <cell r="CR136">
            <v>580</v>
          </cell>
          <cell r="CS136">
            <v>640</v>
          </cell>
          <cell r="CT136">
            <v>29860</v>
          </cell>
          <cell r="CU136">
            <v>29420</v>
          </cell>
          <cell r="CV136">
            <v>11370</v>
          </cell>
          <cell r="CW136">
            <v>10350</v>
          </cell>
          <cell r="CX136">
            <v>260</v>
          </cell>
          <cell r="CY136">
            <v>290</v>
          </cell>
          <cell r="CZ136">
            <v>210</v>
          </cell>
          <cell r="DA136">
            <v>250</v>
          </cell>
          <cell r="DB136">
            <v>63310</v>
          </cell>
          <cell r="DC136">
            <v>61360</v>
          </cell>
          <cell r="DD136">
            <v>20470</v>
          </cell>
          <cell r="DE136">
            <v>19430</v>
          </cell>
          <cell r="DF136">
            <v>640</v>
          </cell>
          <cell r="DG136">
            <v>660</v>
          </cell>
          <cell r="DH136">
            <v>490</v>
          </cell>
          <cell r="DI136">
            <v>570</v>
          </cell>
          <cell r="DJ136">
            <v>341580</v>
          </cell>
          <cell r="DK136">
            <v>330050</v>
          </cell>
          <cell r="DL136">
            <v>86560</v>
          </cell>
          <cell r="DM136">
            <v>82460</v>
          </cell>
          <cell r="DN136">
            <v>2820</v>
          </cell>
          <cell r="DO136">
            <v>3010</v>
          </cell>
          <cell r="DP136">
            <v>2140</v>
          </cell>
          <cell r="DQ136">
            <v>2440</v>
          </cell>
          <cell r="DR136">
            <v>7870</v>
          </cell>
          <cell r="DS136">
            <v>8270</v>
          </cell>
          <cell r="DT136">
            <v>48450</v>
          </cell>
          <cell r="DU136">
            <v>50520</v>
          </cell>
          <cell r="DV136">
            <v>80</v>
          </cell>
          <cell r="DW136">
            <v>100</v>
          </cell>
          <cell r="DX136">
            <v>580</v>
          </cell>
          <cell r="DY136">
            <v>640</v>
          </cell>
          <cell r="DZ136">
            <v>530</v>
          </cell>
          <cell r="EA136">
            <v>530</v>
          </cell>
          <cell r="EB136">
            <v>250</v>
          </cell>
          <cell r="EC136">
            <v>240</v>
          </cell>
          <cell r="ED136">
            <v>27880</v>
          </cell>
          <cell r="EE136">
            <v>27370</v>
          </cell>
          <cell r="EF136">
            <v>9890</v>
          </cell>
          <cell r="EG136">
            <v>9560</v>
          </cell>
          <cell r="EH136">
            <v>290</v>
          </cell>
          <cell r="EI136">
            <v>280</v>
          </cell>
          <cell r="EJ136">
            <v>210</v>
          </cell>
          <cell r="EK136">
            <v>210</v>
          </cell>
          <cell r="EL136">
            <v>1230</v>
          </cell>
          <cell r="EM136">
            <v>1230</v>
          </cell>
          <cell r="EN136">
            <v>370</v>
          </cell>
          <cell r="EO136">
            <v>340</v>
          </cell>
          <cell r="EP136">
            <v>63310</v>
          </cell>
          <cell r="EQ136">
            <v>61360</v>
          </cell>
          <cell r="ER136">
            <v>20470</v>
          </cell>
          <cell r="ES136">
            <v>19430</v>
          </cell>
          <cell r="ET136">
            <v>640</v>
          </cell>
          <cell r="EU136">
            <v>660</v>
          </cell>
          <cell r="EV136">
            <v>490</v>
          </cell>
          <cell r="EW136">
            <v>570</v>
          </cell>
          <cell r="EX136">
            <v>80620</v>
          </cell>
          <cell r="EY136">
            <v>82590</v>
          </cell>
          <cell r="EZ136">
            <v>34400</v>
          </cell>
          <cell r="FA136">
            <v>33600</v>
          </cell>
          <cell r="FB136">
            <v>670</v>
          </cell>
          <cell r="FC136">
            <v>750</v>
          </cell>
          <cell r="FD136">
            <v>710</v>
          </cell>
          <cell r="FE136">
            <v>820</v>
          </cell>
          <cell r="FF136">
            <v>15160</v>
          </cell>
          <cell r="FG136">
            <v>14560</v>
          </cell>
          <cell r="FH136">
            <v>5490</v>
          </cell>
          <cell r="FI136">
            <v>5050</v>
          </cell>
          <cell r="FJ136">
            <v>170</v>
          </cell>
          <cell r="FK136">
            <v>180</v>
          </cell>
          <cell r="FL136">
            <v>100</v>
          </cell>
          <cell r="FM136">
            <v>110</v>
          </cell>
          <cell r="FN136">
            <v>30650</v>
          </cell>
          <cell r="FO136">
            <v>30330</v>
          </cell>
          <cell r="FP136">
            <v>2930</v>
          </cell>
          <cell r="FQ136">
            <v>3040</v>
          </cell>
          <cell r="FR136">
            <v>200</v>
          </cell>
          <cell r="FS136">
            <v>210</v>
          </cell>
          <cell r="FT136">
            <v>120</v>
          </cell>
          <cell r="FU136">
            <v>130</v>
          </cell>
          <cell r="FV136">
            <v>38770</v>
          </cell>
          <cell r="FW136">
            <v>37380</v>
          </cell>
          <cell r="FX136">
            <v>7090</v>
          </cell>
          <cell r="FY136">
            <v>6600</v>
          </cell>
          <cell r="FZ136">
            <v>270</v>
          </cell>
          <cell r="GA136">
            <v>280</v>
          </cell>
          <cell r="GB136">
            <v>240</v>
          </cell>
          <cell r="GC136">
            <v>290</v>
          </cell>
          <cell r="GD136">
            <v>3150</v>
          </cell>
          <cell r="GE136">
            <v>3060</v>
          </cell>
          <cell r="GF136">
            <v>1380</v>
          </cell>
          <cell r="GG136">
            <v>1320</v>
          </cell>
          <cell r="GH136">
            <v>20280</v>
          </cell>
          <cell r="GI136">
            <v>19520</v>
          </cell>
          <cell r="GJ136">
            <v>4090</v>
          </cell>
          <cell r="GK136">
            <v>3790</v>
          </cell>
          <cell r="GL136">
            <v>200</v>
          </cell>
          <cell r="GM136">
            <v>210</v>
          </cell>
          <cell r="GN136">
            <v>180</v>
          </cell>
          <cell r="GO136">
            <v>200</v>
          </cell>
          <cell r="GP136">
            <v>80130</v>
          </cell>
          <cell r="GQ136">
            <v>76320</v>
          </cell>
          <cell r="GR136">
            <v>11620</v>
          </cell>
          <cell r="GS136">
            <v>11260</v>
          </cell>
          <cell r="GT136">
            <v>630</v>
          </cell>
          <cell r="GU136">
            <v>670</v>
          </cell>
          <cell r="GV136">
            <v>370</v>
          </cell>
          <cell r="GW136">
            <v>400</v>
          </cell>
          <cell r="GX136">
            <v>30760</v>
          </cell>
          <cell r="GY136">
            <v>30340</v>
          </cell>
          <cell r="GZ136">
            <v>8060</v>
          </cell>
          <cell r="HA136">
            <v>7520</v>
          </cell>
          <cell r="HB136">
            <v>310</v>
          </cell>
          <cell r="HC136">
            <v>330</v>
          </cell>
          <cell r="HD136">
            <v>200</v>
          </cell>
          <cell r="HE136">
            <v>210</v>
          </cell>
          <cell r="HF136">
            <v>3990</v>
          </cell>
          <cell r="HG136">
            <v>3910</v>
          </cell>
          <cell r="HH136">
            <v>740</v>
          </cell>
          <cell r="HI136">
            <v>730</v>
          </cell>
          <cell r="HJ136">
            <v>2170</v>
          </cell>
          <cell r="HK136">
            <v>2140</v>
          </cell>
          <cell r="HL136">
            <v>1440</v>
          </cell>
          <cell r="HM136">
            <v>1350</v>
          </cell>
          <cell r="HN136">
            <v>12310</v>
          </cell>
          <cell r="HO136">
            <v>11940</v>
          </cell>
          <cell r="HP136">
            <v>4450</v>
          </cell>
          <cell r="HQ136">
            <v>4570</v>
          </cell>
          <cell r="HR136">
            <v>110</v>
          </cell>
          <cell r="HS136">
            <v>120</v>
          </cell>
          <cell r="HT136">
            <v>17680</v>
          </cell>
          <cell r="HU136">
            <v>17500</v>
          </cell>
          <cell r="HV136">
            <v>3250</v>
          </cell>
          <cell r="HW136">
            <v>2990</v>
          </cell>
          <cell r="HX136">
            <v>160</v>
          </cell>
          <cell r="HY136">
            <v>160</v>
          </cell>
          <cell r="HZ136">
            <v>70</v>
          </cell>
          <cell r="IA136">
            <v>80</v>
          </cell>
        </row>
        <row r="137">
          <cell r="C137">
            <v>201103</v>
          </cell>
          <cell r="D137">
            <v>3.03</v>
          </cell>
          <cell r="E137">
            <v>2.98</v>
          </cell>
          <cell r="F137">
            <v>16610</v>
          </cell>
          <cell r="G137">
            <v>16650</v>
          </cell>
          <cell r="H137">
            <v>0.59</v>
          </cell>
          <cell r="I137">
            <v>0.49</v>
          </cell>
          <cell r="J137">
            <v>320</v>
          </cell>
          <cell r="K137">
            <v>270</v>
          </cell>
          <cell r="L137">
            <v>2.2000000000000002</v>
          </cell>
          <cell r="M137">
            <v>2.11</v>
          </cell>
          <cell r="N137">
            <v>870</v>
          </cell>
          <cell r="O137">
            <v>800</v>
          </cell>
          <cell r="P137">
            <v>2.65</v>
          </cell>
          <cell r="Q137">
            <v>2.56</v>
          </cell>
          <cell r="R137">
            <v>2000</v>
          </cell>
          <cell r="S137">
            <v>2110</v>
          </cell>
          <cell r="T137">
            <v>3.63</v>
          </cell>
          <cell r="U137">
            <v>3.5</v>
          </cell>
          <cell r="V137">
            <v>13610</v>
          </cell>
          <cell r="W137">
            <v>13480</v>
          </cell>
          <cell r="X137">
            <v>0.59</v>
          </cell>
          <cell r="Y137">
            <v>0.49</v>
          </cell>
          <cell r="Z137">
            <v>320</v>
          </cell>
          <cell r="AA137">
            <v>270</v>
          </cell>
          <cell r="AB137">
            <v>1.96</v>
          </cell>
          <cell r="AC137">
            <v>1.88</v>
          </cell>
          <cell r="AD137">
            <v>740</v>
          </cell>
          <cell r="AE137">
            <v>660</v>
          </cell>
          <cell r="AF137">
            <v>2.65</v>
          </cell>
          <cell r="AG137">
            <v>2.56</v>
          </cell>
          <cell r="AH137">
            <v>2000</v>
          </cell>
          <cell r="AI137">
            <v>2110</v>
          </cell>
          <cell r="AJ137">
            <v>2.76</v>
          </cell>
          <cell r="AK137">
            <v>2.87</v>
          </cell>
          <cell r="AL137">
            <v>3150</v>
          </cell>
          <cell r="AM137">
            <v>2850</v>
          </cell>
          <cell r="AN137">
            <v>3.4</v>
          </cell>
          <cell r="AO137">
            <v>3</v>
          </cell>
          <cell r="AP137">
            <v>590</v>
          </cell>
          <cell r="AQ137">
            <v>560</v>
          </cell>
          <cell r="AR137">
            <v>4.82</v>
          </cell>
          <cell r="AS137">
            <v>4.87</v>
          </cell>
          <cell r="AT137">
            <v>1340</v>
          </cell>
          <cell r="AU137">
            <v>1490</v>
          </cell>
          <cell r="AV137">
            <v>4.74</v>
          </cell>
          <cell r="AW137">
            <v>4.5999999999999996</v>
          </cell>
          <cell r="AX137">
            <v>1910</v>
          </cell>
          <cell r="AY137">
            <v>1960</v>
          </cell>
          <cell r="AZ137">
            <v>4.28</v>
          </cell>
          <cell r="BA137">
            <v>4.24</v>
          </cell>
          <cell r="BB137">
            <v>190</v>
          </cell>
          <cell r="BC137">
            <v>170</v>
          </cell>
          <cell r="BD137">
            <v>2.4</v>
          </cell>
          <cell r="BE137">
            <v>2.46</v>
          </cell>
          <cell r="BF137">
            <v>570</v>
          </cell>
          <cell r="BG137">
            <v>590</v>
          </cell>
          <cell r="BH137">
            <v>4.82</v>
          </cell>
          <cell r="BI137">
            <v>4.4000000000000004</v>
          </cell>
          <cell r="BJ137">
            <v>3920</v>
          </cell>
          <cell r="BK137">
            <v>3850</v>
          </cell>
          <cell r="BL137">
            <v>2.4700000000000002</v>
          </cell>
          <cell r="BM137">
            <v>2.6</v>
          </cell>
          <cell r="BN137">
            <v>920</v>
          </cell>
          <cell r="BO137">
            <v>920</v>
          </cell>
          <cell r="BP137">
            <v>3.65</v>
          </cell>
          <cell r="BQ137">
            <v>3.53</v>
          </cell>
          <cell r="BR137">
            <v>170</v>
          </cell>
          <cell r="BS137">
            <v>150</v>
          </cell>
          <cell r="BT137">
            <v>2.8</v>
          </cell>
          <cell r="BU137">
            <v>2.75</v>
          </cell>
          <cell r="BV137">
            <v>470</v>
          </cell>
          <cell r="BW137">
            <v>440</v>
          </cell>
          <cell r="BX137">
            <v>1.78</v>
          </cell>
          <cell r="BY137">
            <v>1.93</v>
          </cell>
          <cell r="BZ137">
            <v>370</v>
          </cell>
          <cell r="CA137">
            <v>350</v>
          </cell>
          <cell r="CB137">
            <v>426810</v>
          </cell>
          <cell r="CC137">
            <v>420670</v>
          </cell>
          <cell r="CD137">
            <v>172180</v>
          </cell>
          <cell r="CE137">
            <v>170680</v>
          </cell>
          <cell r="CF137">
            <v>3240</v>
          </cell>
          <cell r="CG137">
            <v>3400</v>
          </cell>
          <cell r="CH137">
            <v>3230</v>
          </cell>
          <cell r="CI137">
            <v>3540</v>
          </cell>
          <cell r="CJ137">
            <v>490</v>
          </cell>
          <cell r="CK137">
            <v>580</v>
          </cell>
          <cell r="CL137">
            <v>7880</v>
          </cell>
          <cell r="CM137">
            <v>7800</v>
          </cell>
          <cell r="CN137">
            <v>53800</v>
          </cell>
          <cell r="CO137">
            <v>53440</v>
          </cell>
          <cell r="CP137">
            <v>80</v>
          </cell>
          <cell r="CQ137">
            <v>80</v>
          </cell>
          <cell r="CR137">
            <v>510</v>
          </cell>
          <cell r="CS137">
            <v>570</v>
          </cell>
          <cell r="CT137">
            <v>30920</v>
          </cell>
          <cell r="CU137">
            <v>28760</v>
          </cell>
          <cell r="CV137">
            <v>11360</v>
          </cell>
          <cell r="CW137">
            <v>10890</v>
          </cell>
          <cell r="CX137">
            <v>210</v>
          </cell>
          <cell r="CY137">
            <v>230</v>
          </cell>
          <cell r="CZ137">
            <v>180</v>
          </cell>
          <cell r="DA137">
            <v>180</v>
          </cell>
          <cell r="DB137">
            <v>62970</v>
          </cell>
          <cell r="DC137">
            <v>64320</v>
          </cell>
          <cell r="DD137">
            <v>21710</v>
          </cell>
          <cell r="DE137">
            <v>22320</v>
          </cell>
          <cell r="DF137">
            <v>560</v>
          </cell>
          <cell r="DG137">
            <v>560</v>
          </cell>
          <cell r="DH137">
            <v>480</v>
          </cell>
          <cell r="DI137">
            <v>580</v>
          </cell>
          <cell r="DJ137">
            <v>333050</v>
          </cell>
          <cell r="DK137">
            <v>319790</v>
          </cell>
          <cell r="DL137">
            <v>87450</v>
          </cell>
          <cell r="DM137">
            <v>84030</v>
          </cell>
          <cell r="DN137">
            <v>2460</v>
          </cell>
          <cell r="DO137">
            <v>2530</v>
          </cell>
          <cell r="DP137">
            <v>2070</v>
          </cell>
          <cell r="DQ137">
            <v>2220</v>
          </cell>
          <cell r="DR137">
            <v>7880</v>
          </cell>
          <cell r="DS137">
            <v>7800</v>
          </cell>
          <cell r="DT137">
            <v>53800</v>
          </cell>
          <cell r="DU137">
            <v>53440</v>
          </cell>
          <cell r="DV137">
            <v>80</v>
          </cell>
          <cell r="DW137">
            <v>80</v>
          </cell>
          <cell r="DX137">
            <v>510</v>
          </cell>
          <cell r="DY137">
            <v>570</v>
          </cell>
          <cell r="DZ137">
            <v>530</v>
          </cell>
          <cell r="EA137">
            <v>540</v>
          </cell>
          <cell r="EB137">
            <v>250</v>
          </cell>
          <cell r="EC137">
            <v>230</v>
          </cell>
          <cell r="ED137">
            <v>29480</v>
          </cell>
          <cell r="EE137">
            <v>26650</v>
          </cell>
          <cell r="EF137">
            <v>10580</v>
          </cell>
          <cell r="EG137">
            <v>10040</v>
          </cell>
          <cell r="EH137">
            <v>300</v>
          </cell>
          <cell r="EI137">
            <v>280</v>
          </cell>
          <cell r="EJ137">
            <v>220</v>
          </cell>
          <cell r="EK137">
            <v>200</v>
          </cell>
          <cell r="EL137">
            <v>1290</v>
          </cell>
          <cell r="EM137">
            <v>1290</v>
          </cell>
          <cell r="EN137">
            <v>400</v>
          </cell>
          <cell r="EO137">
            <v>410</v>
          </cell>
          <cell r="EP137">
            <v>62970</v>
          </cell>
          <cell r="EQ137">
            <v>64320</v>
          </cell>
          <cell r="ER137">
            <v>21710</v>
          </cell>
          <cell r="ES137">
            <v>22320</v>
          </cell>
          <cell r="ET137">
            <v>560</v>
          </cell>
          <cell r="EU137">
            <v>560</v>
          </cell>
          <cell r="EV137">
            <v>480</v>
          </cell>
          <cell r="EW137">
            <v>580</v>
          </cell>
          <cell r="EX137">
            <v>77120</v>
          </cell>
          <cell r="EY137">
            <v>71790</v>
          </cell>
          <cell r="EZ137">
            <v>34770</v>
          </cell>
          <cell r="FA137">
            <v>33200</v>
          </cell>
          <cell r="FB137">
            <v>550</v>
          </cell>
          <cell r="FC137">
            <v>590</v>
          </cell>
          <cell r="FD137">
            <v>630</v>
          </cell>
          <cell r="FE137">
            <v>710</v>
          </cell>
          <cell r="FF137">
            <v>13790</v>
          </cell>
          <cell r="FG137">
            <v>14700</v>
          </cell>
          <cell r="FH137">
            <v>5510</v>
          </cell>
          <cell r="FI137">
            <v>5240</v>
          </cell>
          <cell r="FJ137">
            <v>180</v>
          </cell>
          <cell r="FK137">
            <v>190</v>
          </cell>
          <cell r="FL137">
            <v>110</v>
          </cell>
          <cell r="FM137">
            <v>120</v>
          </cell>
          <cell r="FN137">
            <v>29260</v>
          </cell>
          <cell r="FO137">
            <v>29540</v>
          </cell>
          <cell r="FP137">
            <v>2730</v>
          </cell>
          <cell r="FQ137">
            <v>3120</v>
          </cell>
          <cell r="FR137">
            <v>180</v>
          </cell>
          <cell r="FS137">
            <v>180</v>
          </cell>
          <cell r="FT137">
            <v>100</v>
          </cell>
          <cell r="FU137">
            <v>120</v>
          </cell>
          <cell r="FV137">
            <v>38740</v>
          </cell>
          <cell r="FW137">
            <v>38230</v>
          </cell>
          <cell r="FX137">
            <v>6950</v>
          </cell>
          <cell r="FY137">
            <v>6510</v>
          </cell>
          <cell r="FZ137">
            <v>220</v>
          </cell>
          <cell r="GA137">
            <v>250</v>
          </cell>
          <cell r="GB137">
            <v>210</v>
          </cell>
          <cell r="GC137">
            <v>220</v>
          </cell>
          <cell r="GD137">
            <v>2820</v>
          </cell>
          <cell r="GE137">
            <v>2850</v>
          </cell>
          <cell r="GF137">
            <v>1350</v>
          </cell>
          <cell r="GG137">
            <v>1170</v>
          </cell>
          <cell r="GH137">
            <v>21200</v>
          </cell>
          <cell r="GI137">
            <v>20840</v>
          </cell>
          <cell r="GJ137">
            <v>3920</v>
          </cell>
          <cell r="GK137">
            <v>4000</v>
          </cell>
          <cell r="GL137">
            <v>160</v>
          </cell>
          <cell r="GM137">
            <v>170</v>
          </cell>
          <cell r="GN137">
            <v>160</v>
          </cell>
          <cell r="GO137">
            <v>160</v>
          </cell>
          <cell r="GP137">
            <v>81630</v>
          </cell>
          <cell r="GQ137">
            <v>79250</v>
          </cell>
          <cell r="GR137">
            <v>12340</v>
          </cell>
          <cell r="GS137">
            <v>11810</v>
          </cell>
          <cell r="GT137">
            <v>540</v>
          </cell>
          <cell r="GU137">
            <v>550</v>
          </cell>
          <cell r="GV137">
            <v>350</v>
          </cell>
          <cell r="GW137">
            <v>350</v>
          </cell>
          <cell r="GX137">
            <v>30220</v>
          </cell>
          <cell r="GY137">
            <v>29060</v>
          </cell>
          <cell r="GZ137">
            <v>8340</v>
          </cell>
          <cell r="HA137">
            <v>8130</v>
          </cell>
          <cell r="HB137">
            <v>250</v>
          </cell>
          <cell r="HC137">
            <v>260</v>
          </cell>
          <cell r="HD137">
            <v>200</v>
          </cell>
          <cell r="HE137">
            <v>210</v>
          </cell>
          <cell r="HF137">
            <v>3920</v>
          </cell>
          <cell r="HG137">
            <v>3650</v>
          </cell>
          <cell r="HH137">
            <v>720</v>
          </cell>
          <cell r="HI137">
            <v>720</v>
          </cell>
          <cell r="HJ137">
            <v>2080</v>
          </cell>
          <cell r="HK137">
            <v>2040</v>
          </cell>
          <cell r="HL137">
            <v>1440</v>
          </cell>
          <cell r="HM137">
            <v>1300</v>
          </cell>
          <cell r="HN137">
            <v>12110</v>
          </cell>
          <cell r="HO137">
            <v>11320</v>
          </cell>
          <cell r="HP137">
            <v>4920</v>
          </cell>
          <cell r="HQ137">
            <v>5220</v>
          </cell>
          <cell r="HR137">
            <v>140</v>
          </cell>
          <cell r="HS137">
            <v>170</v>
          </cell>
          <cell r="HT137">
            <v>17190</v>
          </cell>
          <cell r="HU137">
            <v>16120</v>
          </cell>
          <cell r="HV137">
            <v>3230</v>
          </cell>
          <cell r="HW137">
            <v>2910</v>
          </cell>
          <cell r="HX137">
            <v>160</v>
          </cell>
          <cell r="HY137">
            <v>170</v>
          </cell>
          <cell r="HZ137">
            <v>80</v>
          </cell>
          <cell r="IA137">
            <v>90</v>
          </cell>
        </row>
        <row r="138">
          <cell r="C138">
            <v>201104</v>
          </cell>
          <cell r="D138">
            <v>2.65</v>
          </cell>
          <cell r="E138">
            <v>2.25</v>
          </cell>
          <cell r="F138">
            <v>16070</v>
          </cell>
          <cell r="G138">
            <v>13340</v>
          </cell>
          <cell r="H138">
            <v>0.54</v>
          </cell>
          <cell r="I138">
            <v>0.48</v>
          </cell>
          <cell r="J138">
            <v>290</v>
          </cell>
          <cell r="K138">
            <v>240</v>
          </cell>
          <cell r="L138">
            <v>2.02</v>
          </cell>
          <cell r="M138">
            <v>1.73</v>
          </cell>
          <cell r="N138">
            <v>860</v>
          </cell>
          <cell r="O138">
            <v>790</v>
          </cell>
          <cell r="P138">
            <v>2.38</v>
          </cell>
          <cell r="Q138">
            <v>2.14</v>
          </cell>
          <cell r="R138">
            <v>1980</v>
          </cell>
          <cell r="S138">
            <v>1690</v>
          </cell>
          <cell r="T138">
            <v>3.04</v>
          </cell>
          <cell r="U138">
            <v>2.5299999999999998</v>
          </cell>
          <cell r="V138">
            <v>12870</v>
          </cell>
          <cell r="W138">
            <v>10620</v>
          </cell>
          <cell r="X138">
            <v>0.54</v>
          </cell>
          <cell r="Y138">
            <v>0.48</v>
          </cell>
          <cell r="Z138">
            <v>290</v>
          </cell>
          <cell r="AA138">
            <v>240</v>
          </cell>
          <cell r="AB138">
            <v>1.77</v>
          </cell>
          <cell r="AC138">
            <v>1.53</v>
          </cell>
          <cell r="AD138">
            <v>700</v>
          </cell>
          <cell r="AE138">
            <v>650</v>
          </cell>
          <cell r="AF138">
            <v>2.38</v>
          </cell>
          <cell r="AG138">
            <v>2.14</v>
          </cell>
          <cell r="AH138">
            <v>1980</v>
          </cell>
          <cell r="AI138">
            <v>1690</v>
          </cell>
          <cell r="AJ138">
            <v>2.58</v>
          </cell>
          <cell r="AK138">
            <v>2.14</v>
          </cell>
          <cell r="AL138">
            <v>2810</v>
          </cell>
          <cell r="AM138">
            <v>2470</v>
          </cell>
          <cell r="AN138">
            <v>2.4300000000000002</v>
          </cell>
          <cell r="AO138">
            <v>2.0699999999999998</v>
          </cell>
          <cell r="AP138">
            <v>490</v>
          </cell>
          <cell r="AQ138">
            <v>410</v>
          </cell>
          <cell r="AR138">
            <v>4.42</v>
          </cell>
          <cell r="AS138">
            <v>3.72</v>
          </cell>
          <cell r="AT138">
            <v>1390</v>
          </cell>
          <cell r="AU138">
            <v>1100</v>
          </cell>
          <cell r="AV138">
            <v>3.79</v>
          </cell>
          <cell r="AW138">
            <v>3.19</v>
          </cell>
          <cell r="AX138">
            <v>1760</v>
          </cell>
          <cell r="AY138">
            <v>1440</v>
          </cell>
          <cell r="AZ138">
            <v>3.47</v>
          </cell>
          <cell r="BA138">
            <v>2.75</v>
          </cell>
          <cell r="BB138">
            <v>170</v>
          </cell>
          <cell r="BC138">
            <v>140</v>
          </cell>
          <cell r="BD138">
            <v>2.31</v>
          </cell>
          <cell r="BE138">
            <v>1.9</v>
          </cell>
          <cell r="BF138">
            <v>570</v>
          </cell>
          <cell r="BG138">
            <v>480</v>
          </cell>
          <cell r="BH138">
            <v>3.68</v>
          </cell>
          <cell r="BI138">
            <v>3.11</v>
          </cell>
          <cell r="BJ138">
            <v>3530</v>
          </cell>
          <cell r="BK138">
            <v>2870</v>
          </cell>
          <cell r="BL138">
            <v>2.4700000000000002</v>
          </cell>
          <cell r="BM138">
            <v>2</v>
          </cell>
          <cell r="BN138">
            <v>940</v>
          </cell>
          <cell r="BO138">
            <v>780</v>
          </cell>
          <cell r="BP138">
            <v>3.26</v>
          </cell>
          <cell r="BQ138">
            <v>2.87</v>
          </cell>
          <cell r="BR138">
            <v>150</v>
          </cell>
          <cell r="BS138">
            <v>130</v>
          </cell>
          <cell r="BT138">
            <v>2.5499999999999998</v>
          </cell>
          <cell r="BU138">
            <v>2.31</v>
          </cell>
          <cell r="BV138">
            <v>430</v>
          </cell>
          <cell r="BW138">
            <v>390</v>
          </cell>
          <cell r="BX138">
            <v>1.65</v>
          </cell>
          <cell r="BY138">
            <v>1.29</v>
          </cell>
          <cell r="BZ138">
            <v>310</v>
          </cell>
          <cell r="CA138">
            <v>270</v>
          </cell>
          <cell r="CB138">
            <v>440200</v>
          </cell>
          <cell r="CC138">
            <v>437550</v>
          </cell>
          <cell r="CD138">
            <v>174880</v>
          </cell>
          <cell r="CE138">
            <v>174050</v>
          </cell>
          <cell r="CF138">
            <v>3280</v>
          </cell>
          <cell r="CG138">
            <v>2790</v>
          </cell>
          <cell r="CH138">
            <v>2870</v>
          </cell>
          <cell r="CI138">
            <v>2760</v>
          </cell>
          <cell r="CJ138">
            <v>420</v>
          </cell>
          <cell r="CK138">
            <v>350</v>
          </cell>
          <cell r="CL138">
            <v>7740</v>
          </cell>
          <cell r="CM138">
            <v>6980</v>
          </cell>
          <cell r="CN138">
            <v>51150</v>
          </cell>
          <cell r="CO138">
            <v>45940</v>
          </cell>
          <cell r="CP138">
            <v>60</v>
          </cell>
          <cell r="CQ138">
            <v>50</v>
          </cell>
          <cell r="CR138">
            <v>470</v>
          </cell>
          <cell r="CS138">
            <v>450</v>
          </cell>
          <cell r="CT138">
            <v>32820</v>
          </cell>
          <cell r="CU138">
            <v>34000</v>
          </cell>
          <cell r="CV138">
            <v>11560</v>
          </cell>
          <cell r="CW138">
            <v>12710</v>
          </cell>
          <cell r="CX138">
            <v>250</v>
          </cell>
          <cell r="CY138">
            <v>210</v>
          </cell>
          <cell r="CZ138">
            <v>170</v>
          </cell>
          <cell r="DA138">
            <v>170</v>
          </cell>
          <cell r="DB138">
            <v>63180</v>
          </cell>
          <cell r="DC138">
            <v>59860</v>
          </cell>
          <cell r="DD138">
            <v>21470</v>
          </cell>
          <cell r="DE138">
            <v>21410</v>
          </cell>
          <cell r="DF138">
            <v>510</v>
          </cell>
          <cell r="DG138">
            <v>470</v>
          </cell>
          <cell r="DH138">
            <v>470</v>
          </cell>
          <cell r="DI138">
            <v>440</v>
          </cell>
          <cell r="DJ138">
            <v>330420</v>
          </cell>
          <cell r="DK138">
            <v>336710</v>
          </cell>
          <cell r="DL138">
            <v>87250</v>
          </cell>
          <cell r="DM138">
            <v>93990</v>
          </cell>
          <cell r="DN138">
            <v>2330</v>
          </cell>
          <cell r="DO138">
            <v>2070</v>
          </cell>
          <cell r="DP138">
            <v>1720</v>
          </cell>
          <cell r="DQ138">
            <v>1690</v>
          </cell>
          <cell r="DR138">
            <v>7740</v>
          </cell>
          <cell r="DS138">
            <v>6980</v>
          </cell>
          <cell r="DT138">
            <v>51150</v>
          </cell>
          <cell r="DU138">
            <v>45940</v>
          </cell>
          <cell r="DV138">
            <v>60</v>
          </cell>
          <cell r="DW138">
            <v>50</v>
          </cell>
          <cell r="DX138">
            <v>470</v>
          </cell>
          <cell r="DY138">
            <v>450</v>
          </cell>
          <cell r="DZ138">
            <v>570</v>
          </cell>
          <cell r="EA138">
            <v>570</v>
          </cell>
          <cell r="EB138">
            <v>270</v>
          </cell>
          <cell r="EC138">
            <v>300</v>
          </cell>
          <cell r="ED138">
            <v>30100</v>
          </cell>
          <cell r="EE138">
            <v>31840</v>
          </cell>
          <cell r="EF138">
            <v>10520</v>
          </cell>
          <cell r="EG138">
            <v>11740</v>
          </cell>
          <cell r="EH138">
            <v>330</v>
          </cell>
          <cell r="EI138">
            <v>350</v>
          </cell>
          <cell r="EJ138">
            <v>250</v>
          </cell>
          <cell r="EK138">
            <v>260</v>
          </cell>
          <cell r="EL138">
            <v>1310</v>
          </cell>
          <cell r="EM138">
            <v>1250</v>
          </cell>
          <cell r="EN138">
            <v>390</v>
          </cell>
          <cell r="EO138">
            <v>410</v>
          </cell>
          <cell r="EP138">
            <v>63180</v>
          </cell>
          <cell r="EQ138">
            <v>59860</v>
          </cell>
          <cell r="ER138">
            <v>21470</v>
          </cell>
          <cell r="ES138">
            <v>21410</v>
          </cell>
          <cell r="ET138">
            <v>510</v>
          </cell>
          <cell r="EU138">
            <v>470</v>
          </cell>
          <cell r="EV138">
            <v>470</v>
          </cell>
          <cell r="EW138">
            <v>440</v>
          </cell>
          <cell r="EX138">
            <v>84580</v>
          </cell>
          <cell r="EY138">
            <v>81190</v>
          </cell>
          <cell r="EZ138">
            <v>35520</v>
          </cell>
          <cell r="FA138">
            <v>37500</v>
          </cell>
          <cell r="FB138">
            <v>590</v>
          </cell>
          <cell r="FC138">
            <v>510</v>
          </cell>
          <cell r="FD138">
            <v>620</v>
          </cell>
          <cell r="FE138">
            <v>580</v>
          </cell>
          <cell r="FF138">
            <v>15340</v>
          </cell>
          <cell r="FG138">
            <v>14470</v>
          </cell>
          <cell r="FH138">
            <v>5420</v>
          </cell>
          <cell r="FI138">
            <v>5880</v>
          </cell>
          <cell r="FJ138">
            <v>160</v>
          </cell>
          <cell r="FK138">
            <v>140</v>
          </cell>
          <cell r="FL138">
            <v>90</v>
          </cell>
          <cell r="FM138">
            <v>90</v>
          </cell>
          <cell r="FN138">
            <v>30340</v>
          </cell>
          <cell r="FO138">
            <v>27700</v>
          </cell>
          <cell r="FP138">
            <v>2960</v>
          </cell>
          <cell r="FQ138">
            <v>3140</v>
          </cell>
          <cell r="FR138">
            <v>150</v>
          </cell>
          <cell r="FS138">
            <v>130</v>
          </cell>
          <cell r="FT138">
            <v>110</v>
          </cell>
          <cell r="FU138">
            <v>110</v>
          </cell>
          <cell r="FV138">
            <v>40300</v>
          </cell>
          <cell r="FW138">
            <v>39120</v>
          </cell>
          <cell r="FX138">
            <v>7070</v>
          </cell>
          <cell r="FY138">
            <v>7500</v>
          </cell>
          <cell r="FZ138">
            <v>230</v>
          </cell>
          <cell r="GA138">
            <v>200</v>
          </cell>
          <cell r="GB138">
            <v>130</v>
          </cell>
          <cell r="GC138">
            <v>120</v>
          </cell>
          <cell r="GD138">
            <v>3410</v>
          </cell>
          <cell r="GE138">
            <v>3480</v>
          </cell>
          <cell r="GF138">
            <v>1460</v>
          </cell>
          <cell r="GG138">
            <v>1650</v>
          </cell>
          <cell r="GH138">
            <v>21640</v>
          </cell>
          <cell r="GI138">
            <v>21460</v>
          </cell>
          <cell r="GJ138">
            <v>4190</v>
          </cell>
          <cell r="GK138">
            <v>4230</v>
          </cell>
          <cell r="GL138">
            <v>130</v>
          </cell>
          <cell r="GM138">
            <v>120</v>
          </cell>
          <cell r="GN138">
            <v>120</v>
          </cell>
          <cell r="GO138">
            <v>120</v>
          </cell>
          <cell r="GP138">
            <v>82860</v>
          </cell>
          <cell r="GQ138">
            <v>81260</v>
          </cell>
          <cell r="GR138">
            <v>12750</v>
          </cell>
          <cell r="GS138">
            <v>13220</v>
          </cell>
          <cell r="GT138">
            <v>490</v>
          </cell>
          <cell r="GU138">
            <v>460</v>
          </cell>
          <cell r="GV138">
            <v>250</v>
          </cell>
          <cell r="GW138">
            <v>250</v>
          </cell>
          <cell r="GX138">
            <v>30780</v>
          </cell>
          <cell r="GY138">
            <v>31170</v>
          </cell>
          <cell r="GZ138">
            <v>7600</v>
          </cell>
          <cell r="HA138">
            <v>8990</v>
          </cell>
          <cell r="HB138">
            <v>240</v>
          </cell>
          <cell r="HC138">
            <v>230</v>
          </cell>
          <cell r="HD138">
            <v>190</v>
          </cell>
          <cell r="HE138">
            <v>180</v>
          </cell>
          <cell r="HF138">
            <v>4020</v>
          </cell>
          <cell r="HG138">
            <v>3970</v>
          </cell>
          <cell r="HH138">
            <v>790</v>
          </cell>
          <cell r="HI138">
            <v>750</v>
          </cell>
          <cell r="HJ138">
            <v>2430</v>
          </cell>
          <cell r="HK138">
            <v>2490</v>
          </cell>
          <cell r="HL138">
            <v>1530</v>
          </cell>
          <cell r="HM138">
            <v>1630</v>
          </cell>
          <cell r="HN138">
            <v>12640</v>
          </cell>
          <cell r="HO138">
            <v>11890</v>
          </cell>
          <cell r="HP138">
            <v>4890</v>
          </cell>
          <cell r="HQ138">
            <v>5100</v>
          </cell>
          <cell r="HR138">
            <v>120</v>
          </cell>
          <cell r="HS138">
            <v>110</v>
          </cell>
          <cell r="HT138">
            <v>17400</v>
          </cell>
          <cell r="HU138">
            <v>17990</v>
          </cell>
          <cell r="HV138">
            <v>3050</v>
          </cell>
          <cell r="HW138">
            <v>3450</v>
          </cell>
          <cell r="HX138">
            <v>130</v>
          </cell>
          <cell r="HY138">
            <v>110</v>
          </cell>
          <cell r="HZ138">
            <v>80</v>
          </cell>
          <cell r="IA138">
            <v>80</v>
          </cell>
        </row>
        <row r="139">
          <cell r="C139">
            <v>201105</v>
          </cell>
          <cell r="D139">
            <v>2.2000000000000002</v>
          </cell>
          <cell r="E139">
            <v>2.1800000000000002</v>
          </cell>
          <cell r="F139">
            <v>14880</v>
          </cell>
          <cell r="G139">
            <v>14320</v>
          </cell>
          <cell r="H139">
            <v>0.48</v>
          </cell>
          <cell r="I139">
            <v>0.44</v>
          </cell>
          <cell r="J139">
            <v>280</v>
          </cell>
          <cell r="K139">
            <v>280</v>
          </cell>
          <cell r="L139">
            <v>1.86</v>
          </cell>
          <cell r="M139">
            <v>1.89</v>
          </cell>
          <cell r="N139">
            <v>840</v>
          </cell>
          <cell r="O139">
            <v>830</v>
          </cell>
          <cell r="P139">
            <v>1.93</v>
          </cell>
          <cell r="Q139">
            <v>2.0099999999999998</v>
          </cell>
          <cell r="R139">
            <v>1800</v>
          </cell>
          <cell r="S139">
            <v>1780</v>
          </cell>
          <cell r="T139">
            <v>2.4900000000000002</v>
          </cell>
          <cell r="U139">
            <v>2.4700000000000002</v>
          </cell>
          <cell r="V139">
            <v>11830</v>
          </cell>
          <cell r="W139">
            <v>11430</v>
          </cell>
          <cell r="X139">
            <v>0.48</v>
          </cell>
          <cell r="Y139">
            <v>0.44</v>
          </cell>
          <cell r="Z139">
            <v>280</v>
          </cell>
          <cell r="AA139">
            <v>280</v>
          </cell>
          <cell r="AB139">
            <v>1.63</v>
          </cell>
          <cell r="AC139">
            <v>1.67</v>
          </cell>
          <cell r="AD139">
            <v>680</v>
          </cell>
          <cell r="AE139">
            <v>680</v>
          </cell>
          <cell r="AF139">
            <v>1.93</v>
          </cell>
          <cell r="AG139">
            <v>2.0099999999999998</v>
          </cell>
          <cell r="AH139">
            <v>1800</v>
          </cell>
          <cell r="AI139">
            <v>1780</v>
          </cell>
          <cell r="AJ139">
            <v>2.33</v>
          </cell>
          <cell r="AK139">
            <v>2.2200000000000002</v>
          </cell>
          <cell r="AL139">
            <v>2900</v>
          </cell>
          <cell r="AM139">
            <v>2830</v>
          </cell>
          <cell r="AN139">
            <v>2.54</v>
          </cell>
          <cell r="AO139">
            <v>2.19</v>
          </cell>
          <cell r="AP139">
            <v>490</v>
          </cell>
          <cell r="AQ139">
            <v>470</v>
          </cell>
          <cell r="AR139">
            <v>3.13</v>
          </cell>
          <cell r="AS139">
            <v>2.98</v>
          </cell>
          <cell r="AT139">
            <v>1130</v>
          </cell>
          <cell r="AU139">
            <v>1070</v>
          </cell>
          <cell r="AV139">
            <v>3.14</v>
          </cell>
          <cell r="AW139">
            <v>3.15</v>
          </cell>
          <cell r="AX139">
            <v>1580</v>
          </cell>
          <cell r="AY139">
            <v>1540</v>
          </cell>
          <cell r="AZ139">
            <v>4.05</v>
          </cell>
          <cell r="BA139">
            <v>3.58</v>
          </cell>
          <cell r="BB139">
            <v>200</v>
          </cell>
          <cell r="BC139">
            <v>170</v>
          </cell>
          <cell r="BD139">
            <v>1.94</v>
          </cell>
          <cell r="BE139">
            <v>2</v>
          </cell>
          <cell r="BF139">
            <v>510</v>
          </cell>
          <cell r="BG139">
            <v>510</v>
          </cell>
          <cell r="BH139">
            <v>2.96</v>
          </cell>
          <cell r="BI139">
            <v>2.98</v>
          </cell>
          <cell r="BJ139">
            <v>3140</v>
          </cell>
          <cell r="BK139">
            <v>3070</v>
          </cell>
          <cell r="BL139">
            <v>2.12</v>
          </cell>
          <cell r="BM139">
            <v>1.89</v>
          </cell>
          <cell r="BN139">
            <v>870</v>
          </cell>
          <cell r="BO139">
            <v>800</v>
          </cell>
          <cell r="BP139">
            <v>3.34</v>
          </cell>
          <cell r="BQ139">
            <v>3.28</v>
          </cell>
          <cell r="BR139">
            <v>170</v>
          </cell>
          <cell r="BS139">
            <v>170</v>
          </cell>
          <cell r="BT139">
            <v>2.1</v>
          </cell>
          <cell r="BU139">
            <v>2.14</v>
          </cell>
          <cell r="BV139">
            <v>380</v>
          </cell>
          <cell r="BW139">
            <v>400</v>
          </cell>
          <cell r="BX139">
            <v>1.19</v>
          </cell>
          <cell r="BY139">
            <v>1.1299999999999999</v>
          </cell>
          <cell r="BZ139">
            <v>280</v>
          </cell>
          <cell r="CA139">
            <v>260</v>
          </cell>
          <cell r="CB139">
            <v>479440</v>
          </cell>
          <cell r="CC139">
            <v>491330</v>
          </cell>
          <cell r="CD139">
            <v>180320</v>
          </cell>
          <cell r="CE139">
            <v>191800</v>
          </cell>
          <cell r="CF139">
            <v>3090</v>
          </cell>
          <cell r="CG139">
            <v>3130</v>
          </cell>
          <cell r="CH139">
            <v>3110</v>
          </cell>
          <cell r="CI139">
            <v>3110</v>
          </cell>
          <cell r="CJ139">
            <v>370</v>
          </cell>
          <cell r="CK139">
            <v>350</v>
          </cell>
          <cell r="CL139">
            <v>8430</v>
          </cell>
          <cell r="CM139">
            <v>8790</v>
          </cell>
          <cell r="CN139">
            <v>55550</v>
          </cell>
          <cell r="CO139">
            <v>61100</v>
          </cell>
          <cell r="CP139">
            <v>80</v>
          </cell>
          <cell r="CQ139">
            <v>90</v>
          </cell>
          <cell r="CR139">
            <v>570</v>
          </cell>
          <cell r="CS139">
            <v>550</v>
          </cell>
          <cell r="CT139">
            <v>33150</v>
          </cell>
          <cell r="CU139">
            <v>33400</v>
          </cell>
          <cell r="CV139">
            <v>11800</v>
          </cell>
          <cell r="CW139">
            <v>11960</v>
          </cell>
          <cell r="CX139">
            <v>200</v>
          </cell>
          <cell r="CY139">
            <v>210</v>
          </cell>
          <cell r="CZ139">
            <v>200</v>
          </cell>
          <cell r="DA139">
            <v>210</v>
          </cell>
          <cell r="DB139">
            <v>64660</v>
          </cell>
          <cell r="DC139">
            <v>68700</v>
          </cell>
          <cell r="DD139">
            <v>22310</v>
          </cell>
          <cell r="DE139">
            <v>23390</v>
          </cell>
          <cell r="DF139">
            <v>480</v>
          </cell>
          <cell r="DG139">
            <v>480</v>
          </cell>
          <cell r="DH139">
            <v>460</v>
          </cell>
          <cell r="DI139">
            <v>450</v>
          </cell>
          <cell r="DJ139">
            <v>357530</v>
          </cell>
          <cell r="DK139">
            <v>380430</v>
          </cell>
          <cell r="DL139">
            <v>89330</v>
          </cell>
          <cell r="DM139">
            <v>95350</v>
          </cell>
          <cell r="DN139">
            <v>2350</v>
          </cell>
          <cell r="DO139">
            <v>2350</v>
          </cell>
          <cell r="DP139">
            <v>1950</v>
          </cell>
          <cell r="DQ139">
            <v>1910</v>
          </cell>
          <cell r="DR139">
            <v>8430</v>
          </cell>
          <cell r="DS139">
            <v>8790</v>
          </cell>
          <cell r="DT139">
            <v>55550</v>
          </cell>
          <cell r="DU139">
            <v>61100</v>
          </cell>
          <cell r="DV139">
            <v>80</v>
          </cell>
          <cell r="DW139">
            <v>90</v>
          </cell>
          <cell r="DX139">
            <v>570</v>
          </cell>
          <cell r="DY139">
            <v>550</v>
          </cell>
          <cell r="DZ139">
            <v>620</v>
          </cell>
          <cell r="EA139">
            <v>610</v>
          </cell>
          <cell r="EB139">
            <v>270</v>
          </cell>
          <cell r="EC139">
            <v>280</v>
          </cell>
          <cell r="ED139">
            <v>30150</v>
          </cell>
          <cell r="EE139">
            <v>31060</v>
          </cell>
          <cell r="EF139">
            <v>10930</v>
          </cell>
          <cell r="EG139">
            <v>11000</v>
          </cell>
          <cell r="EH139">
            <v>340</v>
          </cell>
          <cell r="EI139">
            <v>330</v>
          </cell>
          <cell r="EJ139">
            <v>260</v>
          </cell>
          <cell r="EK139">
            <v>280</v>
          </cell>
          <cell r="EL139">
            <v>1340</v>
          </cell>
          <cell r="EM139">
            <v>1410</v>
          </cell>
          <cell r="EN139">
            <v>400</v>
          </cell>
          <cell r="EO139">
            <v>400</v>
          </cell>
          <cell r="EP139">
            <v>64660</v>
          </cell>
          <cell r="EQ139">
            <v>68700</v>
          </cell>
          <cell r="ER139">
            <v>22310</v>
          </cell>
          <cell r="ES139">
            <v>23390</v>
          </cell>
          <cell r="ET139">
            <v>480</v>
          </cell>
          <cell r="EU139">
            <v>480</v>
          </cell>
          <cell r="EV139">
            <v>460</v>
          </cell>
          <cell r="EW139">
            <v>450</v>
          </cell>
          <cell r="EX139">
            <v>84950</v>
          </cell>
          <cell r="EY139">
            <v>93820</v>
          </cell>
          <cell r="EZ139">
            <v>36740</v>
          </cell>
          <cell r="FA139">
            <v>38560</v>
          </cell>
          <cell r="FB139">
            <v>570</v>
          </cell>
          <cell r="FC139">
            <v>590</v>
          </cell>
          <cell r="FD139">
            <v>610</v>
          </cell>
          <cell r="FE139">
            <v>640</v>
          </cell>
          <cell r="FF139">
            <v>16800</v>
          </cell>
          <cell r="FG139">
            <v>16650</v>
          </cell>
          <cell r="FH139">
            <v>5500</v>
          </cell>
          <cell r="FI139">
            <v>5650</v>
          </cell>
          <cell r="FJ139">
            <v>150</v>
          </cell>
          <cell r="FK139">
            <v>140</v>
          </cell>
          <cell r="FL139">
            <v>100</v>
          </cell>
          <cell r="FM139">
            <v>100</v>
          </cell>
          <cell r="FN139">
            <v>32250</v>
          </cell>
          <cell r="FO139">
            <v>34040</v>
          </cell>
          <cell r="FP139">
            <v>3010</v>
          </cell>
          <cell r="FQ139">
            <v>3170</v>
          </cell>
          <cell r="FR139">
            <v>190</v>
          </cell>
          <cell r="FS139">
            <v>190</v>
          </cell>
          <cell r="FT139">
            <v>100</v>
          </cell>
          <cell r="FU139">
            <v>100</v>
          </cell>
          <cell r="FV139">
            <v>41250</v>
          </cell>
          <cell r="FW139">
            <v>42490</v>
          </cell>
          <cell r="FX139">
            <v>7270</v>
          </cell>
          <cell r="FY139">
            <v>7730</v>
          </cell>
          <cell r="FZ139">
            <v>220</v>
          </cell>
          <cell r="GA139">
            <v>200</v>
          </cell>
          <cell r="GB139">
            <v>160</v>
          </cell>
          <cell r="GC139">
            <v>170</v>
          </cell>
          <cell r="GD139">
            <v>3390</v>
          </cell>
          <cell r="GE139">
            <v>3410</v>
          </cell>
          <cell r="GF139">
            <v>1390</v>
          </cell>
          <cell r="GG139">
            <v>1460</v>
          </cell>
          <cell r="GH139">
            <v>21850</v>
          </cell>
          <cell r="GI139">
            <v>21960</v>
          </cell>
          <cell r="GJ139">
            <v>4120</v>
          </cell>
          <cell r="GK139">
            <v>4260</v>
          </cell>
          <cell r="GL139">
            <v>140</v>
          </cell>
          <cell r="GM139">
            <v>140</v>
          </cell>
          <cell r="GN139">
            <v>140</v>
          </cell>
          <cell r="GO139">
            <v>130</v>
          </cell>
          <cell r="GP139">
            <v>87560</v>
          </cell>
          <cell r="GQ139">
            <v>91890</v>
          </cell>
          <cell r="GR139">
            <v>13070</v>
          </cell>
          <cell r="GS139">
            <v>13560</v>
          </cell>
          <cell r="GT139">
            <v>560</v>
          </cell>
          <cell r="GU139">
            <v>550</v>
          </cell>
          <cell r="GV139">
            <v>320</v>
          </cell>
          <cell r="GW139">
            <v>310</v>
          </cell>
          <cell r="GX139">
            <v>34380</v>
          </cell>
          <cell r="GY139">
            <v>34680</v>
          </cell>
          <cell r="GZ139">
            <v>8680</v>
          </cell>
          <cell r="HA139">
            <v>9090</v>
          </cell>
          <cell r="HB139">
            <v>260</v>
          </cell>
          <cell r="HC139">
            <v>260</v>
          </cell>
          <cell r="HD139">
            <v>180</v>
          </cell>
          <cell r="HE139">
            <v>180</v>
          </cell>
          <cell r="HF139">
            <v>4200</v>
          </cell>
          <cell r="HG139">
            <v>4580</v>
          </cell>
          <cell r="HH139">
            <v>780</v>
          </cell>
          <cell r="HI139">
            <v>820</v>
          </cell>
          <cell r="HJ139">
            <v>2430</v>
          </cell>
          <cell r="HK139">
            <v>2530</v>
          </cell>
          <cell r="HL139">
            <v>1490</v>
          </cell>
          <cell r="HM139">
            <v>1510</v>
          </cell>
          <cell r="HN139">
            <v>13280</v>
          </cell>
          <cell r="HO139">
            <v>13990</v>
          </cell>
          <cell r="HP139">
            <v>4970</v>
          </cell>
          <cell r="HQ139">
            <v>5380</v>
          </cell>
          <cell r="HR139">
            <v>120</v>
          </cell>
          <cell r="HS139">
            <v>110</v>
          </cell>
          <cell r="HT139">
            <v>18680</v>
          </cell>
          <cell r="HU139">
            <v>19850</v>
          </cell>
          <cell r="HV139">
            <v>3350</v>
          </cell>
          <cell r="HW139">
            <v>3390</v>
          </cell>
          <cell r="HX139">
            <v>120</v>
          </cell>
          <cell r="HY139">
            <v>130</v>
          </cell>
          <cell r="HZ139">
            <v>80</v>
          </cell>
          <cell r="IA139">
            <v>80</v>
          </cell>
        </row>
        <row r="140">
          <cell r="C140">
            <v>201106</v>
          </cell>
          <cell r="D140">
            <v>3.77</v>
          </cell>
          <cell r="E140">
            <v>3.78</v>
          </cell>
          <cell r="F140">
            <v>19320</v>
          </cell>
          <cell r="G140">
            <v>19790</v>
          </cell>
          <cell r="H140">
            <v>0.68</v>
          </cell>
          <cell r="I140">
            <v>0.75</v>
          </cell>
          <cell r="J140">
            <v>340</v>
          </cell>
          <cell r="K140">
            <v>390</v>
          </cell>
          <cell r="L140">
            <v>2.96</v>
          </cell>
          <cell r="M140">
            <v>2.98</v>
          </cell>
          <cell r="N140">
            <v>1060</v>
          </cell>
          <cell r="O140">
            <v>1060</v>
          </cell>
          <cell r="P140">
            <v>3.32</v>
          </cell>
          <cell r="Q140">
            <v>3.32</v>
          </cell>
          <cell r="R140">
            <v>2390</v>
          </cell>
          <cell r="S140">
            <v>2510</v>
          </cell>
          <cell r="T140">
            <v>4.32</v>
          </cell>
          <cell r="U140">
            <v>4.3899999999999997</v>
          </cell>
          <cell r="V140">
            <v>15010</v>
          </cell>
          <cell r="W140">
            <v>15830</v>
          </cell>
          <cell r="X140">
            <v>0.68</v>
          </cell>
          <cell r="Y140">
            <v>0.75</v>
          </cell>
          <cell r="Z140">
            <v>340</v>
          </cell>
          <cell r="AA140">
            <v>390</v>
          </cell>
          <cell r="AB140">
            <v>2.69</v>
          </cell>
          <cell r="AC140">
            <v>2.68</v>
          </cell>
          <cell r="AD140">
            <v>940</v>
          </cell>
          <cell r="AE140">
            <v>880</v>
          </cell>
          <cell r="AF140">
            <v>3.32</v>
          </cell>
          <cell r="AG140">
            <v>3.32</v>
          </cell>
          <cell r="AH140">
            <v>2390</v>
          </cell>
          <cell r="AI140">
            <v>2510</v>
          </cell>
          <cell r="AJ140">
            <v>3.26</v>
          </cell>
          <cell r="AK140">
            <v>3.32</v>
          </cell>
          <cell r="AL140">
            <v>3250</v>
          </cell>
          <cell r="AM140">
            <v>3110</v>
          </cell>
          <cell r="AN140">
            <v>3.45</v>
          </cell>
          <cell r="AO140">
            <v>4</v>
          </cell>
          <cell r="AP140">
            <v>700</v>
          </cell>
          <cell r="AQ140">
            <v>700</v>
          </cell>
          <cell r="AR140">
            <v>5.2</v>
          </cell>
          <cell r="AS140">
            <v>5.42</v>
          </cell>
          <cell r="AT140">
            <v>1450</v>
          </cell>
          <cell r="AU140">
            <v>1530</v>
          </cell>
          <cell r="AV140">
            <v>6.19</v>
          </cell>
          <cell r="AW140">
            <v>6.33</v>
          </cell>
          <cell r="AX140">
            <v>2430</v>
          </cell>
          <cell r="AY140">
            <v>2560</v>
          </cell>
          <cell r="AZ140">
            <v>5.77</v>
          </cell>
          <cell r="BA140">
            <v>6.06</v>
          </cell>
          <cell r="BB140">
            <v>220</v>
          </cell>
          <cell r="BC140">
            <v>230</v>
          </cell>
          <cell r="BD140">
            <v>2.64</v>
          </cell>
          <cell r="BE140">
            <v>2.67</v>
          </cell>
          <cell r="BF140">
            <v>610</v>
          </cell>
          <cell r="BG140">
            <v>610</v>
          </cell>
          <cell r="BH140">
            <v>5.79</v>
          </cell>
          <cell r="BI140">
            <v>5.79</v>
          </cell>
          <cell r="BJ140">
            <v>4460</v>
          </cell>
          <cell r="BK140">
            <v>4780</v>
          </cell>
          <cell r="BL140">
            <v>2.67</v>
          </cell>
          <cell r="BM140">
            <v>3.17</v>
          </cell>
          <cell r="BN140">
            <v>960</v>
          </cell>
          <cell r="BO140">
            <v>1030</v>
          </cell>
          <cell r="BP140">
            <v>5.62</v>
          </cell>
          <cell r="BQ140">
            <v>5.8</v>
          </cell>
          <cell r="BR140">
            <v>240</v>
          </cell>
          <cell r="BS140">
            <v>230</v>
          </cell>
          <cell r="BT140">
            <v>2.83</v>
          </cell>
          <cell r="BU140">
            <v>3.2</v>
          </cell>
          <cell r="BV140">
            <v>450</v>
          </cell>
          <cell r="BW140">
            <v>480</v>
          </cell>
          <cell r="BX140">
            <v>2.31</v>
          </cell>
          <cell r="BY140">
            <v>2.4</v>
          </cell>
          <cell r="BZ140">
            <v>400</v>
          </cell>
          <cell r="CA140">
            <v>400</v>
          </cell>
          <cell r="CB140">
            <v>425040</v>
          </cell>
          <cell r="CC140">
            <v>390160</v>
          </cell>
          <cell r="CD140">
            <v>167310</v>
          </cell>
          <cell r="CE140">
            <v>155780</v>
          </cell>
          <cell r="CF140">
            <v>3560</v>
          </cell>
          <cell r="CG140">
            <v>3330</v>
          </cell>
          <cell r="CH140">
            <v>3130</v>
          </cell>
          <cell r="CI140">
            <v>3000</v>
          </cell>
          <cell r="CJ140">
            <v>350</v>
          </cell>
          <cell r="CK140">
            <v>320</v>
          </cell>
          <cell r="CL140">
            <v>8110</v>
          </cell>
          <cell r="CM140">
            <v>6860</v>
          </cell>
          <cell r="CN140">
            <v>50960</v>
          </cell>
          <cell r="CO140">
            <v>49330</v>
          </cell>
          <cell r="CP140">
            <v>70</v>
          </cell>
          <cell r="CQ140">
            <v>60</v>
          </cell>
          <cell r="CR140">
            <v>580</v>
          </cell>
          <cell r="CS140">
            <v>610</v>
          </cell>
          <cell r="CT140">
            <v>30300</v>
          </cell>
          <cell r="CU140">
            <v>26740</v>
          </cell>
          <cell r="CV140">
            <v>11120</v>
          </cell>
          <cell r="CW140">
            <v>10040</v>
          </cell>
          <cell r="CX140">
            <v>250</v>
          </cell>
          <cell r="CY140">
            <v>240</v>
          </cell>
          <cell r="CZ140">
            <v>200</v>
          </cell>
          <cell r="DA140">
            <v>180</v>
          </cell>
          <cell r="DB140">
            <v>63400</v>
          </cell>
          <cell r="DC140">
            <v>58320</v>
          </cell>
          <cell r="DD140">
            <v>20970</v>
          </cell>
          <cell r="DE140">
            <v>20410</v>
          </cell>
          <cell r="DF140">
            <v>560</v>
          </cell>
          <cell r="DG140">
            <v>520</v>
          </cell>
          <cell r="DH140">
            <v>520</v>
          </cell>
          <cell r="DI140">
            <v>490</v>
          </cell>
          <cell r="DJ140">
            <v>332210</v>
          </cell>
          <cell r="DK140">
            <v>298240</v>
          </cell>
          <cell r="DL140">
            <v>85610</v>
          </cell>
          <cell r="DM140">
            <v>75990</v>
          </cell>
          <cell r="DN140">
            <v>2720</v>
          </cell>
          <cell r="DO140">
            <v>2510</v>
          </cell>
          <cell r="DP140">
            <v>2010</v>
          </cell>
          <cell r="DQ140">
            <v>1720</v>
          </cell>
          <cell r="DR140">
            <v>8110</v>
          </cell>
          <cell r="DS140">
            <v>6860</v>
          </cell>
          <cell r="DT140">
            <v>50960</v>
          </cell>
          <cell r="DU140">
            <v>49330</v>
          </cell>
          <cell r="DV140">
            <v>70</v>
          </cell>
          <cell r="DW140">
            <v>60</v>
          </cell>
          <cell r="DX140">
            <v>580</v>
          </cell>
          <cell r="DY140">
            <v>610</v>
          </cell>
          <cell r="DZ140">
            <v>520</v>
          </cell>
          <cell r="EA140">
            <v>500</v>
          </cell>
          <cell r="EB140">
            <v>250</v>
          </cell>
          <cell r="EC140">
            <v>210</v>
          </cell>
          <cell r="ED140">
            <v>28850</v>
          </cell>
          <cell r="EE140">
            <v>24800</v>
          </cell>
          <cell r="EF140">
            <v>10250</v>
          </cell>
          <cell r="EG140">
            <v>9160</v>
          </cell>
          <cell r="EH140">
            <v>290</v>
          </cell>
          <cell r="EI140">
            <v>260</v>
          </cell>
          <cell r="EJ140">
            <v>300</v>
          </cell>
          <cell r="EK140">
            <v>270</v>
          </cell>
          <cell r="EL140">
            <v>1260</v>
          </cell>
          <cell r="EM140">
            <v>1170</v>
          </cell>
          <cell r="EN140">
            <v>410</v>
          </cell>
          <cell r="EO140">
            <v>410</v>
          </cell>
          <cell r="EP140">
            <v>63400</v>
          </cell>
          <cell r="EQ140">
            <v>58320</v>
          </cell>
          <cell r="ER140">
            <v>20970</v>
          </cell>
          <cell r="ES140">
            <v>20410</v>
          </cell>
          <cell r="ET140">
            <v>560</v>
          </cell>
          <cell r="EU140">
            <v>520</v>
          </cell>
          <cell r="EV140">
            <v>520</v>
          </cell>
          <cell r="EW140">
            <v>490</v>
          </cell>
          <cell r="EX140">
            <v>82440</v>
          </cell>
          <cell r="EY140">
            <v>67110</v>
          </cell>
          <cell r="EZ140">
            <v>34220</v>
          </cell>
          <cell r="FA140">
            <v>30440</v>
          </cell>
          <cell r="FB140">
            <v>660</v>
          </cell>
          <cell r="FC140">
            <v>620</v>
          </cell>
          <cell r="FD140">
            <v>660</v>
          </cell>
          <cell r="FE140">
            <v>580</v>
          </cell>
          <cell r="FF140">
            <v>13900</v>
          </cell>
          <cell r="FG140">
            <v>13260</v>
          </cell>
          <cell r="FH140">
            <v>5280</v>
          </cell>
          <cell r="FI140">
            <v>4900</v>
          </cell>
          <cell r="FJ140">
            <v>180</v>
          </cell>
          <cell r="FK140">
            <v>160</v>
          </cell>
          <cell r="FL140">
            <v>110</v>
          </cell>
          <cell r="FM140">
            <v>110</v>
          </cell>
          <cell r="FN140">
            <v>27930</v>
          </cell>
          <cell r="FO140">
            <v>27160</v>
          </cell>
          <cell r="FP140">
            <v>2650</v>
          </cell>
          <cell r="FQ140">
            <v>2450</v>
          </cell>
          <cell r="FR140">
            <v>240</v>
          </cell>
          <cell r="FS140">
            <v>240</v>
          </cell>
          <cell r="FT140">
            <v>110</v>
          </cell>
          <cell r="FU140">
            <v>110</v>
          </cell>
          <cell r="FV140">
            <v>37830</v>
          </cell>
          <cell r="FW140">
            <v>36260</v>
          </cell>
          <cell r="FX140">
            <v>6860</v>
          </cell>
          <cell r="FY140">
            <v>5830</v>
          </cell>
          <cell r="FZ140">
            <v>230</v>
          </cell>
          <cell r="GA140">
            <v>220</v>
          </cell>
          <cell r="GB140">
            <v>140</v>
          </cell>
          <cell r="GC140">
            <v>130</v>
          </cell>
          <cell r="GD140">
            <v>3100</v>
          </cell>
          <cell r="GE140">
            <v>2810</v>
          </cell>
          <cell r="GF140">
            <v>1410</v>
          </cell>
          <cell r="GG140">
            <v>1140</v>
          </cell>
          <cell r="GH140">
            <v>20940</v>
          </cell>
          <cell r="GI140">
            <v>19520</v>
          </cell>
          <cell r="GJ140">
            <v>3860</v>
          </cell>
          <cell r="GK140">
            <v>3720</v>
          </cell>
          <cell r="GL140">
            <v>160</v>
          </cell>
          <cell r="GM140">
            <v>150</v>
          </cell>
          <cell r="GN140">
            <v>140</v>
          </cell>
          <cell r="GO140">
            <v>130</v>
          </cell>
          <cell r="GP140">
            <v>79550</v>
          </cell>
          <cell r="GQ140">
            <v>74380</v>
          </cell>
          <cell r="GR140">
            <v>12120</v>
          </cell>
          <cell r="GS140">
            <v>10770</v>
          </cell>
          <cell r="GT140">
            <v>550</v>
          </cell>
          <cell r="GU140">
            <v>510</v>
          </cell>
          <cell r="GV140">
            <v>250</v>
          </cell>
          <cell r="GW140">
            <v>220</v>
          </cell>
          <cell r="GX140">
            <v>29540</v>
          </cell>
          <cell r="GY140">
            <v>26680</v>
          </cell>
          <cell r="GZ140">
            <v>7950</v>
          </cell>
          <cell r="HA140">
            <v>7150</v>
          </cell>
          <cell r="HB140">
            <v>300</v>
          </cell>
          <cell r="HC140">
            <v>270</v>
          </cell>
          <cell r="HD140">
            <v>180</v>
          </cell>
          <cell r="HE140">
            <v>180</v>
          </cell>
          <cell r="HF140">
            <v>3910</v>
          </cell>
          <cell r="HG140">
            <v>3480</v>
          </cell>
          <cell r="HH140">
            <v>750</v>
          </cell>
          <cell r="HI140">
            <v>660</v>
          </cell>
          <cell r="HJ140">
            <v>2140</v>
          </cell>
          <cell r="HK140">
            <v>1830</v>
          </cell>
          <cell r="HL140">
            <v>1430</v>
          </cell>
          <cell r="HM140">
            <v>1240</v>
          </cell>
          <cell r="HN140">
            <v>11700</v>
          </cell>
          <cell r="HO140">
            <v>10640</v>
          </cell>
          <cell r="HP140">
            <v>4720</v>
          </cell>
          <cell r="HQ140">
            <v>4540</v>
          </cell>
          <cell r="HR140">
            <v>140</v>
          </cell>
          <cell r="HS140">
            <v>120</v>
          </cell>
          <cell r="HT140">
            <v>16710</v>
          </cell>
          <cell r="HU140">
            <v>14740</v>
          </cell>
          <cell r="HV140">
            <v>3040</v>
          </cell>
          <cell r="HW140">
            <v>2560</v>
          </cell>
          <cell r="HX140">
            <v>150</v>
          </cell>
          <cell r="HY140">
            <v>140</v>
          </cell>
          <cell r="HZ140">
            <v>60</v>
          </cell>
          <cell r="IA140">
            <v>60</v>
          </cell>
        </row>
        <row r="141">
          <cell r="C141">
            <v>201107</v>
          </cell>
          <cell r="D141">
            <v>2.73</v>
          </cell>
          <cell r="E141">
            <v>2.65</v>
          </cell>
          <cell r="F141">
            <v>16520</v>
          </cell>
          <cell r="G141">
            <v>17810</v>
          </cell>
          <cell r="H141">
            <v>0.49</v>
          </cell>
          <cell r="I141">
            <v>0.54</v>
          </cell>
          <cell r="J141">
            <v>290</v>
          </cell>
          <cell r="K141">
            <v>300</v>
          </cell>
          <cell r="L141">
            <v>2.16</v>
          </cell>
          <cell r="M141">
            <v>2.13</v>
          </cell>
          <cell r="N141">
            <v>950</v>
          </cell>
          <cell r="O141">
            <v>1090</v>
          </cell>
          <cell r="P141">
            <v>2.38</v>
          </cell>
          <cell r="Q141">
            <v>2.3199999999999998</v>
          </cell>
          <cell r="R141">
            <v>2030</v>
          </cell>
          <cell r="S141">
            <v>2080</v>
          </cell>
          <cell r="T141">
            <v>3.13</v>
          </cell>
          <cell r="U141">
            <v>3.01</v>
          </cell>
          <cell r="V141">
            <v>13550</v>
          </cell>
          <cell r="W141">
            <v>14340</v>
          </cell>
          <cell r="X141">
            <v>0.49</v>
          </cell>
          <cell r="Y141">
            <v>0.54</v>
          </cell>
          <cell r="Z141">
            <v>290</v>
          </cell>
          <cell r="AA141">
            <v>300</v>
          </cell>
          <cell r="AB141">
            <v>1.81</v>
          </cell>
          <cell r="AC141">
            <v>1.79</v>
          </cell>
          <cell r="AD141">
            <v>730</v>
          </cell>
          <cell r="AE141">
            <v>850</v>
          </cell>
          <cell r="AF141">
            <v>2.38</v>
          </cell>
          <cell r="AG141">
            <v>2.3199999999999998</v>
          </cell>
          <cell r="AH141">
            <v>2030</v>
          </cell>
          <cell r="AI141">
            <v>2080</v>
          </cell>
          <cell r="AJ141">
            <v>2.61</v>
          </cell>
          <cell r="AK141">
            <v>2.5499999999999998</v>
          </cell>
          <cell r="AL141">
            <v>2870</v>
          </cell>
          <cell r="AM141">
            <v>3330</v>
          </cell>
          <cell r="AN141">
            <v>2.66</v>
          </cell>
          <cell r="AO141">
            <v>2.4900000000000002</v>
          </cell>
          <cell r="AP141">
            <v>540</v>
          </cell>
          <cell r="AQ141">
            <v>560</v>
          </cell>
          <cell r="AR141">
            <v>4.24</v>
          </cell>
          <cell r="AS141">
            <v>4.2</v>
          </cell>
          <cell r="AT141">
            <v>1370</v>
          </cell>
          <cell r="AU141">
            <v>1420</v>
          </cell>
          <cell r="AV141">
            <v>3.96</v>
          </cell>
          <cell r="AW141">
            <v>3.83</v>
          </cell>
          <cell r="AX141">
            <v>1910</v>
          </cell>
          <cell r="AY141">
            <v>1970</v>
          </cell>
          <cell r="AZ141">
            <v>4.07</v>
          </cell>
          <cell r="BA141">
            <v>3.86</v>
          </cell>
          <cell r="BB141">
            <v>190</v>
          </cell>
          <cell r="BC141">
            <v>220</v>
          </cell>
          <cell r="BD141">
            <v>2.2999999999999998</v>
          </cell>
          <cell r="BE141">
            <v>2.08</v>
          </cell>
          <cell r="BF141">
            <v>600</v>
          </cell>
          <cell r="BG141">
            <v>600</v>
          </cell>
          <cell r="BH141">
            <v>3.85</v>
          </cell>
          <cell r="BI141">
            <v>3.79</v>
          </cell>
          <cell r="BJ141">
            <v>3830</v>
          </cell>
          <cell r="BK141">
            <v>4010</v>
          </cell>
          <cell r="BL141">
            <v>2.33</v>
          </cell>
          <cell r="BM141">
            <v>2.1800000000000002</v>
          </cell>
          <cell r="BN141">
            <v>910</v>
          </cell>
          <cell r="BO141">
            <v>960</v>
          </cell>
          <cell r="BP141">
            <v>3.82</v>
          </cell>
          <cell r="BQ141">
            <v>3.76</v>
          </cell>
          <cell r="BR141">
            <v>180</v>
          </cell>
          <cell r="BS141">
            <v>200</v>
          </cell>
          <cell r="BT141">
            <v>2.64</v>
          </cell>
          <cell r="BU141">
            <v>2.73</v>
          </cell>
          <cell r="BV141">
            <v>460</v>
          </cell>
          <cell r="BW141">
            <v>520</v>
          </cell>
          <cell r="BX141">
            <v>1.72</v>
          </cell>
          <cell r="BY141">
            <v>1.6</v>
          </cell>
          <cell r="BZ141">
            <v>340</v>
          </cell>
          <cell r="CA141">
            <v>380</v>
          </cell>
          <cell r="CB141">
            <v>464650</v>
          </cell>
          <cell r="CC141">
            <v>504980</v>
          </cell>
          <cell r="CD141">
            <v>180410</v>
          </cell>
          <cell r="CE141">
            <v>188900</v>
          </cell>
          <cell r="CF141">
            <v>3320</v>
          </cell>
          <cell r="CG141">
            <v>3640</v>
          </cell>
          <cell r="CH141">
            <v>3140</v>
          </cell>
          <cell r="CI141">
            <v>3090</v>
          </cell>
          <cell r="CJ141">
            <v>490</v>
          </cell>
          <cell r="CK141">
            <v>500</v>
          </cell>
          <cell r="CL141">
            <v>8240</v>
          </cell>
          <cell r="CM141">
            <v>8280</v>
          </cell>
          <cell r="CN141">
            <v>52790</v>
          </cell>
          <cell r="CO141">
            <v>51330</v>
          </cell>
          <cell r="CP141">
            <v>70</v>
          </cell>
          <cell r="CQ141">
            <v>70</v>
          </cell>
          <cell r="CR141">
            <v>500</v>
          </cell>
          <cell r="CS141">
            <v>500</v>
          </cell>
          <cell r="CT141">
            <v>33540</v>
          </cell>
          <cell r="CU141">
            <v>38290</v>
          </cell>
          <cell r="CV141">
            <v>12110</v>
          </cell>
          <cell r="CW141">
            <v>14000</v>
          </cell>
          <cell r="CX141">
            <v>250</v>
          </cell>
          <cell r="CY141">
            <v>260</v>
          </cell>
          <cell r="CZ141">
            <v>200</v>
          </cell>
          <cell r="DA141">
            <v>220</v>
          </cell>
          <cell r="DB141">
            <v>64180</v>
          </cell>
          <cell r="DC141">
            <v>69110</v>
          </cell>
          <cell r="DD141">
            <v>22180</v>
          </cell>
          <cell r="DE141">
            <v>23260</v>
          </cell>
          <cell r="DF141">
            <v>550</v>
          </cell>
          <cell r="DG141">
            <v>620</v>
          </cell>
          <cell r="DH141">
            <v>530</v>
          </cell>
          <cell r="DI141">
            <v>490</v>
          </cell>
          <cell r="DJ141">
            <v>356130</v>
          </cell>
          <cell r="DK141">
            <v>389290</v>
          </cell>
          <cell r="DL141">
            <v>90450</v>
          </cell>
          <cell r="DM141">
            <v>100320</v>
          </cell>
          <cell r="DN141">
            <v>2470</v>
          </cell>
          <cell r="DO141">
            <v>2690</v>
          </cell>
          <cell r="DP141">
            <v>1820</v>
          </cell>
          <cell r="DQ141">
            <v>1880</v>
          </cell>
          <cell r="DR141">
            <v>8240</v>
          </cell>
          <cell r="DS141">
            <v>8280</v>
          </cell>
          <cell r="DT141">
            <v>52790</v>
          </cell>
          <cell r="DU141">
            <v>51330</v>
          </cell>
          <cell r="DV141">
            <v>70</v>
          </cell>
          <cell r="DW141">
            <v>70</v>
          </cell>
          <cell r="DX141">
            <v>500</v>
          </cell>
          <cell r="DY141">
            <v>500</v>
          </cell>
          <cell r="DZ141">
            <v>590</v>
          </cell>
          <cell r="EA141">
            <v>640</v>
          </cell>
          <cell r="EB141">
            <v>270</v>
          </cell>
          <cell r="EC141">
            <v>300</v>
          </cell>
          <cell r="ED141">
            <v>30910</v>
          </cell>
          <cell r="EE141">
            <v>35740</v>
          </cell>
          <cell r="EF141">
            <v>11280</v>
          </cell>
          <cell r="EG141">
            <v>12870</v>
          </cell>
          <cell r="EH141">
            <v>330</v>
          </cell>
          <cell r="EI141">
            <v>380</v>
          </cell>
          <cell r="EJ141">
            <v>320</v>
          </cell>
          <cell r="EK141">
            <v>380</v>
          </cell>
          <cell r="EL141">
            <v>1490</v>
          </cell>
          <cell r="EM141">
            <v>1530</v>
          </cell>
          <cell r="EN141">
            <v>410</v>
          </cell>
          <cell r="EO141">
            <v>450</v>
          </cell>
          <cell r="EP141">
            <v>64180</v>
          </cell>
          <cell r="EQ141">
            <v>69110</v>
          </cell>
          <cell r="ER141">
            <v>22180</v>
          </cell>
          <cell r="ES141">
            <v>23260</v>
          </cell>
          <cell r="ET141">
            <v>550</v>
          </cell>
          <cell r="EU141">
            <v>620</v>
          </cell>
          <cell r="EV141">
            <v>530</v>
          </cell>
          <cell r="EW141">
            <v>490</v>
          </cell>
          <cell r="EX141">
            <v>84110</v>
          </cell>
          <cell r="EY141">
            <v>94570</v>
          </cell>
          <cell r="EZ141">
            <v>36370</v>
          </cell>
          <cell r="FA141">
            <v>39640</v>
          </cell>
          <cell r="FB141">
            <v>620</v>
          </cell>
          <cell r="FC141">
            <v>640</v>
          </cell>
          <cell r="FD141">
            <v>660</v>
          </cell>
          <cell r="FE141">
            <v>620</v>
          </cell>
          <cell r="FF141">
            <v>15850</v>
          </cell>
          <cell r="FG141">
            <v>17080</v>
          </cell>
          <cell r="FH141">
            <v>5550</v>
          </cell>
          <cell r="FI141">
            <v>6160</v>
          </cell>
          <cell r="FJ141">
            <v>160</v>
          </cell>
          <cell r="FK141">
            <v>160</v>
          </cell>
          <cell r="FL141">
            <v>90</v>
          </cell>
          <cell r="FM141">
            <v>90</v>
          </cell>
          <cell r="FN141">
            <v>31400</v>
          </cell>
          <cell r="FO141">
            <v>32370</v>
          </cell>
          <cell r="FP141">
            <v>2880</v>
          </cell>
          <cell r="FQ141">
            <v>2830</v>
          </cell>
          <cell r="FR141">
            <v>210</v>
          </cell>
          <cell r="FS141">
            <v>230</v>
          </cell>
          <cell r="FT141">
            <v>80</v>
          </cell>
          <cell r="FU141">
            <v>80</v>
          </cell>
          <cell r="FV141">
            <v>42140</v>
          </cell>
          <cell r="FW141">
            <v>44590</v>
          </cell>
          <cell r="FX141">
            <v>7290</v>
          </cell>
          <cell r="FY141">
            <v>8400</v>
          </cell>
          <cell r="FZ141">
            <v>230</v>
          </cell>
          <cell r="GA141">
            <v>250</v>
          </cell>
          <cell r="GB141">
            <v>170</v>
          </cell>
          <cell r="GC141">
            <v>170</v>
          </cell>
          <cell r="GD141">
            <v>3580</v>
          </cell>
          <cell r="GE141">
            <v>4020</v>
          </cell>
          <cell r="GF141">
            <v>1440</v>
          </cell>
          <cell r="GG141">
            <v>1780</v>
          </cell>
          <cell r="GH141">
            <v>21870</v>
          </cell>
          <cell r="GI141">
            <v>24820</v>
          </cell>
          <cell r="GJ141">
            <v>4150</v>
          </cell>
          <cell r="GK141">
            <v>4520</v>
          </cell>
          <cell r="GL141">
            <v>150</v>
          </cell>
          <cell r="GM141">
            <v>170</v>
          </cell>
          <cell r="GN141">
            <v>150</v>
          </cell>
          <cell r="GO141">
            <v>160</v>
          </cell>
          <cell r="GP141">
            <v>86250</v>
          </cell>
          <cell r="GQ141">
            <v>93250</v>
          </cell>
          <cell r="GR141">
            <v>13470</v>
          </cell>
          <cell r="GS141">
            <v>14940</v>
          </cell>
          <cell r="GT141">
            <v>540</v>
          </cell>
          <cell r="GU141">
            <v>570</v>
          </cell>
          <cell r="GV141">
            <v>280</v>
          </cell>
          <cell r="GW141">
            <v>300</v>
          </cell>
          <cell r="GX141">
            <v>32230</v>
          </cell>
          <cell r="GY141">
            <v>35620</v>
          </cell>
          <cell r="GZ141">
            <v>8340</v>
          </cell>
          <cell r="HA141">
            <v>9380</v>
          </cell>
          <cell r="HB141">
            <v>280</v>
          </cell>
          <cell r="HC141">
            <v>300</v>
          </cell>
          <cell r="HD141">
            <v>210</v>
          </cell>
          <cell r="HE141">
            <v>210</v>
          </cell>
          <cell r="HF141">
            <v>4180</v>
          </cell>
          <cell r="HG141">
            <v>4570</v>
          </cell>
          <cell r="HH141">
            <v>840</v>
          </cell>
          <cell r="HI141">
            <v>890</v>
          </cell>
          <cell r="HJ141">
            <v>2360</v>
          </cell>
          <cell r="HK141">
            <v>2800</v>
          </cell>
          <cell r="HL141">
            <v>1510</v>
          </cell>
          <cell r="HM141">
            <v>1820</v>
          </cell>
          <cell r="HN141">
            <v>13080</v>
          </cell>
          <cell r="HO141">
            <v>14420</v>
          </cell>
          <cell r="HP141">
            <v>5210</v>
          </cell>
          <cell r="HQ141">
            <v>5070</v>
          </cell>
          <cell r="HR141">
            <v>110</v>
          </cell>
          <cell r="HS141">
            <v>100</v>
          </cell>
          <cell r="HT141">
            <v>18540</v>
          </cell>
          <cell r="HU141">
            <v>20550</v>
          </cell>
          <cell r="HV141">
            <v>3180</v>
          </cell>
          <cell r="HW141">
            <v>3810</v>
          </cell>
          <cell r="HX141">
            <v>170</v>
          </cell>
          <cell r="HY141">
            <v>160</v>
          </cell>
          <cell r="HZ141">
            <v>70</v>
          </cell>
          <cell r="IA141">
            <v>70</v>
          </cell>
        </row>
        <row r="142">
          <cell r="C142">
            <v>201108</v>
          </cell>
          <cell r="D142">
            <v>2.79</v>
          </cell>
          <cell r="E142">
            <v>2.97</v>
          </cell>
          <cell r="F142">
            <v>17550</v>
          </cell>
          <cell r="G142">
            <v>18360</v>
          </cell>
          <cell r="H142">
            <v>0.47</v>
          </cell>
          <cell r="I142">
            <v>0.5</v>
          </cell>
          <cell r="J142">
            <v>260</v>
          </cell>
          <cell r="K142">
            <v>300</v>
          </cell>
          <cell r="L142">
            <v>2.19</v>
          </cell>
          <cell r="M142">
            <v>2.46</v>
          </cell>
          <cell r="N142">
            <v>940</v>
          </cell>
          <cell r="O142">
            <v>1010</v>
          </cell>
          <cell r="P142">
            <v>2.42</v>
          </cell>
          <cell r="Q142">
            <v>2.61</v>
          </cell>
          <cell r="R142">
            <v>2080</v>
          </cell>
          <cell r="S142">
            <v>2170</v>
          </cell>
          <cell r="T142">
            <v>3.18</v>
          </cell>
          <cell r="U142">
            <v>3.41</v>
          </cell>
          <cell r="V142">
            <v>13850</v>
          </cell>
          <cell r="W142">
            <v>14880</v>
          </cell>
          <cell r="X142">
            <v>0.47</v>
          </cell>
          <cell r="Y142">
            <v>0.5</v>
          </cell>
          <cell r="Z142">
            <v>260</v>
          </cell>
          <cell r="AA142">
            <v>300</v>
          </cell>
          <cell r="AB142">
            <v>1.88</v>
          </cell>
          <cell r="AC142">
            <v>2.14</v>
          </cell>
          <cell r="AD142">
            <v>740</v>
          </cell>
          <cell r="AE142">
            <v>810</v>
          </cell>
          <cell r="AF142">
            <v>2.42</v>
          </cell>
          <cell r="AG142">
            <v>2.61</v>
          </cell>
          <cell r="AH142">
            <v>2080</v>
          </cell>
          <cell r="AI142">
            <v>2170</v>
          </cell>
          <cell r="AJ142">
            <v>2.64</v>
          </cell>
          <cell r="AK142">
            <v>2.77</v>
          </cell>
          <cell r="AL142">
            <v>3220</v>
          </cell>
          <cell r="AM142">
            <v>3310</v>
          </cell>
          <cell r="AN142">
            <v>2.92</v>
          </cell>
          <cell r="AO142">
            <v>3.09</v>
          </cell>
          <cell r="AP142">
            <v>600</v>
          </cell>
          <cell r="AQ142">
            <v>620</v>
          </cell>
          <cell r="AR142">
            <v>4.07</v>
          </cell>
          <cell r="AS142">
            <v>4.32</v>
          </cell>
          <cell r="AT142">
            <v>1360</v>
          </cell>
          <cell r="AU142">
            <v>1460</v>
          </cell>
          <cell r="AV142">
            <v>4.0999999999999996</v>
          </cell>
          <cell r="AW142">
            <v>4.4000000000000004</v>
          </cell>
          <cell r="AX142">
            <v>1940</v>
          </cell>
          <cell r="AY142">
            <v>2070</v>
          </cell>
          <cell r="AZ142">
            <v>4.09</v>
          </cell>
          <cell r="BA142">
            <v>4.12</v>
          </cell>
          <cell r="BB142">
            <v>200</v>
          </cell>
          <cell r="BC142">
            <v>190</v>
          </cell>
          <cell r="BD142">
            <v>2.34</v>
          </cell>
          <cell r="BE142">
            <v>2.5299999999999998</v>
          </cell>
          <cell r="BF142">
            <v>600</v>
          </cell>
          <cell r="BG142">
            <v>620</v>
          </cell>
          <cell r="BH142">
            <v>4.01</v>
          </cell>
          <cell r="BI142">
            <v>4.4800000000000004</v>
          </cell>
          <cell r="BJ142">
            <v>3920</v>
          </cell>
          <cell r="BK142">
            <v>4430</v>
          </cell>
          <cell r="BL142">
            <v>2.33</v>
          </cell>
          <cell r="BM142">
            <v>2.4300000000000002</v>
          </cell>
          <cell r="BN142">
            <v>920</v>
          </cell>
          <cell r="BO142">
            <v>960</v>
          </cell>
          <cell r="BP142">
            <v>3.68</v>
          </cell>
          <cell r="BQ142">
            <v>3.81</v>
          </cell>
          <cell r="BR142">
            <v>180</v>
          </cell>
          <cell r="BS142">
            <v>180</v>
          </cell>
          <cell r="BT142">
            <v>2.64</v>
          </cell>
          <cell r="BU142">
            <v>2.73</v>
          </cell>
          <cell r="BV142">
            <v>450</v>
          </cell>
          <cell r="BW142">
            <v>480</v>
          </cell>
          <cell r="BX142">
            <v>1.66</v>
          </cell>
          <cell r="BY142">
            <v>1.72</v>
          </cell>
          <cell r="BZ142">
            <v>360</v>
          </cell>
          <cell r="CA142">
            <v>360</v>
          </cell>
          <cell r="CB142">
            <v>458150</v>
          </cell>
          <cell r="CC142">
            <v>466230</v>
          </cell>
          <cell r="CD142">
            <v>168890</v>
          </cell>
          <cell r="CE142">
            <v>175640</v>
          </cell>
          <cell r="CF142">
            <v>3590</v>
          </cell>
          <cell r="CG142">
            <v>3550</v>
          </cell>
          <cell r="CH142">
            <v>3310</v>
          </cell>
          <cell r="CI142">
            <v>3320</v>
          </cell>
          <cell r="CJ142">
            <v>450</v>
          </cell>
          <cell r="CK142">
            <v>480</v>
          </cell>
          <cell r="CL142">
            <v>8050</v>
          </cell>
          <cell r="CM142">
            <v>8300</v>
          </cell>
          <cell r="CN142">
            <v>51720</v>
          </cell>
          <cell r="CO142">
            <v>55500</v>
          </cell>
          <cell r="CP142">
            <v>60</v>
          </cell>
          <cell r="CQ142">
            <v>50</v>
          </cell>
          <cell r="CR142">
            <v>550</v>
          </cell>
          <cell r="CS142">
            <v>520</v>
          </cell>
          <cell r="CT142">
            <v>32830</v>
          </cell>
          <cell r="CU142">
            <v>31210</v>
          </cell>
          <cell r="CV142">
            <v>11680</v>
          </cell>
          <cell r="CW142">
            <v>11000</v>
          </cell>
          <cell r="CX142">
            <v>230</v>
          </cell>
          <cell r="CY142">
            <v>240</v>
          </cell>
          <cell r="CZ142">
            <v>260</v>
          </cell>
          <cell r="DA142">
            <v>240</v>
          </cell>
          <cell r="DB142">
            <v>65520</v>
          </cell>
          <cell r="DC142">
            <v>64420</v>
          </cell>
          <cell r="DD142">
            <v>21790</v>
          </cell>
          <cell r="DE142">
            <v>21680</v>
          </cell>
          <cell r="DF142">
            <v>600</v>
          </cell>
          <cell r="DG142">
            <v>580</v>
          </cell>
          <cell r="DH142">
            <v>560</v>
          </cell>
          <cell r="DI142">
            <v>490</v>
          </cell>
          <cell r="DJ142">
            <v>366350</v>
          </cell>
          <cell r="DK142">
            <v>362300</v>
          </cell>
          <cell r="DL142">
            <v>90100</v>
          </cell>
          <cell r="DM142">
            <v>87460</v>
          </cell>
          <cell r="DN142">
            <v>2660</v>
          </cell>
          <cell r="DO142">
            <v>2670</v>
          </cell>
          <cell r="DP142">
            <v>2120</v>
          </cell>
          <cell r="DQ142">
            <v>2080</v>
          </cell>
          <cell r="DR142">
            <v>8050</v>
          </cell>
          <cell r="DS142">
            <v>8300</v>
          </cell>
          <cell r="DT142">
            <v>51720</v>
          </cell>
          <cell r="DU142">
            <v>55500</v>
          </cell>
          <cell r="DV142">
            <v>60</v>
          </cell>
          <cell r="DW142">
            <v>50</v>
          </cell>
          <cell r="DX142">
            <v>550</v>
          </cell>
          <cell r="DY142">
            <v>520</v>
          </cell>
          <cell r="DZ142">
            <v>610</v>
          </cell>
          <cell r="EA142">
            <v>600</v>
          </cell>
          <cell r="EB142">
            <v>260</v>
          </cell>
          <cell r="EC142">
            <v>270</v>
          </cell>
          <cell r="ED142">
            <v>30920</v>
          </cell>
          <cell r="EE142">
            <v>28920</v>
          </cell>
          <cell r="EF142">
            <v>10460</v>
          </cell>
          <cell r="EG142">
            <v>10010</v>
          </cell>
          <cell r="EH142">
            <v>320</v>
          </cell>
          <cell r="EI142">
            <v>310</v>
          </cell>
          <cell r="EJ142">
            <v>310</v>
          </cell>
          <cell r="EK142">
            <v>300</v>
          </cell>
          <cell r="EL142">
            <v>1360</v>
          </cell>
          <cell r="EM142">
            <v>1390</v>
          </cell>
          <cell r="EN142">
            <v>430</v>
          </cell>
          <cell r="EO142">
            <v>420</v>
          </cell>
          <cell r="EP142">
            <v>65520</v>
          </cell>
          <cell r="EQ142">
            <v>64420</v>
          </cell>
          <cell r="ER142">
            <v>21790</v>
          </cell>
          <cell r="ES142">
            <v>21680</v>
          </cell>
          <cell r="ET142">
            <v>600</v>
          </cell>
          <cell r="EU142">
            <v>580</v>
          </cell>
          <cell r="EV142">
            <v>560</v>
          </cell>
          <cell r="EW142">
            <v>490</v>
          </cell>
          <cell r="EX142">
            <v>87200</v>
          </cell>
          <cell r="EY142">
            <v>88660</v>
          </cell>
          <cell r="EZ142">
            <v>35880</v>
          </cell>
          <cell r="FA142">
            <v>35100</v>
          </cell>
          <cell r="FB142">
            <v>660</v>
          </cell>
          <cell r="FC142">
            <v>690</v>
          </cell>
          <cell r="FD142">
            <v>650</v>
          </cell>
          <cell r="FE142">
            <v>690</v>
          </cell>
          <cell r="FF142">
            <v>15790</v>
          </cell>
          <cell r="FG142">
            <v>15640</v>
          </cell>
          <cell r="FH142">
            <v>5480</v>
          </cell>
          <cell r="FI142">
            <v>5240</v>
          </cell>
          <cell r="FJ142">
            <v>150</v>
          </cell>
          <cell r="FK142">
            <v>160</v>
          </cell>
          <cell r="FL142">
            <v>80</v>
          </cell>
          <cell r="FM142">
            <v>80</v>
          </cell>
          <cell r="FN142">
            <v>31530</v>
          </cell>
          <cell r="FO142">
            <v>32440</v>
          </cell>
          <cell r="FP142">
            <v>2910</v>
          </cell>
          <cell r="FQ142">
            <v>2800</v>
          </cell>
          <cell r="FR142">
            <v>220</v>
          </cell>
          <cell r="FS142">
            <v>230</v>
          </cell>
          <cell r="FT142">
            <v>100</v>
          </cell>
          <cell r="FU142">
            <v>100</v>
          </cell>
          <cell r="FV142">
            <v>41270</v>
          </cell>
          <cell r="FW142">
            <v>41390</v>
          </cell>
          <cell r="FX142">
            <v>7140</v>
          </cell>
          <cell r="FY142">
            <v>7190</v>
          </cell>
          <cell r="FZ142">
            <v>260</v>
          </cell>
          <cell r="GA142">
            <v>260</v>
          </cell>
          <cell r="GB142">
            <v>240</v>
          </cell>
          <cell r="GC142">
            <v>240</v>
          </cell>
          <cell r="GD142">
            <v>3370</v>
          </cell>
          <cell r="GE142">
            <v>3280</v>
          </cell>
          <cell r="GF142">
            <v>1430</v>
          </cell>
          <cell r="GG142">
            <v>1420</v>
          </cell>
          <cell r="GH142">
            <v>22040</v>
          </cell>
          <cell r="GI142">
            <v>20810</v>
          </cell>
          <cell r="GJ142">
            <v>4130</v>
          </cell>
          <cell r="GK142">
            <v>4020</v>
          </cell>
          <cell r="GL142">
            <v>150</v>
          </cell>
          <cell r="GM142">
            <v>150</v>
          </cell>
          <cell r="GN142">
            <v>170</v>
          </cell>
          <cell r="GO142">
            <v>160</v>
          </cell>
          <cell r="GP142">
            <v>89220</v>
          </cell>
          <cell r="GQ142">
            <v>88690</v>
          </cell>
          <cell r="GR142">
            <v>12800</v>
          </cell>
          <cell r="GS142">
            <v>12780</v>
          </cell>
          <cell r="GT142">
            <v>520</v>
          </cell>
          <cell r="GU142">
            <v>560</v>
          </cell>
          <cell r="GV142">
            <v>330</v>
          </cell>
          <cell r="GW142">
            <v>320</v>
          </cell>
          <cell r="GX142">
            <v>33260</v>
          </cell>
          <cell r="GY142">
            <v>32770</v>
          </cell>
          <cell r="GZ142">
            <v>8300</v>
          </cell>
          <cell r="HA142">
            <v>8030</v>
          </cell>
          <cell r="HB142">
            <v>290</v>
          </cell>
          <cell r="HC142">
            <v>290</v>
          </cell>
          <cell r="HD142">
            <v>200</v>
          </cell>
          <cell r="HE142">
            <v>200</v>
          </cell>
          <cell r="HF142">
            <v>4050</v>
          </cell>
          <cell r="HG142">
            <v>4080</v>
          </cell>
          <cell r="HH142">
            <v>810</v>
          </cell>
          <cell r="HI142">
            <v>800</v>
          </cell>
          <cell r="HJ142">
            <v>2420</v>
          </cell>
          <cell r="HK142">
            <v>2370</v>
          </cell>
          <cell r="HL142">
            <v>1490</v>
          </cell>
          <cell r="HM142">
            <v>1480</v>
          </cell>
          <cell r="HN142">
            <v>13040</v>
          </cell>
          <cell r="HO142">
            <v>13260</v>
          </cell>
          <cell r="HP142">
            <v>4830</v>
          </cell>
          <cell r="HQ142">
            <v>4870</v>
          </cell>
          <cell r="HR142">
            <v>120</v>
          </cell>
          <cell r="HS142">
            <v>120</v>
          </cell>
          <cell r="HT142">
            <v>18570</v>
          </cell>
          <cell r="HU142">
            <v>18460</v>
          </cell>
          <cell r="HV142">
            <v>3150</v>
          </cell>
          <cell r="HW142">
            <v>3020</v>
          </cell>
          <cell r="HX142">
            <v>150</v>
          </cell>
          <cell r="HY142">
            <v>160</v>
          </cell>
          <cell r="HZ142">
            <v>90</v>
          </cell>
          <cell r="IA142">
            <v>90</v>
          </cell>
        </row>
        <row r="143">
          <cell r="C143">
            <v>201109</v>
          </cell>
          <cell r="D143">
            <v>3.26</v>
          </cell>
          <cell r="E143">
            <v>3.65</v>
          </cell>
          <cell r="F143">
            <v>18210</v>
          </cell>
          <cell r="G143">
            <v>19860</v>
          </cell>
          <cell r="H143">
            <v>0.57999999999999996</v>
          </cell>
          <cell r="I143">
            <v>0.63</v>
          </cell>
          <cell r="J143">
            <v>310</v>
          </cell>
          <cell r="K143">
            <v>330</v>
          </cell>
          <cell r="L143">
            <v>2.74</v>
          </cell>
          <cell r="M143">
            <v>2.79</v>
          </cell>
          <cell r="N143">
            <v>1010</v>
          </cell>
          <cell r="O143">
            <v>1030</v>
          </cell>
          <cell r="P143">
            <v>2.86</v>
          </cell>
          <cell r="Q143">
            <v>3.07</v>
          </cell>
          <cell r="R143">
            <v>2140</v>
          </cell>
          <cell r="S143">
            <v>2420</v>
          </cell>
          <cell r="T143">
            <v>3.83</v>
          </cell>
          <cell r="U143">
            <v>4.2699999999999996</v>
          </cell>
          <cell r="V143">
            <v>14490</v>
          </cell>
          <cell r="W143">
            <v>16080</v>
          </cell>
          <cell r="X143">
            <v>0.57999999999999996</v>
          </cell>
          <cell r="Y143">
            <v>0.63</v>
          </cell>
          <cell r="Z143">
            <v>310</v>
          </cell>
          <cell r="AA143">
            <v>330</v>
          </cell>
          <cell r="AB143">
            <v>2.37</v>
          </cell>
          <cell r="AC143">
            <v>2.42</v>
          </cell>
          <cell r="AD143">
            <v>800</v>
          </cell>
          <cell r="AE143">
            <v>820</v>
          </cell>
          <cell r="AF143">
            <v>2.86</v>
          </cell>
          <cell r="AG143">
            <v>3.07</v>
          </cell>
          <cell r="AH143">
            <v>2140</v>
          </cell>
          <cell r="AI143">
            <v>2420</v>
          </cell>
          <cell r="AJ143">
            <v>3</v>
          </cell>
          <cell r="AK143">
            <v>3.36</v>
          </cell>
          <cell r="AL143">
            <v>3200</v>
          </cell>
          <cell r="AM143">
            <v>3240</v>
          </cell>
          <cell r="AN143">
            <v>2.8</v>
          </cell>
          <cell r="AO143">
            <v>3.41</v>
          </cell>
          <cell r="AP143">
            <v>570</v>
          </cell>
          <cell r="AQ143">
            <v>620</v>
          </cell>
          <cell r="AR143">
            <v>5.44</v>
          </cell>
          <cell r="AS143">
            <v>5.75</v>
          </cell>
          <cell r="AT143">
            <v>1580</v>
          </cell>
          <cell r="AU143">
            <v>1690</v>
          </cell>
          <cell r="AV143">
            <v>5.3</v>
          </cell>
          <cell r="AW143">
            <v>5.83</v>
          </cell>
          <cell r="AX143">
            <v>2250</v>
          </cell>
          <cell r="AY143">
            <v>2490</v>
          </cell>
          <cell r="AZ143">
            <v>5.39</v>
          </cell>
          <cell r="BA143">
            <v>6.38</v>
          </cell>
          <cell r="BB143">
            <v>240</v>
          </cell>
          <cell r="BC143">
            <v>260</v>
          </cell>
          <cell r="BD143">
            <v>2.4</v>
          </cell>
          <cell r="BE143">
            <v>2.65</v>
          </cell>
          <cell r="BF143">
            <v>580</v>
          </cell>
          <cell r="BG143">
            <v>620</v>
          </cell>
          <cell r="BH143">
            <v>4.84</v>
          </cell>
          <cell r="BI143">
            <v>5.36</v>
          </cell>
          <cell r="BJ143">
            <v>4360</v>
          </cell>
          <cell r="BK143">
            <v>4710</v>
          </cell>
          <cell r="BL143">
            <v>2.82</v>
          </cell>
          <cell r="BM143">
            <v>3.08</v>
          </cell>
          <cell r="BN143">
            <v>960</v>
          </cell>
          <cell r="BO143">
            <v>1040</v>
          </cell>
          <cell r="BP143">
            <v>4.49</v>
          </cell>
          <cell r="BQ143">
            <v>4.9800000000000004</v>
          </cell>
          <cell r="BR143">
            <v>210</v>
          </cell>
          <cell r="BS143">
            <v>220</v>
          </cell>
          <cell r="BT143">
            <v>2.94</v>
          </cell>
          <cell r="BU143">
            <v>3.4</v>
          </cell>
          <cell r="BV143">
            <v>480</v>
          </cell>
          <cell r="BW143">
            <v>520</v>
          </cell>
          <cell r="BX143">
            <v>2.09</v>
          </cell>
          <cell r="BY143">
            <v>2.58</v>
          </cell>
          <cell r="BZ143">
            <v>400</v>
          </cell>
          <cell r="CA143">
            <v>440</v>
          </cell>
          <cell r="CB143">
            <v>443780</v>
          </cell>
          <cell r="CC143">
            <v>408270</v>
          </cell>
          <cell r="CD143">
            <v>178950</v>
          </cell>
          <cell r="CE143">
            <v>158920</v>
          </cell>
          <cell r="CF143">
            <v>3080</v>
          </cell>
          <cell r="CG143">
            <v>2970</v>
          </cell>
          <cell r="CH143">
            <v>3310</v>
          </cell>
          <cell r="CI143">
            <v>3190</v>
          </cell>
          <cell r="CJ143">
            <v>500</v>
          </cell>
          <cell r="CK143">
            <v>560</v>
          </cell>
          <cell r="CL143">
            <v>8010</v>
          </cell>
          <cell r="CM143">
            <v>7320</v>
          </cell>
          <cell r="CN143">
            <v>52710</v>
          </cell>
          <cell r="CO143">
            <v>49690</v>
          </cell>
          <cell r="CP143">
            <v>70</v>
          </cell>
          <cell r="CQ143">
            <v>80</v>
          </cell>
          <cell r="CR143">
            <v>590</v>
          </cell>
          <cell r="CS143">
            <v>560</v>
          </cell>
          <cell r="CT143">
            <v>31090</v>
          </cell>
          <cell r="CU143">
            <v>27870</v>
          </cell>
          <cell r="CV143">
            <v>11720</v>
          </cell>
          <cell r="CW143">
            <v>10250</v>
          </cell>
          <cell r="CX143">
            <v>200</v>
          </cell>
          <cell r="CY143">
            <v>180</v>
          </cell>
          <cell r="CZ143">
            <v>210</v>
          </cell>
          <cell r="DA143">
            <v>190</v>
          </cell>
          <cell r="DB143">
            <v>63740</v>
          </cell>
          <cell r="DC143">
            <v>60690</v>
          </cell>
          <cell r="DD143">
            <v>21820</v>
          </cell>
          <cell r="DE143">
            <v>21300</v>
          </cell>
          <cell r="DF143">
            <v>520</v>
          </cell>
          <cell r="DG143">
            <v>480</v>
          </cell>
          <cell r="DH143">
            <v>580</v>
          </cell>
          <cell r="DI143">
            <v>540</v>
          </cell>
          <cell r="DJ143">
            <v>351330</v>
          </cell>
          <cell r="DK143">
            <v>312400</v>
          </cell>
          <cell r="DL143">
            <v>89890</v>
          </cell>
          <cell r="DM143">
            <v>77680</v>
          </cell>
          <cell r="DN143">
            <v>2380</v>
          </cell>
          <cell r="DO143">
            <v>2230</v>
          </cell>
          <cell r="DP143">
            <v>2050</v>
          </cell>
          <cell r="DQ143">
            <v>1890</v>
          </cell>
          <cell r="DR143">
            <v>8010</v>
          </cell>
          <cell r="DS143">
            <v>7320</v>
          </cell>
          <cell r="DT143">
            <v>52710</v>
          </cell>
          <cell r="DU143">
            <v>49690</v>
          </cell>
          <cell r="DV143">
            <v>70</v>
          </cell>
          <cell r="DW143">
            <v>80</v>
          </cell>
          <cell r="DX143">
            <v>590</v>
          </cell>
          <cell r="DY143">
            <v>560</v>
          </cell>
          <cell r="DZ143">
            <v>560</v>
          </cell>
          <cell r="EA143">
            <v>550</v>
          </cell>
          <cell r="EB143">
            <v>270</v>
          </cell>
          <cell r="EC143">
            <v>230</v>
          </cell>
          <cell r="ED143">
            <v>29840</v>
          </cell>
          <cell r="EE143">
            <v>25760</v>
          </cell>
          <cell r="EF143">
            <v>10700</v>
          </cell>
          <cell r="EG143">
            <v>9360</v>
          </cell>
          <cell r="EH143">
            <v>330</v>
          </cell>
          <cell r="EI143">
            <v>310</v>
          </cell>
          <cell r="EJ143">
            <v>320</v>
          </cell>
          <cell r="EK143">
            <v>280</v>
          </cell>
          <cell r="EL143">
            <v>1310</v>
          </cell>
          <cell r="EM143">
            <v>1240</v>
          </cell>
          <cell r="EN143">
            <v>420</v>
          </cell>
          <cell r="EO143">
            <v>390</v>
          </cell>
          <cell r="EP143">
            <v>63740</v>
          </cell>
          <cell r="EQ143">
            <v>60690</v>
          </cell>
          <cell r="ER143">
            <v>21820</v>
          </cell>
          <cell r="ES143">
            <v>21300</v>
          </cell>
          <cell r="ET143">
            <v>520</v>
          </cell>
          <cell r="EU143">
            <v>480</v>
          </cell>
          <cell r="EV143">
            <v>580</v>
          </cell>
          <cell r="EW143">
            <v>540</v>
          </cell>
          <cell r="EX143">
            <v>83980</v>
          </cell>
          <cell r="EY143">
            <v>69550</v>
          </cell>
          <cell r="EZ143">
            <v>35400</v>
          </cell>
          <cell r="FA143">
            <v>30900</v>
          </cell>
          <cell r="FB143">
            <v>570</v>
          </cell>
          <cell r="FC143">
            <v>540</v>
          </cell>
          <cell r="FD143">
            <v>660</v>
          </cell>
          <cell r="FE143">
            <v>620</v>
          </cell>
          <cell r="FF143">
            <v>14570</v>
          </cell>
          <cell r="FG143">
            <v>14010</v>
          </cell>
          <cell r="FH143">
            <v>5480</v>
          </cell>
          <cell r="FI143">
            <v>4980</v>
          </cell>
          <cell r="FJ143">
            <v>150</v>
          </cell>
          <cell r="FK143">
            <v>160</v>
          </cell>
          <cell r="FL143">
            <v>110</v>
          </cell>
          <cell r="FM143">
            <v>100</v>
          </cell>
          <cell r="FN143">
            <v>29820</v>
          </cell>
          <cell r="FO143">
            <v>28220</v>
          </cell>
          <cell r="FP143">
            <v>2790</v>
          </cell>
          <cell r="FQ143">
            <v>2480</v>
          </cell>
          <cell r="FR143">
            <v>150</v>
          </cell>
          <cell r="FS143">
            <v>150</v>
          </cell>
          <cell r="FT143">
            <v>90</v>
          </cell>
          <cell r="FU143">
            <v>90</v>
          </cell>
          <cell r="FV143">
            <v>40120</v>
          </cell>
          <cell r="FW143">
            <v>38240</v>
          </cell>
          <cell r="FX143">
            <v>6970</v>
          </cell>
          <cell r="FY143">
            <v>6020</v>
          </cell>
          <cell r="FZ143">
            <v>240</v>
          </cell>
          <cell r="GA143">
            <v>230</v>
          </cell>
          <cell r="GB143">
            <v>190</v>
          </cell>
          <cell r="GC143">
            <v>180</v>
          </cell>
          <cell r="GD143">
            <v>3360</v>
          </cell>
          <cell r="GE143">
            <v>2970</v>
          </cell>
          <cell r="GF143">
            <v>1430</v>
          </cell>
          <cell r="GG143">
            <v>1180</v>
          </cell>
          <cell r="GH143">
            <v>21790</v>
          </cell>
          <cell r="GI143">
            <v>20240</v>
          </cell>
          <cell r="GJ143">
            <v>4110</v>
          </cell>
          <cell r="GK143">
            <v>3800</v>
          </cell>
          <cell r="GL143">
            <v>160</v>
          </cell>
          <cell r="GM143">
            <v>150</v>
          </cell>
          <cell r="GN143">
            <v>170</v>
          </cell>
          <cell r="GO143">
            <v>160</v>
          </cell>
          <cell r="GP143">
            <v>84360</v>
          </cell>
          <cell r="GQ143">
            <v>79470</v>
          </cell>
          <cell r="GR143">
            <v>12810</v>
          </cell>
          <cell r="GS143">
            <v>11250</v>
          </cell>
          <cell r="GT143">
            <v>460</v>
          </cell>
          <cell r="GU143">
            <v>430</v>
          </cell>
          <cell r="GV143">
            <v>300</v>
          </cell>
          <cell r="GW143">
            <v>270</v>
          </cell>
          <cell r="GX143">
            <v>30550</v>
          </cell>
          <cell r="GY143">
            <v>27730</v>
          </cell>
          <cell r="GZ143">
            <v>8320</v>
          </cell>
          <cell r="HA143">
            <v>7180</v>
          </cell>
          <cell r="HB143">
            <v>250</v>
          </cell>
          <cell r="HC143">
            <v>240</v>
          </cell>
          <cell r="HD143">
            <v>210</v>
          </cell>
          <cell r="HE143">
            <v>200</v>
          </cell>
          <cell r="HF143">
            <v>3980</v>
          </cell>
          <cell r="HG143">
            <v>3620</v>
          </cell>
          <cell r="HH143">
            <v>820</v>
          </cell>
          <cell r="HI143">
            <v>780</v>
          </cell>
          <cell r="HJ143">
            <v>2320</v>
          </cell>
          <cell r="HK143">
            <v>1990</v>
          </cell>
          <cell r="HL143">
            <v>1520</v>
          </cell>
          <cell r="HM143">
            <v>1270</v>
          </cell>
          <cell r="HN143">
            <v>12190</v>
          </cell>
          <cell r="HO143">
            <v>11020</v>
          </cell>
          <cell r="HP143">
            <v>4880</v>
          </cell>
          <cell r="HQ143">
            <v>4580</v>
          </cell>
          <cell r="HR143">
            <v>120</v>
          </cell>
          <cell r="HS143">
            <v>120</v>
          </cell>
          <cell r="HT143">
            <v>17120</v>
          </cell>
          <cell r="HU143">
            <v>14910</v>
          </cell>
          <cell r="HV143">
            <v>3200</v>
          </cell>
          <cell r="HW143">
            <v>2610</v>
          </cell>
          <cell r="HX143">
            <v>160</v>
          </cell>
          <cell r="HY143">
            <v>150</v>
          </cell>
          <cell r="HZ143">
            <v>80</v>
          </cell>
          <cell r="IA143">
            <v>80</v>
          </cell>
        </row>
        <row r="144">
          <cell r="C144">
            <v>201110</v>
          </cell>
          <cell r="D144">
            <v>2.2999999999999998</v>
          </cell>
          <cell r="E144">
            <v>2.17</v>
          </cell>
          <cell r="F144">
            <v>15030</v>
          </cell>
          <cell r="G144">
            <v>14850</v>
          </cell>
          <cell r="H144">
            <v>0.39</v>
          </cell>
          <cell r="I144">
            <v>0.4</v>
          </cell>
          <cell r="J144">
            <v>240</v>
          </cell>
          <cell r="K144">
            <v>220</v>
          </cell>
          <cell r="L144">
            <v>1.81</v>
          </cell>
          <cell r="M144">
            <v>1.68</v>
          </cell>
          <cell r="N144">
            <v>910</v>
          </cell>
          <cell r="O144">
            <v>860</v>
          </cell>
          <cell r="P144">
            <v>1.95</v>
          </cell>
          <cell r="Q144">
            <v>1.85</v>
          </cell>
          <cell r="R144">
            <v>1830</v>
          </cell>
          <cell r="S144">
            <v>1670</v>
          </cell>
          <cell r="T144">
            <v>2.63</v>
          </cell>
          <cell r="U144">
            <v>2.48</v>
          </cell>
          <cell r="V144">
            <v>12510</v>
          </cell>
          <cell r="W144">
            <v>12100</v>
          </cell>
          <cell r="X144">
            <v>0.39</v>
          </cell>
          <cell r="Y144">
            <v>0.4</v>
          </cell>
          <cell r="Z144">
            <v>240</v>
          </cell>
          <cell r="AA144">
            <v>220</v>
          </cell>
          <cell r="AB144">
            <v>1.63</v>
          </cell>
          <cell r="AC144">
            <v>1.5</v>
          </cell>
          <cell r="AD144">
            <v>740</v>
          </cell>
          <cell r="AE144">
            <v>720</v>
          </cell>
          <cell r="AF144">
            <v>1.95</v>
          </cell>
          <cell r="AG144">
            <v>1.85</v>
          </cell>
          <cell r="AH144">
            <v>1830</v>
          </cell>
          <cell r="AI144">
            <v>1670</v>
          </cell>
          <cell r="AJ144">
            <v>2.46</v>
          </cell>
          <cell r="AK144">
            <v>2.2599999999999998</v>
          </cell>
          <cell r="AL144">
            <v>2880</v>
          </cell>
          <cell r="AM144">
            <v>3020</v>
          </cell>
          <cell r="AN144">
            <v>2.2799999999999998</v>
          </cell>
          <cell r="AO144">
            <v>2.04</v>
          </cell>
          <cell r="AP144">
            <v>490</v>
          </cell>
          <cell r="AQ144">
            <v>470</v>
          </cell>
          <cell r="AR144">
            <v>3.69</v>
          </cell>
          <cell r="AS144">
            <v>3.54</v>
          </cell>
          <cell r="AT144">
            <v>1310</v>
          </cell>
          <cell r="AU144">
            <v>1220</v>
          </cell>
          <cell r="AV144">
            <v>3.2</v>
          </cell>
          <cell r="AW144">
            <v>3.1</v>
          </cell>
          <cell r="AX144">
            <v>1780</v>
          </cell>
          <cell r="AY144">
            <v>1620</v>
          </cell>
          <cell r="AZ144">
            <v>2.98</v>
          </cell>
          <cell r="BA144">
            <v>2.85</v>
          </cell>
          <cell r="BB144">
            <v>140</v>
          </cell>
          <cell r="BC144">
            <v>160</v>
          </cell>
          <cell r="BD144">
            <v>1.83</v>
          </cell>
          <cell r="BE144">
            <v>1.74</v>
          </cell>
          <cell r="BF144">
            <v>490</v>
          </cell>
          <cell r="BG144">
            <v>500</v>
          </cell>
          <cell r="BH144">
            <v>3.19</v>
          </cell>
          <cell r="BI144">
            <v>2.99</v>
          </cell>
          <cell r="BJ144">
            <v>3510</v>
          </cell>
          <cell r="BK144">
            <v>3300</v>
          </cell>
          <cell r="BL144">
            <v>1.85</v>
          </cell>
          <cell r="BM144">
            <v>1.68</v>
          </cell>
          <cell r="BN144">
            <v>760</v>
          </cell>
          <cell r="BO144">
            <v>750</v>
          </cell>
          <cell r="BP144">
            <v>3.09</v>
          </cell>
          <cell r="BQ144">
            <v>3.02</v>
          </cell>
          <cell r="BR144">
            <v>160</v>
          </cell>
          <cell r="BS144">
            <v>160</v>
          </cell>
          <cell r="BT144">
            <v>2.33</v>
          </cell>
          <cell r="BU144">
            <v>2.02</v>
          </cell>
          <cell r="BV144">
            <v>410</v>
          </cell>
          <cell r="BW144">
            <v>380</v>
          </cell>
          <cell r="BX144">
            <v>1.67</v>
          </cell>
          <cell r="BY144">
            <v>1.41</v>
          </cell>
          <cell r="BZ144">
            <v>350</v>
          </cell>
          <cell r="CA144">
            <v>340</v>
          </cell>
          <cell r="CB144">
            <v>486560</v>
          </cell>
          <cell r="CC144">
            <v>518650</v>
          </cell>
          <cell r="CD144">
            <v>178030</v>
          </cell>
          <cell r="CE144">
            <v>189820</v>
          </cell>
          <cell r="CF144">
            <v>2500</v>
          </cell>
          <cell r="CG144">
            <v>2660</v>
          </cell>
          <cell r="CH144">
            <v>3300</v>
          </cell>
          <cell r="CI144">
            <v>3210</v>
          </cell>
          <cell r="CJ144">
            <v>410</v>
          </cell>
          <cell r="CK144">
            <v>410</v>
          </cell>
          <cell r="CL144">
            <v>8180</v>
          </cell>
          <cell r="CM144">
            <v>8490</v>
          </cell>
          <cell r="CN144">
            <v>53620</v>
          </cell>
          <cell r="CO144">
            <v>52820</v>
          </cell>
          <cell r="CP144">
            <v>70</v>
          </cell>
          <cell r="CQ144">
            <v>60</v>
          </cell>
          <cell r="CR144">
            <v>420</v>
          </cell>
          <cell r="CS144">
            <v>410</v>
          </cell>
          <cell r="CT144">
            <v>33700</v>
          </cell>
          <cell r="CU144">
            <v>38900</v>
          </cell>
          <cell r="CV144">
            <v>11680</v>
          </cell>
          <cell r="CW144">
            <v>13560</v>
          </cell>
          <cell r="CX144">
            <v>190</v>
          </cell>
          <cell r="CY144">
            <v>200</v>
          </cell>
          <cell r="CZ144">
            <v>210</v>
          </cell>
          <cell r="DA144">
            <v>220</v>
          </cell>
          <cell r="DB144">
            <v>65100</v>
          </cell>
          <cell r="DC144">
            <v>70640</v>
          </cell>
          <cell r="DD144">
            <v>21930</v>
          </cell>
          <cell r="DE144">
            <v>22500</v>
          </cell>
          <cell r="DF144">
            <v>450</v>
          </cell>
          <cell r="DG144">
            <v>460</v>
          </cell>
          <cell r="DH144">
            <v>550</v>
          </cell>
          <cell r="DI144">
            <v>540</v>
          </cell>
          <cell r="DJ144">
            <v>362710</v>
          </cell>
          <cell r="DK144">
            <v>400620</v>
          </cell>
          <cell r="DL144">
            <v>88580</v>
          </cell>
          <cell r="DM144">
            <v>100940</v>
          </cell>
          <cell r="DN144">
            <v>1800</v>
          </cell>
          <cell r="DO144">
            <v>1940</v>
          </cell>
          <cell r="DP144">
            <v>1960</v>
          </cell>
          <cell r="DQ144">
            <v>2030</v>
          </cell>
          <cell r="DR144">
            <v>8180</v>
          </cell>
          <cell r="DS144">
            <v>8490</v>
          </cell>
          <cell r="DT144">
            <v>53620</v>
          </cell>
          <cell r="DU144">
            <v>52820</v>
          </cell>
          <cell r="DV144">
            <v>70</v>
          </cell>
          <cell r="DW144">
            <v>60</v>
          </cell>
          <cell r="DX144">
            <v>420</v>
          </cell>
          <cell r="DY144">
            <v>410</v>
          </cell>
          <cell r="DZ144">
            <v>650</v>
          </cell>
          <cell r="EA144">
            <v>700</v>
          </cell>
          <cell r="EB144">
            <v>270</v>
          </cell>
          <cell r="EC144">
            <v>310</v>
          </cell>
          <cell r="ED144">
            <v>30770</v>
          </cell>
          <cell r="EE144">
            <v>36230</v>
          </cell>
          <cell r="EF144">
            <v>10820</v>
          </cell>
          <cell r="EG144">
            <v>12400</v>
          </cell>
          <cell r="EH144">
            <v>380</v>
          </cell>
          <cell r="EI144">
            <v>430</v>
          </cell>
          <cell r="EJ144">
            <v>360</v>
          </cell>
          <cell r="EK144">
            <v>390</v>
          </cell>
          <cell r="EL144">
            <v>1420</v>
          </cell>
          <cell r="EM144">
            <v>1540</v>
          </cell>
          <cell r="EN144">
            <v>430</v>
          </cell>
          <cell r="EO144">
            <v>450</v>
          </cell>
          <cell r="EP144">
            <v>65100</v>
          </cell>
          <cell r="EQ144">
            <v>70640</v>
          </cell>
          <cell r="ER144">
            <v>21930</v>
          </cell>
          <cell r="ES144">
            <v>22500</v>
          </cell>
          <cell r="ET144">
            <v>450</v>
          </cell>
          <cell r="EU144">
            <v>460</v>
          </cell>
          <cell r="EV144">
            <v>550</v>
          </cell>
          <cell r="EW144">
            <v>540</v>
          </cell>
          <cell r="EX144">
            <v>84390</v>
          </cell>
          <cell r="EY144">
            <v>97390</v>
          </cell>
          <cell r="EZ144">
            <v>36310</v>
          </cell>
          <cell r="FA144">
            <v>40660</v>
          </cell>
          <cell r="FB144">
            <v>500</v>
          </cell>
          <cell r="FC144">
            <v>490</v>
          </cell>
          <cell r="FD144">
            <v>630</v>
          </cell>
          <cell r="FE144">
            <v>610</v>
          </cell>
          <cell r="FF144">
            <v>16940</v>
          </cell>
          <cell r="FG144">
            <v>17520</v>
          </cell>
          <cell r="FH144">
            <v>5530</v>
          </cell>
          <cell r="FI144">
            <v>6140</v>
          </cell>
          <cell r="FJ144">
            <v>130</v>
          </cell>
          <cell r="FK144">
            <v>120</v>
          </cell>
          <cell r="FL144">
            <v>100</v>
          </cell>
          <cell r="FM144">
            <v>90</v>
          </cell>
          <cell r="FN144">
            <v>31250</v>
          </cell>
          <cell r="FO144">
            <v>33050</v>
          </cell>
          <cell r="FP144">
            <v>2950</v>
          </cell>
          <cell r="FQ144">
            <v>2840</v>
          </cell>
          <cell r="FR144">
            <v>170</v>
          </cell>
          <cell r="FS144">
            <v>160</v>
          </cell>
          <cell r="FT144">
            <v>100</v>
          </cell>
          <cell r="FU144">
            <v>90</v>
          </cell>
          <cell r="FV144">
            <v>42400</v>
          </cell>
          <cell r="FW144">
            <v>45550</v>
          </cell>
          <cell r="FX144">
            <v>7210</v>
          </cell>
          <cell r="FY144">
            <v>8360</v>
          </cell>
          <cell r="FZ144">
            <v>160</v>
          </cell>
          <cell r="GA144">
            <v>170</v>
          </cell>
          <cell r="GB144">
            <v>200</v>
          </cell>
          <cell r="GC144">
            <v>190</v>
          </cell>
          <cell r="GD144">
            <v>3570</v>
          </cell>
          <cell r="GE144">
            <v>4040</v>
          </cell>
          <cell r="GF144">
            <v>1520</v>
          </cell>
          <cell r="GG144">
            <v>1800</v>
          </cell>
          <cell r="GH144">
            <v>22020</v>
          </cell>
          <cell r="GI144">
            <v>24580</v>
          </cell>
          <cell r="GJ144">
            <v>4180</v>
          </cell>
          <cell r="GK144">
            <v>4520</v>
          </cell>
          <cell r="GL144">
            <v>110</v>
          </cell>
          <cell r="GM144">
            <v>120</v>
          </cell>
          <cell r="GN144">
            <v>180</v>
          </cell>
          <cell r="GO144">
            <v>210</v>
          </cell>
          <cell r="GP144">
            <v>89850</v>
          </cell>
          <cell r="GQ144">
            <v>98120</v>
          </cell>
          <cell r="GR144">
            <v>13480</v>
          </cell>
          <cell r="GS144">
            <v>15050</v>
          </cell>
          <cell r="GT144">
            <v>410</v>
          </cell>
          <cell r="GU144">
            <v>410</v>
          </cell>
          <cell r="GV144">
            <v>300</v>
          </cell>
          <cell r="GW144">
            <v>330</v>
          </cell>
          <cell r="GX144">
            <v>33800</v>
          </cell>
          <cell r="GY144">
            <v>36780</v>
          </cell>
          <cell r="GZ144">
            <v>8420</v>
          </cell>
          <cell r="HA144">
            <v>9090</v>
          </cell>
          <cell r="HB144">
            <v>210</v>
          </cell>
          <cell r="HC144">
            <v>220</v>
          </cell>
          <cell r="HD144">
            <v>190</v>
          </cell>
          <cell r="HE144">
            <v>200</v>
          </cell>
          <cell r="HF144">
            <v>4180</v>
          </cell>
          <cell r="HG144">
            <v>4530</v>
          </cell>
          <cell r="HH144">
            <v>890</v>
          </cell>
          <cell r="HI144">
            <v>980</v>
          </cell>
          <cell r="HJ144">
            <v>2660</v>
          </cell>
          <cell r="HK144">
            <v>3030</v>
          </cell>
          <cell r="HL144">
            <v>1560</v>
          </cell>
          <cell r="HM144">
            <v>1800</v>
          </cell>
          <cell r="HN144">
            <v>13180</v>
          </cell>
          <cell r="HO144">
            <v>14520</v>
          </cell>
          <cell r="HP144">
            <v>4960</v>
          </cell>
          <cell r="HQ144">
            <v>4850</v>
          </cell>
          <cell r="HR144">
            <v>120</v>
          </cell>
          <cell r="HS144">
            <v>130</v>
          </cell>
          <cell r="HT144">
            <v>18730</v>
          </cell>
          <cell r="HU144">
            <v>20890</v>
          </cell>
          <cell r="HV144">
            <v>3140</v>
          </cell>
          <cell r="HW144">
            <v>3800</v>
          </cell>
          <cell r="HX144">
            <v>90</v>
          </cell>
          <cell r="HY144">
            <v>90</v>
          </cell>
          <cell r="HZ144">
            <v>80</v>
          </cell>
          <cell r="IA144">
            <v>80</v>
          </cell>
        </row>
        <row r="145">
          <cell r="C145">
            <v>201111</v>
          </cell>
          <cell r="D145">
            <v>2.85</v>
          </cell>
          <cell r="E145">
            <v>2.95</v>
          </cell>
          <cell r="F145">
            <v>16320</v>
          </cell>
          <cell r="G145">
            <v>17170</v>
          </cell>
          <cell r="H145">
            <v>0.5</v>
          </cell>
          <cell r="I145">
            <v>0.49</v>
          </cell>
          <cell r="J145">
            <v>260</v>
          </cell>
          <cell r="K145">
            <v>280</v>
          </cell>
          <cell r="L145">
            <v>2.4</v>
          </cell>
          <cell r="M145">
            <v>2.59</v>
          </cell>
          <cell r="N145">
            <v>960</v>
          </cell>
          <cell r="O145">
            <v>1020</v>
          </cell>
          <cell r="P145">
            <v>2.52</v>
          </cell>
          <cell r="Q145">
            <v>2.62</v>
          </cell>
          <cell r="R145">
            <v>1960</v>
          </cell>
          <cell r="S145">
            <v>2040</v>
          </cell>
          <cell r="T145">
            <v>3.26</v>
          </cell>
          <cell r="U145">
            <v>3.4</v>
          </cell>
          <cell r="V145">
            <v>12930</v>
          </cell>
          <cell r="W145">
            <v>13830</v>
          </cell>
          <cell r="X145">
            <v>0.5</v>
          </cell>
          <cell r="Y145">
            <v>0.49</v>
          </cell>
          <cell r="Z145">
            <v>260</v>
          </cell>
          <cell r="AA145">
            <v>280</v>
          </cell>
          <cell r="AB145">
            <v>2.0699999999999998</v>
          </cell>
          <cell r="AC145">
            <v>2.2200000000000002</v>
          </cell>
          <cell r="AD145">
            <v>760</v>
          </cell>
          <cell r="AE145">
            <v>800</v>
          </cell>
          <cell r="AF145">
            <v>2.52</v>
          </cell>
          <cell r="AG145">
            <v>2.62</v>
          </cell>
          <cell r="AH145">
            <v>1960</v>
          </cell>
          <cell r="AI145">
            <v>2040</v>
          </cell>
          <cell r="AJ145">
            <v>2.62</v>
          </cell>
          <cell r="AK145">
            <v>2.69</v>
          </cell>
          <cell r="AL145">
            <v>2880</v>
          </cell>
          <cell r="AM145">
            <v>3020</v>
          </cell>
          <cell r="AN145">
            <v>2.63</v>
          </cell>
          <cell r="AO145">
            <v>2.89</v>
          </cell>
          <cell r="AP145">
            <v>480</v>
          </cell>
          <cell r="AQ145">
            <v>550</v>
          </cell>
          <cell r="AR145">
            <v>3.99</v>
          </cell>
          <cell r="AS145">
            <v>4.0199999999999996</v>
          </cell>
          <cell r="AT145">
            <v>1200</v>
          </cell>
          <cell r="AU145">
            <v>1250</v>
          </cell>
          <cell r="AV145">
            <v>4.37</v>
          </cell>
          <cell r="AW145">
            <v>4.67</v>
          </cell>
          <cell r="AX145">
            <v>1910</v>
          </cell>
          <cell r="AY145">
            <v>2060</v>
          </cell>
          <cell r="AZ145">
            <v>4.42</v>
          </cell>
          <cell r="BA145">
            <v>4.78</v>
          </cell>
          <cell r="BB145">
            <v>200</v>
          </cell>
          <cell r="BC145">
            <v>210</v>
          </cell>
          <cell r="BD145">
            <v>2.35</v>
          </cell>
          <cell r="BE145">
            <v>2.5299999999999998</v>
          </cell>
          <cell r="BF145">
            <v>550</v>
          </cell>
          <cell r="BG145">
            <v>600</v>
          </cell>
          <cell r="BH145">
            <v>4.26</v>
          </cell>
          <cell r="BI145">
            <v>4.4800000000000004</v>
          </cell>
          <cell r="BJ145">
            <v>3780</v>
          </cell>
          <cell r="BK145">
            <v>4060</v>
          </cell>
          <cell r="BL145">
            <v>2.34</v>
          </cell>
          <cell r="BM145">
            <v>2.46</v>
          </cell>
          <cell r="BN145">
            <v>820</v>
          </cell>
          <cell r="BO145">
            <v>900</v>
          </cell>
          <cell r="BP145">
            <v>4.68</v>
          </cell>
          <cell r="BQ145">
            <v>4.7699999999999996</v>
          </cell>
          <cell r="BR145">
            <v>210</v>
          </cell>
          <cell r="BS145">
            <v>220</v>
          </cell>
          <cell r="BT145">
            <v>2.7</v>
          </cell>
          <cell r="BU145">
            <v>2.4700000000000002</v>
          </cell>
          <cell r="BV145">
            <v>430</v>
          </cell>
          <cell r="BW145">
            <v>410</v>
          </cell>
          <cell r="BX145">
            <v>1.76</v>
          </cell>
          <cell r="BY145">
            <v>1.83</v>
          </cell>
          <cell r="BZ145">
            <v>340</v>
          </cell>
          <cell r="CA145">
            <v>350</v>
          </cell>
          <cell r="CB145">
            <v>417620</v>
          </cell>
          <cell r="CC145">
            <v>434030</v>
          </cell>
          <cell r="CD145">
            <v>167920</v>
          </cell>
          <cell r="CE145">
            <v>169640</v>
          </cell>
          <cell r="CF145">
            <v>3470</v>
          </cell>
          <cell r="CG145">
            <v>3890</v>
          </cell>
          <cell r="CH145">
            <v>3340</v>
          </cell>
          <cell r="CI145">
            <v>3560</v>
          </cell>
          <cell r="CJ145">
            <v>320</v>
          </cell>
          <cell r="CK145">
            <v>340</v>
          </cell>
          <cell r="CL145">
            <v>7570</v>
          </cell>
          <cell r="CM145">
            <v>8120</v>
          </cell>
          <cell r="CN145">
            <v>51100</v>
          </cell>
          <cell r="CO145">
            <v>54070</v>
          </cell>
          <cell r="CP145">
            <v>50</v>
          </cell>
          <cell r="CQ145">
            <v>60</v>
          </cell>
          <cell r="CR145">
            <v>560</v>
          </cell>
          <cell r="CS145">
            <v>540</v>
          </cell>
          <cell r="CT145">
            <v>30170</v>
          </cell>
          <cell r="CU145">
            <v>29720</v>
          </cell>
          <cell r="CV145">
            <v>11410</v>
          </cell>
          <cell r="CW145">
            <v>10780</v>
          </cell>
          <cell r="CX145">
            <v>260</v>
          </cell>
          <cell r="CY145">
            <v>280</v>
          </cell>
          <cell r="CZ145">
            <v>200</v>
          </cell>
          <cell r="DA145">
            <v>210</v>
          </cell>
          <cell r="DB145">
            <v>58990</v>
          </cell>
          <cell r="DC145">
            <v>60240</v>
          </cell>
          <cell r="DD145">
            <v>21110</v>
          </cell>
          <cell r="DE145">
            <v>20490</v>
          </cell>
          <cell r="DF145">
            <v>620</v>
          </cell>
          <cell r="DG145">
            <v>670</v>
          </cell>
          <cell r="DH145">
            <v>520</v>
          </cell>
          <cell r="DI145">
            <v>520</v>
          </cell>
          <cell r="DJ145">
            <v>329090</v>
          </cell>
          <cell r="DK145">
            <v>335950</v>
          </cell>
          <cell r="DL145">
            <v>87740</v>
          </cell>
          <cell r="DM145">
            <v>84300</v>
          </cell>
          <cell r="DN145">
            <v>2540</v>
          </cell>
          <cell r="DO145">
            <v>2880</v>
          </cell>
          <cell r="DP145">
            <v>2110</v>
          </cell>
          <cell r="DQ145">
            <v>2300</v>
          </cell>
          <cell r="DR145">
            <v>7570</v>
          </cell>
          <cell r="DS145">
            <v>8120</v>
          </cell>
          <cell r="DT145">
            <v>51100</v>
          </cell>
          <cell r="DU145">
            <v>54070</v>
          </cell>
          <cell r="DV145">
            <v>50</v>
          </cell>
          <cell r="DW145">
            <v>60</v>
          </cell>
          <cell r="DX145">
            <v>560</v>
          </cell>
          <cell r="DY145">
            <v>540</v>
          </cell>
          <cell r="DZ145">
            <v>570</v>
          </cell>
          <cell r="EA145">
            <v>570</v>
          </cell>
          <cell r="EB145">
            <v>260</v>
          </cell>
          <cell r="EC145">
            <v>250</v>
          </cell>
          <cell r="ED145">
            <v>28200</v>
          </cell>
          <cell r="EE145">
            <v>27460</v>
          </cell>
          <cell r="EF145">
            <v>10340</v>
          </cell>
          <cell r="EG145">
            <v>9800</v>
          </cell>
          <cell r="EH145">
            <v>370</v>
          </cell>
          <cell r="EI145">
            <v>340</v>
          </cell>
          <cell r="EJ145">
            <v>380</v>
          </cell>
          <cell r="EK145">
            <v>370</v>
          </cell>
          <cell r="EL145">
            <v>1320</v>
          </cell>
          <cell r="EM145">
            <v>1350</v>
          </cell>
          <cell r="EN145">
            <v>390</v>
          </cell>
          <cell r="EO145">
            <v>360</v>
          </cell>
          <cell r="EP145">
            <v>58990</v>
          </cell>
          <cell r="EQ145">
            <v>60240</v>
          </cell>
          <cell r="ER145">
            <v>21110</v>
          </cell>
          <cell r="ES145">
            <v>20490</v>
          </cell>
          <cell r="ET145">
            <v>620</v>
          </cell>
          <cell r="EU145">
            <v>670</v>
          </cell>
          <cell r="EV145">
            <v>520</v>
          </cell>
          <cell r="EW145">
            <v>520</v>
          </cell>
          <cell r="EX145">
            <v>78180</v>
          </cell>
          <cell r="EY145">
            <v>82330</v>
          </cell>
          <cell r="EZ145">
            <v>35050</v>
          </cell>
          <cell r="FA145">
            <v>34300</v>
          </cell>
          <cell r="FB145">
            <v>620</v>
          </cell>
          <cell r="FC145">
            <v>720</v>
          </cell>
          <cell r="FD145">
            <v>650</v>
          </cell>
          <cell r="FE145">
            <v>720</v>
          </cell>
          <cell r="FF145">
            <v>13950</v>
          </cell>
          <cell r="FG145">
            <v>14540</v>
          </cell>
          <cell r="FH145">
            <v>5250</v>
          </cell>
          <cell r="FI145">
            <v>5000</v>
          </cell>
          <cell r="FJ145">
            <v>170</v>
          </cell>
          <cell r="FK145">
            <v>190</v>
          </cell>
          <cell r="FL145">
            <v>100</v>
          </cell>
          <cell r="FM145">
            <v>100</v>
          </cell>
          <cell r="FN145">
            <v>28730</v>
          </cell>
          <cell r="FO145">
            <v>29960</v>
          </cell>
          <cell r="FP145">
            <v>2730</v>
          </cell>
          <cell r="FQ145">
            <v>2590</v>
          </cell>
          <cell r="FR145">
            <v>180</v>
          </cell>
          <cell r="FS145">
            <v>200</v>
          </cell>
          <cell r="FT145">
            <v>110</v>
          </cell>
          <cell r="FU145">
            <v>110</v>
          </cell>
          <cell r="FV145">
            <v>38720</v>
          </cell>
          <cell r="FW145">
            <v>38800</v>
          </cell>
          <cell r="FX145">
            <v>6830</v>
          </cell>
          <cell r="FY145">
            <v>6820</v>
          </cell>
          <cell r="FZ145">
            <v>220</v>
          </cell>
          <cell r="GA145">
            <v>260</v>
          </cell>
          <cell r="GB145">
            <v>230</v>
          </cell>
          <cell r="GC145">
            <v>260</v>
          </cell>
          <cell r="GD145">
            <v>3220</v>
          </cell>
          <cell r="GE145">
            <v>3170</v>
          </cell>
          <cell r="GF145">
            <v>1460</v>
          </cell>
          <cell r="GG145">
            <v>1370</v>
          </cell>
          <cell r="GH145">
            <v>20930</v>
          </cell>
          <cell r="GI145">
            <v>20220</v>
          </cell>
          <cell r="GJ145">
            <v>4070</v>
          </cell>
          <cell r="GK145">
            <v>3910</v>
          </cell>
          <cell r="GL145">
            <v>180</v>
          </cell>
          <cell r="GM145">
            <v>200</v>
          </cell>
          <cell r="GN145">
            <v>180</v>
          </cell>
          <cell r="GO145">
            <v>180</v>
          </cell>
          <cell r="GP145">
            <v>82230</v>
          </cell>
          <cell r="GQ145">
            <v>80770</v>
          </cell>
          <cell r="GR145">
            <v>12300</v>
          </cell>
          <cell r="GS145">
            <v>12140</v>
          </cell>
          <cell r="GT145">
            <v>550</v>
          </cell>
          <cell r="GU145">
            <v>630</v>
          </cell>
          <cell r="GV145">
            <v>370</v>
          </cell>
          <cell r="GW145">
            <v>400</v>
          </cell>
          <cell r="GX145">
            <v>28970</v>
          </cell>
          <cell r="GY145">
            <v>30270</v>
          </cell>
          <cell r="GZ145">
            <v>7790</v>
          </cell>
          <cell r="HA145">
            <v>7580</v>
          </cell>
          <cell r="HB145">
            <v>270</v>
          </cell>
          <cell r="HC145">
            <v>310</v>
          </cell>
          <cell r="HD145">
            <v>180</v>
          </cell>
          <cell r="HE145">
            <v>210</v>
          </cell>
          <cell r="HF145">
            <v>3740</v>
          </cell>
          <cell r="HG145">
            <v>3850</v>
          </cell>
          <cell r="HH145">
            <v>930</v>
          </cell>
          <cell r="HI145">
            <v>930</v>
          </cell>
          <cell r="HJ145">
            <v>2150</v>
          </cell>
          <cell r="HK145">
            <v>2140</v>
          </cell>
          <cell r="HL145">
            <v>1520</v>
          </cell>
          <cell r="HM145">
            <v>1540</v>
          </cell>
          <cell r="HN145">
            <v>11960</v>
          </cell>
          <cell r="HO145">
            <v>12500</v>
          </cell>
          <cell r="HP145">
            <v>4690</v>
          </cell>
          <cell r="HQ145">
            <v>4500</v>
          </cell>
          <cell r="HR145">
            <v>120</v>
          </cell>
          <cell r="HS145">
            <v>130</v>
          </cell>
          <cell r="HT145">
            <v>16440</v>
          </cell>
          <cell r="HU145">
            <v>16900</v>
          </cell>
          <cell r="HV145">
            <v>3020</v>
          </cell>
          <cell r="HW145">
            <v>2910</v>
          </cell>
          <cell r="HX145">
            <v>140</v>
          </cell>
          <cell r="HY145">
            <v>170</v>
          </cell>
          <cell r="HZ145">
            <v>70</v>
          </cell>
          <cell r="IA145">
            <v>70</v>
          </cell>
        </row>
        <row r="146">
          <cell r="C146">
            <v>201112</v>
          </cell>
          <cell r="D146">
            <v>3.23</v>
          </cell>
          <cell r="E146">
            <v>3.61</v>
          </cell>
          <cell r="F146">
            <v>18810</v>
          </cell>
          <cell r="G146">
            <v>18160</v>
          </cell>
          <cell r="H146">
            <v>0.61</v>
          </cell>
          <cell r="I146">
            <v>0.67</v>
          </cell>
          <cell r="J146">
            <v>320</v>
          </cell>
          <cell r="K146">
            <v>310</v>
          </cell>
          <cell r="L146">
            <v>2.5099999999999998</v>
          </cell>
          <cell r="M146">
            <v>2.72</v>
          </cell>
          <cell r="N146">
            <v>1010</v>
          </cell>
          <cell r="O146">
            <v>930</v>
          </cell>
          <cell r="P146">
            <v>2.9</v>
          </cell>
          <cell r="Q146">
            <v>2.99</v>
          </cell>
          <cell r="R146">
            <v>2220</v>
          </cell>
          <cell r="S146">
            <v>2150</v>
          </cell>
          <cell r="T146">
            <v>3.76</v>
          </cell>
          <cell r="U146">
            <v>4.21</v>
          </cell>
          <cell r="V146">
            <v>15530</v>
          </cell>
          <cell r="W146">
            <v>14770</v>
          </cell>
          <cell r="X146">
            <v>0.61</v>
          </cell>
          <cell r="Y146">
            <v>0.67</v>
          </cell>
          <cell r="Z146">
            <v>320</v>
          </cell>
          <cell r="AA146">
            <v>310</v>
          </cell>
          <cell r="AB146">
            <v>2.14</v>
          </cell>
          <cell r="AC146">
            <v>2.3199999999999998</v>
          </cell>
          <cell r="AD146">
            <v>800</v>
          </cell>
          <cell r="AE146">
            <v>730</v>
          </cell>
          <cell r="AF146">
            <v>2.9</v>
          </cell>
          <cell r="AG146">
            <v>2.99</v>
          </cell>
          <cell r="AH146">
            <v>2220</v>
          </cell>
          <cell r="AI146">
            <v>2150</v>
          </cell>
          <cell r="AJ146">
            <v>2.93</v>
          </cell>
          <cell r="AK146">
            <v>3.24</v>
          </cell>
          <cell r="AL146">
            <v>3080</v>
          </cell>
          <cell r="AM146">
            <v>2890</v>
          </cell>
          <cell r="AN146">
            <v>3.54</v>
          </cell>
          <cell r="AO146">
            <v>3.93</v>
          </cell>
          <cell r="AP146">
            <v>630</v>
          </cell>
          <cell r="AQ146">
            <v>650</v>
          </cell>
          <cell r="AR146">
            <v>5.24</v>
          </cell>
          <cell r="AS146">
            <v>5.88</v>
          </cell>
          <cell r="AT146">
            <v>1560</v>
          </cell>
          <cell r="AU146">
            <v>1610</v>
          </cell>
          <cell r="AV146">
            <v>5.16</v>
          </cell>
          <cell r="AW146">
            <v>5.61</v>
          </cell>
          <cell r="AX146">
            <v>2230</v>
          </cell>
          <cell r="AY146">
            <v>2260</v>
          </cell>
          <cell r="AZ146">
            <v>5.56</v>
          </cell>
          <cell r="BA146">
            <v>6.56</v>
          </cell>
          <cell r="BB146">
            <v>260</v>
          </cell>
          <cell r="BC146">
            <v>260</v>
          </cell>
          <cell r="BD146">
            <v>2.8</v>
          </cell>
          <cell r="BE146">
            <v>2.85</v>
          </cell>
          <cell r="BF146">
            <v>680</v>
          </cell>
          <cell r="BG146">
            <v>640</v>
          </cell>
          <cell r="BH146">
            <v>4.71</v>
          </cell>
          <cell r="BI146">
            <v>5.18</v>
          </cell>
          <cell r="BJ146">
            <v>4540</v>
          </cell>
          <cell r="BK146">
            <v>4290</v>
          </cell>
          <cell r="BL146">
            <v>2.5</v>
          </cell>
          <cell r="BM146">
            <v>2.83</v>
          </cell>
          <cell r="BN146">
            <v>890</v>
          </cell>
          <cell r="BO146">
            <v>860</v>
          </cell>
          <cell r="BP146">
            <v>5.83</v>
          </cell>
          <cell r="BQ146">
            <v>6.49</v>
          </cell>
          <cell r="BR146">
            <v>250</v>
          </cell>
          <cell r="BS146">
            <v>260</v>
          </cell>
          <cell r="BT146">
            <v>2.89</v>
          </cell>
          <cell r="BU146">
            <v>3.38</v>
          </cell>
          <cell r="BV146">
            <v>480</v>
          </cell>
          <cell r="BW146">
            <v>480</v>
          </cell>
          <cell r="BX146">
            <v>1.97</v>
          </cell>
          <cell r="BY146">
            <v>2.36</v>
          </cell>
          <cell r="BZ146">
            <v>370</v>
          </cell>
          <cell r="CA146">
            <v>370</v>
          </cell>
          <cell r="CB146">
            <v>424860</v>
          </cell>
          <cell r="CC146">
            <v>373740</v>
          </cell>
          <cell r="CD146">
            <v>167390</v>
          </cell>
          <cell r="CE146">
            <v>147840</v>
          </cell>
          <cell r="CF146">
            <v>3120</v>
          </cell>
          <cell r="CG146">
            <v>2680</v>
          </cell>
          <cell r="CH146">
            <v>3330</v>
          </cell>
          <cell r="CI146">
            <v>2980</v>
          </cell>
          <cell r="CJ146">
            <v>110</v>
          </cell>
          <cell r="CK146">
            <v>90</v>
          </cell>
          <cell r="CL146">
            <v>7630</v>
          </cell>
          <cell r="CM146">
            <v>6730</v>
          </cell>
          <cell r="CN146">
            <v>49340</v>
          </cell>
          <cell r="CO146">
            <v>44410</v>
          </cell>
          <cell r="CP146">
            <v>60</v>
          </cell>
          <cell r="CQ146">
            <v>50</v>
          </cell>
          <cell r="CR146">
            <v>470</v>
          </cell>
          <cell r="CS146">
            <v>420</v>
          </cell>
          <cell r="CT146">
            <v>30250</v>
          </cell>
          <cell r="CU146">
            <v>25630</v>
          </cell>
          <cell r="CV146">
            <v>11090</v>
          </cell>
          <cell r="CW146">
            <v>9490</v>
          </cell>
          <cell r="CX146">
            <v>210</v>
          </cell>
          <cell r="CY146">
            <v>180</v>
          </cell>
          <cell r="CZ146">
            <v>220</v>
          </cell>
          <cell r="DA146">
            <v>190</v>
          </cell>
          <cell r="DB146">
            <v>60150</v>
          </cell>
          <cell r="DC146">
            <v>54460</v>
          </cell>
          <cell r="DD146">
            <v>21050</v>
          </cell>
          <cell r="DE146">
            <v>19890</v>
          </cell>
          <cell r="DF146">
            <v>500</v>
          </cell>
          <cell r="DG146">
            <v>460</v>
          </cell>
          <cell r="DH146">
            <v>470</v>
          </cell>
          <cell r="DI146">
            <v>460</v>
          </cell>
          <cell r="DJ146">
            <v>333870</v>
          </cell>
          <cell r="DK146">
            <v>286920</v>
          </cell>
          <cell r="DL146">
            <v>85980</v>
          </cell>
          <cell r="DM146">
            <v>74040</v>
          </cell>
          <cell r="DN146">
            <v>2330</v>
          </cell>
          <cell r="DO146">
            <v>1980</v>
          </cell>
          <cell r="DP146">
            <v>2110</v>
          </cell>
          <cell r="DQ146">
            <v>1910</v>
          </cell>
          <cell r="DR146">
            <v>7630</v>
          </cell>
          <cell r="DS146">
            <v>6730</v>
          </cell>
          <cell r="DT146">
            <v>49340</v>
          </cell>
          <cell r="DU146">
            <v>44410</v>
          </cell>
          <cell r="DV146">
            <v>60</v>
          </cell>
          <cell r="DW146">
            <v>50</v>
          </cell>
          <cell r="DX146">
            <v>470</v>
          </cell>
          <cell r="DY146">
            <v>420</v>
          </cell>
          <cell r="DZ146">
            <v>570</v>
          </cell>
          <cell r="EA146">
            <v>520</v>
          </cell>
          <cell r="EB146">
            <v>270</v>
          </cell>
          <cell r="EC146">
            <v>220</v>
          </cell>
          <cell r="ED146">
            <v>28040</v>
          </cell>
          <cell r="EE146">
            <v>23590</v>
          </cell>
          <cell r="EF146">
            <v>10130</v>
          </cell>
          <cell r="EG146">
            <v>8540</v>
          </cell>
          <cell r="EH146">
            <v>360</v>
          </cell>
          <cell r="EI146">
            <v>330</v>
          </cell>
          <cell r="EJ146">
            <v>380</v>
          </cell>
          <cell r="EK146">
            <v>340</v>
          </cell>
          <cell r="EL146">
            <v>1350</v>
          </cell>
          <cell r="EM146">
            <v>1200</v>
          </cell>
          <cell r="EN146">
            <v>430</v>
          </cell>
          <cell r="EO146">
            <v>400</v>
          </cell>
          <cell r="EP146">
            <v>60150</v>
          </cell>
          <cell r="EQ146">
            <v>54460</v>
          </cell>
          <cell r="ER146">
            <v>21050</v>
          </cell>
          <cell r="ES146">
            <v>19890</v>
          </cell>
          <cell r="ET146">
            <v>500</v>
          </cell>
          <cell r="EU146">
            <v>460</v>
          </cell>
          <cell r="EV146">
            <v>470</v>
          </cell>
          <cell r="EW146">
            <v>460</v>
          </cell>
          <cell r="EX146">
            <v>76680</v>
          </cell>
          <cell r="EY146">
            <v>62660</v>
          </cell>
          <cell r="EZ146">
            <v>34620</v>
          </cell>
          <cell r="FA146">
            <v>29790</v>
          </cell>
          <cell r="FB146">
            <v>620</v>
          </cell>
          <cell r="FC146">
            <v>530</v>
          </cell>
          <cell r="FD146">
            <v>640</v>
          </cell>
          <cell r="FE146">
            <v>550</v>
          </cell>
          <cell r="FF146">
            <v>13470</v>
          </cell>
          <cell r="FG146">
            <v>12360</v>
          </cell>
          <cell r="FH146">
            <v>5290</v>
          </cell>
          <cell r="FI146">
            <v>4680</v>
          </cell>
          <cell r="FJ146">
            <v>130</v>
          </cell>
          <cell r="FK146">
            <v>120</v>
          </cell>
          <cell r="FL146">
            <v>100</v>
          </cell>
          <cell r="FM146">
            <v>90</v>
          </cell>
          <cell r="FN146">
            <v>28840</v>
          </cell>
          <cell r="FO146">
            <v>26080</v>
          </cell>
          <cell r="FP146">
            <v>2820</v>
          </cell>
          <cell r="FQ146">
            <v>2500</v>
          </cell>
          <cell r="FR146">
            <v>190</v>
          </cell>
          <cell r="FS146">
            <v>170</v>
          </cell>
          <cell r="FT146">
            <v>130</v>
          </cell>
          <cell r="FU146">
            <v>120</v>
          </cell>
          <cell r="FV146">
            <v>39410</v>
          </cell>
          <cell r="FW146">
            <v>35810</v>
          </cell>
          <cell r="FX146">
            <v>6780</v>
          </cell>
          <cell r="FY146">
            <v>5640</v>
          </cell>
          <cell r="FZ146">
            <v>220</v>
          </cell>
          <cell r="GA146">
            <v>180</v>
          </cell>
          <cell r="GB146">
            <v>220</v>
          </cell>
          <cell r="GC146">
            <v>200</v>
          </cell>
          <cell r="GD146">
            <v>3370</v>
          </cell>
          <cell r="GE146">
            <v>2890</v>
          </cell>
          <cell r="GF146">
            <v>1410</v>
          </cell>
          <cell r="GG146">
            <v>1150</v>
          </cell>
          <cell r="GH146">
            <v>21110</v>
          </cell>
          <cell r="GI146">
            <v>18890</v>
          </cell>
          <cell r="GJ146">
            <v>4100</v>
          </cell>
          <cell r="GK146">
            <v>3790</v>
          </cell>
          <cell r="GL146">
            <v>160</v>
          </cell>
          <cell r="GM146">
            <v>140</v>
          </cell>
          <cell r="GN146">
            <v>170</v>
          </cell>
          <cell r="GO146">
            <v>160</v>
          </cell>
          <cell r="GP146">
            <v>83060</v>
          </cell>
          <cell r="GQ146">
            <v>74380</v>
          </cell>
          <cell r="GR146">
            <v>12190</v>
          </cell>
          <cell r="GS146">
            <v>10410</v>
          </cell>
          <cell r="GT146">
            <v>450</v>
          </cell>
          <cell r="GU146">
            <v>380</v>
          </cell>
          <cell r="GV146">
            <v>360</v>
          </cell>
          <cell r="GW146">
            <v>330</v>
          </cell>
          <cell r="GX146">
            <v>28110</v>
          </cell>
          <cell r="GY146">
            <v>24650</v>
          </cell>
          <cell r="GZ146">
            <v>7700</v>
          </cell>
          <cell r="HA146">
            <v>6550</v>
          </cell>
          <cell r="HB146">
            <v>250</v>
          </cell>
          <cell r="HC146">
            <v>200</v>
          </cell>
          <cell r="HD146">
            <v>220</v>
          </cell>
          <cell r="HE146">
            <v>200</v>
          </cell>
          <cell r="HF146">
            <v>3840</v>
          </cell>
          <cell r="HG146">
            <v>3340</v>
          </cell>
          <cell r="HH146">
            <v>900</v>
          </cell>
          <cell r="HI146">
            <v>860</v>
          </cell>
          <cell r="HJ146">
            <v>2240</v>
          </cell>
          <cell r="HK146">
            <v>1820</v>
          </cell>
          <cell r="HL146">
            <v>1490</v>
          </cell>
          <cell r="HM146">
            <v>1280</v>
          </cell>
          <cell r="HN146">
            <v>11860</v>
          </cell>
          <cell r="HO146">
            <v>10180</v>
          </cell>
          <cell r="HP146">
            <v>4690</v>
          </cell>
          <cell r="HQ146">
            <v>4360</v>
          </cell>
          <cell r="HR146">
            <v>110</v>
          </cell>
          <cell r="HS146">
            <v>100</v>
          </cell>
          <cell r="HT146">
            <v>16050</v>
          </cell>
          <cell r="HU146">
            <v>13490</v>
          </cell>
          <cell r="HV146">
            <v>2930</v>
          </cell>
          <cell r="HW146">
            <v>2400</v>
          </cell>
          <cell r="HX146">
            <v>120</v>
          </cell>
          <cell r="HY146">
            <v>110</v>
          </cell>
          <cell r="HZ146">
            <v>80</v>
          </cell>
          <cell r="IA146">
            <v>70</v>
          </cell>
        </row>
        <row r="147">
          <cell r="C147">
            <v>201201</v>
          </cell>
          <cell r="D147">
            <v>2.54</v>
          </cell>
          <cell r="E147">
            <v>2.35</v>
          </cell>
          <cell r="F147">
            <v>15740</v>
          </cell>
          <cell r="G147">
            <v>15790</v>
          </cell>
          <cell r="H147">
            <v>0.41</v>
          </cell>
          <cell r="I147">
            <v>0.39</v>
          </cell>
          <cell r="J147">
            <v>220</v>
          </cell>
          <cell r="K147">
            <v>220</v>
          </cell>
          <cell r="L147">
            <v>2.0699999999999998</v>
          </cell>
          <cell r="M147">
            <v>1.87</v>
          </cell>
          <cell r="N147">
            <v>940</v>
          </cell>
          <cell r="O147">
            <v>950</v>
          </cell>
          <cell r="P147">
            <v>2.34</v>
          </cell>
          <cell r="Q147">
            <v>2.11</v>
          </cell>
          <cell r="R147">
            <v>1920</v>
          </cell>
          <cell r="S147">
            <v>1860</v>
          </cell>
          <cell r="T147">
            <v>2.86</v>
          </cell>
          <cell r="U147">
            <v>2.67</v>
          </cell>
          <cell r="V147">
            <v>12720</v>
          </cell>
          <cell r="W147">
            <v>12760</v>
          </cell>
          <cell r="X147">
            <v>0.41</v>
          </cell>
          <cell r="Y147">
            <v>0.39</v>
          </cell>
          <cell r="Z147">
            <v>220</v>
          </cell>
          <cell r="AA147">
            <v>220</v>
          </cell>
          <cell r="AB147">
            <v>1.79</v>
          </cell>
          <cell r="AC147">
            <v>1.61</v>
          </cell>
          <cell r="AD147">
            <v>730</v>
          </cell>
          <cell r="AE147">
            <v>760</v>
          </cell>
          <cell r="AF147">
            <v>2.34</v>
          </cell>
          <cell r="AG147">
            <v>2.11</v>
          </cell>
          <cell r="AH147">
            <v>1920</v>
          </cell>
          <cell r="AI147">
            <v>1860</v>
          </cell>
          <cell r="AJ147">
            <v>2.5</v>
          </cell>
          <cell r="AK147">
            <v>2.38</v>
          </cell>
          <cell r="AL147">
            <v>2950</v>
          </cell>
          <cell r="AM147">
            <v>3130</v>
          </cell>
          <cell r="AN147">
            <v>2.59</v>
          </cell>
          <cell r="AO147">
            <v>2.17</v>
          </cell>
          <cell r="AP147">
            <v>490</v>
          </cell>
          <cell r="AQ147">
            <v>490</v>
          </cell>
          <cell r="AR147">
            <v>3.92</v>
          </cell>
          <cell r="AS147">
            <v>3.68</v>
          </cell>
          <cell r="AT147">
            <v>1310</v>
          </cell>
          <cell r="AU147">
            <v>1250</v>
          </cell>
          <cell r="AV147">
            <v>3.77</v>
          </cell>
          <cell r="AW147">
            <v>3.41</v>
          </cell>
          <cell r="AX147">
            <v>1770</v>
          </cell>
          <cell r="AY147">
            <v>1760</v>
          </cell>
          <cell r="AZ147">
            <v>3.73</v>
          </cell>
          <cell r="BA147">
            <v>3.51</v>
          </cell>
          <cell r="BB147">
            <v>190</v>
          </cell>
          <cell r="BC147">
            <v>200</v>
          </cell>
          <cell r="BD147">
            <v>1.97</v>
          </cell>
          <cell r="BE147">
            <v>1.77</v>
          </cell>
          <cell r="BF147">
            <v>520</v>
          </cell>
          <cell r="BG147">
            <v>500</v>
          </cell>
          <cell r="BH147">
            <v>3.45</v>
          </cell>
          <cell r="BI147">
            <v>3.29</v>
          </cell>
          <cell r="BJ147">
            <v>3480</v>
          </cell>
          <cell r="BK147">
            <v>3520</v>
          </cell>
          <cell r="BL147">
            <v>2.1800000000000002</v>
          </cell>
          <cell r="BM147">
            <v>1.86</v>
          </cell>
          <cell r="BN147">
            <v>880</v>
          </cell>
          <cell r="BO147">
            <v>800</v>
          </cell>
          <cell r="BP147">
            <v>4.18</v>
          </cell>
          <cell r="BQ147">
            <v>3.9</v>
          </cell>
          <cell r="BR147">
            <v>210</v>
          </cell>
          <cell r="BS147">
            <v>210</v>
          </cell>
          <cell r="BT147">
            <v>2.48</v>
          </cell>
          <cell r="BU147">
            <v>2.12</v>
          </cell>
          <cell r="BV147">
            <v>410</v>
          </cell>
          <cell r="BW147">
            <v>400</v>
          </cell>
          <cell r="BX147">
            <v>1.72</v>
          </cell>
          <cell r="BY147">
            <v>1.49</v>
          </cell>
          <cell r="BZ147">
            <v>340</v>
          </cell>
          <cell r="CA147">
            <v>350</v>
          </cell>
          <cell r="CB147">
            <v>468550</v>
          </cell>
          <cell r="CC147">
            <v>506780</v>
          </cell>
          <cell r="CD147">
            <v>173580</v>
          </cell>
          <cell r="CE147">
            <v>189600</v>
          </cell>
          <cell r="CF147">
            <v>2900</v>
          </cell>
          <cell r="CG147">
            <v>2870</v>
          </cell>
          <cell r="CH147">
            <v>3200</v>
          </cell>
          <cell r="CI147">
            <v>3240</v>
          </cell>
          <cell r="CJ147">
            <v>160</v>
          </cell>
          <cell r="CK147">
            <v>180</v>
          </cell>
          <cell r="CL147">
            <v>7430</v>
          </cell>
          <cell r="CM147">
            <v>9380</v>
          </cell>
          <cell r="CN147">
            <v>48690</v>
          </cell>
          <cell r="CO147">
            <v>52980</v>
          </cell>
          <cell r="CP147">
            <v>60</v>
          </cell>
          <cell r="CQ147">
            <v>70</v>
          </cell>
          <cell r="CR147">
            <v>490</v>
          </cell>
          <cell r="CS147">
            <v>540</v>
          </cell>
          <cell r="CT147">
            <v>32680</v>
          </cell>
          <cell r="CU147">
            <v>38500</v>
          </cell>
          <cell r="CV147">
            <v>11750</v>
          </cell>
          <cell r="CW147">
            <v>13660</v>
          </cell>
          <cell r="CX147">
            <v>190</v>
          </cell>
          <cell r="CY147">
            <v>190</v>
          </cell>
          <cell r="CZ147">
            <v>180</v>
          </cell>
          <cell r="DA147">
            <v>180</v>
          </cell>
          <cell r="DB147">
            <v>63730</v>
          </cell>
          <cell r="DC147">
            <v>69190</v>
          </cell>
          <cell r="DD147">
            <v>20940</v>
          </cell>
          <cell r="DE147">
            <v>22020</v>
          </cell>
          <cell r="DF147">
            <v>470</v>
          </cell>
          <cell r="DG147">
            <v>490</v>
          </cell>
          <cell r="DH147">
            <v>430</v>
          </cell>
          <cell r="DI147">
            <v>490</v>
          </cell>
          <cell r="DJ147">
            <v>342590</v>
          </cell>
          <cell r="DK147">
            <v>389700</v>
          </cell>
          <cell r="DL147">
            <v>87470</v>
          </cell>
          <cell r="DM147">
            <v>100940</v>
          </cell>
          <cell r="DN147">
            <v>2160</v>
          </cell>
          <cell r="DO147">
            <v>2120</v>
          </cell>
          <cell r="DP147">
            <v>1990</v>
          </cell>
          <cell r="DQ147">
            <v>2040</v>
          </cell>
          <cell r="DR147">
            <v>7430</v>
          </cell>
          <cell r="DS147">
            <v>9380</v>
          </cell>
          <cell r="DT147">
            <v>48690</v>
          </cell>
          <cell r="DU147">
            <v>52980</v>
          </cell>
          <cell r="DV147">
            <v>60</v>
          </cell>
          <cell r="DW147">
            <v>70</v>
          </cell>
          <cell r="DX147">
            <v>490</v>
          </cell>
          <cell r="DY147">
            <v>540</v>
          </cell>
          <cell r="DZ147">
            <v>670</v>
          </cell>
          <cell r="EA147">
            <v>680</v>
          </cell>
          <cell r="EB147">
            <v>260</v>
          </cell>
          <cell r="EC147">
            <v>310</v>
          </cell>
          <cell r="ED147">
            <v>29510</v>
          </cell>
          <cell r="EE147">
            <v>35840</v>
          </cell>
          <cell r="EF147">
            <v>10800</v>
          </cell>
          <cell r="EG147">
            <v>12460</v>
          </cell>
          <cell r="EH147">
            <v>400</v>
          </cell>
          <cell r="EI147">
            <v>440</v>
          </cell>
          <cell r="EJ147">
            <v>400</v>
          </cell>
          <cell r="EK147">
            <v>430</v>
          </cell>
          <cell r="EL147">
            <v>1430</v>
          </cell>
          <cell r="EM147">
            <v>1540</v>
          </cell>
          <cell r="EN147">
            <v>420</v>
          </cell>
          <cell r="EO147">
            <v>460</v>
          </cell>
          <cell r="EP147">
            <v>63730</v>
          </cell>
          <cell r="EQ147">
            <v>69190</v>
          </cell>
          <cell r="ER147">
            <v>20940</v>
          </cell>
          <cell r="ES147">
            <v>22020</v>
          </cell>
          <cell r="ET147">
            <v>470</v>
          </cell>
          <cell r="EU147">
            <v>490</v>
          </cell>
          <cell r="EV147">
            <v>430</v>
          </cell>
          <cell r="EW147">
            <v>490</v>
          </cell>
          <cell r="EX147">
            <v>79250</v>
          </cell>
          <cell r="EY147">
            <v>95080</v>
          </cell>
          <cell r="EZ147">
            <v>35110</v>
          </cell>
          <cell r="FA147">
            <v>41100</v>
          </cell>
          <cell r="FB147">
            <v>580</v>
          </cell>
          <cell r="FC147">
            <v>540</v>
          </cell>
          <cell r="FD147">
            <v>630</v>
          </cell>
          <cell r="FE147">
            <v>630</v>
          </cell>
          <cell r="FF147">
            <v>15950</v>
          </cell>
          <cell r="FG147">
            <v>17010</v>
          </cell>
          <cell r="FH147">
            <v>5380</v>
          </cell>
          <cell r="FI147">
            <v>6200</v>
          </cell>
          <cell r="FJ147">
            <v>130</v>
          </cell>
          <cell r="FK147">
            <v>130</v>
          </cell>
          <cell r="FL147">
            <v>90</v>
          </cell>
          <cell r="FM147">
            <v>90</v>
          </cell>
          <cell r="FN147">
            <v>30300</v>
          </cell>
          <cell r="FO147">
            <v>31970</v>
          </cell>
          <cell r="FP147">
            <v>2810</v>
          </cell>
          <cell r="FQ147">
            <v>3210</v>
          </cell>
          <cell r="FR147">
            <v>160</v>
          </cell>
          <cell r="FS147">
            <v>170</v>
          </cell>
          <cell r="FT147">
            <v>110</v>
          </cell>
          <cell r="FU147">
            <v>110</v>
          </cell>
          <cell r="FV147">
            <v>41540</v>
          </cell>
          <cell r="FW147">
            <v>45000</v>
          </cell>
          <cell r="FX147">
            <v>7170</v>
          </cell>
          <cell r="FY147">
            <v>8280</v>
          </cell>
          <cell r="FZ147">
            <v>170</v>
          </cell>
          <cell r="GA147">
            <v>180</v>
          </cell>
          <cell r="GB147">
            <v>230</v>
          </cell>
          <cell r="GC147">
            <v>230</v>
          </cell>
          <cell r="GD147">
            <v>3680</v>
          </cell>
          <cell r="GE147">
            <v>4120</v>
          </cell>
          <cell r="GF147">
            <v>1480</v>
          </cell>
          <cell r="GG147">
            <v>1720</v>
          </cell>
          <cell r="GH147">
            <v>21230</v>
          </cell>
          <cell r="GI147">
            <v>24580</v>
          </cell>
          <cell r="GJ147">
            <v>4120</v>
          </cell>
          <cell r="GK147">
            <v>4430</v>
          </cell>
          <cell r="GL147">
            <v>150</v>
          </cell>
          <cell r="GM147">
            <v>150</v>
          </cell>
          <cell r="GN147">
            <v>180</v>
          </cell>
          <cell r="GO147">
            <v>180</v>
          </cell>
          <cell r="GP147">
            <v>85390</v>
          </cell>
          <cell r="GQ147">
            <v>94790</v>
          </cell>
          <cell r="GR147">
            <v>12560</v>
          </cell>
          <cell r="GS147">
            <v>14560</v>
          </cell>
          <cell r="GT147">
            <v>460</v>
          </cell>
          <cell r="GU147">
            <v>470</v>
          </cell>
          <cell r="GV147">
            <v>310</v>
          </cell>
          <cell r="GW147">
            <v>330</v>
          </cell>
          <cell r="GX147">
            <v>31910</v>
          </cell>
          <cell r="GY147">
            <v>35150</v>
          </cell>
          <cell r="GZ147">
            <v>8180</v>
          </cell>
          <cell r="HA147">
            <v>9010</v>
          </cell>
          <cell r="HB147">
            <v>200</v>
          </cell>
          <cell r="HC147">
            <v>210</v>
          </cell>
          <cell r="HD147">
            <v>200</v>
          </cell>
          <cell r="HE147">
            <v>190</v>
          </cell>
          <cell r="HF147">
            <v>3900</v>
          </cell>
          <cell r="HG147">
            <v>4440</v>
          </cell>
          <cell r="HH147">
            <v>950</v>
          </cell>
          <cell r="HI147">
            <v>1000</v>
          </cell>
          <cell r="HJ147">
            <v>2620</v>
          </cell>
          <cell r="HK147">
            <v>2870</v>
          </cell>
          <cell r="HL147">
            <v>1620</v>
          </cell>
          <cell r="HM147">
            <v>1830</v>
          </cell>
          <cell r="HN147">
            <v>12170</v>
          </cell>
          <cell r="HO147">
            <v>14090</v>
          </cell>
          <cell r="HP147">
            <v>4650</v>
          </cell>
          <cell r="HQ147">
            <v>4890</v>
          </cell>
          <cell r="HR147">
            <v>120</v>
          </cell>
          <cell r="HS147">
            <v>130</v>
          </cell>
          <cell r="HT147">
            <v>17530</v>
          </cell>
          <cell r="HU147">
            <v>20020</v>
          </cell>
          <cell r="HV147">
            <v>3050</v>
          </cell>
          <cell r="HW147">
            <v>3670</v>
          </cell>
          <cell r="HX147">
            <v>120</v>
          </cell>
          <cell r="HY147">
            <v>120</v>
          </cell>
          <cell r="HZ147">
            <v>70</v>
          </cell>
          <cell r="IA147">
            <v>70</v>
          </cell>
        </row>
        <row r="148">
          <cell r="C148">
            <v>201202</v>
          </cell>
          <cell r="D148">
            <v>2.78</v>
          </cell>
          <cell r="E148">
            <v>2.72</v>
          </cell>
          <cell r="F148">
            <v>15810</v>
          </cell>
          <cell r="G148">
            <v>15520</v>
          </cell>
          <cell r="H148">
            <v>0.55000000000000004</v>
          </cell>
          <cell r="I148">
            <v>0.5</v>
          </cell>
          <cell r="J148">
            <v>280</v>
          </cell>
          <cell r="K148">
            <v>280</v>
          </cell>
          <cell r="L148">
            <v>2.2200000000000002</v>
          </cell>
          <cell r="M148">
            <v>2.27</v>
          </cell>
          <cell r="N148">
            <v>860</v>
          </cell>
          <cell r="O148">
            <v>870</v>
          </cell>
          <cell r="P148">
            <v>2.4700000000000002</v>
          </cell>
          <cell r="Q148">
            <v>2.44</v>
          </cell>
          <cell r="R148">
            <v>1860</v>
          </cell>
          <cell r="S148">
            <v>1850</v>
          </cell>
          <cell r="T148">
            <v>3.19</v>
          </cell>
          <cell r="U148">
            <v>3.13</v>
          </cell>
          <cell r="V148">
            <v>12780</v>
          </cell>
          <cell r="W148">
            <v>12520</v>
          </cell>
          <cell r="X148">
            <v>0.55000000000000004</v>
          </cell>
          <cell r="Y148">
            <v>0.5</v>
          </cell>
          <cell r="Z148">
            <v>280</v>
          </cell>
          <cell r="AA148">
            <v>280</v>
          </cell>
          <cell r="AB148">
            <v>1.95</v>
          </cell>
          <cell r="AC148">
            <v>1.99</v>
          </cell>
          <cell r="AD148">
            <v>690</v>
          </cell>
          <cell r="AE148">
            <v>700</v>
          </cell>
          <cell r="AF148">
            <v>2.4700000000000002</v>
          </cell>
          <cell r="AG148">
            <v>2.44</v>
          </cell>
          <cell r="AH148">
            <v>1860</v>
          </cell>
          <cell r="AI148">
            <v>1850</v>
          </cell>
          <cell r="AJ148">
            <v>2.48</v>
          </cell>
          <cell r="AK148">
            <v>2.4700000000000002</v>
          </cell>
          <cell r="AL148">
            <v>2750</v>
          </cell>
          <cell r="AM148">
            <v>2710</v>
          </cell>
          <cell r="AN148">
            <v>2.64</v>
          </cell>
          <cell r="AO148">
            <v>2.85</v>
          </cell>
          <cell r="AP148">
            <v>550</v>
          </cell>
          <cell r="AQ148">
            <v>520</v>
          </cell>
          <cell r="AR148">
            <v>4.17</v>
          </cell>
          <cell r="AS148">
            <v>4.1100000000000003</v>
          </cell>
          <cell r="AT148">
            <v>1220</v>
          </cell>
          <cell r="AU148">
            <v>1240</v>
          </cell>
          <cell r="AV148">
            <v>4.51</v>
          </cell>
          <cell r="AW148">
            <v>4.3899999999999997</v>
          </cell>
          <cell r="AX148">
            <v>1950</v>
          </cell>
          <cell r="AY148">
            <v>1910</v>
          </cell>
          <cell r="AZ148">
            <v>4.5999999999999996</v>
          </cell>
          <cell r="BA148">
            <v>4.47</v>
          </cell>
          <cell r="BB148">
            <v>220</v>
          </cell>
          <cell r="BC148">
            <v>200</v>
          </cell>
          <cell r="BD148">
            <v>2.11</v>
          </cell>
          <cell r="BE148">
            <v>2.2400000000000002</v>
          </cell>
          <cell r="BF148">
            <v>490</v>
          </cell>
          <cell r="BG148">
            <v>520</v>
          </cell>
          <cell r="BH148">
            <v>4.1100000000000003</v>
          </cell>
          <cell r="BI148">
            <v>3.96</v>
          </cell>
          <cell r="BJ148">
            <v>3730</v>
          </cell>
          <cell r="BK148">
            <v>3610</v>
          </cell>
          <cell r="BL148">
            <v>2.04</v>
          </cell>
          <cell r="BM148">
            <v>2.1800000000000002</v>
          </cell>
          <cell r="BN148">
            <v>730</v>
          </cell>
          <cell r="BO148">
            <v>780</v>
          </cell>
          <cell r="BP148">
            <v>3.69</v>
          </cell>
          <cell r="BQ148">
            <v>3.45</v>
          </cell>
          <cell r="BR148">
            <v>160</v>
          </cell>
          <cell r="BS148">
            <v>160</v>
          </cell>
          <cell r="BT148">
            <v>2.42</v>
          </cell>
          <cell r="BU148">
            <v>2.2799999999999998</v>
          </cell>
          <cell r="BV148">
            <v>400</v>
          </cell>
          <cell r="BW148">
            <v>370</v>
          </cell>
          <cell r="BX148">
            <v>1.78</v>
          </cell>
          <cell r="BY148">
            <v>1.75</v>
          </cell>
          <cell r="BZ148">
            <v>340</v>
          </cell>
          <cell r="CA148">
            <v>330</v>
          </cell>
          <cell r="CB148">
            <v>419100</v>
          </cell>
          <cell r="CC148">
            <v>425850</v>
          </cell>
          <cell r="CD148">
            <v>160170</v>
          </cell>
          <cell r="CE148">
            <v>168110</v>
          </cell>
          <cell r="CF148">
            <v>2490</v>
          </cell>
          <cell r="CG148">
            <v>2670</v>
          </cell>
          <cell r="CH148">
            <v>3150</v>
          </cell>
          <cell r="CI148">
            <v>3580</v>
          </cell>
          <cell r="CJ148">
            <v>110</v>
          </cell>
          <cell r="CK148">
            <v>130</v>
          </cell>
          <cell r="CL148">
            <v>7640</v>
          </cell>
          <cell r="CM148">
            <v>8320</v>
          </cell>
          <cell r="CN148">
            <v>49410</v>
          </cell>
          <cell r="CO148">
            <v>52840</v>
          </cell>
          <cell r="CP148">
            <v>60</v>
          </cell>
          <cell r="CQ148">
            <v>70</v>
          </cell>
          <cell r="CR148">
            <v>490</v>
          </cell>
          <cell r="CS148">
            <v>530</v>
          </cell>
          <cell r="CT148">
            <v>28740</v>
          </cell>
          <cell r="CU148">
            <v>28910</v>
          </cell>
          <cell r="CV148">
            <v>11310</v>
          </cell>
          <cell r="CW148">
            <v>10780</v>
          </cell>
          <cell r="CX148">
            <v>170</v>
          </cell>
          <cell r="CY148">
            <v>190</v>
          </cell>
          <cell r="CZ148">
            <v>210</v>
          </cell>
          <cell r="DA148">
            <v>250</v>
          </cell>
          <cell r="DB148">
            <v>58920</v>
          </cell>
          <cell r="DC148">
            <v>58550</v>
          </cell>
          <cell r="DD148">
            <v>20710</v>
          </cell>
          <cell r="DE148">
            <v>20290</v>
          </cell>
          <cell r="DF148">
            <v>420</v>
          </cell>
          <cell r="DG148">
            <v>440</v>
          </cell>
          <cell r="DH148">
            <v>420</v>
          </cell>
          <cell r="DI148">
            <v>480</v>
          </cell>
          <cell r="DJ148">
            <v>332510</v>
          </cell>
          <cell r="DK148">
            <v>330070</v>
          </cell>
          <cell r="DL148">
            <v>85150</v>
          </cell>
          <cell r="DM148">
            <v>84200</v>
          </cell>
          <cell r="DN148">
            <v>1830</v>
          </cell>
          <cell r="DO148">
            <v>1960</v>
          </cell>
          <cell r="DP148">
            <v>2100</v>
          </cell>
          <cell r="DQ148">
            <v>2320</v>
          </cell>
          <cell r="DR148">
            <v>7640</v>
          </cell>
          <cell r="DS148">
            <v>8320</v>
          </cell>
          <cell r="DT148">
            <v>49410</v>
          </cell>
          <cell r="DU148">
            <v>52840</v>
          </cell>
          <cell r="DV148">
            <v>60</v>
          </cell>
          <cell r="DW148">
            <v>70</v>
          </cell>
          <cell r="DX148">
            <v>490</v>
          </cell>
          <cell r="DY148">
            <v>530</v>
          </cell>
          <cell r="DZ148">
            <v>560</v>
          </cell>
          <cell r="EA148">
            <v>560</v>
          </cell>
          <cell r="EB148">
            <v>250</v>
          </cell>
          <cell r="EC148">
            <v>260</v>
          </cell>
          <cell r="ED148">
            <v>26480</v>
          </cell>
          <cell r="EE148">
            <v>26660</v>
          </cell>
          <cell r="EF148">
            <v>9850</v>
          </cell>
          <cell r="EG148">
            <v>9760</v>
          </cell>
          <cell r="EH148">
            <v>390</v>
          </cell>
          <cell r="EI148">
            <v>390</v>
          </cell>
          <cell r="EJ148">
            <v>340</v>
          </cell>
          <cell r="EK148">
            <v>360</v>
          </cell>
          <cell r="EL148">
            <v>1300</v>
          </cell>
          <cell r="EM148">
            <v>1300</v>
          </cell>
          <cell r="EN148">
            <v>430</v>
          </cell>
          <cell r="EO148">
            <v>390</v>
          </cell>
          <cell r="EP148">
            <v>58920</v>
          </cell>
          <cell r="EQ148">
            <v>58550</v>
          </cell>
          <cell r="ER148">
            <v>20710</v>
          </cell>
          <cell r="ES148">
            <v>20290</v>
          </cell>
          <cell r="ET148">
            <v>420</v>
          </cell>
          <cell r="EU148">
            <v>440</v>
          </cell>
          <cell r="EV148">
            <v>420</v>
          </cell>
          <cell r="EW148">
            <v>480</v>
          </cell>
          <cell r="EX148">
            <v>76580</v>
          </cell>
          <cell r="EY148">
            <v>79950</v>
          </cell>
          <cell r="EZ148">
            <v>33700</v>
          </cell>
          <cell r="FA148">
            <v>33890</v>
          </cell>
          <cell r="FB148">
            <v>460</v>
          </cell>
          <cell r="FC148">
            <v>550</v>
          </cell>
          <cell r="FD148">
            <v>620</v>
          </cell>
          <cell r="FE148">
            <v>730</v>
          </cell>
          <cell r="FF148">
            <v>13680</v>
          </cell>
          <cell r="FG148">
            <v>13900</v>
          </cell>
          <cell r="FH148">
            <v>5210</v>
          </cell>
          <cell r="FI148">
            <v>5020</v>
          </cell>
          <cell r="FJ148">
            <v>110</v>
          </cell>
          <cell r="FK148">
            <v>120</v>
          </cell>
          <cell r="FL148">
            <v>90</v>
          </cell>
          <cell r="FM148">
            <v>110</v>
          </cell>
          <cell r="FN148">
            <v>28180</v>
          </cell>
          <cell r="FO148">
            <v>28870</v>
          </cell>
          <cell r="FP148">
            <v>2640</v>
          </cell>
          <cell r="FQ148">
            <v>2900</v>
          </cell>
          <cell r="FR148">
            <v>100</v>
          </cell>
          <cell r="FS148">
            <v>100</v>
          </cell>
          <cell r="FT148">
            <v>90</v>
          </cell>
          <cell r="FU148">
            <v>100</v>
          </cell>
          <cell r="FV148">
            <v>38900</v>
          </cell>
          <cell r="FW148">
            <v>38410</v>
          </cell>
          <cell r="FX148">
            <v>6910</v>
          </cell>
          <cell r="FY148">
            <v>6760</v>
          </cell>
          <cell r="FZ148">
            <v>160</v>
          </cell>
          <cell r="GA148">
            <v>160</v>
          </cell>
          <cell r="GB148">
            <v>260</v>
          </cell>
          <cell r="GC148">
            <v>300</v>
          </cell>
          <cell r="GD148">
            <v>3290</v>
          </cell>
          <cell r="GE148">
            <v>3260</v>
          </cell>
          <cell r="GF148">
            <v>1430</v>
          </cell>
          <cell r="GG148">
            <v>1330</v>
          </cell>
          <cell r="GH148">
            <v>20920</v>
          </cell>
          <cell r="GI148">
            <v>19820</v>
          </cell>
          <cell r="GJ148">
            <v>4070</v>
          </cell>
          <cell r="GK148">
            <v>3970</v>
          </cell>
          <cell r="GL148">
            <v>120</v>
          </cell>
          <cell r="GM148">
            <v>120</v>
          </cell>
          <cell r="GN148">
            <v>170</v>
          </cell>
          <cell r="GO148">
            <v>180</v>
          </cell>
          <cell r="GP148">
            <v>86470</v>
          </cell>
          <cell r="GQ148">
            <v>81780</v>
          </cell>
          <cell r="GR148">
            <v>12460</v>
          </cell>
          <cell r="GS148">
            <v>11900</v>
          </cell>
          <cell r="GT148">
            <v>430</v>
          </cell>
          <cell r="GU148">
            <v>440</v>
          </cell>
          <cell r="GV148">
            <v>350</v>
          </cell>
          <cell r="GW148">
            <v>370</v>
          </cell>
          <cell r="GX148">
            <v>28370</v>
          </cell>
          <cell r="GY148">
            <v>29270</v>
          </cell>
          <cell r="GZ148">
            <v>7730</v>
          </cell>
          <cell r="HA148">
            <v>7660</v>
          </cell>
          <cell r="HB148">
            <v>180</v>
          </cell>
          <cell r="HC148">
            <v>190</v>
          </cell>
          <cell r="HD148">
            <v>210</v>
          </cell>
          <cell r="HE148">
            <v>220</v>
          </cell>
          <cell r="HF148">
            <v>3770</v>
          </cell>
          <cell r="HG148">
            <v>3820</v>
          </cell>
          <cell r="HH148">
            <v>1020</v>
          </cell>
          <cell r="HI148">
            <v>1000</v>
          </cell>
          <cell r="HJ148">
            <v>2100</v>
          </cell>
          <cell r="HK148">
            <v>2230</v>
          </cell>
          <cell r="HL148">
            <v>1510</v>
          </cell>
          <cell r="HM148">
            <v>1500</v>
          </cell>
          <cell r="HN148">
            <v>11840</v>
          </cell>
          <cell r="HO148">
            <v>11960</v>
          </cell>
          <cell r="HP148">
            <v>4520</v>
          </cell>
          <cell r="HQ148">
            <v>4760</v>
          </cell>
          <cell r="HR148">
            <v>110</v>
          </cell>
          <cell r="HS148">
            <v>120</v>
          </cell>
          <cell r="HT148">
            <v>15970</v>
          </cell>
          <cell r="HU148">
            <v>16340</v>
          </cell>
          <cell r="HV148">
            <v>2860</v>
          </cell>
          <cell r="HW148">
            <v>2810</v>
          </cell>
          <cell r="HX148">
            <v>100</v>
          </cell>
          <cell r="HY148">
            <v>110</v>
          </cell>
          <cell r="HZ148">
            <v>90</v>
          </cell>
          <cell r="IA148">
            <v>100</v>
          </cell>
        </row>
        <row r="149">
          <cell r="C149">
            <v>201203</v>
          </cell>
          <cell r="D149">
            <v>3.66</v>
          </cell>
          <cell r="E149">
            <v>3.65</v>
          </cell>
          <cell r="F149">
            <v>19330</v>
          </cell>
          <cell r="G149">
            <v>18970</v>
          </cell>
          <cell r="H149">
            <v>0.76</v>
          </cell>
          <cell r="I149">
            <v>0.66</v>
          </cell>
          <cell r="J149">
            <v>400</v>
          </cell>
          <cell r="K149">
            <v>330</v>
          </cell>
          <cell r="L149">
            <v>2.83</v>
          </cell>
          <cell r="M149">
            <v>2.79</v>
          </cell>
          <cell r="N149">
            <v>1080</v>
          </cell>
          <cell r="O149">
            <v>980</v>
          </cell>
          <cell r="P149">
            <v>3.08</v>
          </cell>
          <cell r="Q149">
            <v>3.07</v>
          </cell>
          <cell r="R149">
            <v>2170</v>
          </cell>
          <cell r="S149">
            <v>2230</v>
          </cell>
          <cell r="T149">
            <v>4.33</v>
          </cell>
          <cell r="U149">
            <v>4.2699999999999996</v>
          </cell>
          <cell r="V149">
            <v>16130</v>
          </cell>
          <cell r="W149">
            <v>15430</v>
          </cell>
          <cell r="X149">
            <v>0.76</v>
          </cell>
          <cell r="Y149">
            <v>0.66</v>
          </cell>
          <cell r="Z149">
            <v>400</v>
          </cell>
          <cell r="AA149">
            <v>330</v>
          </cell>
          <cell r="AB149">
            <v>2.37</v>
          </cell>
          <cell r="AC149">
            <v>2.33</v>
          </cell>
          <cell r="AD149">
            <v>850</v>
          </cell>
          <cell r="AE149">
            <v>750</v>
          </cell>
          <cell r="AF149">
            <v>3.08</v>
          </cell>
          <cell r="AG149">
            <v>3.07</v>
          </cell>
          <cell r="AH149">
            <v>2170</v>
          </cell>
          <cell r="AI149">
            <v>2230</v>
          </cell>
          <cell r="AJ149">
            <v>3.27</v>
          </cell>
          <cell r="AK149">
            <v>3.43</v>
          </cell>
          <cell r="AL149">
            <v>3420</v>
          </cell>
          <cell r="AM149">
            <v>3130</v>
          </cell>
          <cell r="AN149">
            <v>3.68</v>
          </cell>
          <cell r="AO149">
            <v>3.7</v>
          </cell>
          <cell r="AP149">
            <v>650</v>
          </cell>
          <cell r="AQ149">
            <v>630</v>
          </cell>
          <cell r="AR149">
            <v>5.78</v>
          </cell>
          <cell r="AS149">
            <v>5.95</v>
          </cell>
          <cell r="AT149">
            <v>1590</v>
          </cell>
          <cell r="AU149">
            <v>1670</v>
          </cell>
          <cell r="AV149">
            <v>5.16</v>
          </cell>
          <cell r="AW149">
            <v>5.08</v>
          </cell>
          <cell r="AX149">
            <v>2160</v>
          </cell>
          <cell r="AY149">
            <v>2120</v>
          </cell>
          <cell r="AZ149">
            <v>6.67</v>
          </cell>
          <cell r="BA149">
            <v>6.73</v>
          </cell>
          <cell r="BB149">
            <v>310</v>
          </cell>
          <cell r="BC149">
            <v>280</v>
          </cell>
          <cell r="BD149">
            <v>2.8</v>
          </cell>
          <cell r="BE149">
            <v>2.93</v>
          </cell>
          <cell r="BF149">
            <v>660</v>
          </cell>
          <cell r="BG149">
            <v>680</v>
          </cell>
          <cell r="BH149">
            <v>5.77</v>
          </cell>
          <cell r="BI149">
            <v>5.37</v>
          </cell>
          <cell r="BJ149">
            <v>4870</v>
          </cell>
          <cell r="BK149">
            <v>4630</v>
          </cell>
          <cell r="BL149">
            <v>2.71</v>
          </cell>
          <cell r="BM149">
            <v>2.9</v>
          </cell>
          <cell r="BN149">
            <v>930</v>
          </cell>
          <cell r="BO149">
            <v>910</v>
          </cell>
          <cell r="BP149">
            <v>5.58</v>
          </cell>
          <cell r="BQ149">
            <v>5.45</v>
          </cell>
          <cell r="BR149">
            <v>260</v>
          </cell>
          <cell r="BS149">
            <v>230</v>
          </cell>
          <cell r="BT149">
            <v>3.44</v>
          </cell>
          <cell r="BU149">
            <v>3.63</v>
          </cell>
          <cell r="BV149">
            <v>580</v>
          </cell>
          <cell r="BW149">
            <v>530</v>
          </cell>
          <cell r="BX149">
            <v>2.42</v>
          </cell>
          <cell r="BY149">
            <v>2.65</v>
          </cell>
          <cell r="BZ149">
            <v>450</v>
          </cell>
          <cell r="CA149">
            <v>420</v>
          </cell>
          <cell r="CB149">
            <v>423660</v>
          </cell>
          <cell r="CC149">
            <v>386300</v>
          </cell>
          <cell r="CD149">
            <v>167440</v>
          </cell>
          <cell r="CE149">
            <v>157720</v>
          </cell>
          <cell r="CF149">
            <v>2120</v>
          </cell>
          <cell r="CG149">
            <v>2190</v>
          </cell>
          <cell r="CH149">
            <v>3180</v>
          </cell>
          <cell r="CI149">
            <v>3340</v>
          </cell>
          <cell r="CJ149">
            <v>100</v>
          </cell>
          <cell r="CK149">
            <v>110</v>
          </cell>
          <cell r="CL149">
            <v>7550</v>
          </cell>
          <cell r="CM149">
            <v>7010</v>
          </cell>
          <cell r="CN149">
            <v>50120</v>
          </cell>
          <cell r="CO149">
            <v>47410</v>
          </cell>
          <cell r="CP149">
            <v>60</v>
          </cell>
          <cell r="CQ149">
            <v>60</v>
          </cell>
          <cell r="CR149">
            <v>460</v>
          </cell>
          <cell r="CS149">
            <v>520</v>
          </cell>
          <cell r="CT149">
            <v>30280</v>
          </cell>
          <cell r="CU149">
            <v>26170</v>
          </cell>
          <cell r="CV149">
            <v>11360</v>
          </cell>
          <cell r="CW149">
            <v>10490</v>
          </cell>
          <cell r="CX149">
            <v>160</v>
          </cell>
          <cell r="CY149">
            <v>170</v>
          </cell>
          <cell r="CZ149">
            <v>200</v>
          </cell>
          <cell r="DA149">
            <v>200</v>
          </cell>
          <cell r="DB149">
            <v>59300</v>
          </cell>
          <cell r="DC149">
            <v>55610</v>
          </cell>
          <cell r="DD149">
            <v>20760</v>
          </cell>
          <cell r="DE149">
            <v>20650</v>
          </cell>
          <cell r="DF149">
            <v>360</v>
          </cell>
          <cell r="DG149">
            <v>350</v>
          </cell>
          <cell r="DH149">
            <v>470</v>
          </cell>
          <cell r="DI149">
            <v>500</v>
          </cell>
          <cell r="DJ149">
            <v>333700</v>
          </cell>
          <cell r="DK149">
            <v>297500</v>
          </cell>
          <cell r="DL149">
            <v>85660</v>
          </cell>
          <cell r="DM149">
            <v>79170</v>
          </cell>
          <cell r="DN149">
            <v>1590</v>
          </cell>
          <cell r="DO149">
            <v>1610</v>
          </cell>
          <cell r="DP149">
            <v>2000</v>
          </cell>
          <cell r="DQ149">
            <v>2110</v>
          </cell>
          <cell r="DR149">
            <v>7550</v>
          </cell>
          <cell r="DS149">
            <v>7010</v>
          </cell>
          <cell r="DT149">
            <v>50120</v>
          </cell>
          <cell r="DU149">
            <v>47410</v>
          </cell>
          <cell r="DV149">
            <v>60</v>
          </cell>
          <cell r="DW149">
            <v>60</v>
          </cell>
          <cell r="DX149">
            <v>460</v>
          </cell>
          <cell r="DY149">
            <v>520</v>
          </cell>
          <cell r="DZ149">
            <v>570</v>
          </cell>
          <cell r="EA149">
            <v>540</v>
          </cell>
          <cell r="EB149">
            <v>260</v>
          </cell>
          <cell r="EC149">
            <v>230</v>
          </cell>
          <cell r="ED149">
            <v>28290</v>
          </cell>
          <cell r="EE149">
            <v>24020</v>
          </cell>
          <cell r="EF149">
            <v>10360</v>
          </cell>
          <cell r="EG149">
            <v>9410</v>
          </cell>
          <cell r="EH149">
            <v>380</v>
          </cell>
          <cell r="EI149">
            <v>350</v>
          </cell>
          <cell r="EJ149">
            <v>450</v>
          </cell>
          <cell r="EK149">
            <v>410</v>
          </cell>
          <cell r="EL149">
            <v>1340</v>
          </cell>
          <cell r="EM149">
            <v>1260</v>
          </cell>
          <cell r="EN149">
            <v>430</v>
          </cell>
          <cell r="EO149">
            <v>440</v>
          </cell>
          <cell r="EP149">
            <v>59300</v>
          </cell>
          <cell r="EQ149">
            <v>55610</v>
          </cell>
          <cell r="ER149">
            <v>20760</v>
          </cell>
          <cell r="ES149">
            <v>20650</v>
          </cell>
          <cell r="ET149">
            <v>360</v>
          </cell>
          <cell r="EU149">
            <v>350</v>
          </cell>
          <cell r="EV149">
            <v>470</v>
          </cell>
          <cell r="EW149">
            <v>500</v>
          </cell>
          <cell r="EX149">
            <v>75900</v>
          </cell>
          <cell r="EY149">
            <v>64820</v>
          </cell>
          <cell r="EZ149">
            <v>34330</v>
          </cell>
          <cell r="FA149">
            <v>31370</v>
          </cell>
          <cell r="FB149">
            <v>400</v>
          </cell>
          <cell r="FC149">
            <v>410</v>
          </cell>
          <cell r="FD149">
            <v>630</v>
          </cell>
          <cell r="FE149">
            <v>680</v>
          </cell>
          <cell r="FF149">
            <v>13430</v>
          </cell>
          <cell r="FG149">
            <v>12890</v>
          </cell>
          <cell r="FH149">
            <v>5370</v>
          </cell>
          <cell r="FI149">
            <v>4980</v>
          </cell>
          <cell r="FJ149">
            <v>90</v>
          </cell>
          <cell r="FK149">
            <v>90</v>
          </cell>
          <cell r="FL149">
            <v>80</v>
          </cell>
          <cell r="FM149">
            <v>80</v>
          </cell>
          <cell r="FN149">
            <v>28570</v>
          </cell>
          <cell r="FO149">
            <v>26590</v>
          </cell>
          <cell r="FP149">
            <v>2760</v>
          </cell>
          <cell r="FQ149">
            <v>2930</v>
          </cell>
          <cell r="FR149">
            <v>110</v>
          </cell>
          <cell r="FS149">
            <v>100</v>
          </cell>
          <cell r="FT149">
            <v>80</v>
          </cell>
          <cell r="FU149">
            <v>90</v>
          </cell>
          <cell r="FV149">
            <v>39750</v>
          </cell>
          <cell r="FW149">
            <v>37220</v>
          </cell>
          <cell r="FX149">
            <v>6910</v>
          </cell>
          <cell r="FY149">
            <v>6090</v>
          </cell>
          <cell r="FZ149">
            <v>140</v>
          </cell>
          <cell r="GA149">
            <v>160</v>
          </cell>
          <cell r="GB149">
            <v>270</v>
          </cell>
          <cell r="GC149">
            <v>280</v>
          </cell>
          <cell r="GD149">
            <v>3300</v>
          </cell>
          <cell r="GE149">
            <v>2990</v>
          </cell>
          <cell r="GF149">
            <v>1510</v>
          </cell>
          <cell r="GG149">
            <v>1350</v>
          </cell>
          <cell r="GH149">
            <v>21330</v>
          </cell>
          <cell r="GI149">
            <v>19860</v>
          </cell>
          <cell r="GJ149">
            <v>4050</v>
          </cell>
          <cell r="GK149">
            <v>3950</v>
          </cell>
          <cell r="GL149">
            <v>110</v>
          </cell>
          <cell r="GM149">
            <v>110</v>
          </cell>
          <cell r="GN149">
            <v>180</v>
          </cell>
          <cell r="GO149">
            <v>180</v>
          </cell>
          <cell r="GP149">
            <v>83720</v>
          </cell>
          <cell r="GQ149">
            <v>77760</v>
          </cell>
          <cell r="GR149">
            <v>12490</v>
          </cell>
          <cell r="GS149">
            <v>11260</v>
          </cell>
          <cell r="GT149">
            <v>340</v>
          </cell>
          <cell r="GU149">
            <v>350</v>
          </cell>
          <cell r="GV149">
            <v>320</v>
          </cell>
          <cell r="GW149">
            <v>320</v>
          </cell>
          <cell r="GX149">
            <v>28470</v>
          </cell>
          <cell r="GY149">
            <v>25560</v>
          </cell>
          <cell r="GZ149">
            <v>7560</v>
          </cell>
          <cell r="HA149">
            <v>7140</v>
          </cell>
          <cell r="HB149">
            <v>180</v>
          </cell>
          <cell r="HC149">
            <v>190</v>
          </cell>
          <cell r="HD149">
            <v>200</v>
          </cell>
          <cell r="HE149">
            <v>200</v>
          </cell>
          <cell r="HF149">
            <v>3890</v>
          </cell>
          <cell r="HG149">
            <v>3450</v>
          </cell>
          <cell r="HH149">
            <v>1000</v>
          </cell>
          <cell r="HI149">
            <v>1000</v>
          </cell>
          <cell r="HJ149">
            <v>2300</v>
          </cell>
          <cell r="HK149">
            <v>2010</v>
          </cell>
          <cell r="HL149">
            <v>1500</v>
          </cell>
          <cell r="HM149">
            <v>1310</v>
          </cell>
          <cell r="HN149">
            <v>11840</v>
          </cell>
          <cell r="HO149">
            <v>10250</v>
          </cell>
          <cell r="HP149">
            <v>4570</v>
          </cell>
          <cell r="HQ149">
            <v>4660</v>
          </cell>
          <cell r="HR149">
            <v>100</v>
          </cell>
          <cell r="HS149">
            <v>120</v>
          </cell>
          <cell r="HT149">
            <v>15950</v>
          </cell>
          <cell r="HU149">
            <v>13710</v>
          </cell>
          <cell r="HV149">
            <v>2840</v>
          </cell>
          <cell r="HW149">
            <v>2470</v>
          </cell>
          <cell r="HX149">
            <v>80</v>
          </cell>
          <cell r="HY149">
            <v>80</v>
          </cell>
          <cell r="HZ149">
            <v>60</v>
          </cell>
          <cell r="IA149">
            <v>70</v>
          </cell>
        </row>
        <row r="150">
          <cell r="C150">
            <v>201204</v>
          </cell>
          <cell r="D150">
            <v>2.48</v>
          </cell>
          <cell r="E150">
            <v>2.09</v>
          </cell>
          <cell r="F150">
            <v>15550</v>
          </cell>
          <cell r="G150">
            <v>13220</v>
          </cell>
          <cell r="H150">
            <v>0.45</v>
          </cell>
          <cell r="I150">
            <v>0.41</v>
          </cell>
          <cell r="J150">
            <v>260</v>
          </cell>
          <cell r="K150">
            <v>220</v>
          </cell>
          <cell r="L150">
            <v>2.12</v>
          </cell>
          <cell r="M150">
            <v>1.77</v>
          </cell>
          <cell r="N150">
            <v>930</v>
          </cell>
          <cell r="O150">
            <v>850</v>
          </cell>
          <cell r="P150">
            <v>2.0099999999999998</v>
          </cell>
          <cell r="Q150">
            <v>1.77</v>
          </cell>
          <cell r="R150">
            <v>1690</v>
          </cell>
          <cell r="S150">
            <v>1460</v>
          </cell>
          <cell r="T150">
            <v>2.89</v>
          </cell>
          <cell r="U150">
            <v>2.39</v>
          </cell>
          <cell r="V150">
            <v>12740</v>
          </cell>
          <cell r="W150">
            <v>10690</v>
          </cell>
          <cell r="X150">
            <v>0.45</v>
          </cell>
          <cell r="Y150">
            <v>0.41</v>
          </cell>
          <cell r="Z150">
            <v>260</v>
          </cell>
          <cell r="AA150">
            <v>220</v>
          </cell>
          <cell r="AB150">
            <v>1.76</v>
          </cell>
          <cell r="AC150">
            <v>1.48</v>
          </cell>
          <cell r="AD150">
            <v>710</v>
          </cell>
          <cell r="AE150">
            <v>660</v>
          </cell>
          <cell r="AF150">
            <v>2.0099999999999998</v>
          </cell>
          <cell r="AG150">
            <v>1.77</v>
          </cell>
          <cell r="AH150">
            <v>1690</v>
          </cell>
          <cell r="AI150">
            <v>1460</v>
          </cell>
          <cell r="AJ150">
            <v>2.57</v>
          </cell>
          <cell r="AK150">
            <v>2.11</v>
          </cell>
          <cell r="AL150">
            <v>2950</v>
          </cell>
          <cell r="AM150">
            <v>2620</v>
          </cell>
          <cell r="AN150">
            <v>2.58</v>
          </cell>
          <cell r="AO150">
            <v>2.0299999999999998</v>
          </cell>
          <cell r="AP150">
            <v>510</v>
          </cell>
          <cell r="AQ150">
            <v>430</v>
          </cell>
          <cell r="AR150">
            <v>3.9</v>
          </cell>
          <cell r="AS150">
            <v>3.31</v>
          </cell>
          <cell r="AT150">
            <v>1290</v>
          </cell>
          <cell r="AU150">
            <v>1050</v>
          </cell>
          <cell r="AV150">
            <v>3.39</v>
          </cell>
          <cell r="AW150">
            <v>2.84</v>
          </cell>
          <cell r="AX150">
            <v>1690</v>
          </cell>
          <cell r="AY150">
            <v>1380</v>
          </cell>
          <cell r="AZ150">
            <v>4.42</v>
          </cell>
          <cell r="BA150">
            <v>3.46</v>
          </cell>
          <cell r="BB150">
            <v>230</v>
          </cell>
          <cell r="BC150">
            <v>190</v>
          </cell>
          <cell r="BD150">
            <v>1.89</v>
          </cell>
          <cell r="BE150">
            <v>1.54</v>
          </cell>
          <cell r="BF150">
            <v>490</v>
          </cell>
          <cell r="BG150">
            <v>410</v>
          </cell>
          <cell r="BH150">
            <v>3.49</v>
          </cell>
          <cell r="BI150">
            <v>2.96</v>
          </cell>
          <cell r="BJ150">
            <v>3560</v>
          </cell>
          <cell r="BK150">
            <v>2970</v>
          </cell>
          <cell r="BL150">
            <v>2.12</v>
          </cell>
          <cell r="BM150">
            <v>1.7</v>
          </cell>
          <cell r="BN150">
            <v>800</v>
          </cell>
          <cell r="BO150">
            <v>680</v>
          </cell>
          <cell r="BP150">
            <v>3.34</v>
          </cell>
          <cell r="BQ150">
            <v>3.06</v>
          </cell>
          <cell r="BR150">
            <v>180</v>
          </cell>
          <cell r="BS150">
            <v>160</v>
          </cell>
          <cell r="BT150">
            <v>2.4700000000000002</v>
          </cell>
          <cell r="BU150">
            <v>2.02</v>
          </cell>
          <cell r="BV150">
            <v>390</v>
          </cell>
          <cell r="BW150">
            <v>350</v>
          </cell>
          <cell r="BX150">
            <v>1.85</v>
          </cell>
          <cell r="BY150">
            <v>1.43</v>
          </cell>
          <cell r="BZ150">
            <v>370</v>
          </cell>
          <cell r="CA150">
            <v>320</v>
          </cell>
          <cell r="CB150">
            <v>452360</v>
          </cell>
          <cell r="CC150">
            <v>467760</v>
          </cell>
          <cell r="CD150">
            <v>181120</v>
          </cell>
          <cell r="CE150">
            <v>184990</v>
          </cell>
          <cell r="CF150">
            <v>2110</v>
          </cell>
          <cell r="CG150">
            <v>1830</v>
          </cell>
          <cell r="CH150">
            <v>3230</v>
          </cell>
          <cell r="CI150">
            <v>3100</v>
          </cell>
          <cell r="CJ150">
            <v>120</v>
          </cell>
          <cell r="CK150">
            <v>90</v>
          </cell>
          <cell r="CL150">
            <v>8100</v>
          </cell>
          <cell r="CM150">
            <v>7840</v>
          </cell>
          <cell r="CN150">
            <v>53620</v>
          </cell>
          <cell r="CO150">
            <v>51240</v>
          </cell>
          <cell r="CP150">
            <v>50</v>
          </cell>
          <cell r="CQ150">
            <v>40</v>
          </cell>
          <cell r="CR150">
            <v>470</v>
          </cell>
          <cell r="CS150">
            <v>450</v>
          </cell>
          <cell r="CT150">
            <v>31940</v>
          </cell>
          <cell r="CU150">
            <v>35840</v>
          </cell>
          <cell r="CV150">
            <v>11710</v>
          </cell>
          <cell r="CW150">
            <v>13490</v>
          </cell>
          <cell r="CX150">
            <v>130</v>
          </cell>
          <cell r="CY150">
            <v>110</v>
          </cell>
          <cell r="CZ150">
            <v>210</v>
          </cell>
          <cell r="DA150">
            <v>210</v>
          </cell>
          <cell r="DB150">
            <v>60650</v>
          </cell>
          <cell r="DC150">
            <v>63040</v>
          </cell>
          <cell r="DD150">
            <v>21030</v>
          </cell>
          <cell r="DE150">
            <v>21810</v>
          </cell>
          <cell r="DF150">
            <v>330</v>
          </cell>
          <cell r="DG150">
            <v>310</v>
          </cell>
          <cell r="DH150">
            <v>510</v>
          </cell>
          <cell r="DI150">
            <v>490</v>
          </cell>
          <cell r="DJ150">
            <v>331040</v>
          </cell>
          <cell r="DK150">
            <v>361040</v>
          </cell>
          <cell r="DL150">
            <v>86740</v>
          </cell>
          <cell r="DM150">
            <v>98450</v>
          </cell>
          <cell r="DN150">
            <v>1520</v>
          </cell>
          <cell r="DO150">
            <v>1370</v>
          </cell>
          <cell r="DP150">
            <v>1980</v>
          </cell>
          <cell r="DQ150">
            <v>1960</v>
          </cell>
          <cell r="DR150">
            <v>8100</v>
          </cell>
          <cell r="DS150">
            <v>7840</v>
          </cell>
          <cell r="DT150">
            <v>53620</v>
          </cell>
          <cell r="DU150">
            <v>51240</v>
          </cell>
          <cell r="DV150">
            <v>50</v>
          </cell>
          <cell r="DW150">
            <v>40</v>
          </cell>
          <cell r="DX150">
            <v>470</v>
          </cell>
          <cell r="DY150">
            <v>450</v>
          </cell>
          <cell r="DZ150">
            <v>630</v>
          </cell>
          <cell r="EA150">
            <v>640</v>
          </cell>
          <cell r="EB150">
            <v>270</v>
          </cell>
          <cell r="EC150">
            <v>310</v>
          </cell>
          <cell r="ED150">
            <v>28940</v>
          </cell>
          <cell r="EE150">
            <v>33300</v>
          </cell>
          <cell r="EF150">
            <v>10480</v>
          </cell>
          <cell r="EG150">
            <v>12230</v>
          </cell>
          <cell r="EH150">
            <v>440</v>
          </cell>
          <cell r="EI150">
            <v>460</v>
          </cell>
          <cell r="EJ150">
            <v>440</v>
          </cell>
          <cell r="EK150">
            <v>460</v>
          </cell>
          <cell r="EL150">
            <v>1390</v>
          </cell>
          <cell r="EM150">
            <v>1430</v>
          </cell>
          <cell r="EN150">
            <v>450</v>
          </cell>
          <cell r="EO150">
            <v>480</v>
          </cell>
          <cell r="EP150">
            <v>60650</v>
          </cell>
          <cell r="EQ150">
            <v>63040</v>
          </cell>
          <cell r="ER150">
            <v>21030</v>
          </cell>
          <cell r="ES150">
            <v>21810</v>
          </cell>
          <cell r="ET150">
            <v>330</v>
          </cell>
          <cell r="EU150">
            <v>310</v>
          </cell>
          <cell r="EV150">
            <v>510</v>
          </cell>
          <cell r="EW150">
            <v>490</v>
          </cell>
          <cell r="EX150">
            <v>82440</v>
          </cell>
          <cell r="EY150">
            <v>87890</v>
          </cell>
          <cell r="EZ150">
            <v>35480</v>
          </cell>
          <cell r="FA150">
            <v>39730</v>
          </cell>
          <cell r="FB150">
            <v>400</v>
          </cell>
          <cell r="FC150">
            <v>350</v>
          </cell>
          <cell r="FD150">
            <v>600</v>
          </cell>
          <cell r="FE150">
            <v>560</v>
          </cell>
          <cell r="FF150">
            <v>15560</v>
          </cell>
          <cell r="FG150">
            <v>15510</v>
          </cell>
          <cell r="FH150">
            <v>5440</v>
          </cell>
          <cell r="FI150">
            <v>6160</v>
          </cell>
          <cell r="FJ150">
            <v>90</v>
          </cell>
          <cell r="FK150">
            <v>80</v>
          </cell>
          <cell r="FL150">
            <v>90</v>
          </cell>
          <cell r="FM150">
            <v>90</v>
          </cell>
          <cell r="FN150">
            <v>29440</v>
          </cell>
          <cell r="FO150">
            <v>29620</v>
          </cell>
          <cell r="FP150">
            <v>2880</v>
          </cell>
          <cell r="FQ150">
            <v>3190</v>
          </cell>
          <cell r="FR150">
            <v>120</v>
          </cell>
          <cell r="FS150">
            <v>100</v>
          </cell>
          <cell r="FT150">
            <v>90</v>
          </cell>
          <cell r="FU150">
            <v>90</v>
          </cell>
          <cell r="FV150">
            <v>40530</v>
          </cell>
          <cell r="FW150">
            <v>42100</v>
          </cell>
          <cell r="FX150">
            <v>6990</v>
          </cell>
          <cell r="FY150">
            <v>7840</v>
          </cell>
          <cell r="FZ150">
            <v>110</v>
          </cell>
          <cell r="GA150">
            <v>100</v>
          </cell>
          <cell r="GB150">
            <v>260</v>
          </cell>
          <cell r="GC150">
            <v>240</v>
          </cell>
          <cell r="GD150">
            <v>3570</v>
          </cell>
          <cell r="GE150">
            <v>3890</v>
          </cell>
          <cell r="GF150">
            <v>1390</v>
          </cell>
          <cell r="GG150">
            <v>1580</v>
          </cell>
          <cell r="GH150">
            <v>21470</v>
          </cell>
          <cell r="GI150">
            <v>22710</v>
          </cell>
          <cell r="GJ150">
            <v>4070</v>
          </cell>
          <cell r="GK150">
            <v>4280</v>
          </cell>
          <cell r="GL150">
            <v>110</v>
          </cell>
          <cell r="GM150">
            <v>100</v>
          </cell>
          <cell r="GN150">
            <v>180</v>
          </cell>
          <cell r="GO150">
            <v>180</v>
          </cell>
          <cell r="GP150">
            <v>83600</v>
          </cell>
          <cell r="GQ150">
            <v>88530</v>
          </cell>
          <cell r="GR150">
            <v>13040</v>
          </cell>
          <cell r="GS150">
            <v>14270</v>
          </cell>
          <cell r="GT150">
            <v>320</v>
          </cell>
          <cell r="GU150">
            <v>300</v>
          </cell>
          <cell r="GV150">
            <v>340</v>
          </cell>
          <cell r="GW150">
            <v>350</v>
          </cell>
          <cell r="GX150">
            <v>30650</v>
          </cell>
          <cell r="GY150">
            <v>31940</v>
          </cell>
          <cell r="GZ150">
            <v>7850</v>
          </cell>
          <cell r="HA150">
            <v>9120</v>
          </cell>
          <cell r="HB150">
            <v>170</v>
          </cell>
          <cell r="HC150">
            <v>170</v>
          </cell>
          <cell r="HD150">
            <v>200</v>
          </cell>
          <cell r="HE150">
            <v>190</v>
          </cell>
          <cell r="HF150">
            <v>3980</v>
          </cell>
          <cell r="HG150">
            <v>4190</v>
          </cell>
          <cell r="HH150">
            <v>1010</v>
          </cell>
          <cell r="HI150">
            <v>1000</v>
          </cell>
          <cell r="HJ150">
            <v>2360</v>
          </cell>
          <cell r="HK150">
            <v>2560</v>
          </cell>
          <cell r="HL150">
            <v>1610</v>
          </cell>
          <cell r="HM150">
            <v>1740</v>
          </cell>
          <cell r="HN150">
            <v>12260</v>
          </cell>
          <cell r="HO150">
            <v>12620</v>
          </cell>
          <cell r="HP150">
            <v>4760</v>
          </cell>
          <cell r="HQ150">
            <v>5120</v>
          </cell>
          <cell r="HR150">
            <v>100</v>
          </cell>
          <cell r="HS150">
            <v>90</v>
          </cell>
          <cell r="HT150">
            <v>16990</v>
          </cell>
          <cell r="HU150">
            <v>18930</v>
          </cell>
          <cell r="HV150">
            <v>3020</v>
          </cell>
          <cell r="HW150">
            <v>3470</v>
          </cell>
          <cell r="HX150">
            <v>80</v>
          </cell>
          <cell r="HY150">
            <v>70</v>
          </cell>
          <cell r="HZ150">
            <v>90</v>
          </cell>
          <cell r="IA150">
            <v>90</v>
          </cell>
        </row>
        <row r="151">
          <cell r="C151">
            <v>201205</v>
          </cell>
          <cell r="D151">
            <v>2.92</v>
          </cell>
          <cell r="E151">
            <v>2.89</v>
          </cell>
          <cell r="F151">
            <v>17690</v>
          </cell>
          <cell r="G151">
            <v>17400</v>
          </cell>
          <cell r="H151">
            <v>0.6</v>
          </cell>
          <cell r="I151">
            <v>0.55000000000000004</v>
          </cell>
          <cell r="J151">
            <v>310</v>
          </cell>
          <cell r="K151">
            <v>320</v>
          </cell>
          <cell r="L151">
            <v>2.48</v>
          </cell>
          <cell r="M151">
            <v>2.5099999999999998</v>
          </cell>
          <cell r="N151">
            <v>990</v>
          </cell>
          <cell r="O151">
            <v>1020</v>
          </cell>
          <cell r="P151">
            <v>2.5099999999999998</v>
          </cell>
          <cell r="Q151">
            <v>2.6</v>
          </cell>
          <cell r="R151">
            <v>1990</v>
          </cell>
          <cell r="S151">
            <v>2060</v>
          </cell>
          <cell r="T151">
            <v>3.33</v>
          </cell>
          <cell r="U151">
            <v>3.3</v>
          </cell>
          <cell r="V151">
            <v>13970</v>
          </cell>
          <cell r="W151">
            <v>14000</v>
          </cell>
          <cell r="X151">
            <v>0.6</v>
          </cell>
          <cell r="Y151">
            <v>0.55000000000000004</v>
          </cell>
          <cell r="Z151">
            <v>310</v>
          </cell>
          <cell r="AA151">
            <v>320</v>
          </cell>
          <cell r="AB151">
            <v>2.11</v>
          </cell>
          <cell r="AC151">
            <v>2.14</v>
          </cell>
          <cell r="AD151">
            <v>760</v>
          </cell>
          <cell r="AE151">
            <v>790</v>
          </cell>
          <cell r="AF151">
            <v>2.5099999999999998</v>
          </cell>
          <cell r="AG151">
            <v>2.6</v>
          </cell>
          <cell r="AH151">
            <v>1990</v>
          </cell>
          <cell r="AI151">
            <v>2060</v>
          </cell>
          <cell r="AJ151">
            <v>2.75</v>
          </cell>
          <cell r="AK151">
            <v>2.6</v>
          </cell>
          <cell r="AL151">
            <v>3050</v>
          </cell>
          <cell r="AM151">
            <v>2970</v>
          </cell>
          <cell r="AN151">
            <v>2.84</v>
          </cell>
          <cell r="AO151">
            <v>2.64</v>
          </cell>
          <cell r="AP151">
            <v>520</v>
          </cell>
          <cell r="AQ151">
            <v>500</v>
          </cell>
          <cell r="AR151">
            <v>4.1399999999999997</v>
          </cell>
          <cell r="AS151">
            <v>3.93</v>
          </cell>
          <cell r="AT151">
            <v>1270</v>
          </cell>
          <cell r="AU151">
            <v>1260</v>
          </cell>
          <cell r="AV151">
            <v>4.32</v>
          </cell>
          <cell r="AW151">
            <v>4.3099999999999996</v>
          </cell>
          <cell r="AX151">
            <v>1970</v>
          </cell>
          <cell r="AY151">
            <v>1990</v>
          </cell>
          <cell r="AZ151">
            <v>4.71</v>
          </cell>
          <cell r="BA151">
            <v>4.29</v>
          </cell>
          <cell r="BB151">
            <v>230</v>
          </cell>
          <cell r="BC151">
            <v>210</v>
          </cell>
          <cell r="BD151">
            <v>2.4900000000000002</v>
          </cell>
          <cell r="BE151">
            <v>2.57</v>
          </cell>
          <cell r="BF151">
            <v>630</v>
          </cell>
          <cell r="BG151">
            <v>650</v>
          </cell>
          <cell r="BH151">
            <v>4.3600000000000003</v>
          </cell>
          <cell r="BI151">
            <v>4.37</v>
          </cell>
          <cell r="BJ151">
            <v>4150</v>
          </cell>
          <cell r="BK151">
            <v>4260</v>
          </cell>
          <cell r="BL151">
            <v>2.4900000000000002</v>
          </cell>
          <cell r="BM151">
            <v>2.41</v>
          </cell>
          <cell r="BN151">
            <v>900</v>
          </cell>
          <cell r="BO151">
            <v>920</v>
          </cell>
          <cell r="BP151">
            <v>4.1900000000000004</v>
          </cell>
          <cell r="BQ151">
            <v>4.05</v>
          </cell>
          <cell r="BR151">
            <v>200</v>
          </cell>
          <cell r="BS151">
            <v>200</v>
          </cell>
          <cell r="BT151">
            <v>2.85</v>
          </cell>
          <cell r="BU151">
            <v>3.03</v>
          </cell>
          <cell r="BV151">
            <v>480</v>
          </cell>
          <cell r="BW151">
            <v>520</v>
          </cell>
          <cell r="BX151">
            <v>1.92</v>
          </cell>
          <cell r="BY151">
            <v>1.79</v>
          </cell>
          <cell r="BZ151">
            <v>370</v>
          </cell>
          <cell r="CA151">
            <v>350</v>
          </cell>
          <cell r="CB151">
            <v>426000</v>
          </cell>
          <cell r="CC151">
            <v>446220</v>
          </cell>
          <cell r="CD151">
            <v>165270</v>
          </cell>
          <cell r="CE151">
            <v>177800</v>
          </cell>
          <cell r="CF151">
            <v>2120</v>
          </cell>
          <cell r="CG151">
            <v>2210</v>
          </cell>
          <cell r="CH151">
            <v>3400</v>
          </cell>
          <cell r="CI151">
            <v>3600</v>
          </cell>
          <cell r="CJ151">
            <v>110</v>
          </cell>
          <cell r="CK151">
            <v>110</v>
          </cell>
          <cell r="CL151">
            <v>7600</v>
          </cell>
          <cell r="CM151">
            <v>7710</v>
          </cell>
          <cell r="CN151">
            <v>50140</v>
          </cell>
          <cell r="CO151">
            <v>54670</v>
          </cell>
          <cell r="CP151">
            <v>50</v>
          </cell>
          <cell r="CQ151">
            <v>60</v>
          </cell>
          <cell r="CR151">
            <v>400</v>
          </cell>
          <cell r="CS151">
            <v>400</v>
          </cell>
          <cell r="CT151">
            <v>29950</v>
          </cell>
          <cell r="CU151">
            <v>30340</v>
          </cell>
          <cell r="CV151">
            <v>11330</v>
          </cell>
          <cell r="CW151">
            <v>11490</v>
          </cell>
          <cell r="CX151">
            <v>150</v>
          </cell>
          <cell r="CY151">
            <v>160</v>
          </cell>
          <cell r="CZ151">
            <v>220</v>
          </cell>
          <cell r="DA151">
            <v>230</v>
          </cell>
          <cell r="DB151">
            <v>58920</v>
          </cell>
          <cell r="DC151">
            <v>60800</v>
          </cell>
          <cell r="DD151">
            <v>21120</v>
          </cell>
          <cell r="DE151">
            <v>21830</v>
          </cell>
          <cell r="DF151">
            <v>370</v>
          </cell>
          <cell r="DG151">
            <v>390</v>
          </cell>
          <cell r="DH151">
            <v>510</v>
          </cell>
          <cell r="DI151">
            <v>520</v>
          </cell>
          <cell r="DJ151">
            <v>333900</v>
          </cell>
          <cell r="DK151">
            <v>347360</v>
          </cell>
          <cell r="DL151">
            <v>86320</v>
          </cell>
          <cell r="DM151">
            <v>89800</v>
          </cell>
          <cell r="DN151">
            <v>1540</v>
          </cell>
          <cell r="DO151">
            <v>1590</v>
          </cell>
          <cell r="DP151">
            <v>2470</v>
          </cell>
          <cell r="DQ151">
            <v>2450</v>
          </cell>
          <cell r="DR151">
            <v>7600</v>
          </cell>
          <cell r="DS151">
            <v>7710</v>
          </cell>
          <cell r="DT151">
            <v>50140</v>
          </cell>
          <cell r="DU151">
            <v>54670</v>
          </cell>
          <cell r="DV151">
            <v>50</v>
          </cell>
          <cell r="DW151">
            <v>60</v>
          </cell>
          <cell r="DX151">
            <v>400</v>
          </cell>
          <cell r="DY151">
            <v>400</v>
          </cell>
          <cell r="DZ151">
            <v>590</v>
          </cell>
          <cell r="EA151">
            <v>600</v>
          </cell>
          <cell r="EB151">
            <v>260</v>
          </cell>
          <cell r="EC151">
            <v>270</v>
          </cell>
          <cell r="ED151">
            <v>27680</v>
          </cell>
          <cell r="EE151">
            <v>27920</v>
          </cell>
          <cell r="EF151">
            <v>10160</v>
          </cell>
          <cell r="EG151">
            <v>10270</v>
          </cell>
          <cell r="EH151">
            <v>390</v>
          </cell>
          <cell r="EI151">
            <v>380</v>
          </cell>
          <cell r="EJ151">
            <v>470</v>
          </cell>
          <cell r="EK151">
            <v>510</v>
          </cell>
          <cell r="EL151">
            <v>1390</v>
          </cell>
          <cell r="EM151">
            <v>1450</v>
          </cell>
          <cell r="EN151">
            <v>440</v>
          </cell>
          <cell r="EO151">
            <v>430</v>
          </cell>
          <cell r="EP151">
            <v>58920</v>
          </cell>
          <cell r="EQ151">
            <v>60800</v>
          </cell>
          <cell r="ER151">
            <v>21120</v>
          </cell>
          <cell r="ES151">
            <v>21830</v>
          </cell>
          <cell r="ET151">
            <v>370</v>
          </cell>
          <cell r="EU151">
            <v>390</v>
          </cell>
          <cell r="EV151">
            <v>510</v>
          </cell>
          <cell r="EW151">
            <v>520</v>
          </cell>
          <cell r="EX151">
            <v>77190</v>
          </cell>
          <cell r="EY151">
            <v>82840</v>
          </cell>
          <cell r="EZ151">
            <v>34320</v>
          </cell>
          <cell r="FA151">
            <v>35760</v>
          </cell>
          <cell r="FB151">
            <v>390</v>
          </cell>
          <cell r="FC151">
            <v>440</v>
          </cell>
          <cell r="FD151">
            <v>660</v>
          </cell>
          <cell r="FE151">
            <v>730</v>
          </cell>
          <cell r="FF151">
            <v>13800</v>
          </cell>
          <cell r="FG151">
            <v>14380</v>
          </cell>
          <cell r="FH151">
            <v>5320</v>
          </cell>
          <cell r="FI151">
            <v>5390</v>
          </cell>
          <cell r="FJ151">
            <v>90</v>
          </cell>
          <cell r="FK151">
            <v>80</v>
          </cell>
          <cell r="FL151">
            <v>100</v>
          </cell>
          <cell r="FM151">
            <v>100</v>
          </cell>
          <cell r="FN151">
            <v>28510</v>
          </cell>
          <cell r="FO151">
            <v>30330</v>
          </cell>
          <cell r="FP151">
            <v>2650</v>
          </cell>
          <cell r="FQ151">
            <v>2890</v>
          </cell>
          <cell r="FR151">
            <v>130</v>
          </cell>
          <cell r="FS151">
            <v>130</v>
          </cell>
          <cell r="FT151">
            <v>120</v>
          </cell>
          <cell r="FU151">
            <v>130</v>
          </cell>
          <cell r="FV151">
            <v>39530</v>
          </cell>
          <cell r="FW151">
            <v>40360</v>
          </cell>
          <cell r="FX151">
            <v>6830</v>
          </cell>
          <cell r="FY151">
            <v>7050</v>
          </cell>
          <cell r="FZ151">
            <v>130</v>
          </cell>
          <cell r="GA151">
            <v>120</v>
          </cell>
          <cell r="GB151">
            <v>300</v>
          </cell>
          <cell r="GC151">
            <v>320</v>
          </cell>
          <cell r="GD151">
            <v>3420</v>
          </cell>
          <cell r="GE151">
            <v>3510</v>
          </cell>
          <cell r="GF151">
            <v>1490</v>
          </cell>
          <cell r="GG151">
            <v>1550</v>
          </cell>
          <cell r="GH151">
            <v>21760</v>
          </cell>
          <cell r="GI151">
            <v>21340</v>
          </cell>
          <cell r="GJ151">
            <v>4090</v>
          </cell>
          <cell r="GK151">
            <v>4300</v>
          </cell>
          <cell r="GL151">
            <v>120</v>
          </cell>
          <cell r="GM151">
            <v>120</v>
          </cell>
          <cell r="GN151">
            <v>200</v>
          </cell>
          <cell r="GO151">
            <v>200</v>
          </cell>
          <cell r="GP151">
            <v>85120</v>
          </cell>
          <cell r="GQ151">
            <v>87130</v>
          </cell>
          <cell r="GR151">
            <v>12410</v>
          </cell>
          <cell r="GS151">
            <v>12990</v>
          </cell>
          <cell r="GT151">
            <v>330</v>
          </cell>
          <cell r="GU151">
            <v>330</v>
          </cell>
          <cell r="GV151">
            <v>420</v>
          </cell>
          <cell r="GW151">
            <v>410</v>
          </cell>
          <cell r="GX151">
            <v>29270</v>
          </cell>
          <cell r="GY151">
            <v>30840</v>
          </cell>
          <cell r="GZ151">
            <v>7770</v>
          </cell>
          <cell r="HA151">
            <v>8350</v>
          </cell>
          <cell r="HB151">
            <v>150</v>
          </cell>
          <cell r="HC151">
            <v>160</v>
          </cell>
          <cell r="HD151">
            <v>240</v>
          </cell>
          <cell r="HE151">
            <v>250</v>
          </cell>
          <cell r="HF151">
            <v>3850</v>
          </cell>
          <cell r="HG151">
            <v>4060</v>
          </cell>
          <cell r="HH151">
            <v>1030</v>
          </cell>
          <cell r="HI151">
            <v>1040</v>
          </cell>
          <cell r="HJ151">
            <v>2230</v>
          </cell>
          <cell r="HK151">
            <v>2460</v>
          </cell>
          <cell r="HL151">
            <v>1580</v>
          </cell>
          <cell r="HM151">
            <v>1650</v>
          </cell>
          <cell r="HN151">
            <v>11960</v>
          </cell>
          <cell r="HO151">
            <v>12630</v>
          </cell>
          <cell r="HP151">
            <v>4660</v>
          </cell>
          <cell r="HQ151">
            <v>5080</v>
          </cell>
          <cell r="HR151">
            <v>140</v>
          </cell>
          <cell r="HS151">
            <v>140</v>
          </cell>
          <cell r="HT151">
            <v>15920</v>
          </cell>
          <cell r="HU151">
            <v>17020</v>
          </cell>
          <cell r="HV151">
            <v>2880</v>
          </cell>
          <cell r="HW151">
            <v>2950</v>
          </cell>
          <cell r="HX151">
            <v>80</v>
          </cell>
          <cell r="HY151">
            <v>90</v>
          </cell>
          <cell r="HZ151">
            <v>80</v>
          </cell>
          <cell r="IA151">
            <v>80</v>
          </cell>
        </row>
        <row r="152">
          <cell r="C152">
            <v>201206</v>
          </cell>
          <cell r="D152">
            <v>3.82</v>
          </cell>
          <cell r="E152">
            <v>3.87</v>
          </cell>
          <cell r="F152">
            <v>18910</v>
          </cell>
          <cell r="G152">
            <v>18870</v>
          </cell>
          <cell r="H152">
            <v>0.72</v>
          </cell>
          <cell r="I152">
            <v>0.78</v>
          </cell>
          <cell r="J152">
            <v>350</v>
          </cell>
          <cell r="K152">
            <v>370</v>
          </cell>
          <cell r="L152">
            <v>3.12</v>
          </cell>
          <cell r="M152">
            <v>3.18</v>
          </cell>
          <cell r="N152">
            <v>1090</v>
          </cell>
          <cell r="O152">
            <v>1050</v>
          </cell>
          <cell r="P152">
            <v>3.46</v>
          </cell>
          <cell r="Q152">
            <v>3.46</v>
          </cell>
          <cell r="R152">
            <v>2360</v>
          </cell>
          <cell r="S152">
            <v>2340</v>
          </cell>
          <cell r="T152">
            <v>4.33</v>
          </cell>
          <cell r="U152">
            <v>4.45</v>
          </cell>
          <cell r="V152">
            <v>15020</v>
          </cell>
          <cell r="W152">
            <v>15110</v>
          </cell>
          <cell r="X152">
            <v>0.72</v>
          </cell>
          <cell r="Y152">
            <v>0.78</v>
          </cell>
          <cell r="Z152">
            <v>350</v>
          </cell>
          <cell r="AA152">
            <v>370</v>
          </cell>
          <cell r="AB152">
            <v>2.5499999999999998</v>
          </cell>
          <cell r="AC152">
            <v>2.6</v>
          </cell>
          <cell r="AD152">
            <v>860</v>
          </cell>
          <cell r="AE152">
            <v>780</v>
          </cell>
          <cell r="AF152">
            <v>3.46</v>
          </cell>
          <cell r="AG152">
            <v>3.46</v>
          </cell>
          <cell r="AH152">
            <v>2360</v>
          </cell>
          <cell r="AI152">
            <v>2340</v>
          </cell>
          <cell r="AJ152">
            <v>3.39</v>
          </cell>
          <cell r="AK152">
            <v>3.54</v>
          </cell>
          <cell r="AL152">
            <v>3170</v>
          </cell>
          <cell r="AM152">
            <v>3010</v>
          </cell>
          <cell r="AN152">
            <v>3.3</v>
          </cell>
          <cell r="AO152">
            <v>3.87</v>
          </cell>
          <cell r="AP152">
            <v>630</v>
          </cell>
          <cell r="AQ152">
            <v>620</v>
          </cell>
          <cell r="AR152">
            <v>5.5</v>
          </cell>
          <cell r="AS152">
            <v>5.78</v>
          </cell>
          <cell r="AT152">
            <v>1490</v>
          </cell>
          <cell r="AU152">
            <v>1490</v>
          </cell>
          <cell r="AV152">
            <v>5.41</v>
          </cell>
          <cell r="AW152">
            <v>5.58</v>
          </cell>
          <cell r="AX152">
            <v>2200</v>
          </cell>
          <cell r="AY152">
            <v>2210</v>
          </cell>
          <cell r="AZ152">
            <v>6.7</v>
          </cell>
          <cell r="BA152">
            <v>6.98</v>
          </cell>
          <cell r="BB152">
            <v>270</v>
          </cell>
          <cell r="BC152">
            <v>280</v>
          </cell>
          <cell r="BD152">
            <v>2.4900000000000002</v>
          </cell>
          <cell r="BE152">
            <v>2.57</v>
          </cell>
          <cell r="BF152">
            <v>580</v>
          </cell>
          <cell r="BG152">
            <v>560</v>
          </cell>
          <cell r="BH152">
            <v>5.63</v>
          </cell>
          <cell r="BI152">
            <v>5.65</v>
          </cell>
          <cell r="BJ152">
            <v>4590</v>
          </cell>
          <cell r="BK152">
            <v>4650</v>
          </cell>
          <cell r="BL152">
            <v>2.96</v>
          </cell>
          <cell r="BM152">
            <v>3.39</v>
          </cell>
          <cell r="BN152">
            <v>1000</v>
          </cell>
          <cell r="BO152">
            <v>990</v>
          </cell>
          <cell r="BP152">
            <v>3.94</v>
          </cell>
          <cell r="BQ152">
            <v>4.1100000000000003</v>
          </cell>
          <cell r="BR152">
            <v>180</v>
          </cell>
          <cell r="BS152">
            <v>170</v>
          </cell>
          <cell r="BT152">
            <v>2.98</v>
          </cell>
          <cell r="BU152">
            <v>3.59</v>
          </cell>
          <cell r="BV152">
            <v>480</v>
          </cell>
          <cell r="BW152">
            <v>490</v>
          </cell>
          <cell r="BX152">
            <v>2.84</v>
          </cell>
          <cell r="BY152">
            <v>2.99</v>
          </cell>
          <cell r="BZ152">
            <v>450</v>
          </cell>
          <cell r="CA152">
            <v>440</v>
          </cell>
          <cell r="CB152">
            <v>419500</v>
          </cell>
          <cell r="CC152">
            <v>360160</v>
          </cell>
          <cell r="CD152">
            <v>165230</v>
          </cell>
          <cell r="CE152">
            <v>147410</v>
          </cell>
          <cell r="CF152">
            <v>1610</v>
          </cell>
          <cell r="CG152">
            <v>1500</v>
          </cell>
          <cell r="CH152">
            <v>2780</v>
          </cell>
          <cell r="CI152">
            <v>2500</v>
          </cell>
          <cell r="CJ152">
            <v>90</v>
          </cell>
          <cell r="CK152">
            <v>80</v>
          </cell>
          <cell r="CL152">
            <v>7500</v>
          </cell>
          <cell r="CM152">
            <v>6100</v>
          </cell>
          <cell r="CN152">
            <v>50420</v>
          </cell>
          <cell r="CO152">
            <v>46170</v>
          </cell>
          <cell r="CP152">
            <v>30</v>
          </cell>
          <cell r="CQ152">
            <v>30</v>
          </cell>
          <cell r="CR152">
            <v>340</v>
          </cell>
          <cell r="CS152">
            <v>330</v>
          </cell>
          <cell r="CT152">
            <v>30090</v>
          </cell>
          <cell r="CU152">
            <v>24460</v>
          </cell>
          <cell r="CV152">
            <v>11280</v>
          </cell>
          <cell r="CW152">
            <v>9640</v>
          </cell>
          <cell r="CX152">
            <v>90</v>
          </cell>
          <cell r="CY152">
            <v>90</v>
          </cell>
          <cell r="CZ152">
            <v>170</v>
          </cell>
          <cell r="DA152">
            <v>150</v>
          </cell>
          <cell r="DB152">
            <v>57700</v>
          </cell>
          <cell r="DC152">
            <v>51090</v>
          </cell>
          <cell r="DD152">
            <v>20100</v>
          </cell>
          <cell r="DE152">
            <v>18970</v>
          </cell>
          <cell r="DF152">
            <v>290</v>
          </cell>
          <cell r="DG152">
            <v>270</v>
          </cell>
          <cell r="DH152">
            <v>450</v>
          </cell>
          <cell r="DI152">
            <v>400</v>
          </cell>
          <cell r="DJ152">
            <v>330100</v>
          </cell>
          <cell r="DK152">
            <v>278510</v>
          </cell>
          <cell r="DL152">
            <v>85420</v>
          </cell>
          <cell r="DM152">
            <v>72630</v>
          </cell>
          <cell r="DN152">
            <v>1210</v>
          </cell>
          <cell r="DO152">
            <v>1110</v>
          </cell>
          <cell r="DP152">
            <v>1880</v>
          </cell>
          <cell r="DQ152">
            <v>1620</v>
          </cell>
          <cell r="DR152">
            <v>7500</v>
          </cell>
          <cell r="DS152">
            <v>6100</v>
          </cell>
          <cell r="DT152">
            <v>50420</v>
          </cell>
          <cell r="DU152">
            <v>46170</v>
          </cell>
          <cell r="DV152">
            <v>30</v>
          </cell>
          <cell r="DW152">
            <v>30</v>
          </cell>
          <cell r="DX152">
            <v>340</v>
          </cell>
          <cell r="DY152">
            <v>330</v>
          </cell>
          <cell r="DZ152">
            <v>580</v>
          </cell>
          <cell r="EA152">
            <v>520</v>
          </cell>
          <cell r="EB152">
            <v>270</v>
          </cell>
          <cell r="EC152">
            <v>210</v>
          </cell>
          <cell r="ED152">
            <v>28120</v>
          </cell>
          <cell r="EE152">
            <v>22400</v>
          </cell>
          <cell r="EF152">
            <v>10150</v>
          </cell>
          <cell r="EG152">
            <v>8600</v>
          </cell>
          <cell r="EH152">
            <v>420</v>
          </cell>
          <cell r="EI152">
            <v>370</v>
          </cell>
          <cell r="EJ152">
            <v>450</v>
          </cell>
          <cell r="EK152">
            <v>400</v>
          </cell>
          <cell r="EL152">
            <v>1370</v>
          </cell>
          <cell r="EM152">
            <v>1180</v>
          </cell>
          <cell r="EN152">
            <v>450</v>
          </cell>
          <cell r="EO152">
            <v>430</v>
          </cell>
          <cell r="EP152">
            <v>57700</v>
          </cell>
          <cell r="EQ152">
            <v>51090</v>
          </cell>
          <cell r="ER152">
            <v>20100</v>
          </cell>
          <cell r="ES152">
            <v>18970</v>
          </cell>
          <cell r="ET152">
            <v>290</v>
          </cell>
          <cell r="EU152">
            <v>270</v>
          </cell>
          <cell r="EV152">
            <v>450</v>
          </cell>
          <cell r="EW152">
            <v>400</v>
          </cell>
          <cell r="EX152">
            <v>77650</v>
          </cell>
          <cell r="EY152">
            <v>59720</v>
          </cell>
          <cell r="EZ152">
            <v>34320</v>
          </cell>
          <cell r="FA152">
            <v>28950</v>
          </cell>
          <cell r="FB152">
            <v>310</v>
          </cell>
          <cell r="FC152">
            <v>280</v>
          </cell>
          <cell r="FD152">
            <v>570</v>
          </cell>
          <cell r="FE152">
            <v>470</v>
          </cell>
          <cell r="FF152">
            <v>13380</v>
          </cell>
          <cell r="FG152">
            <v>11950</v>
          </cell>
          <cell r="FH152">
            <v>5260</v>
          </cell>
          <cell r="FI152">
            <v>4680</v>
          </cell>
          <cell r="FJ152">
            <v>80</v>
          </cell>
          <cell r="FK152">
            <v>70</v>
          </cell>
          <cell r="FL152">
            <v>50</v>
          </cell>
          <cell r="FM152">
            <v>50</v>
          </cell>
          <cell r="FN152">
            <v>27830</v>
          </cell>
          <cell r="FO152">
            <v>24510</v>
          </cell>
          <cell r="FP152">
            <v>2770</v>
          </cell>
          <cell r="FQ152">
            <v>2430</v>
          </cell>
          <cell r="FR152">
            <v>90</v>
          </cell>
          <cell r="FS152">
            <v>90</v>
          </cell>
          <cell r="FT152">
            <v>80</v>
          </cell>
          <cell r="FU152">
            <v>80</v>
          </cell>
          <cell r="FV152">
            <v>39280</v>
          </cell>
          <cell r="FW152">
            <v>35290</v>
          </cell>
          <cell r="FX152">
            <v>6820</v>
          </cell>
          <cell r="FY152">
            <v>5660</v>
          </cell>
          <cell r="FZ152">
            <v>100</v>
          </cell>
          <cell r="GA152">
            <v>90</v>
          </cell>
          <cell r="GB152">
            <v>220</v>
          </cell>
          <cell r="GC152">
            <v>200</v>
          </cell>
          <cell r="GD152">
            <v>3530</v>
          </cell>
          <cell r="GE152">
            <v>2990</v>
          </cell>
          <cell r="GF152">
            <v>1430</v>
          </cell>
          <cell r="GG152">
            <v>1140</v>
          </cell>
          <cell r="GH152">
            <v>20570</v>
          </cell>
          <cell r="GI152">
            <v>18490</v>
          </cell>
          <cell r="GJ152">
            <v>3970</v>
          </cell>
          <cell r="GK152">
            <v>3620</v>
          </cell>
          <cell r="GL152">
            <v>100</v>
          </cell>
          <cell r="GM152">
            <v>90</v>
          </cell>
          <cell r="GN152">
            <v>170</v>
          </cell>
          <cell r="GO152">
            <v>150</v>
          </cell>
          <cell r="GP152">
            <v>84000</v>
          </cell>
          <cell r="GQ152">
            <v>74140</v>
          </cell>
          <cell r="GR152">
            <v>12590</v>
          </cell>
          <cell r="GS152">
            <v>10470</v>
          </cell>
          <cell r="GT152">
            <v>240</v>
          </cell>
          <cell r="GU152">
            <v>230</v>
          </cell>
          <cell r="GV152">
            <v>320</v>
          </cell>
          <cell r="GW152">
            <v>280</v>
          </cell>
          <cell r="GX152">
            <v>27640</v>
          </cell>
          <cell r="GY152">
            <v>23580</v>
          </cell>
          <cell r="GZ152">
            <v>7460</v>
          </cell>
          <cell r="HA152">
            <v>6440</v>
          </cell>
          <cell r="HB152">
            <v>120</v>
          </cell>
          <cell r="HC152">
            <v>110</v>
          </cell>
          <cell r="HD152">
            <v>190</v>
          </cell>
          <cell r="HE152">
            <v>180</v>
          </cell>
          <cell r="HF152">
            <v>3790</v>
          </cell>
          <cell r="HG152">
            <v>3290</v>
          </cell>
          <cell r="HH152">
            <v>1030</v>
          </cell>
          <cell r="HI152">
            <v>930</v>
          </cell>
          <cell r="HJ152">
            <v>2270</v>
          </cell>
          <cell r="HK152">
            <v>1810</v>
          </cell>
          <cell r="HL152">
            <v>1420</v>
          </cell>
          <cell r="HM152">
            <v>1180</v>
          </cell>
          <cell r="HN152">
            <v>11620</v>
          </cell>
          <cell r="HO152">
            <v>9720</v>
          </cell>
          <cell r="HP152">
            <v>4640</v>
          </cell>
          <cell r="HQ152">
            <v>4280</v>
          </cell>
          <cell r="HR152">
            <v>90</v>
          </cell>
          <cell r="HS152">
            <v>80</v>
          </cell>
          <cell r="HT152">
            <v>15690</v>
          </cell>
          <cell r="HU152">
            <v>12700</v>
          </cell>
          <cell r="HV152">
            <v>2810</v>
          </cell>
          <cell r="HW152">
            <v>2270</v>
          </cell>
          <cell r="HX152">
            <v>70</v>
          </cell>
          <cell r="HY152">
            <v>60</v>
          </cell>
          <cell r="HZ152">
            <v>60</v>
          </cell>
          <cell r="IA152">
            <v>60</v>
          </cell>
        </row>
        <row r="153">
          <cell r="C153">
            <v>201207</v>
          </cell>
          <cell r="D153">
            <v>2.58</v>
          </cell>
          <cell r="E153">
            <v>2.5099999999999998</v>
          </cell>
          <cell r="F153">
            <v>15230</v>
          </cell>
          <cell r="G153">
            <v>17030</v>
          </cell>
          <cell r="H153">
            <v>0.49</v>
          </cell>
          <cell r="I153">
            <v>0.54</v>
          </cell>
          <cell r="J153">
            <v>270</v>
          </cell>
          <cell r="K153">
            <v>300</v>
          </cell>
          <cell r="L153">
            <v>2.11</v>
          </cell>
          <cell r="M153">
            <v>2.0699999999999998</v>
          </cell>
          <cell r="N153">
            <v>900</v>
          </cell>
          <cell r="O153">
            <v>1070</v>
          </cell>
          <cell r="P153">
            <v>2.33</v>
          </cell>
          <cell r="Q153">
            <v>2.2799999999999998</v>
          </cell>
          <cell r="R153">
            <v>1840</v>
          </cell>
          <cell r="S153">
            <v>2010</v>
          </cell>
          <cell r="T153">
            <v>2.93</v>
          </cell>
          <cell r="U153">
            <v>2.83</v>
          </cell>
          <cell r="V153">
            <v>12260</v>
          </cell>
          <cell r="W153">
            <v>13650</v>
          </cell>
          <cell r="X153">
            <v>0.49</v>
          </cell>
          <cell r="Y153">
            <v>0.54</v>
          </cell>
          <cell r="Z153">
            <v>270</v>
          </cell>
          <cell r="AA153">
            <v>300</v>
          </cell>
          <cell r="AB153">
            <v>1.83</v>
          </cell>
          <cell r="AC153">
            <v>1.8</v>
          </cell>
          <cell r="AD153">
            <v>710</v>
          </cell>
          <cell r="AE153">
            <v>850</v>
          </cell>
          <cell r="AF153">
            <v>2.33</v>
          </cell>
          <cell r="AG153">
            <v>2.2799999999999998</v>
          </cell>
          <cell r="AH153">
            <v>1840</v>
          </cell>
          <cell r="AI153">
            <v>2010</v>
          </cell>
          <cell r="AJ153">
            <v>2.6</v>
          </cell>
          <cell r="AK153">
            <v>2.52</v>
          </cell>
          <cell r="AL153">
            <v>2900</v>
          </cell>
          <cell r="AM153">
            <v>3340</v>
          </cell>
          <cell r="AN153">
            <v>2.86</v>
          </cell>
          <cell r="AO153">
            <v>2.36</v>
          </cell>
          <cell r="AP153">
            <v>500</v>
          </cell>
          <cell r="AQ153">
            <v>520</v>
          </cell>
          <cell r="AR153">
            <v>4.05</v>
          </cell>
          <cell r="AS153">
            <v>4.04</v>
          </cell>
          <cell r="AT153">
            <v>1270</v>
          </cell>
          <cell r="AU153">
            <v>1390</v>
          </cell>
          <cell r="AV153">
            <v>3.5</v>
          </cell>
          <cell r="AW153">
            <v>3.41</v>
          </cell>
          <cell r="AX153">
            <v>1630</v>
          </cell>
          <cell r="AY153">
            <v>1790</v>
          </cell>
          <cell r="AZ153">
            <v>3.98</v>
          </cell>
          <cell r="BA153">
            <v>3.77</v>
          </cell>
          <cell r="BB153">
            <v>190</v>
          </cell>
          <cell r="BC153">
            <v>220</v>
          </cell>
          <cell r="BD153">
            <v>1.97</v>
          </cell>
          <cell r="BE153">
            <v>1.8</v>
          </cell>
          <cell r="BF153">
            <v>500</v>
          </cell>
          <cell r="BG153">
            <v>520</v>
          </cell>
          <cell r="BH153">
            <v>3.52</v>
          </cell>
          <cell r="BI153">
            <v>3.5</v>
          </cell>
          <cell r="BJ153">
            <v>3410</v>
          </cell>
          <cell r="BK153">
            <v>3820</v>
          </cell>
          <cell r="BL153">
            <v>2.25</v>
          </cell>
          <cell r="BM153">
            <v>1.97</v>
          </cell>
          <cell r="BN153">
            <v>810</v>
          </cell>
          <cell r="BO153">
            <v>840</v>
          </cell>
          <cell r="BP153">
            <v>3.5</v>
          </cell>
          <cell r="BQ153">
            <v>3.45</v>
          </cell>
          <cell r="BR153">
            <v>170</v>
          </cell>
          <cell r="BS153">
            <v>190</v>
          </cell>
          <cell r="BT153">
            <v>2.62</v>
          </cell>
          <cell r="BU153">
            <v>2.5099999999999998</v>
          </cell>
          <cell r="BV153">
            <v>420</v>
          </cell>
          <cell r="BW153">
            <v>480</v>
          </cell>
          <cell r="BX153">
            <v>1.64</v>
          </cell>
          <cell r="BY153">
            <v>1.53</v>
          </cell>
          <cell r="BZ153">
            <v>320</v>
          </cell>
          <cell r="CA153">
            <v>360</v>
          </cell>
          <cell r="CB153">
            <v>433360</v>
          </cell>
          <cell r="CC153">
            <v>508390</v>
          </cell>
          <cell r="CD153">
            <v>170220</v>
          </cell>
          <cell r="CE153">
            <v>192050</v>
          </cell>
          <cell r="CF153">
            <v>1870</v>
          </cell>
          <cell r="CG153">
            <v>2030</v>
          </cell>
          <cell r="CH153">
            <v>3280</v>
          </cell>
          <cell r="CI153">
            <v>3320</v>
          </cell>
          <cell r="CJ153">
            <v>100</v>
          </cell>
          <cell r="CK153">
            <v>100</v>
          </cell>
          <cell r="CL153">
            <v>7580</v>
          </cell>
          <cell r="CM153">
            <v>8250</v>
          </cell>
          <cell r="CN153">
            <v>49730</v>
          </cell>
          <cell r="CO153">
            <v>52310</v>
          </cell>
          <cell r="CP153">
            <v>50</v>
          </cell>
          <cell r="CQ153">
            <v>50</v>
          </cell>
          <cell r="CR153">
            <v>370</v>
          </cell>
          <cell r="CS153">
            <v>370</v>
          </cell>
          <cell r="CT153">
            <v>30790</v>
          </cell>
          <cell r="CU153">
            <v>38500</v>
          </cell>
          <cell r="CV153">
            <v>11560</v>
          </cell>
          <cell r="CW153">
            <v>14170</v>
          </cell>
          <cell r="CX153">
            <v>130</v>
          </cell>
          <cell r="CY153">
            <v>130</v>
          </cell>
          <cell r="CZ153">
            <v>210</v>
          </cell>
          <cell r="DA153">
            <v>220</v>
          </cell>
          <cell r="DB153">
            <v>58540</v>
          </cell>
          <cell r="DC153">
            <v>68280</v>
          </cell>
          <cell r="DD153">
            <v>20510</v>
          </cell>
          <cell r="DE153">
            <v>22930</v>
          </cell>
          <cell r="DF153">
            <v>310</v>
          </cell>
          <cell r="DG153">
            <v>350</v>
          </cell>
          <cell r="DH153">
            <v>500</v>
          </cell>
          <cell r="DI153">
            <v>510</v>
          </cell>
          <cell r="DJ153">
            <v>330490</v>
          </cell>
          <cell r="DK153">
            <v>393370</v>
          </cell>
          <cell r="DL153">
            <v>86280</v>
          </cell>
          <cell r="DM153">
            <v>102640</v>
          </cell>
          <cell r="DN153">
            <v>1380</v>
          </cell>
          <cell r="DO153">
            <v>1500</v>
          </cell>
          <cell r="DP153">
            <v>2180</v>
          </cell>
          <cell r="DQ153">
            <v>2220</v>
          </cell>
          <cell r="DR153">
            <v>7580</v>
          </cell>
          <cell r="DS153">
            <v>8250</v>
          </cell>
          <cell r="DT153">
            <v>49730</v>
          </cell>
          <cell r="DU153">
            <v>52310</v>
          </cell>
          <cell r="DV153">
            <v>50</v>
          </cell>
          <cell r="DW153">
            <v>50</v>
          </cell>
          <cell r="DX153">
            <v>370</v>
          </cell>
          <cell r="DY153">
            <v>370</v>
          </cell>
          <cell r="DZ153">
            <v>630</v>
          </cell>
          <cell r="EA153">
            <v>720</v>
          </cell>
          <cell r="EB153">
            <v>290</v>
          </cell>
          <cell r="EC153">
            <v>340</v>
          </cell>
          <cell r="ED153">
            <v>28360</v>
          </cell>
          <cell r="EE153">
            <v>35690</v>
          </cell>
          <cell r="EF153">
            <v>10450</v>
          </cell>
          <cell r="EG153">
            <v>12760</v>
          </cell>
          <cell r="EH153">
            <v>460</v>
          </cell>
          <cell r="EI153">
            <v>540</v>
          </cell>
          <cell r="EJ153">
            <v>480</v>
          </cell>
          <cell r="EK153">
            <v>570</v>
          </cell>
          <cell r="EL153">
            <v>1360</v>
          </cell>
          <cell r="EM153">
            <v>1540</v>
          </cell>
          <cell r="EN153">
            <v>430</v>
          </cell>
          <cell r="EO153">
            <v>490</v>
          </cell>
          <cell r="EP153">
            <v>58540</v>
          </cell>
          <cell r="EQ153">
            <v>68280</v>
          </cell>
          <cell r="ER153">
            <v>20510</v>
          </cell>
          <cell r="ES153">
            <v>22930</v>
          </cell>
          <cell r="ET153">
            <v>310</v>
          </cell>
          <cell r="EU153">
            <v>350</v>
          </cell>
          <cell r="EV153">
            <v>500</v>
          </cell>
          <cell r="EW153">
            <v>510</v>
          </cell>
          <cell r="EX153">
            <v>77990</v>
          </cell>
          <cell r="EY153">
            <v>96280</v>
          </cell>
          <cell r="EZ153">
            <v>34930</v>
          </cell>
          <cell r="FA153">
            <v>41120</v>
          </cell>
          <cell r="FB153">
            <v>370</v>
          </cell>
          <cell r="FC153">
            <v>390</v>
          </cell>
          <cell r="FD153">
            <v>660</v>
          </cell>
          <cell r="FE153">
            <v>630</v>
          </cell>
          <cell r="FF153">
            <v>14760</v>
          </cell>
          <cell r="FG153">
            <v>16660</v>
          </cell>
          <cell r="FH153">
            <v>5230</v>
          </cell>
          <cell r="FI153">
            <v>6150</v>
          </cell>
          <cell r="FJ153">
            <v>60</v>
          </cell>
          <cell r="FK153">
            <v>60</v>
          </cell>
          <cell r="FL153">
            <v>80</v>
          </cell>
          <cell r="FM153">
            <v>80</v>
          </cell>
          <cell r="FN153">
            <v>28130</v>
          </cell>
          <cell r="FO153">
            <v>32400</v>
          </cell>
          <cell r="FP153">
            <v>2850</v>
          </cell>
          <cell r="FQ153">
            <v>2940</v>
          </cell>
          <cell r="FR153">
            <v>100</v>
          </cell>
          <cell r="FS153">
            <v>110</v>
          </cell>
          <cell r="FT153">
            <v>110</v>
          </cell>
          <cell r="FU153">
            <v>110</v>
          </cell>
          <cell r="FV153">
            <v>39520</v>
          </cell>
          <cell r="FW153">
            <v>45380</v>
          </cell>
          <cell r="FX153">
            <v>6990</v>
          </cell>
          <cell r="FY153">
            <v>8640</v>
          </cell>
          <cell r="FZ153">
            <v>160</v>
          </cell>
          <cell r="GA153">
            <v>170</v>
          </cell>
          <cell r="GB153">
            <v>280</v>
          </cell>
          <cell r="GC153">
            <v>290</v>
          </cell>
          <cell r="GD153">
            <v>3560</v>
          </cell>
          <cell r="GE153">
            <v>4220</v>
          </cell>
          <cell r="GF153">
            <v>1490</v>
          </cell>
          <cell r="GG153">
            <v>1870</v>
          </cell>
          <cell r="GH153">
            <v>20380</v>
          </cell>
          <cell r="GI153">
            <v>24920</v>
          </cell>
          <cell r="GJ153">
            <v>4020</v>
          </cell>
          <cell r="GK153">
            <v>4650</v>
          </cell>
          <cell r="GL153">
            <v>130</v>
          </cell>
          <cell r="GM153">
            <v>140</v>
          </cell>
          <cell r="GN153">
            <v>190</v>
          </cell>
          <cell r="GO153">
            <v>190</v>
          </cell>
          <cell r="GP153">
            <v>82000</v>
          </cell>
          <cell r="GQ153">
            <v>96490</v>
          </cell>
          <cell r="GR153">
            <v>12500</v>
          </cell>
          <cell r="GS153">
            <v>15100</v>
          </cell>
          <cell r="GT153">
            <v>290</v>
          </cell>
          <cell r="GU153">
            <v>310</v>
          </cell>
          <cell r="GV153">
            <v>420</v>
          </cell>
          <cell r="GW153">
            <v>440</v>
          </cell>
          <cell r="GX153">
            <v>29860</v>
          </cell>
          <cell r="GY153">
            <v>34710</v>
          </cell>
          <cell r="GZ153">
            <v>8000</v>
          </cell>
          <cell r="HA153">
            <v>9290</v>
          </cell>
          <cell r="HB153">
            <v>120</v>
          </cell>
          <cell r="HC153">
            <v>130</v>
          </cell>
          <cell r="HD153">
            <v>200</v>
          </cell>
          <cell r="HE153">
            <v>210</v>
          </cell>
          <cell r="HF153">
            <v>3730</v>
          </cell>
          <cell r="HG153">
            <v>4440</v>
          </cell>
          <cell r="HH153">
            <v>1020</v>
          </cell>
          <cell r="HI153">
            <v>1160</v>
          </cell>
          <cell r="HJ153">
            <v>2400</v>
          </cell>
          <cell r="HK153">
            <v>2920</v>
          </cell>
          <cell r="HL153">
            <v>1550</v>
          </cell>
          <cell r="HM153">
            <v>1890</v>
          </cell>
          <cell r="HN153">
            <v>11800</v>
          </cell>
          <cell r="HO153">
            <v>14300</v>
          </cell>
          <cell r="HP153">
            <v>4800</v>
          </cell>
          <cell r="HQ153">
            <v>5040</v>
          </cell>
          <cell r="HR153">
            <v>130</v>
          </cell>
          <cell r="HS153">
            <v>120</v>
          </cell>
          <cell r="HT153">
            <v>16340</v>
          </cell>
          <cell r="HU153">
            <v>20040</v>
          </cell>
          <cell r="HV153">
            <v>2990</v>
          </cell>
          <cell r="HW153">
            <v>3670</v>
          </cell>
          <cell r="HX153">
            <v>60</v>
          </cell>
          <cell r="HY153">
            <v>60</v>
          </cell>
          <cell r="HZ153">
            <v>60</v>
          </cell>
          <cell r="IA153">
            <v>60</v>
          </cell>
        </row>
        <row r="154">
          <cell r="C154">
            <v>201208</v>
          </cell>
          <cell r="D154">
            <v>2.76</v>
          </cell>
          <cell r="E154">
            <v>2.96</v>
          </cell>
          <cell r="F154">
            <v>15830</v>
          </cell>
          <cell r="G154">
            <v>16520</v>
          </cell>
          <cell r="H154">
            <v>0.55000000000000004</v>
          </cell>
          <cell r="I154">
            <v>0.57999999999999996</v>
          </cell>
          <cell r="J154">
            <v>280</v>
          </cell>
          <cell r="K154">
            <v>320</v>
          </cell>
          <cell r="L154">
            <v>2.27</v>
          </cell>
          <cell r="M154">
            <v>2.56</v>
          </cell>
          <cell r="N154">
            <v>900</v>
          </cell>
          <cell r="O154">
            <v>970</v>
          </cell>
          <cell r="P154">
            <v>2.29</v>
          </cell>
          <cell r="Q154">
            <v>2.5099999999999998</v>
          </cell>
          <cell r="R154">
            <v>1730</v>
          </cell>
          <cell r="S154">
            <v>1820</v>
          </cell>
          <cell r="T154">
            <v>3.17</v>
          </cell>
          <cell r="U154">
            <v>3.42</v>
          </cell>
          <cell r="V154">
            <v>12530</v>
          </cell>
          <cell r="W154">
            <v>13410</v>
          </cell>
          <cell r="X154">
            <v>0.55000000000000004</v>
          </cell>
          <cell r="Y154">
            <v>0.57999999999999996</v>
          </cell>
          <cell r="Z154">
            <v>280</v>
          </cell>
          <cell r="AA154">
            <v>320</v>
          </cell>
          <cell r="AB154">
            <v>1.9</v>
          </cell>
          <cell r="AC154">
            <v>2.17</v>
          </cell>
          <cell r="AD154">
            <v>690</v>
          </cell>
          <cell r="AE154">
            <v>750</v>
          </cell>
          <cell r="AF154">
            <v>2.29</v>
          </cell>
          <cell r="AG154">
            <v>2.5099999999999998</v>
          </cell>
          <cell r="AH154">
            <v>1730</v>
          </cell>
          <cell r="AI154">
            <v>1820</v>
          </cell>
          <cell r="AJ154">
            <v>2.62</v>
          </cell>
          <cell r="AK154">
            <v>2.74</v>
          </cell>
          <cell r="AL154">
            <v>2840</v>
          </cell>
          <cell r="AM154">
            <v>2910</v>
          </cell>
          <cell r="AN154">
            <v>2.68</v>
          </cell>
          <cell r="AO154">
            <v>3.02</v>
          </cell>
          <cell r="AP154">
            <v>530</v>
          </cell>
          <cell r="AQ154">
            <v>530</v>
          </cell>
          <cell r="AR154">
            <v>3.91</v>
          </cell>
          <cell r="AS154">
            <v>4.17</v>
          </cell>
          <cell r="AT154">
            <v>1140</v>
          </cell>
          <cell r="AU154">
            <v>1230</v>
          </cell>
          <cell r="AV154">
            <v>3.9</v>
          </cell>
          <cell r="AW154">
            <v>4.21</v>
          </cell>
          <cell r="AX154">
            <v>1680</v>
          </cell>
          <cell r="AY154">
            <v>1800</v>
          </cell>
          <cell r="AZ154">
            <v>4.8</v>
          </cell>
          <cell r="BA154">
            <v>4.8600000000000003</v>
          </cell>
          <cell r="BB154">
            <v>230</v>
          </cell>
          <cell r="BC154">
            <v>220</v>
          </cell>
          <cell r="BD154">
            <v>2.34</v>
          </cell>
          <cell r="BE154">
            <v>2.5099999999999998</v>
          </cell>
          <cell r="BF154">
            <v>560</v>
          </cell>
          <cell r="BG154">
            <v>580</v>
          </cell>
          <cell r="BH154">
            <v>4.0599999999999996</v>
          </cell>
          <cell r="BI154">
            <v>4.5599999999999996</v>
          </cell>
          <cell r="BJ154">
            <v>3710</v>
          </cell>
          <cell r="BK154">
            <v>4160</v>
          </cell>
          <cell r="BL154">
            <v>2.16</v>
          </cell>
          <cell r="BM154">
            <v>2.44</v>
          </cell>
          <cell r="BN154">
            <v>770</v>
          </cell>
          <cell r="BO154">
            <v>840</v>
          </cell>
          <cell r="BP154">
            <v>3.81</v>
          </cell>
          <cell r="BQ154">
            <v>4.03</v>
          </cell>
          <cell r="BR154">
            <v>180</v>
          </cell>
          <cell r="BS154">
            <v>180</v>
          </cell>
          <cell r="BT154">
            <v>2.58</v>
          </cell>
          <cell r="BU154">
            <v>2.82</v>
          </cell>
          <cell r="BV154">
            <v>400</v>
          </cell>
          <cell r="BW154">
            <v>440</v>
          </cell>
          <cell r="BX154">
            <v>1.71</v>
          </cell>
          <cell r="BY154">
            <v>1.79</v>
          </cell>
          <cell r="BZ154">
            <v>320</v>
          </cell>
          <cell r="CA154">
            <v>320</v>
          </cell>
          <cell r="CB154">
            <v>425790</v>
          </cell>
          <cell r="CC154">
            <v>413080</v>
          </cell>
          <cell r="CD154">
            <v>170230</v>
          </cell>
          <cell r="CE154">
            <v>164400</v>
          </cell>
          <cell r="CF154">
            <v>1590</v>
          </cell>
          <cell r="CG154">
            <v>1600</v>
          </cell>
          <cell r="CH154">
            <v>2870</v>
          </cell>
          <cell r="CI154">
            <v>2940</v>
          </cell>
          <cell r="CJ154">
            <v>100</v>
          </cell>
          <cell r="CK154">
            <v>110</v>
          </cell>
          <cell r="CL154">
            <v>7530</v>
          </cell>
          <cell r="CM154">
            <v>7420</v>
          </cell>
          <cell r="CN154">
            <v>50470</v>
          </cell>
          <cell r="CO154">
            <v>52740</v>
          </cell>
          <cell r="CP154">
            <v>20</v>
          </cell>
          <cell r="CQ154">
            <v>20</v>
          </cell>
          <cell r="CR154">
            <v>310</v>
          </cell>
          <cell r="CS154">
            <v>310</v>
          </cell>
          <cell r="CT154">
            <v>29830</v>
          </cell>
          <cell r="CU154">
            <v>28080</v>
          </cell>
          <cell r="CV154">
            <v>11600</v>
          </cell>
          <cell r="CW154">
            <v>10700</v>
          </cell>
          <cell r="CX154">
            <v>120</v>
          </cell>
          <cell r="CY154">
            <v>130</v>
          </cell>
          <cell r="CZ154">
            <v>180</v>
          </cell>
          <cell r="DA154">
            <v>170</v>
          </cell>
          <cell r="DB154">
            <v>58620</v>
          </cell>
          <cell r="DC154">
            <v>55230</v>
          </cell>
          <cell r="DD154">
            <v>20390</v>
          </cell>
          <cell r="DE154">
            <v>19580</v>
          </cell>
          <cell r="DF154">
            <v>250</v>
          </cell>
          <cell r="DG154">
            <v>250</v>
          </cell>
          <cell r="DH154">
            <v>460</v>
          </cell>
          <cell r="DI154">
            <v>430</v>
          </cell>
          <cell r="DJ154">
            <v>339850</v>
          </cell>
          <cell r="DK154">
            <v>322350</v>
          </cell>
          <cell r="DL154">
            <v>87010</v>
          </cell>
          <cell r="DM154">
            <v>81390</v>
          </cell>
          <cell r="DN154">
            <v>1180</v>
          </cell>
          <cell r="DO154">
            <v>1200</v>
          </cell>
          <cell r="DP154">
            <v>2000</v>
          </cell>
          <cell r="DQ154">
            <v>2030</v>
          </cell>
          <cell r="DR154">
            <v>7530</v>
          </cell>
          <cell r="DS154">
            <v>7420</v>
          </cell>
          <cell r="DT154">
            <v>50470</v>
          </cell>
          <cell r="DU154">
            <v>52740</v>
          </cell>
          <cell r="DV154">
            <v>20</v>
          </cell>
          <cell r="DW154">
            <v>20</v>
          </cell>
          <cell r="DX154">
            <v>310</v>
          </cell>
          <cell r="DY154">
            <v>310</v>
          </cell>
          <cell r="DZ154">
            <v>610</v>
          </cell>
          <cell r="EA154">
            <v>590</v>
          </cell>
          <cell r="EB154">
            <v>270</v>
          </cell>
          <cell r="EC154">
            <v>280</v>
          </cell>
          <cell r="ED154">
            <v>27890</v>
          </cell>
          <cell r="EE154">
            <v>25670</v>
          </cell>
          <cell r="EF154">
            <v>10150</v>
          </cell>
          <cell r="EG154">
            <v>9520</v>
          </cell>
          <cell r="EH154">
            <v>480</v>
          </cell>
          <cell r="EI154">
            <v>460</v>
          </cell>
          <cell r="EJ154">
            <v>530</v>
          </cell>
          <cell r="EK154">
            <v>500</v>
          </cell>
          <cell r="EL154">
            <v>1410</v>
          </cell>
          <cell r="EM154">
            <v>1370</v>
          </cell>
          <cell r="EN154">
            <v>430</v>
          </cell>
          <cell r="EO154">
            <v>400</v>
          </cell>
          <cell r="EP154">
            <v>58620</v>
          </cell>
          <cell r="EQ154">
            <v>55230</v>
          </cell>
          <cell r="ER154">
            <v>20390</v>
          </cell>
          <cell r="ES154">
            <v>19580</v>
          </cell>
          <cell r="ET154">
            <v>250</v>
          </cell>
          <cell r="EU154">
            <v>250</v>
          </cell>
          <cell r="EV154">
            <v>460</v>
          </cell>
          <cell r="EW154">
            <v>430</v>
          </cell>
          <cell r="EX154">
            <v>78770</v>
          </cell>
          <cell r="EY154">
            <v>77260</v>
          </cell>
          <cell r="EZ154">
            <v>34420</v>
          </cell>
          <cell r="FA154">
            <v>32660</v>
          </cell>
          <cell r="FB154">
            <v>330</v>
          </cell>
          <cell r="FC154">
            <v>350</v>
          </cell>
          <cell r="FD154">
            <v>570</v>
          </cell>
          <cell r="FE154">
            <v>620</v>
          </cell>
          <cell r="FF154">
            <v>13530</v>
          </cell>
          <cell r="FG154">
            <v>13300</v>
          </cell>
          <cell r="FH154">
            <v>5270</v>
          </cell>
          <cell r="FI154">
            <v>4910</v>
          </cell>
          <cell r="FJ154">
            <v>70</v>
          </cell>
          <cell r="FK154">
            <v>80</v>
          </cell>
          <cell r="FL154">
            <v>90</v>
          </cell>
          <cell r="FM154">
            <v>90</v>
          </cell>
          <cell r="FN154">
            <v>28030</v>
          </cell>
          <cell r="FO154">
            <v>28080</v>
          </cell>
          <cell r="FP154">
            <v>2690</v>
          </cell>
          <cell r="FQ154">
            <v>2560</v>
          </cell>
          <cell r="FR154">
            <v>70</v>
          </cell>
          <cell r="FS154">
            <v>80</v>
          </cell>
          <cell r="FT154">
            <v>100</v>
          </cell>
          <cell r="FU154">
            <v>100</v>
          </cell>
          <cell r="FV154">
            <v>39110</v>
          </cell>
          <cell r="FW154">
            <v>37620</v>
          </cell>
          <cell r="FX154">
            <v>6740</v>
          </cell>
          <cell r="FY154">
            <v>6480</v>
          </cell>
          <cell r="FZ154">
            <v>90</v>
          </cell>
          <cell r="GA154">
            <v>90</v>
          </cell>
          <cell r="GB154">
            <v>280</v>
          </cell>
          <cell r="GC154">
            <v>290</v>
          </cell>
          <cell r="GD154">
            <v>3440</v>
          </cell>
          <cell r="GE154">
            <v>3290</v>
          </cell>
          <cell r="GF154">
            <v>1440</v>
          </cell>
          <cell r="GG154">
            <v>1410</v>
          </cell>
          <cell r="GH154">
            <v>21580</v>
          </cell>
          <cell r="GI154">
            <v>19480</v>
          </cell>
          <cell r="GJ154">
            <v>4060</v>
          </cell>
          <cell r="GK154">
            <v>3870</v>
          </cell>
          <cell r="GL154">
            <v>80</v>
          </cell>
          <cell r="GM154">
            <v>80</v>
          </cell>
          <cell r="GN154">
            <v>210</v>
          </cell>
          <cell r="GO154">
            <v>200</v>
          </cell>
          <cell r="GP154">
            <v>85170</v>
          </cell>
          <cell r="GQ154">
            <v>81730</v>
          </cell>
          <cell r="GR154">
            <v>12380</v>
          </cell>
          <cell r="GS154">
            <v>11840</v>
          </cell>
          <cell r="GT154">
            <v>240</v>
          </cell>
          <cell r="GU154">
            <v>260</v>
          </cell>
          <cell r="GV154">
            <v>330</v>
          </cell>
          <cell r="GW154">
            <v>330</v>
          </cell>
          <cell r="GX154">
            <v>28560</v>
          </cell>
          <cell r="GY154">
            <v>28230</v>
          </cell>
          <cell r="GZ154">
            <v>7620</v>
          </cell>
          <cell r="HA154">
            <v>7280</v>
          </cell>
          <cell r="HB154">
            <v>110</v>
          </cell>
          <cell r="HC154">
            <v>110</v>
          </cell>
          <cell r="HD154">
            <v>180</v>
          </cell>
          <cell r="HE154">
            <v>180</v>
          </cell>
          <cell r="HF154">
            <v>3810</v>
          </cell>
          <cell r="HG154">
            <v>3640</v>
          </cell>
          <cell r="HH154">
            <v>1050</v>
          </cell>
          <cell r="HI154">
            <v>950</v>
          </cell>
          <cell r="HJ154">
            <v>2340</v>
          </cell>
          <cell r="HK154">
            <v>2310</v>
          </cell>
          <cell r="HL154">
            <v>1550</v>
          </cell>
          <cell r="HM154">
            <v>1530</v>
          </cell>
          <cell r="HN154">
            <v>11590</v>
          </cell>
          <cell r="HO154">
            <v>11570</v>
          </cell>
          <cell r="HP154">
            <v>4630</v>
          </cell>
          <cell r="HQ154">
            <v>4470</v>
          </cell>
          <cell r="HR154">
            <v>80</v>
          </cell>
          <cell r="HS154">
            <v>80</v>
          </cell>
          <cell r="HT154">
            <v>15860</v>
          </cell>
          <cell r="HU154">
            <v>15390</v>
          </cell>
          <cell r="HV154">
            <v>2880</v>
          </cell>
          <cell r="HW154">
            <v>2720</v>
          </cell>
          <cell r="HX154">
            <v>50</v>
          </cell>
          <cell r="HY154">
            <v>60</v>
          </cell>
          <cell r="HZ154">
            <v>60</v>
          </cell>
          <cell r="IA154">
            <v>60</v>
          </cell>
        </row>
        <row r="155">
          <cell r="C155">
            <v>201209</v>
          </cell>
          <cell r="D155">
            <v>3.23</v>
          </cell>
          <cell r="E155">
            <v>3.68</v>
          </cell>
          <cell r="F155">
            <v>17400</v>
          </cell>
          <cell r="G155">
            <v>18240</v>
          </cell>
          <cell r="H155">
            <v>0.64</v>
          </cell>
          <cell r="I155">
            <v>0.72</v>
          </cell>
          <cell r="J155">
            <v>330</v>
          </cell>
          <cell r="K155">
            <v>330</v>
          </cell>
          <cell r="L155">
            <v>2.8</v>
          </cell>
          <cell r="M155">
            <v>2.95</v>
          </cell>
          <cell r="N155">
            <v>1050</v>
          </cell>
          <cell r="O155">
            <v>990</v>
          </cell>
          <cell r="P155">
            <v>2.96</v>
          </cell>
          <cell r="Q155">
            <v>3.19</v>
          </cell>
          <cell r="R155">
            <v>2130</v>
          </cell>
          <cell r="S155">
            <v>2180</v>
          </cell>
          <cell r="T155">
            <v>3.72</v>
          </cell>
          <cell r="U155">
            <v>4.24</v>
          </cell>
          <cell r="V155">
            <v>14400</v>
          </cell>
          <cell r="W155">
            <v>14740</v>
          </cell>
          <cell r="X155">
            <v>0.64</v>
          </cell>
          <cell r="Y155">
            <v>0.72</v>
          </cell>
          <cell r="Z155">
            <v>330</v>
          </cell>
          <cell r="AA155">
            <v>330</v>
          </cell>
          <cell r="AB155">
            <v>2.4</v>
          </cell>
          <cell r="AC155">
            <v>2.5499999999999998</v>
          </cell>
          <cell r="AD155">
            <v>820</v>
          </cell>
          <cell r="AE155">
            <v>780</v>
          </cell>
          <cell r="AF155">
            <v>2.96</v>
          </cell>
          <cell r="AG155">
            <v>3.19</v>
          </cell>
          <cell r="AH155">
            <v>2130</v>
          </cell>
          <cell r="AI155">
            <v>2180</v>
          </cell>
          <cell r="AJ155">
            <v>2.95</v>
          </cell>
          <cell r="AK155">
            <v>3.45</v>
          </cell>
          <cell r="AL155">
            <v>2910</v>
          </cell>
          <cell r="AM155">
            <v>2970</v>
          </cell>
          <cell r="AN155">
            <v>3.45</v>
          </cell>
          <cell r="AO155">
            <v>4.24</v>
          </cell>
          <cell r="AP155">
            <v>620</v>
          </cell>
          <cell r="AQ155">
            <v>680</v>
          </cell>
          <cell r="AR155">
            <v>5.43</v>
          </cell>
          <cell r="AS155">
            <v>5.77</v>
          </cell>
          <cell r="AT155">
            <v>1540</v>
          </cell>
          <cell r="AU155">
            <v>1490</v>
          </cell>
          <cell r="AV155">
            <v>4.28</v>
          </cell>
          <cell r="AW155">
            <v>4.8</v>
          </cell>
          <cell r="AX155">
            <v>1910</v>
          </cell>
          <cell r="AY155">
            <v>1960</v>
          </cell>
          <cell r="AZ155">
            <v>5.51</v>
          </cell>
          <cell r="BA155">
            <v>6.52</v>
          </cell>
          <cell r="BB155">
            <v>270</v>
          </cell>
          <cell r="BC155">
            <v>280</v>
          </cell>
          <cell r="BD155">
            <v>2.4700000000000002</v>
          </cell>
          <cell r="BE155">
            <v>2.78</v>
          </cell>
          <cell r="BF155">
            <v>610</v>
          </cell>
          <cell r="BG155">
            <v>620</v>
          </cell>
          <cell r="BH155">
            <v>4.76</v>
          </cell>
          <cell r="BI155">
            <v>5.32</v>
          </cell>
          <cell r="BJ155">
            <v>4670</v>
          </cell>
          <cell r="BK155">
            <v>4540</v>
          </cell>
          <cell r="BL155">
            <v>2.89</v>
          </cell>
          <cell r="BM155">
            <v>3.2</v>
          </cell>
          <cell r="BN155">
            <v>910</v>
          </cell>
          <cell r="BO155">
            <v>950</v>
          </cell>
          <cell r="BP155">
            <v>3.6</v>
          </cell>
          <cell r="BQ155">
            <v>3.95</v>
          </cell>
          <cell r="BR155">
            <v>170</v>
          </cell>
          <cell r="BS155">
            <v>170</v>
          </cell>
          <cell r="BT155">
            <v>2.97</v>
          </cell>
          <cell r="BU155">
            <v>3.39</v>
          </cell>
          <cell r="BV155">
            <v>470</v>
          </cell>
          <cell r="BW155">
            <v>470</v>
          </cell>
          <cell r="BX155">
            <v>2.12</v>
          </cell>
          <cell r="BY155">
            <v>2.66</v>
          </cell>
          <cell r="BZ155">
            <v>350</v>
          </cell>
          <cell r="CA155">
            <v>390</v>
          </cell>
          <cell r="CB155">
            <v>442500</v>
          </cell>
          <cell r="CC155">
            <v>370450</v>
          </cell>
          <cell r="CD155">
            <v>168680</v>
          </cell>
          <cell r="CE155">
            <v>144080</v>
          </cell>
          <cell r="CF155">
            <v>1440</v>
          </cell>
          <cell r="CG155">
            <v>1320</v>
          </cell>
          <cell r="CH155">
            <v>2940</v>
          </cell>
          <cell r="CI155">
            <v>2560</v>
          </cell>
          <cell r="CJ155">
            <v>90</v>
          </cell>
          <cell r="CK155">
            <v>90</v>
          </cell>
          <cell r="CL155">
            <v>7550</v>
          </cell>
          <cell r="CM155">
            <v>6420</v>
          </cell>
          <cell r="CN155">
            <v>49790</v>
          </cell>
          <cell r="CO155">
            <v>43490</v>
          </cell>
          <cell r="CP155">
            <v>30</v>
          </cell>
          <cell r="CQ155">
            <v>30</v>
          </cell>
          <cell r="CR155">
            <v>280</v>
          </cell>
          <cell r="CS155">
            <v>260</v>
          </cell>
          <cell r="CT155">
            <v>31340</v>
          </cell>
          <cell r="CU155">
            <v>25130</v>
          </cell>
          <cell r="CV155">
            <v>11610</v>
          </cell>
          <cell r="CW155">
            <v>9650</v>
          </cell>
          <cell r="CX155">
            <v>110</v>
          </cell>
          <cell r="CY155">
            <v>100</v>
          </cell>
          <cell r="CZ155">
            <v>190</v>
          </cell>
          <cell r="DA155">
            <v>170</v>
          </cell>
          <cell r="DB155">
            <v>58910</v>
          </cell>
          <cell r="DC155">
            <v>52230</v>
          </cell>
          <cell r="DD155">
            <v>20540</v>
          </cell>
          <cell r="DE155">
            <v>18620</v>
          </cell>
          <cell r="DF155">
            <v>220</v>
          </cell>
          <cell r="DG155">
            <v>200</v>
          </cell>
          <cell r="DH155">
            <v>460</v>
          </cell>
          <cell r="DI155">
            <v>400</v>
          </cell>
          <cell r="DJ155">
            <v>342650</v>
          </cell>
          <cell r="DK155">
            <v>286660</v>
          </cell>
          <cell r="DL155">
            <v>86900</v>
          </cell>
          <cell r="DM155">
            <v>72330</v>
          </cell>
          <cell r="DN155">
            <v>1100</v>
          </cell>
          <cell r="DO155">
            <v>990</v>
          </cell>
          <cell r="DP155">
            <v>1910</v>
          </cell>
          <cell r="DQ155">
            <v>1720</v>
          </cell>
          <cell r="DR155">
            <v>7550</v>
          </cell>
          <cell r="DS155">
            <v>6420</v>
          </cell>
          <cell r="DT155">
            <v>49790</v>
          </cell>
          <cell r="DU155">
            <v>43490</v>
          </cell>
          <cell r="DV155">
            <v>30</v>
          </cell>
          <cell r="DW155">
            <v>30</v>
          </cell>
          <cell r="DX155">
            <v>280</v>
          </cell>
          <cell r="DY155">
            <v>260</v>
          </cell>
          <cell r="DZ155">
            <v>630</v>
          </cell>
          <cell r="EA155">
            <v>550</v>
          </cell>
          <cell r="EB155">
            <v>300</v>
          </cell>
          <cell r="EC155">
            <v>230</v>
          </cell>
          <cell r="ED155">
            <v>28470</v>
          </cell>
          <cell r="EE155">
            <v>22850</v>
          </cell>
          <cell r="EF155">
            <v>10610</v>
          </cell>
          <cell r="EG155">
            <v>8570</v>
          </cell>
          <cell r="EH155">
            <v>470</v>
          </cell>
          <cell r="EI155">
            <v>420</v>
          </cell>
          <cell r="EJ155">
            <v>530</v>
          </cell>
          <cell r="EK155">
            <v>440</v>
          </cell>
          <cell r="EL155">
            <v>1470</v>
          </cell>
          <cell r="EM155">
            <v>1300</v>
          </cell>
          <cell r="EN155">
            <v>450</v>
          </cell>
          <cell r="EO155">
            <v>400</v>
          </cell>
          <cell r="EP155">
            <v>58910</v>
          </cell>
          <cell r="EQ155">
            <v>52230</v>
          </cell>
          <cell r="ER155">
            <v>20540</v>
          </cell>
          <cell r="ES155">
            <v>18620</v>
          </cell>
          <cell r="ET155">
            <v>220</v>
          </cell>
          <cell r="EU155">
            <v>200</v>
          </cell>
          <cell r="EV155">
            <v>460</v>
          </cell>
          <cell r="EW155">
            <v>400</v>
          </cell>
          <cell r="EX155">
            <v>77650</v>
          </cell>
          <cell r="EY155">
            <v>61110</v>
          </cell>
          <cell r="EZ155">
            <v>35200</v>
          </cell>
          <cell r="FA155">
            <v>28670</v>
          </cell>
          <cell r="FB155">
            <v>310</v>
          </cell>
          <cell r="FC155">
            <v>260</v>
          </cell>
          <cell r="FD155">
            <v>570</v>
          </cell>
          <cell r="FE155">
            <v>490</v>
          </cell>
          <cell r="FF155">
            <v>14140</v>
          </cell>
          <cell r="FG155">
            <v>12300</v>
          </cell>
          <cell r="FH155">
            <v>5250</v>
          </cell>
          <cell r="FI155">
            <v>4520</v>
          </cell>
          <cell r="FJ155">
            <v>70</v>
          </cell>
          <cell r="FK155">
            <v>70</v>
          </cell>
          <cell r="FL155">
            <v>70</v>
          </cell>
          <cell r="FM155">
            <v>60</v>
          </cell>
          <cell r="FN155">
            <v>28780</v>
          </cell>
          <cell r="FO155">
            <v>24580</v>
          </cell>
          <cell r="FP155">
            <v>2860</v>
          </cell>
          <cell r="FQ155">
            <v>2320</v>
          </cell>
          <cell r="FR155">
            <v>90</v>
          </cell>
          <cell r="FS155">
            <v>80</v>
          </cell>
          <cell r="FT155">
            <v>90</v>
          </cell>
          <cell r="FU155">
            <v>80</v>
          </cell>
          <cell r="FV155">
            <v>41470</v>
          </cell>
          <cell r="FW155">
            <v>36550</v>
          </cell>
          <cell r="FX155">
            <v>6990</v>
          </cell>
          <cell r="FY155">
            <v>5690</v>
          </cell>
          <cell r="FZ155">
            <v>90</v>
          </cell>
          <cell r="GA155">
            <v>80</v>
          </cell>
          <cell r="GB155">
            <v>280</v>
          </cell>
          <cell r="GC155">
            <v>260</v>
          </cell>
          <cell r="GD155">
            <v>3920</v>
          </cell>
          <cell r="GE155">
            <v>3250</v>
          </cell>
          <cell r="GF155">
            <v>1560</v>
          </cell>
          <cell r="GG155">
            <v>1200</v>
          </cell>
          <cell r="GH155">
            <v>22030</v>
          </cell>
          <cell r="GI155">
            <v>19390</v>
          </cell>
          <cell r="GJ155">
            <v>4090</v>
          </cell>
          <cell r="GK155">
            <v>3540</v>
          </cell>
          <cell r="GL155">
            <v>60</v>
          </cell>
          <cell r="GM155">
            <v>60</v>
          </cell>
          <cell r="GN155">
            <v>190</v>
          </cell>
          <cell r="GO155">
            <v>180</v>
          </cell>
          <cell r="GP155">
            <v>89080</v>
          </cell>
          <cell r="GQ155">
            <v>76870</v>
          </cell>
          <cell r="GR155">
            <v>13280</v>
          </cell>
          <cell r="GS155">
            <v>10690</v>
          </cell>
          <cell r="GT155">
            <v>210</v>
          </cell>
          <cell r="GU155">
            <v>200</v>
          </cell>
          <cell r="GV155">
            <v>330</v>
          </cell>
          <cell r="GW155">
            <v>290</v>
          </cell>
          <cell r="GX155">
            <v>29530</v>
          </cell>
          <cell r="GY155">
            <v>24300</v>
          </cell>
          <cell r="GZ155">
            <v>7770</v>
          </cell>
          <cell r="HA155">
            <v>6360</v>
          </cell>
          <cell r="HB155">
            <v>120</v>
          </cell>
          <cell r="HC155">
            <v>110</v>
          </cell>
          <cell r="HD155">
            <v>180</v>
          </cell>
          <cell r="HE155">
            <v>150</v>
          </cell>
          <cell r="HF155">
            <v>3840</v>
          </cell>
          <cell r="HG155">
            <v>3310</v>
          </cell>
          <cell r="HH155">
            <v>1090</v>
          </cell>
          <cell r="HI155">
            <v>1010</v>
          </cell>
          <cell r="HJ155">
            <v>2490</v>
          </cell>
          <cell r="HK155">
            <v>1920</v>
          </cell>
          <cell r="HL155">
            <v>1530</v>
          </cell>
          <cell r="HM155">
            <v>1220</v>
          </cell>
          <cell r="HN155">
            <v>12180</v>
          </cell>
          <cell r="HO155">
            <v>9960</v>
          </cell>
          <cell r="HP155">
            <v>4890</v>
          </cell>
          <cell r="HQ155">
            <v>4280</v>
          </cell>
          <cell r="HR155">
            <v>100</v>
          </cell>
          <cell r="HS155">
            <v>90</v>
          </cell>
          <cell r="HT155">
            <v>16370</v>
          </cell>
          <cell r="HU155">
            <v>12750</v>
          </cell>
          <cell r="HV155">
            <v>2860</v>
          </cell>
          <cell r="HW155">
            <v>2240</v>
          </cell>
          <cell r="HX155">
            <v>50</v>
          </cell>
          <cell r="HY155">
            <v>40</v>
          </cell>
          <cell r="HZ155">
            <v>60</v>
          </cell>
          <cell r="IA155">
            <v>60</v>
          </cell>
        </row>
        <row r="156">
          <cell r="C156">
            <v>201210</v>
          </cell>
          <cell r="D156">
            <v>2.48</v>
          </cell>
          <cell r="E156">
            <v>2.31</v>
          </cell>
          <cell r="F156">
            <v>15440</v>
          </cell>
          <cell r="G156">
            <v>15780</v>
          </cell>
          <cell r="H156">
            <v>0.42</v>
          </cell>
          <cell r="I156">
            <v>0.43</v>
          </cell>
          <cell r="J156">
            <v>240</v>
          </cell>
          <cell r="K156">
            <v>240</v>
          </cell>
          <cell r="L156">
            <v>1.99</v>
          </cell>
          <cell r="M156">
            <v>1.81</v>
          </cell>
          <cell r="N156">
            <v>900</v>
          </cell>
          <cell r="O156">
            <v>940</v>
          </cell>
          <cell r="P156">
            <v>2.11</v>
          </cell>
          <cell r="Q156">
            <v>1.98</v>
          </cell>
          <cell r="R156">
            <v>1720</v>
          </cell>
          <cell r="S156">
            <v>1740</v>
          </cell>
          <cell r="T156">
            <v>2.86</v>
          </cell>
          <cell r="U156">
            <v>2.65</v>
          </cell>
          <cell r="V156">
            <v>12350</v>
          </cell>
          <cell r="W156">
            <v>12860</v>
          </cell>
          <cell r="X156">
            <v>0.42</v>
          </cell>
          <cell r="Y156">
            <v>0.43</v>
          </cell>
          <cell r="Z156">
            <v>240</v>
          </cell>
          <cell r="AA156">
            <v>240</v>
          </cell>
          <cell r="AB156">
            <v>1.76</v>
          </cell>
          <cell r="AC156">
            <v>1.58</v>
          </cell>
          <cell r="AD156">
            <v>710</v>
          </cell>
          <cell r="AE156">
            <v>750</v>
          </cell>
          <cell r="AF156">
            <v>2.11</v>
          </cell>
          <cell r="AG156">
            <v>1.98</v>
          </cell>
          <cell r="AH156">
            <v>1720</v>
          </cell>
          <cell r="AI156">
            <v>1740</v>
          </cell>
          <cell r="AJ156">
            <v>2.64</v>
          </cell>
          <cell r="AK156">
            <v>2.38</v>
          </cell>
          <cell r="AL156">
            <v>3030</v>
          </cell>
          <cell r="AM156">
            <v>3180</v>
          </cell>
          <cell r="AN156">
            <v>2.71</v>
          </cell>
          <cell r="AO156">
            <v>2.2799999999999998</v>
          </cell>
          <cell r="AP156">
            <v>530</v>
          </cell>
          <cell r="AQ156">
            <v>510</v>
          </cell>
          <cell r="AR156">
            <v>3.88</v>
          </cell>
          <cell r="AS156">
            <v>3.67</v>
          </cell>
          <cell r="AT156">
            <v>1220</v>
          </cell>
          <cell r="AU156">
            <v>1260</v>
          </cell>
          <cell r="AV156">
            <v>3.32</v>
          </cell>
          <cell r="AW156">
            <v>3.16</v>
          </cell>
          <cell r="AX156">
            <v>1670</v>
          </cell>
          <cell r="AY156">
            <v>1670</v>
          </cell>
          <cell r="AZ156">
            <v>4.24</v>
          </cell>
          <cell r="BA156">
            <v>3.98</v>
          </cell>
          <cell r="BB156">
            <v>220</v>
          </cell>
          <cell r="BC156">
            <v>240</v>
          </cell>
          <cell r="BD156">
            <v>1.96</v>
          </cell>
          <cell r="BE156">
            <v>1.82</v>
          </cell>
          <cell r="BF156">
            <v>510</v>
          </cell>
          <cell r="BG156">
            <v>540</v>
          </cell>
          <cell r="BH156">
            <v>3.49</v>
          </cell>
          <cell r="BI156">
            <v>3.24</v>
          </cell>
          <cell r="BJ156">
            <v>3440</v>
          </cell>
          <cell r="BK156">
            <v>3560</v>
          </cell>
          <cell r="BL156">
            <v>2.2400000000000002</v>
          </cell>
          <cell r="BM156">
            <v>1.99</v>
          </cell>
          <cell r="BN156">
            <v>830</v>
          </cell>
          <cell r="BO156">
            <v>850</v>
          </cell>
          <cell r="BP156">
            <v>3.23</v>
          </cell>
          <cell r="BQ156">
            <v>3.17</v>
          </cell>
          <cell r="BR156">
            <v>160</v>
          </cell>
          <cell r="BS156">
            <v>170</v>
          </cell>
          <cell r="BT156">
            <v>2.5299999999999998</v>
          </cell>
          <cell r="BU156">
            <v>2.13</v>
          </cell>
          <cell r="BV156">
            <v>400</v>
          </cell>
          <cell r="BW156">
            <v>400</v>
          </cell>
          <cell r="BX156">
            <v>1.61</v>
          </cell>
          <cell r="BY156">
            <v>1.36</v>
          </cell>
          <cell r="BZ156">
            <v>320</v>
          </cell>
          <cell r="CA156">
            <v>320</v>
          </cell>
          <cell r="CB156">
            <v>428120</v>
          </cell>
          <cell r="CC156">
            <v>512740</v>
          </cell>
          <cell r="CD156">
            <v>167110</v>
          </cell>
          <cell r="CE156">
            <v>193990</v>
          </cell>
          <cell r="CF156">
            <v>1580</v>
          </cell>
          <cell r="CG156">
            <v>1700</v>
          </cell>
          <cell r="CH156">
            <v>3080</v>
          </cell>
          <cell r="CI156">
            <v>3330</v>
          </cell>
          <cell r="CJ156">
            <v>140</v>
          </cell>
          <cell r="CK156">
            <v>150</v>
          </cell>
          <cell r="CL156">
            <v>7630</v>
          </cell>
          <cell r="CM156">
            <v>8640</v>
          </cell>
          <cell r="CN156">
            <v>50440</v>
          </cell>
          <cell r="CO156">
            <v>53690</v>
          </cell>
          <cell r="CP156">
            <v>20</v>
          </cell>
          <cell r="CQ156">
            <v>20</v>
          </cell>
          <cell r="CR156">
            <v>280</v>
          </cell>
          <cell r="CS156">
            <v>280</v>
          </cell>
          <cell r="CT156">
            <v>30540</v>
          </cell>
          <cell r="CU156">
            <v>38960</v>
          </cell>
          <cell r="CV156">
            <v>11770</v>
          </cell>
          <cell r="CW156">
            <v>14130</v>
          </cell>
          <cell r="CX156">
            <v>120</v>
          </cell>
          <cell r="CY156">
            <v>120</v>
          </cell>
          <cell r="CZ156">
            <v>200</v>
          </cell>
          <cell r="DA156">
            <v>210</v>
          </cell>
          <cell r="DB156">
            <v>58170</v>
          </cell>
          <cell r="DC156">
            <v>68470</v>
          </cell>
          <cell r="DD156">
            <v>20490</v>
          </cell>
          <cell r="DE156">
            <v>22630</v>
          </cell>
          <cell r="DF156">
            <v>270</v>
          </cell>
          <cell r="DG156">
            <v>270</v>
          </cell>
          <cell r="DH156">
            <v>460</v>
          </cell>
          <cell r="DI156">
            <v>500</v>
          </cell>
          <cell r="DJ156">
            <v>333790</v>
          </cell>
          <cell r="DK156">
            <v>396670</v>
          </cell>
          <cell r="DL156">
            <v>87700</v>
          </cell>
          <cell r="DM156">
            <v>103540</v>
          </cell>
          <cell r="DN156">
            <v>1190</v>
          </cell>
          <cell r="DO156">
            <v>1290</v>
          </cell>
          <cell r="DP156">
            <v>2220</v>
          </cell>
          <cell r="DQ156">
            <v>2340</v>
          </cell>
          <cell r="DR156">
            <v>7630</v>
          </cell>
          <cell r="DS156">
            <v>8640</v>
          </cell>
          <cell r="DT156">
            <v>50440</v>
          </cell>
          <cell r="DU156">
            <v>53690</v>
          </cell>
          <cell r="DV156">
            <v>20</v>
          </cell>
          <cell r="DW156">
            <v>20</v>
          </cell>
          <cell r="DX156">
            <v>280</v>
          </cell>
          <cell r="DY156">
            <v>280</v>
          </cell>
          <cell r="DZ156">
            <v>630</v>
          </cell>
          <cell r="EA156">
            <v>740</v>
          </cell>
          <cell r="EB156">
            <v>270</v>
          </cell>
          <cell r="EC156">
            <v>340</v>
          </cell>
          <cell r="ED156">
            <v>28290</v>
          </cell>
          <cell r="EE156">
            <v>35960</v>
          </cell>
          <cell r="EF156">
            <v>10380</v>
          </cell>
          <cell r="EG156">
            <v>12720</v>
          </cell>
          <cell r="EH156">
            <v>500</v>
          </cell>
          <cell r="EI156">
            <v>610</v>
          </cell>
          <cell r="EJ156">
            <v>520</v>
          </cell>
          <cell r="EK156">
            <v>590</v>
          </cell>
          <cell r="EL156">
            <v>1390</v>
          </cell>
          <cell r="EM156">
            <v>1650</v>
          </cell>
          <cell r="EN156">
            <v>440</v>
          </cell>
          <cell r="EO156">
            <v>480</v>
          </cell>
          <cell r="EP156">
            <v>58170</v>
          </cell>
          <cell r="EQ156">
            <v>68470</v>
          </cell>
          <cell r="ER156">
            <v>20490</v>
          </cell>
          <cell r="ES156">
            <v>22630</v>
          </cell>
          <cell r="ET156">
            <v>270</v>
          </cell>
          <cell r="EU156">
            <v>270</v>
          </cell>
          <cell r="EV156">
            <v>460</v>
          </cell>
          <cell r="EW156">
            <v>500</v>
          </cell>
          <cell r="EX156">
            <v>78430</v>
          </cell>
          <cell r="EY156">
            <v>96690</v>
          </cell>
          <cell r="EZ156">
            <v>35140</v>
          </cell>
          <cell r="FA156">
            <v>41780</v>
          </cell>
          <cell r="FB156">
            <v>330</v>
          </cell>
          <cell r="FC156">
            <v>350</v>
          </cell>
          <cell r="FD156">
            <v>610</v>
          </cell>
          <cell r="FE156">
            <v>660</v>
          </cell>
          <cell r="FF156">
            <v>14890</v>
          </cell>
          <cell r="FG156">
            <v>17150</v>
          </cell>
          <cell r="FH156">
            <v>5250</v>
          </cell>
          <cell r="FI156">
            <v>6120</v>
          </cell>
          <cell r="FJ156">
            <v>90</v>
          </cell>
          <cell r="FK156">
            <v>80</v>
          </cell>
          <cell r="FL156">
            <v>80</v>
          </cell>
          <cell r="FM156">
            <v>80</v>
          </cell>
          <cell r="FN156">
            <v>28050</v>
          </cell>
          <cell r="FO156">
            <v>32770</v>
          </cell>
          <cell r="FP156">
            <v>2790</v>
          </cell>
          <cell r="FQ156">
            <v>2950</v>
          </cell>
          <cell r="FR156">
            <v>90</v>
          </cell>
          <cell r="FS156">
            <v>90</v>
          </cell>
          <cell r="FT156">
            <v>100</v>
          </cell>
          <cell r="FU156">
            <v>100</v>
          </cell>
          <cell r="FV156">
            <v>39270</v>
          </cell>
          <cell r="FW156">
            <v>45640</v>
          </cell>
          <cell r="FX156">
            <v>6930</v>
          </cell>
          <cell r="FY156">
            <v>8590</v>
          </cell>
          <cell r="FZ156">
            <v>90</v>
          </cell>
          <cell r="GA156">
            <v>100</v>
          </cell>
          <cell r="GB156">
            <v>280</v>
          </cell>
          <cell r="GC156">
            <v>270</v>
          </cell>
          <cell r="GD156">
            <v>3570</v>
          </cell>
          <cell r="GE156">
            <v>4360</v>
          </cell>
          <cell r="GF156">
            <v>1480</v>
          </cell>
          <cell r="GG156">
            <v>1840</v>
          </cell>
          <cell r="GH156">
            <v>21670</v>
          </cell>
          <cell r="GI156">
            <v>25780</v>
          </cell>
          <cell r="GJ156">
            <v>3990</v>
          </cell>
          <cell r="GK156">
            <v>4540</v>
          </cell>
          <cell r="GL156">
            <v>100</v>
          </cell>
          <cell r="GM156">
            <v>100</v>
          </cell>
          <cell r="GN156">
            <v>170</v>
          </cell>
          <cell r="GO156">
            <v>200</v>
          </cell>
          <cell r="GP156">
            <v>82190</v>
          </cell>
          <cell r="GQ156">
            <v>97110</v>
          </cell>
          <cell r="GR156">
            <v>12830</v>
          </cell>
          <cell r="GS156">
            <v>15470</v>
          </cell>
          <cell r="GT156">
            <v>250</v>
          </cell>
          <cell r="GU156">
            <v>250</v>
          </cell>
          <cell r="GV156">
            <v>400</v>
          </cell>
          <cell r="GW156">
            <v>440</v>
          </cell>
          <cell r="GX156">
            <v>29180</v>
          </cell>
          <cell r="GY156">
            <v>34940</v>
          </cell>
          <cell r="GZ156">
            <v>8130</v>
          </cell>
          <cell r="HA156">
            <v>9340</v>
          </cell>
          <cell r="HB156">
            <v>130</v>
          </cell>
          <cell r="HC156">
            <v>130</v>
          </cell>
          <cell r="HD156">
            <v>210</v>
          </cell>
          <cell r="HE156">
            <v>240</v>
          </cell>
          <cell r="HF156">
            <v>3820</v>
          </cell>
          <cell r="HG156">
            <v>4440</v>
          </cell>
          <cell r="HH156">
            <v>1060</v>
          </cell>
          <cell r="HI156">
            <v>1190</v>
          </cell>
          <cell r="HJ156">
            <v>2350</v>
          </cell>
          <cell r="HK156">
            <v>2940</v>
          </cell>
          <cell r="HL156">
            <v>1590</v>
          </cell>
          <cell r="HM156">
            <v>1940</v>
          </cell>
          <cell r="HN156">
            <v>11750</v>
          </cell>
          <cell r="HO156">
            <v>14220</v>
          </cell>
          <cell r="HP156">
            <v>4740</v>
          </cell>
          <cell r="HQ156">
            <v>4970</v>
          </cell>
          <cell r="HR156">
            <v>110</v>
          </cell>
          <cell r="HS156">
            <v>120</v>
          </cell>
          <cell r="HT156">
            <v>16120</v>
          </cell>
          <cell r="HU156">
            <v>19990</v>
          </cell>
          <cell r="HV156">
            <v>2950</v>
          </cell>
          <cell r="HW156">
            <v>3730</v>
          </cell>
          <cell r="HX156">
            <v>60</v>
          </cell>
          <cell r="HY156">
            <v>70</v>
          </cell>
          <cell r="HZ156">
            <v>100</v>
          </cell>
          <cell r="IA156">
            <v>100</v>
          </cell>
        </row>
        <row r="157">
          <cell r="C157">
            <v>201211</v>
          </cell>
          <cell r="D157">
            <v>2.68</v>
          </cell>
          <cell r="E157">
            <v>2.76</v>
          </cell>
          <cell r="F157">
            <v>15320</v>
          </cell>
          <cell r="G157">
            <v>15760</v>
          </cell>
          <cell r="H157">
            <v>0.56000000000000005</v>
          </cell>
          <cell r="I157">
            <v>0.54</v>
          </cell>
          <cell r="J157">
            <v>290</v>
          </cell>
          <cell r="K157">
            <v>300</v>
          </cell>
          <cell r="L157">
            <v>2.2200000000000002</v>
          </cell>
          <cell r="M157">
            <v>2.39</v>
          </cell>
          <cell r="N157">
            <v>890</v>
          </cell>
          <cell r="O157">
            <v>930</v>
          </cell>
          <cell r="P157">
            <v>2.23</v>
          </cell>
          <cell r="Q157">
            <v>2.3199999999999998</v>
          </cell>
          <cell r="R157">
            <v>1670</v>
          </cell>
          <cell r="S157">
            <v>1720</v>
          </cell>
          <cell r="T157">
            <v>3.07</v>
          </cell>
          <cell r="U157">
            <v>3.18</v>
          </cell>
          <cell r="V157">
            <v>12250</v>
          </cell>
          <cell r="W157">
            <v>12810</v>
          </cell>
          <cell r="X157">
            <v>0.56000000000000005</v>
          </cell>
          <cell r="Y157">
            <v>0.54</v>
          </cell>
          <cell r="Z157">
            <v>290</v>
          </cell>
          <cell r="AA157">
            <v>300</v>
          </cell>
          <cell r="AB157">
            <v>1.93</v>
          </cell>
          <cell r="AC157">
            <v>2.06</v>
          </cell>
          <cell r="AD157">
            <v>690</v>
          </cell>
          <cell r="AE157">
            <v>720</v>
          </cell>
          <cell r="AF157">
            <v>2.23</v>
          </cell>
          <cell r="AG157">
            <v>2.3199999999999998</v>
          </cell>
          <cell r="AH157">
            <v>1670</v>
          </cell>
          <cell r="AI157">
            <v>1720</v>
          </cell>
          <cell r="AJ157">
            <v>2.5</v>
          </cell>
          <cell r="AK157">
            <v>2.54</v>
          </cell>
          <cell r="AL157">
            <v>2680</v>
          </cell>
          <cell r="AM157">
            <v>2740</v>
          </cell>
          <cell r="AN157">
            <v>3.25</v>
          </cell>
          <cell r="AO157">
            <v>3.74</v>
          </cell>
          <cell r="AP157">
            <v>600</v>
          </cell>
          <cell r="AQ157">
            <v>680</v>
          </cell>
          <cell r="AR157">
            <v>4.08</v>
          </cell>
          <cell r="AS157">
            <v>4.0999999999999996</v>
          </cell>
          <cell r="AT157">
            <v>1170</v>
          </cell>
          <cell r="AU157">
            <v>1200</v>
          </cell>
          <cell r="AV157">
            <v>3.94</v>
          </cell>
          <cell r="AW157">
            <v>4.17</v>
          </cell>
          <cell r="AX157">
            <v>1760</v>
          </cell>
          <cell r="AY157">
            <v>1870</v>
          </cell>
          <cell r="AZ157">
            <v>4.12</v>
          </cell>
          <cell r="BA157">
            <v>4.43</v>
          </cell>
          <cell r="BB157">
            <v>210</v>
          </cell>
          <cell r="BC157">
            <v>220</v>
          </cell>
          <cell r="BD157">
            <v>2.1800000000000002</v>
          </cell>
          <cell r="BE157">
            <v>2.2999999999999998</v>
          </cell>
          <cell r="BF157">
            <v>530</v>
          </cell>
          <cell r="BG157">
            <v>550</v>
          </cell>
          <cell r="BH157">
            <v>3.78</v>
          </cell>
          <cell r="BI157">
            <v>3.94</v>
          </cell>
          <cell r="BJ157">
            <v>3520</v>
          </cell>
          <cell r="BK157">
            <v>3700</v>
          </cell>
          <cell r="BL157">
            <v>2.23</v>
          </cell>
          <cell r="BM157">
            <v>2.2799999999999998</v>
          </cell>
          <cell r="BN157">
            <v>790</v>
          </cell>
          <cell r="BO157">
            <v>810</v>
          </cell>
          <cell r="BP157">
            <v>3.34</v>
          </cell>
          <cell r="BQ157">
            <v>3.31</v>
          </cell>
          <cell r="BR157">
            <v>160</v>
          </cell>
          <cell r="BS157">
            <v>160</v>
          </cell>
          <cell r="BT157">
            <v>2.5</v>
          </cell>
          <cell r="BU157">
            <v>2.39</v>
          </cell>
          <cell r="BV157">
            <v>410</v>
          </cell>
          <cell r="BW157">
            <v>390</v>
          </cell>
          <cell r="BX157">
            <v>1.68</v>
          </cell>
          <cell r="BY157">
            <v>1.75</v>
          </cell>
          <cell r="BZ157">
            <v>300</v>
          </cell>
          <cell r="CA157">
            <v>310</v>
          </cell>
          <cell r="CB157">
            <v>430360</v>
          </cell>
          <cell r="CC157">
            <v>426220</v>
          </cell>
          <cell r="CD157">
            <v>172040</v>
          </cell>
          <cell r="CE157">
            <v>167130</v>
          </cell>
          <cell r="CF157">
            <v>1370</v>
          </cell>
          <cell r="CG157">
            <v>1510</v>
          </cell>
          <cell r="CH157">
            <v>2850</v>
          </cell>
          <cell r="CI157">
            <v>3090</v>
          </cell>
          <cell r="CJ157">
            <v>110</v>
          </cell>
          <cell r="CK157">
            <v>120</v>
          </cell>
          <cell r="CL157">
            <v>7320</v>
          </cell>
          <cell r="CM157">
            <v>7690</v>
          </cell>
          <cell r="CN157">
            <v>49640</v>
          </cell>
          <cell r="CO157">
            <v>53140</v>
          </cell>
          <cell r="CP157">
            <v>30</v>
          </cell>
          <cell r="CQ157">
            <v>30</v>
          </cell>
          <cell r="CR157">
            <v>260</v>
          </cell>
          <cell r="CS157">
            <v>250</v>
          </cell>
          <cell r="CT157">
            <v>29550</v>
          </cell>
          <cell r="CU157">
            <v>29080</v>
          </cell>
          <cell r="CV157">
            <v>11490</v>
          </cell>
          <cell r="CW157">
            <v>10980</v>
          </cell>
          <cell r="CX157">
            <v>110</v>
          </cell>
          <cell r="CY157">
            <v>110</v>
          </cell>
          <cell r="CZ157">
            <v>180</v>
          </cell>
          <cell r="DA157">
            <v>190</v>
          </cell>
          <cell r="DB157">
            <v>58210</v>
          </cell>
          <cell r="DC157">
            <v>57360</v>
          </cell>
          <cell r="DD157">
            <v>20240</v>
          </cell>
          <cell r="DE157">
            <v>19620</v>
          </cell>
          <cell r="DF157">
            <v>220</v>
          </cell>
          <cell r="DG157">
            <v>230</v>
          </cell>
          <cell r="DH157">
            <v>460</v>
          </cell>
          <cell r="DI157">
            <v>480</v>
          </cell>
          <cell r="DJ157">
            <v>335220</v>
          </cell>
          <cell r="DK157">
            <v>332080</v>
          </cell>
          <cell r="DL157">
            <v>86220</v>
          </cell>
          <cell r="DM157">
            <v>83380</v>
          </cell>
          <cell r="DN157">
            <v>1030</v>
          </cell>
          <cell r="DO157">
            <v>1150</v>
          </cell>
          <cell r="DP157">
            <v>2000</v>
          </cell>
          <cell r="DQ157">
            <v>2170</v>
          </cell>
          <cell r="DR157">
            <v>7320</v>
          </cell>
          <cell r="DS157">
            <v>7690</v>
          </cell>
          <cell r="DT157">
            <v>49640</v>
          </cell>
          <cell r="DU157">
            <v>53140</v>
          </cell>
          <cell r="DV157">
            <v>30</v>
          </cell>
          <cell r="DW157">
            <v>30</v>
          </cell>
          <cell r="DX157">
            <v>260</v>
          </cell>
          <cell r="DY157">
            <v>250</v>
          </cell>
          <cell r="DZ157">
            <v>600</v>
          </cell>
          <cell r="EA157">
            <v>600</v>
          </cell>
          <cell r="EB157">
            <v>270</v>
          </cell>
          <cell r="EC157">
            <v>270</v>
          </cell>
          <cell r="ED157">
            <v>27600</v>
          </cell>
          <cell r="EE157">
            <v>26660</v>
          </cell>
          <cell r="EF157">
            <v>10180</v>
          </cell>
          <cell r="EG157">
            <v>9740</v>
          </cell>
          <cell r="EH157">
            <v>460</v>
          </cell>
          <cell r="EI157">
            <v>430</v>
          </cell>
          <cell r="EJ157">
            <v>530</v>
          </cell>
          <cell r="EK157">
            <v>530</v>
          </cell>
          <cell r="EL157">
            <v>1410</v>
          </cell>
          <cell r="EM157">
            <v>1390</v>
          </cell>
          <cell r="EN157">
            <v>470</v>
          </cell>
          <cell r="EO157">
            <v>440</v>
          </cell>
          <cell r="EP157">
            <v>58210</v>
          </cell>
          <cell r="EQ157">
            <v>57360</v>
          </cell>
          <cell r="ER157">
            <v>20240</v>
          </cell>
          <cell r="ES157">
            <v>19620</v>
          </cell>
          <cell r="ET157">
            <v>220</v>
          </cell>
          <cell r="EU157">
            <v>230</v>
          </cell>
          <cell r="EV157">
            <v>460</v>
          </cell>
          <cell r="EW157">
            <v>480</v>
          </cell>
          <cell r="EX157">
            <v>76640</v>
          </cell>
          <cell r="EY157">
            <v>78530</v>
          </cell>
          <cell r="EZ157">
            <v>33750</v>
          </cell>
          <cell r="FA157">
            <v>33390</v>
          </cell>
          <cell r="FB157">
            <v>300</v>
          </cell>
          <cell r="FC157">
            <v>340</v>
          </cell>
          <cell r="FD157">
            <v>570</v>
          </cell>
          <cell r="FE157">
            <v>640</v>
          </cell>
          <cell r="FF157">
            <v>13620</v>
          </cell>
          <cell r="FG157">
            <v>13970</v>
          </cell>
          <cell r="FH157">
            <v>5240</v>
          </cell>
          <cell r="FI157">
            <v>4980</v>
          </cell>
          <cell r="FJ157">
            <v>50</v>
          </cell>
          <cell r="FK157">
            <v>60</v>
          </cell>
          <cell r="FL157">
            <v>70</v>
          </cell>
          <cell r="FM157">
            <v>70</v>
          </cell>
          <cell r="FN157">
            <v>27310</v>
          </cell>
          <cell r="FO157">
            <v>28170</v>
          </cell>
          <cell r="FP157">
            <v>2650</v>
          </cell>
          <cell r="FQ157">
            <v>2500</v>
          </cell>
          <cell r="FR157">
            <v>80</v>
          </cell>
          <cell r="FS157">
            <v>90</v>
          </cell>
          <cell r="FT157">
            <v>90</v>
          </cell>
          <cell r="FU157">
            <v>90</v>
          </cell>
          <cell r="FV157">
            <v>40030</v>
          </cell>
          <cell r="FW157">
            <v>39350</v>
          </cell>
          <cell r="FX157">
            <v>6920</v>
          </cell>
          <cell r="FY157">
            <v>6800</v>
          </cell>
          <cell r="FZ157">
            <v>100</v>
          </cell>
          <cell r="GA157">
            <v>110</v>
          </cell>
          <cell r="GB157">
            <v>260</v>
          </cell>
          <cell r="GC157">
            <v>290</v>
          </cell>
          <cell r="GD157">
            <v>3620</v>
          </cell>
          <cell r="GE157">
            <v>3540</v>
          </cell>
          <cell r="GF157">
            <v>1510</v>
          </cell>
          <cell r="GG157">
            <v>1480</v>
          </cell>
          <cell r="GH157">
            <v>21620</v>
          </cell>
          <cell r="GI157">
            <v>20330</v>
          </cell>
          <cell r="GJ157">
            <v>4120</v>
          </cell>
          <cell r="GK157">
            <v>4000</v>
          </cell>
          <cell r="GL157">
            <v>60</v>
          </cell>
          <cell r="GM157">
            <v>70</v>
          </cell>
          <cell r="GN157">
            <v>200</v>
          </cell>
          <cell r="GO157">
            <v>210</v>
          </cell>
          <cell r="GP157">
            <v>86380</v>
          </cell>
          <cell r="GQ157">
            <v>84400</v>
          </cell>
          <cell r="GR157">
            <v>12480</v>
          </cell>
          <cell r="GS157">
            <v>12300</v>
          </cell>
          <cell r="GT157">
            <v>180</v>
          </cell>
          <cell r="GU157">
            <v>200</v>
          </cell>
          <cell r="GV157">
            <v>360</v>
          </cell>
          <cell r="GW157">
            <v>390</v>
          </cell>
          <cell r="GX157">
            <v>28500</v>
          </cell>
          <cell r="GY157">
            <v>29400</v>
          </cell>
          <cell r="GZ157">
            <v>7620</v>
          </cell>
          <cell r="HA157">
            <v>7400</v>
          </cell>
          <cell r="HB157">
            <v>110</v>
          </cell>
          <cell r="HC157">
            <v>120</v>
          </cell>
          <cell r="HD157">
            <v>190</v>
          </cell>
          <cell r="HE157">
            <v>210</v>
          </cell>
          <cell r="HF157">
            <v>3810</v>
          </cell>
          <cell r="HG157">
            <v>3850</v>
          </cell>
          <cell r="HH157">
            <v>1060</v>
          </cell>
          <cell r="HI157">
            <v>1040</v>
          </cell>
          <cell r="HJ157">
            <v>2340</v>
          </cell>
          <cell r="HK157">
            <v>2320</v>
          </cell>
          <cell r="HL157">
            <v>1500</v>
          </cell>
          <cell r="HM157">
            <v>1510</v>
          </cell>
          <cell r="HN157">
            <v>11600</v>
          </cell>
          <cell r="HO157">
            <v>12100</v>
          </cell>
          <cell r="HP157">
            <v>4750</v>
          </cell>
          <cell r="HQ157">
            <v>4610</v>
          </cell>
          <cell r="HR157">
            <v>110</v>
          </cell>
          <cell r="HS157">
            <v>120</v>
          </cell>
          <cell r="HT157">
            <v>15390</v>
          </cell>
          <cell r="HU157">
            <v>15700</v>
          </cell>
          <cell r="HV157">
            <v>2790</v>
          </cell>
          <cell r="HW157">
            <v>2680</v>
          </cell>
          <cell r="HX157">
            <v>50</v>
          </cell>
          <cell r="HY157">
            <v>60</v>
          </cell>
          <cell r="HZ157">
            <v>60</v>
          </cell>
          <cell r="IA157">
            <v>60</v>
          </cell>
        </row>
        <row r="158">
          <cell r="C158">
            <v>201212</v>
          </cell>
          <cell r="D158">
            <v>3.08</v>
          </cell>
          <cell r="E158">
            <v>3.4</v>
          </cell>
          <cell r="F158">
            <v>19100</v>
          </cell>
          <cell r="G158">
            <v>18160</v>
          </cell>
          <cell r="H158">
            <v>0.7</v>
          </cell>
          <cell r="I158">
            <v>0.76</v>
          </cell>
          <cell r="J158">
            <v>390</v>
          </cell>
          <cell r="K158">
            <v>360</v>
          </cell>
          <cell r="L158">
            <v>2.46</v>
          </cell>
          <cell r="M158">
            <v>2.65</v>
          </cell>
          <cell r="N158">
            <v>1080</v>
          </cell>
          <cell r="O158">
            <v>950</v>
          </cell>
          <cell r="P158">
            <v>2.85</v>
          </cell>
          <cell r="Q158">
            <v>2.89</v>
          </cell>
          <cell r="R158">
            <v>2380</v>
          </cell>
          <cell r="S158">
            <v>2170</v>
          </cell>
          <cell r="T158">
            <v>3.52</v>
          </cell>
          <cell r="U158">
            <v>3.9</v>
          </cell>
          <cell r="V158">
            <v>15960</v>
          </cell>
          <cell r="W158">
            <v>14680</v>
          </cell>
          <cell r="X158">
            <v>0.7</v>
          </cell>
          <cell r="Y158">
            <v>0.76</v>
          </cell>
          <cell r="Z158">
            <v>390</v>
          </cell>
          <cell r="AA158">
            <v>360</v>
          </cell>
          <cell r="AB158">
            <v>2.09</v>
          </cell>
          <cell r="AC158">
            <v>2.25</v>
          </cell>
          <cell r="AD158">
            <v>830</v>
          </cell>
          <cell r="AE158">
            <v>730</v>
          </cell>
          <cell r="AF158">
            <v>2.85</v>
          </cell>
          <cell r="AG158">
            <v>2.89</v>
          </cell>
          <cell r="AH158">
            <v>2380</v>
          </cell>
          <cell r="AI158">
            <v>2170</v>
          </cell>
          <cell r="AJ158">
            <v>2.82</v>
          </cell>
          <cell r="AK158">
            <v>3.13</v>
          </cell>
          <cell r="AL158">
            <v>3070</v>
          </cell>
          <cell r="AM158">
            <v>2920</v>
          </cell>
          <cell r="AN158">
            <v>4.3600000000000003</v>
          </cell>
          <cell r="AO158">
            <v>4.6399999999999997</v>
          </cell>
          <cell r="AP158">
            <v>810</v>
          </cell>
          <cell r="AQ158">
            <v>830</v>
          </cell>
          <cell r="AR158">
            <v>4.7300000000000004</v>
          </cell>
          <cell r="AS158">
            <v>5.28</v>
          </cell>
          <cell r="AT158">
            <v>1530</v>
          </cell>
          <cell r="AU158">
            <v>1510</v>
          </cell>
          <cell r="AV158">
            <v>4.12</v>
          </cell>
          <cell r="AW158">
            <v>4.46</v>
          </cell>
          <cell r="AX158">
            <v>2040</v>
          </cell>
          <cell r="AY158">
            <v>1980</v>
          </cell>
          <cell r="AZ158">
            <v>5.83</v>
          </cell>
          <cell r="BA158">
            <v>6.77</v>
          </cell>
          <cell r="BB158">
            <v>310</v>
          </cell>
          <cell r="BC158">
            <v>310</v>
          </cell>
          <cell r="BD158">
            <v>2.54</v>
          </cell>
          <cell r="BE158">
            <v>2.5499999999999998</v>
          </cell>
          <cell r="BF158">
            <v>670</v>
          </cell>
          <cell r="BG158">
            <v>600</v>
          </cell>
          <cell r="BH158">
            <v>4.37</v>
          </cell>
          <cell r="BI158">
            <v>4.75</v>
          </cell>
          <cell r="BJ158">
            <v>4900</v>
          </cell>
          <cell r="BK158">
            <v>4420</v>
          </cell>
          <cell r="BL158">
            <v>2.66</v>
          </cell>
          <cell r="BM158">
            <v>2.96</v>
          </cell>
          <cell r="BN158">
            <v>980</v>
          </cell>
          <cell r="BO158">
            <v>940</v>
          </cell>
          <cell r="BP158">
            <v>3.76</v>
          </cell>
          <cell r="BQ158">
            <v>4.1100000000000003</v>
          </cell>
          <cell r="BR158">
            <v>180</v>
          </cell>
          <cell r="BS158">
            <v>190</v>
          </cell>
          <cell r="BT158">
            <v>2.74</v>
          </cell>
          <cell r="BU158">
            <v>2.94</v>
          </cell>
          <cell r="BV158">
            <v>460</v>
          </cell>
          <cell r="BW158">
            <v>440</v>
          </cell>
          <cell r="BX158">
            <v>1.87</v>
          </cell>
          <cell r="BY158">
            <v>2.2200000000000002</v>
          </cell>
          <cell r="BZ158">
            <v>350</v>
          </cell>
          <cell r="CA158">
            <v>350</v>
          </cell>
          <cell r="CB158">
            <v>456050</v>
          </cell>
          <cell r="CC158">
            <v>400450</v>
          </cell>
          <cell r="CD158">
            <v>171700</v>
          </cell>
          <cell r="CE158">
            <v>152420</v>
          </cell>
          <cell r="CF158">
            <v>1410</v>
          </cell>
          <cell r="CG158">
            <v>1230</v>
          </cell>
          <cell r="CH158">
            <v>3090</v>
          </cell>
          <cell r="CI158">
            <v>2710</v>
          </cell>
          <cell r="CJ158">
            <v>90</v>
          </cell>
          <cell r="CK158">
            <v>70</v>
          </cell>
          <cell r="CL158">
            <v>7600</v>
          </cell>
          <cell r="CM158">
            <v>6810</v>
          </cell>
          <cell r="CN158">
            <v>50200</v>
          </cell>
          <cell r="CO158">
            <v>44700</v>
          </cell>
          <cell r="CP158">
            <v>20</v>
          </cell>
          <cell r="CQ158">
            <v>20</v>
          </cell>
          <cell r="CR158">
            <v>300</v>
          </cell>
          <cell r="CS158">
            <v>280</v>
          </cell>
          <cell r="CT158">
            <v>32180</v>
          </cell>
          <cell r="CU158">
            <v>26760</v>
          </cell>
          <cell r="CV158">
            <v>11910</v>
          </cell>
          <cell r="CW158">
            <v>10160</v>
          </cell>
          <cell r="CX158">
            <v>130</v>
          </cell>
          <cell r="CY158">
            <v>110</v>
          </cell>
          <cell r="CZ158">
            <v>180</v>
          </cell>
          <cell r="DA158">
            <v>160</v>
          </cell>
          <cell r="DB158">
            <v>62170</v>
          </cell>
          <cell r="DC158">
            <v>57400</v>
          </cell>
          <cell r="DD158">
            <v>20970</v>
          </cell>
          <cell r="DE158">
            <v>19900</v>
          </cell>
          <cell r="DF158">
            <v>210</v>
          </cell>
          <cell r="DG158">
            <v>200</v>
          </cell>
          <cell r="DH158">
            <v>470</v>
          </cell>
          <cell r="DI158">
            <v>450</v>
          </cell>
          <cell r="DJ158">
            <v>345450</v>
          </cell>
          <cell r="DK158">
            <v>309480</v>
          </cell>
          <cell r="DL158">
            <v>88420</v>
          </cell>
          <cell r="DM158">
            <v>77640</v>
          </cell>
          <cell r="DN158">
            <v>1050</v>
          </cell>
          <cell r="DO158">
            <v>900</v>
          </cell>
          <cell r="DP158">
            <v>1990</v>
          </cell>
          <cell r="DQ158">
            <v>1830</v>
          </cell>
          <cell r="DR158">
            <v>7600</v>
          </cell>
          <cell r="DS158">
            <v>6810</v>
          </cell>
          <cell r="DT158">
            <v>50200</v>
          </cell>
          <cell r="DU158">
            <v>44700</v>
          </cell>
          <cell r="DV158">
            <v>20</v>
          </cell>
          <cell r="DW158">
            <v>20</v>
          </cell>
          <cell r="DX158">
            <v>300</v>
          </cell>
          <cell r="DY158">
            <v>280</v>
          </cell>
          <cell r="DZ158">
            <v>650</v>
          </cell>
          <cell r="EA158">
            <v>570</v>
          </cell>
          <cell r="EB158">
            <v>290</v>
          </cell>
          <cell r="EC158">
            <v>240</v>
          </cell>
          <cell r="ED158">
            <v>28720</v>
          </cell>
          <cell r="EE158">
            <v>24350</v>
          </cell>
          <cell r="EF158">
            <v>10830</v>
          </cell>
          <cell r="EG158">
            <v>9050</v>
          </cell>
          <cell r="EH158">
            <v>540</v>
          </cell>
          <cell r="EI158">
            <v>480</v>
          </cell>
          <cell r="EJ158">
            <v>530</v>
          </cell>
          <cell r="EK158">
            <v>470</v>
          </cell>
          <cell r="EL158">
            <v>1500</v>
          </cell>
          <cell r="EM158">
            <v>1370</v>
          </cell>
          <cell r="EN158">
            <v>440</v>
          </cell>
          <cell r="EO158">
            <v>410</v>
          </cell>
          <cell r="EP158">
            <v>62170</v>
          </cell>
          <cell r="EQ158">
            <v>57400</v>
          </cell>
          <cell r="ER158">
            <v>20970</v>
          </cell>
          <cell r="ES158">
            <v>19900</v>
          </cell>
          <cell r="ET158">
            <v>210</v>
          </cell>
          <cell r="EU158">
            <v>200</v>
          </cell>
          <cell r="EV158">
            <v>470</v>
          </cell>
          <cell r="EW158">
            <v>450</v>
          </cell>
          <cell r="EX158">
            <v>78390</v>
          </cell>
          <cell r="EY158">
            <v>65570</v>
          </cell>
          <cell r="EZ158">
            <v>35980</v>
          </cell>
          <cell r="FA158">
            <v>31080</v>
          </cell>
          <cell r="FB158">
            <v>310</v>
          </cell>
          <cell r="FC158">
            <v>260</v>
          </cell>
          <cell r="FD158">
            <v>610</v>
          </cell>
          <cell r="FE158">
            <v>510</v>
          </cell>
          <cell r="FF158">
            <v>15690</v>
          </cell>
          <cell r="FG158">
            <v>13800</v>
          </cell>
          <cell r="FH158">
            <v>5450</v>
          </cell>
          <cell r="FI158">
            <v>4830</v>
          </cell>
          <cell r="FJ158">
            <v>60</v>
          </cell>
          <cell r="FK158">
            <v>60</v>
          </cell>
          <cell r="FL158">
            <v>80</v>
          </cell>
          <cell r="FM158">
            <v>70</v>
          </cell>
          <cell r="FN158">
            <v>29400</v>
          </cell>
          <cell r="FO158">
            <v>26670</v>
          </cell>
          <cell r="FP158">
            <v>3070</v>
          </cell>
          <cell r="FQ158">
            <v>2630</v>
          </cell>
          <cell r="FR158">
            <v>70</v>
          </cell>
          <cell r="FS158">
            <v>60</v>
          </cell>
          <cell r="FT158">
            <v>100</v>
          </cell>
          <cell r="FU158">
            <v>90</v>
          </cell>
          <cell r="FV158">
            <v>42370</v>
          </cell>
          <cell r="FW158">
            <v>39380</v>
          </cell>
          <cell r="FX158">
            <v>7230</v>
          </cell>
          <cell r="FY158">
            <v>6040</v>
          </cell>
          <cell r="FZ158">
            <v>90</v>
          </cell>
          <cell r="GA158">
            <v>70</v>
          </cell>
          <cell r="GB158">
            <v>270</v>
          </cell>
          <cell r="GC158">
            <v>240</v>
          </cell>
          <cell r="GD158">
            <v>3980</v>
          </cell>
          <cell r="GE158">
            <v>3450</v>
          </cell>
          <cell r="GF158">
            <v>1520</v>
          </cell>
          <cell r="GG158">
            <v>1230</v>
          </cell>
          <cell r="GH158">
            <v>21890</v>
          </cell>
          <cell r="GI158">
            <v>20090</v>
          </cell>
          <cell r="GJ158">
            <v>4200</v>
          </cell>
          <cell r="GK158">
            <v>3830</v>
          </cell>
          <cell r="GL158">
            <v>70</v>
          </cell>
          <cell r="GM158">
            <v>60</v>
          </cell>
          <cell r="GN158">
            <v>180</v>
          </cell>
          <cell r="GO158">
            <v>170</v>
          </cell>
          <cell r="GP158">
            <v>90370</v>
          </cell>
          <cell r="GQ158">
            <v>83750</v>
          </cell>
          <cell r="GR158">
            <v>13410</v>
          </cell>
          <cell r="GS158">
            <v>11460</v>
          </cell>
          <cell r="GT158">
            <v>220</v>
          </cell>
          <cell r="GU158">
            <v>190</v>
          </cell>
          <cell r="GV158">
            <v>360</v>
          </cell>
          <cell r="GW158">
            <v>340</v>
          </cell>
          <cell r="GX158">
            <v>30820</v>
          </cell>
          <cell r="GY158">
            <v>26110</v>
          </cell>
          <cell r="GZ158">
            <v>7960</v>
          </cell>
          <cell r="HA158">
            <v>6610</v>
          </cell>
          <cell r="HB158">
            <v>100</v>
          </cell>
          <cell r="HC158">
            <v>80</v>
          </cell>
          <cell r="HD158">
            <v>200</v>
          </cell>
          <cell r="HE158">
            <v>180</v>
          </cell>
          <cell r="HF158">
            <v>4010</v>
          </cell>
          <cell r="HG158">
            <v>3580</v>
          </cell>
          <cell r="HH158">
            <v>1140</v>
          </cell>
          <cell r="HI158">
            <v>1140</v>
          </cell>
          <cell r="HJ158">
            <v>2580</v>
          </cell>
          <cell r="HK158">
            <v>2060</v>
          </cell>
          <cell r="HL158">
            <v>1620</v>
          </cell>
          <cell r="HM158">
            <v>1360</v>
          </cell>
          <cell r="HN158">
            <v>12720</v>
          </cell>
          <cell r="HO158">
            <v>10840</v>
          </cell>
          <cell r="HP158">
            <v>4730</v>
          </cell>
          <cell r="HQ158">
            <v>4370</v>
          </cell>
          <cell r="HR158">
            <v>90</v>
          </cell>
          <cell r="HS158">
            <v>80</v>
          </cell>
          <cell r="HT158">
            <v>16670</v>
          </cell>
          <cell r="HU158">
            <v>13760</v>
          </cell>
          <cell r="HV158">
            <v>3050</v>
          </cell>
          <cell r="HW158">
            <v>2430</v>
          </cell>
          <cell r="HX158">
            <v>70</v>
          </cell>
          <cell r="HY158">
            <v>60</v>
          </cell>
          <cell r="HZ158">
            <v>60</v>
          </cell>
          <cell r="IA158">
            <v>50</v>
          </cell>
        </row>
        <row r="159">
          <cell r="C159">
            <v>201301</v>
          </cell>
          <cell r="D159">
            <v>2.63</v>
          </cell>
          <cell r="E159">
            <v>2.4</v>
          </cell>
          <cell r="F159">
            <v>15530</v>
          </cell>
          <cell r="G159">
            <v>15800</v>
          </cell>
          <cell r="H159">
            <v>0.5</v>
          </cell>
          <cell r="I159">
            <v>0.47</v>
          </cell>
          <cell r="J159">
            <v>260</v>
          </cell>
          <cell r="K159">
            <v>270</v>
          </cell>
          <cell r="L159">
            <v>2.23</v>
          </cell>
          <cell r="M159">
            <v>1.95</v>
          </cell>
          <cell r="N159">
            <v>920</v>
          </cell>
          <cell r="O159">
            <v>970</v>
          </cell>
          <cell r="P159">
            <v>2.2799999999999998</v>
          </cell>
          <cell r="Q159">
            <v>2.0299999999999998</v>
          </cell>
          <cell r="R159">
            <v>1680</v>
          </cell>
          <cell r="S159">
            <v>1700</v>
          </cell>
          <cell r="T159">
            <v>2.99</v>
          </cell>
          <cell r="U159">
            <v>2.75</v>
          </cell>
          <cell r="V159">
            <v>12390</v>
          </cell>
          <cell r="W159">
            <v>12870</v>
          </cell>
          <cell r="X159">
            <v>0.5</v>
          </cell>
          <cell r="Y159">
            <v>0.47</v>
          </cell>
          <cell r="Z159">
            <v>260</v>
          </cell>
          <cell r="AA159">
            <v>270</v>
          </cell>
          <cell r="AB159">
            <v>1.99</v>
          </cell>
          <cell r="AC159">
            <v>1.74</v>
          </cell>
          <cell r="AD159">
            <v>750</v>
          </cell>
          <cell r="AE159">
            <v>800</v>
          </cell>
          <cell r="AF159">
            <v>2.2799999999999998</v>
          </cell>
          <cell r="AG159">
            <v>2.0299999999999998</v>
          </cell>
          <cell r="AH159">
            <v>1680</v>
          </cell>
          <cell r="AI159">
            <v>1700</v>
          </cell>
          <cell r="AJ159">
            <v>2.4900000000000002</v>
          </cell>
          <cell r="AK159">
            <v>2.31</v>
          </cell>
          <cell r="AL159">
            <v>2810</v>
          </cell>
          <cell r="AM159">
            <v>2950</v>
          </cell>
          <cell r="AN159">
            <v>3.07</v>
          </cell>
          <cell r="AO159">
            <v>2.77</v>
          </cell>
          <cell r="AP159">
            <v>600</v>
          </cell>
          <cell r="AQ159">
            <v>600</v>
          </cell>
          <cell r="AR159">
            <v>3.95</v>
          </cell>
          <cell r="AS159">
            <v>3.67</v>
          </cell>
          <cell r="AT159">
            <v>1170</v>
          </cell>
          <cell r="AU159">
            <v>1170</v>
          </cell>
          <cell r="AV159">
            <v>3.66</v>
          </cell>
          <cell r="AW159">
            <v>3.26</v>
          </cell>
          <cell r="AX159">
            <v>1640</v>
          </cell>
          <cell r="AY159">
            <v>1670</v>
          </cell>
          <cell r="AZ159">
            <v>4.32</v>
          </cell>
          <cell r="BA159">
            <v>4.03</v>
          </cell>
          <cell r="BB159">
            <v>230</v>
          </cell>
          <cell r="BC159">
            <v>240</v>
          </cell>
          <cell r="BD159">
            <v>2.0299999999999998</v>
          </cell>
          <cell r="BE159">
            <v>1.81</v>
          </cell>
          <cell r="BF159">
            <v>520</v>
          </cell>
          <cell r="BG159">
            <v>520</v>
          </cell>
          <cell r="BH159">
            <v>3.74</v>
          </cell>
          <cell r="BI159">
            <v>3.52</v>
          </cell>
          <cell r="BJ159">
            <v>3600</v>
          </cell>
          <cell r="BK159">
            <v>3800</v>
          </cell>
          <cell r="BL159">
            <v>2.33</v>
          </cell>
          <cell r="BM159">
            <v>2.08</v>
          </cell>
          <cell r="BN159">
            <v>860</v>
          </cell>
          <cell r="BO159">
            <v>860</v>
          </cell>
          <cell r="BP159">
            <v>3.36</v>
          </cell>
          <cell r="BQ159">
            <v>3.08</v>
          </cell>
          <cell r="BR159">
            <v>160</v>
          </cell>
          <cell r="BS159">
            <v>160</v>
          </cell>
          <cell r="BT159">
            <v>2.41</v>
          </cell>
          <cell r="BU159">
            <v>2.13</v>
          </cell>
          <cell r="BV159">
            <v>390</v>
          </cell>
          <cell r="BW159">
            <v>390</v>
          </cell>
          <cell r="BX159">
            <v>1.7</v>
          </cell>
          <cell r="BY159">
            <v>1.44</v>
          </cell>
          <cell r="BZ159">
            <v>320</v>
          </cell>
          <cell r="CA159">
            <v>320</v>
          </cell>
          <cell r="CB159">
            <v>439040</v>
          </cell>
          <cell r="CC159">
            <v>494250</v>
          </cell>
          <cell r="CD159">
            <v>171620</v>
          </cell>
          <cell r="CE159">
            <v>191870</v>
          </cell>
          <cell r="CF159">
            <v>1400</v>
          </cell>
          <cell r="CG159">
            <v>1390</v>
          </cell>
          <cell r="CH159">
            <v>2600</v>
          </cell>
          <cell r="CI159">
            <v>2740</v>
          </cell>
          <cell r="CJ159">
            <v>90</v>
          </cell>
          <cell r="CK159">
            <v>110</v>
          </cell>
          <cell r="CL159">
            <v>7950</v>
          </cell>
          <cell r="CM159">
            <v>9760</v>
          </cell>
          <cell r="CN159">
            <v>50890</v>
          </cell>
          <cell r="CO159">
            <v>55000</v>
          </cell>
          <cell r="CP159">
            <v>30</v>
          </cell>
          <cell r="CQ159">
            <v>40</v>
          </cell>
          <cell r="CR159">
            <v>210</v>
          </cell>
          <cell r="CS159">
            <v>230</v>
          </cell>
          <cell r="CT159">
            <v>30860</v>
          </cell>
          <cell r="CU159">
            <v>37210</v>
          </cell>
          <cell r="CV159">
            <v>11920</v>
          </cell>
          <cell r="CW159">
            <v>13950</v>
          </cell>
          <cell r="CX159">
            <v>100</v>
          </cell>
          <cell r="CY159">
            <v>100</v>
          </cell>
          <cell r="CZ159">
            <v>180</v>
          </cell>
          <cell r="DA159">
            <v>180</v>
          </cell>
          <cell r="DB159">
            <v>60390</v>
          </cell>
          <cell r="DC159">
            <v>65780</v>
          </cell>
          <cell r="DD159">
            <v>20470</v>
          </cell>
          <cell r="DE159">
            <v>21250</v>
          </cell>
          <cell r="DF159">
            <v>200</v>
          </cell>
          <cell r="DG159">
            <v>210</v>
          </cell>
          <cell r="DH159">
            <v>360</v>
          </cell>
          <cell r="DI159">
            <v>410</v>
          </cell>
          <cell r="DJ159">
            <v>341020</v>
          </cell>
          <cell r="DK159">
            <v>381490</v>
          </cell>
          <cell r="DL159">
            <v>90080</v>
          </cell>
          <cell r="DM159">
            <v>101670</v>
          </cell>
          <cell r="DN159">
            <v>1060</v>
          </cell>
          <cell r="DO159">
            <v>1040</v>
          </cell>
          <cell r="DP159">
            <v>1870</v>
          </cell>
          <cell r="DQ159">
            <v>1910</v>
          </cell>
          <cell r="DR159">
            <v>7950</v>
          </cell>
          <cell r="DS159">
            <v>9760</v>
          </cell>
          <cell r="DT159">
            <v>50890</v>
          </cell>
          <cell r="DU159">
            <v>55000</v>
          </cell>
          <cell r="DV159">
            <v>30</v>
          </cell>
          <cell r="DW159">
            <v>40</v>
          </cell>
          <cell r="DX159">
            <v>210</v>
          </cell>
          <cell r="DY159">
            <v>230</v>
          </cell>
          <cell r="DZ159">
            <v>630</v>
          </cell>
          <cell r="EA159">
            <v>690</v>
          </cell>
          <cell r="EB159">
            <v>280</v>
          </cell>
          <cell r="EC159">
            <v>330</v>
          </cell>
          <cell r="ED159">
            <v>28150</v>
          </cell>
          <cell r="EE159">
            <v>34440</v>
          </cell>
          <cell r="EF159">
            <v>10700</v>
          </cell>
          <cell r="EG159">
            <v>12550</v>
          </cell>
          <cell r="EH159">
            <v>500</v>
          </cell>
          <cell r="EI159">
            <v>570</v>
          </cell>
          <cell r="EJ159">
            <v>530</v>
          </cell>
          <cell r="EK159">
            <v>580</v>
          </cell>
          <cell r="EL159">
            <v>1400</v>
          </cell>
          <cell r="EM159">
            <v>1520</v>
          </cell>
          <cell r="EN159">
            <v>460</v>
          </cell>
          <cell r="EO159">
            <v>490</v>
          </cell>
          <cell r="EP159">
            <v>60390</v>
          </cell>
          <cell r="EQ159">
            <v>65780</v>
          </cell>
          <cell r="ER159">
            <v>20470</v>
          </cell>
          <cell r="ES159">
            <v>21250</v>
          </cell>
          <cell r="ET159">
            <v>200</v>
          </cell>
          <cell r="EU159">
            <v>210</v>
          </cell>
          <cell r="EV159">
            <v>360</v>
          </cell>
          <cell r="EW159">
            <v>410</v>
          </cell>
          <cell r="EX159">
            <v>77810</v>
          </cell>
          <cell r="EY159">
            <v>91250</v>
          </cell>
          <cell r="EZ159">
            <v>35270</v>
          </cell>
          <cell r="FA159">
            <v>40790</v>
          </cell>
          <cell r="FB159">
            <v>270</v>
          </cell>
          <cell r="FC159">
            <v>260</v>
          </cell>
          <cell r="FD159">
            <v>550</v>
          </cell>
          <cell r="FE159">
            <v>570</v>
          </cell>
          <cell r="FF159">
            <v>14430</v>
          </cell>
          <cell r="FG159">
            <v>16460</v>
          </cell>
          <cell r="FH159">
            <v>5250</v>
          </cell>
          <cell r="FI159">
            <v>5980</v>
          </cell>
          <cell r="FJ159">
            <v>60</v>
          </cell>
          <cell r="FK159">
            <v>60</v>
          </cell>
          <cell r="FL159">
            <v>80</v>
          </cell>
          <cell r="FM159">
            <v>80</v>
          </cell>
          <cell r="FN159">
            <v>28200</v>
          </cell>
          <cell r="FO159">
            <v>29990</v>
          </cell>
          <cell r="FP159">
            <v>2690</v>
          </cell>
          <cell r="FQ159">
            <v>3180</v>
          </cell>
          <cell r="FR159">
            <v>70</v>
          </cell>
          <cell r="FS159">
            <v>70</v>
          </cell>
          <cell r="FT159">
            <v>80</v>
          </cell>
          <cell r="FU159">
            <v>80</v>
          </cell>
          <cell r="FV159">
            <v>41020</v>
          </cell>
          <cell r="FW159">
            <v>44540</v>
          </cell>
          <cell r="FX159">
            <v>7410</v>
          </cell>
          <cell r="FY159">
            <v>8360</v>
          </cell>
          <cell r="FZ159">
            <v>90</v>
          </cell>
          <cell r="GA159">
            <v>90</v>
          </cell>
          <cell r="GB159">
            <v>240</v>
          </cell>
          <cell r="GC159">
            <v>240</v>
          </cell>
          <cell r="GD159">
            <v>3840</v>
          </cell>
          <cell r="GE159">
            <v>4430</v>
          </cell>
          <cell r="GF159">
            <v>1500</v>
          </cell>
          <cell r="GG159">
            <v>1700</v>
          </cell>
          <cell r="GH159">
            <v>22340</v>
          </cell>
          <cell r="GI159">
            <v>25180</v>
          </cell>
          <cell r="GJ159">
            <v>4090</v>
          </cell>
          <cell r="GK159">
            <v>4440</v>
          </cell>
          <cell r="GL159">
            <v>80</v>
          </cell>
          <cell r="GM159">
            <v>80</v>
          </cell>
          <cell r="GN159">
            <v>170</v>
          </cell>
          <cell r="GO159">
            <v>170</v>
          </cell>
          <cell r="GP159">
            <v>87950</v>
          </cell>
          <cell r="GQ159">
            <v>95720</v>
          </cell>
          <cell r="GR159">
            <v>12990</v>
          </cell>
          <cell r="GS159">
            <v>15120</v>
          </cell>
          <cell r="GT159">
            <v>190</v>
          </cell>
          <cell r="GU159">
            <v>200</v>
          </cell>
          <cell r="GV159">
            <v>340</v>
          </cell>
          <cell r="GW159">
            <v>360</v>
          </cell>
          <cell r="GX159">
            <v>29070</v>
          </cell>
          <cell r="GY159">
            <v>33770</v>
          </cell>
          <cell r="GZ159">
            <v>8010</v>
          </cell>
          <cell r="HA159">
            <v>9120</v>
          </cell>
          <cell r="HB159">
            <v>110</v>
          </cell>
          <cell r="HC159">
            <v>120</v>
          </cell>
          <cell r="HD159">
            <v>170</v>
          </cell>
          <cell r="HE159">
            <v>170</v>
          </cell>
          <cell r="HF159">
            <v>3940</v>
          </cell>
          <cell r="HG159">
            <v>4300</v>
          </cell>
          <cell r="HH159">
            <v>1130</v>
          </cell>
          <cell r="HI159">
            <v>1160</v>
          </cell>
          <cell r="HJ159">
            <v>2430</v>
          </cell>
          <cell r="HK159">
            <v>2830</v>
          </cell>
          <cell r="HL159">
            <v>1610</v>
          </cell>
          <cell r="HM159">
            <v>1880</v>
          </cell>
          <cell r="HN159">
            <v>11820</v>
          </cell>
          <cell r="HO159">
            <v>13590</v>
          </cell>
          <cell r="HP159">
            <v>5000</v>
          </cell>
          <cell r="HQ159">
            <v>5270</v>
          </cell>
          <cell r="HR159">
            <v>80</v>
          </cell>
          <cell r="HS159">
            <v>90</v>
          </cell>
          <cell r="HT159">
            <v>15950</v>
          </cell>
          <cell r="HU159">
            <v>18820</v>
          </cell>
          <cell r="HV159">
            <v>2920</v>
          </cell>
          <cell r="HW159">
            <v>3610</v>
          </cell>
          <cell r="HX159">
            <v>50</v>
          </cell>
          <cell r="HY159">
            <v>60</v>
          </cell>
          <cell r="HZ159">
            <v>50</v>
          </cell>
          <cell r="IA159">
            <v>50</v>
          </cell>
        </row>
        <row r="160">
          <cell r="C160">
            <v>201302</v>
          </cell>
          <cell r="D160">
            <v>2.64</v>
          </cell>
          <cell r="E160">
            <v>2.58</v>
          </cell>
          <cell r="F160">
            <v>15320</v>
          </cell>
          <cell r="G160">
            <v>14600</v>
          </cell>
          <cell r="H160">
            <v>0.51</v>
          </cell>
          <cell r="I160">
            <v>0.46</v>
          </cell>
          <cell r="J160">
            <v>270</v>
          </cell>
          <cell r="K160">
            <v>260</v>
          </cell>
          <cell r="L160">
            <v>2.33</v>
          </cell>
          <cell r="M160">
            <v>2.39</v>
          </cell>
          <cell r="N160">
            <v>960</v>
          </cell>
          <cell r="O160">
            <v>930</v>
          </cell>
          <cell r="P160">
            <v>2.25</v>
          </cell>
          <cell r="Q160">
            <v>2.23</v>
          </cell>
          <cell r="R160">
            <v>1700</v>
          </cell>
          <cell r="S160">
            <v>1620</v>
          </cell>
          <cell r="T160">
            <v>3.02</v>
          </cell>
          <cell r="U160">
            <v>2.96</v>
          </cell>
          <cell r="V160">
            <v>12440</v>
          </cell>
          <cell r="W160">
            <v>11800</v>
          </cell>
          <cell r="X160">
            <v>0.51</v>
          </cell>
          <cell r="Y160">
            <v>0.46</v>
          </cell>
          <cell r="Z160">
            <v>270</v>
          </cell>
          <cell r="AA160">
            <v>260</v>
          </cell>
          <cell r="AB160">
            <v>2.02</v>
          </cell>
          <cell r="AC160">
            <v>2.0699999999999998</v>
          </cell>
          <cell r="AD160">
            <v>760</v>
          </cell>
          <cell r="AE160">
            <v>730</v>
          </cell>
          <cell r="AF160">
            <v>2.25</v>
          </cell>
          <cell r="AG160">
            <v>2.23</v>
          </cell>
          <cell r="AH160">
            <v>1700</v>
          </cell>
          <cell r="AI160">
            <v>1620</v>
          </cell>
          <cell r="AJ160">
            <v>2.44</v>
          </cell>
          <cell r="AK160">
            <v>2.41</v>
          </cell>
          <cell r="AL160">
            <v>2640</v>
          </cell>
          <cell r="AM160">
            <v>2630</v>
          </cell>
          <cell r="AN160">
            <v>3.37</v>
          </cell>
          <cell r="AO160">
            <v>3.34</v>
          </cell>
          <cell r="AP160">
            <v>620</v>
          </cell>
          <cell r="AQ160">
            <v>610</v>
          </cell>
          <cell r="AR160">
            <v>3.75</v>
          </cell>
          <cell r="AS160">
            <v>3.69</v>
          </cell>
          <cell r="AT160">
            <v>1110</v>
          </cell>
          <cell r="AU160">
            <v>1070</v>
          </cell>
          <cell r="AV160">
            <v>3.73</v>
          </cell>
          <cell r="AW160">
            <v>3.65</v>
          </cell>
          <cell r="AX160">
            <v>1720</v>
          </cell>
          <cell r="AY160">
            <v>1620</v>
          </cell>
          <cell r="AZ160">
            <v>4.13</v>
          </cell>
          <cell r="BA160">
            <v>4.03</v>
          </cell>
          <cell r="BB160">
            <v>220</v>
          </cell>
          <cell r="BC160">
            <v>200</v>
          </cell>
          <cell r="BD160">
            <v>2.33</v>
          </cell>
          <cell r="BE160">
            <v>2.5</v>
          </cell>
          <cell r="BF160">
            <v>580</v>
          </cell>
          <cell r="BG160">
            <v>600</v>
          </cell>
          <cell r="BH160">
            <v>3.71</v>
          </cell>
          <cell r="BI160">
            <v>3.59</v>
          </cell>
          <cell r="BJ160">
            <v>3540</v>
          </cell>
          <cell r="BK160">
            <v>3270</v>
          </cell>
          <cell r="BL160">
            <v>2.4700000000000002</v>
          </cell>
          <cell r="BM160">
            <v>2.35</v>
          </cell>
          <cell r="BN160">
            <v>850</v>
          </cell>
          <cell r="BO160">
            <v>810</v>
          </cell>
          <cell r="BP160">
            <v>3.76</v>
          </cell>
          <cell r="BQ160">
            <v>3.59</v>
          </cell>
          <cell r="BR160">
            <v>170</v>
          </cell>
          <cell r="BS160">
            <v>170</v>
          </cell>
          <cell r="BT160">
            <v>2.38</v>
          </cell>
          <cell r="BU160">
            <v>2.23</v>
          </cell>
          <cell r="BV160">
            <v>390</v>
          </cell>
          <cell r="BW160">
            <v>360</v>
          </cell>
          <cell r="BX160">
            <v>1.68</v>
          </cell>
          <cell r="BY160">
            <v>1.65</v>
          </cell>
          <cell r="BZ160">
            <v>300</v>
          </cell>
          <cell r="CA160">
            <v>300</v>
          </cell>
          <cell r="CB160">
            <v>433710</v>
          </cell>
          <cell r="CC160">
            <v>423610</v>
          </cell>
          <cell r="CD160">
            <v>170590</v>
          </cell>
          <cell r="CE160">
            <v>170460</v>
          </cell>
          <cell r="CF160">
            <v>1500</v>
          </cell>
          <cell r="CG160">
            <v>1610</v>
          </cell>
          <cell r="CH160">
            <v>2980</v>
          </cell>
          <cell r="CI160">
            <v>3110</v>
          </cell>
          <cell r="CJ160">
            <v>90</v>
          </cell>
          <cell r="CK160">
            <v>100</v>
          </cell>
          <cell r="CL160">
            <v>8370</v>
          </cell>
          <cell r="CM160">
            <v>8870</v>
          </cell>
          <cell r="CN160">
            <v>51510</v>
          </cell>
          <cell r="CO160">
            <v>53270</v>
          </cell>
          <cell r="CP160">
            <v>30</v>
          </cell>
          <cell r="CQ160">
            <v>40</v>
          </cell>
          <cell r="CR160">
            <v>270</v>
          </cell>
          <cell r="CS160">
            <v>280</v>
          </cell>
          <cell r="CT160">
            <v>30380</v>
          </cell>
          <cell r="CU160">
            <v>29110</v>
          </cell>
          <cell r="CV160">
            <v>11830</v>
          </cell>
          <cell r="CW160">
            <v>11160</v>
          </cell>
          <cell r="CX160">
            <v>110</v>
          </cell>
          <cell r="CY160">
            <v>130</v>
          </cell>
          <cell r="CZ160">
            <v>180</v>
          </cell>
          <cell r="DA160">
            <v>210</v>
          </cell>
          <cell r="DB160">
            <v>59090</v>
          </cell>
          <cell r="DC160">
            <v>56880</v>
          </cell>
          <cell r="DD160">
            <v>20420</v>
          </cell>
          <cell r="DE160">
            <v>19460</v>
          </cell>
          <cell r="DF160">
            <v>240</v>
          </cell>
          <cell r="DG160">
            <v>250</v>
          </cell>
          <cell r="DH160">
            <v>460</v>
          </cell>
          <cell r="DI160">
            <v>480</v>
          </cell>
          <cell r="DJ160">
            <v>337240</v>
          </cell>
          <cell r="DK160">
            <v>328750</v>
          </cell>
          <cell r="DL160">
            <v>88550</v>
          </cell>
          <cell r="DM160">
            <v>86570</v>
          </cell>
          <cell r="DN160">
            <v>1120</v>
          </cell>
          <cell r="DO160">
            <v>1190</v>
          </cell>
          <cell r="DP160">
            <v>2020</v>
          </cell>
          <cell r="DQ160">
            <v>2140</v>
          </cell>
          <cell r="DR160">
            <v>8370</v>
          </cell>
          <cell r="DS160">
            <v>8870</v>
          </cell>
          <cell r="DT160">
            <v>51510</v>
          </cell>
          <cell r="DU160">
            <v>53270</v>
          </cell>
          <cell r="DV160">
            <v>30</v>
          </cell>
          <cell r="DW160">
            <v>40</v>
          </cell>
          <cell r="DX160">
            <v>270</v>
          </cell>
          <cell r="DY160">
            <v>280</v>
          </cell>
          <cell r="DZ160">
            <v>630</v>
          </cell>
          <cell r="EA160">
            <v>630</v>
          </cell>
          <cell r="EB160">
            <v>280</v>
          </cell>
          <cell r="EC160">
            <v>270</v>
          </cell>
          <cell r="ED160">
            <v>27610</v>
          </cell>
          <cell r="EE160">
            <v>26540</v>
          </cell>
          <cell r="EF160">
            <v>10370</v>
          </cell>
          <cell r="EG160">
            <v>9880</v>
          </cell>
          <cell r="EH160">
            <v>540</v>
          </cell>
          <cell r="EI160">
            <v>520</v>
          </cell>
          <cell r="EJ160">
            <v>560</v>
          </cell>
          <cell r="EK160">
            <v>580</v>
          </cell>
          <cell r="EL160">
            <v>1450</v>
          </cell>
          <cell r="EM160">
            <v>1420</v>
          </cell>
          <cell r="EN160">
            <v>450</v>
          </cell>
          <cell r="EO160">
            <v>430</v>
          </cell>
          <cell r="EP160">
            <v>59090</v>
          </cell>
          <cell r="EQ160">
            <v>56880</v>
          </cell>
          <cell r="ER160">
            <v>20420</v>
          </cell>
          <cell r="ES160">
            <v>19460</v>
          </cell>
          <cell r="ET160">
            <v>240</v>
          </cell>
          <cell r="EU160">
            <v>250</v>
          </cell>
          <cell r="EV160">
            <v>460</v>
          </cell>
          <cell r="EW160">
            <v>480</v>
          </cell>
          <cell r="EX160">
            <v>78440</v>
          </cell>
          <cell r="EY160">
            <v>79600</v>
          </cell>
          <cell r="EZ160">
            <v>35210</v>
          </cell>
          <cell r="FA160">
            <v>34660</v>
          </cell>
          <cell r="FB160">
            <v>320</v>
          </cell>
          <cell r="FC160">
            <v>370</v>
          </cell>
          <cell r="FD160">
            <v>590</v>
          </cell>
          <cell r="FE160">
            <v>640</v>
          </cell>
          <cell r="FF160">
            <v>14430</v>
          </cell>
          <cell r="FG160">
            <v>14040</v>
          </cell>
          <cell r="FH160">
            <v>5340</v>
          </cell>
          <cell r="FI160">
            <v>5060</v>
          </cell>
          <cell r="FJ160">
            <v>70</v>
          </cell>
          <cell r="FK160">
            <v>70</v>
          </cell>
          <cell r="FL160">
            <v>80</v>
          </cell>
          <cell r="FM160">
            <v>90</v>
          </cell>
          <cell r="FN160">
            <v>28030</v>
          </cell>
          <cell r="FO160">
            <v>27560</v>
          </cell>
          <cell r="FP160">
            <v>2730</v>
          </cell>
          <cell r="FQ160">
            <v>2920</v>
          </cell>
          <cell r="FR160">
            <v>90</v>
          </cell>
          <cell r="FS160">
            <v>90</v>
          </cell>
          <cell r="FT160">
            <v>70</v>
          </cell>
          <cell r="FU160">
            <v>80</v>
          </cell>
          <cell r="FV160">
            <v>40930</v>
          </cell>
          <cell r="FW160">
            <v>39350</v>
          </cell>
          <cell r="FX160">
            <v>6990</v>
          </cell>
          <cell r="FY160">
            <v>6800</v>
          </cell>
          <cell r="FZ160">
            <v>100</v>
          </cell>
          <cell r="GA160">
            <v>100</v>
          </cell>
          <cell r="GB160">
            <v>270</v>
          </cell>
          <cell r="GC160">
            <v>300</v>
          </cell>
          <cell r="GD160">
            <v>3710</v>
          </cell>
          <cell r="GE160">
            <v>3620</v>
          </cell>
          <cell r="GF160">
            <v>1530</v>
          </cell>
          <cell r="GG160">
            <v>1550</v>
          </cell>
          <cell r="GH160">
            <v>21870</v>
          </cell>
          <cell r="GI160">
            <v>20700</v>
          </cell>
          <cell r="GJ160">
            <v>4290</v>
          </cell>
          <cell r="GK160">
            <v>4130</v>
          </cell>
          <cell r="GL160">
            <v>90</v>
          </cell>
          <cell r="GM160">
            <v>90</v>
          </cell>
          <cell r="GN160">
            <v>180</v>
          </cell>
          <cell r="GO160">
            <v>180</v>
          </cell>
          <cell r="GP160">
            <v>85060</v>
          </cell>
          <cell r="GQ160">
            <v>81780</v>
          </cell>
          <cell r="GR160">
            <v>12840</v>
          </cell>
          <cell r="GS160">
            <v>12530</v>
          </cell>
          <cell r="GT160">
            <v>190</v>
          </cell>
          <cell r="GU160">
            <v>190</v>
          </cell>
          <cell r="GV160">
            <v>380</v>
          </cell>
          <cell r="GW160">
            <v>390</v>
          </cell>
          <cell r="GX160">
            <v>28730</v>
          </cell>
          <cell r="GY160">
            <v>28190</v>
          </cell>
          <cell r="GZ160">
            <v>7920</v>
          </cell>
          <cell r="HA160">
            <v>7700</v>
          </cell>
          <cell r="HB160">
            <v>110</v>
          </cell>
          <cell r="HC160">
            <v>110</v>
          </cell>
          <cell r="HD160">
            <v>180</v>
          </cell>
          <cell r="HE160">
            <v>180</v>
          </cell>
          <cell r="HF160">
            <v>3690</v>
          </cell>
          <cell r="HG160">
            <v>3630</v>
          </cell>
          <cell r="HH160">
            <v>1160</v>
          </cell>
          <cell r="HI160">
            <v>1160</v>
          </cell>
          <cell r="HJ160">
            <v>2400</v>
          </cell>
          <cell r="HK160">
            <v>2360</v>
          </cell>
          <cell r="HL160">
            <v>1590</v>
          </cell>
          <cell r="HM160">
            <v>1540</v>
          </cell>
          <cell r="HN160">
            <v>11950</v>
          </cell>
          <cell r="HO160">
            <v>11790</v>
          </cell>
          <cell r="HP160">
            <v>4850</v>
          </cell>
          <cell r="HQ160">
            <v>4960</v>
          </cell>
          <cell r="HR160">
            <v>120</v>
          </cell>
          <cell r="HS160">
            <v>120</v>
          </cell>
          <cell r="HT160">
            <v>15950</v>
          </cell>
          <cell r="HU160">
            <v>15700</v>
          </cell>
          <cell r="HV160">
            <v>2990</v>
          </cell>
          <cell r="HW160">
            <v>2900</v>
          </cell>
          <cell r="HX160">
            <v>50</v>
          </cell>
          <cell r="HY160">
            <v>50</v>
          </cell>
          <cell r="HZ160">
            <v>60</v>
          </cell>
          <cell r="IA160">
            <v>70</v>
          </cell>
        </row>
        <row r="161">
          <cell r="C161">
            <v>201303</v>
          </cell>
          <cell r="D161">
            <v>2.84</v>
          </cell>
          <cell r="E161">
            <v>2.83</v>
          </cell>
          <cell r="F161">
            <v>16640</v>
          </cell>
          <cell r="G161">
            <v>14610</v>
          </cell>
          <cell r="H161">
            <v>0.51</v>
          </cell>
          <cell r="I161">
            <v>0.45</v>
          </cell>
          <cell r="J161">
            <v>260</v>
          </cell>
          <cell r="K161">
            <v>210</v>
          </cell>
          <cell r="L161">
            <v>2.44</v>
          </cell>
          <cell r="M161">
            <v>2.44</v>
          </cell>
          <cell r="N161">
            <v>950</v>
          </cell>
          <cell r="O161">
            <v>840</v>
          </cell>
          <cell r="P161">
            <v>2.65</v>
          </cell>
          <cell r="Q161">
            <v>2.65</v>
          </cell>
          <cell r="R161">
            <v>2040</v>
          </cell>
          <cell r="S161">
            <v>1860</v>
          </cell>
          <cell r="T161">
            <v>3.22</v>
          </cell>
          <cell r="U161">
            <v>3.21</v>
          </cell>
          <cell r="V161">
            <v>13700</v>
          </cell>
          <cell r="W161">
            <v>11700</v>
          </cell>
          <cell r="X161">
            <v>0.51</v>
          </cell>
          <cell r="Y161">
            <v>0.45</v>
          </cell>
          <cell r="Z161">
            <v>260</v>
          </cell>
          <cell r="AA161">
            <v>210</v>
          </cell>
          <cell r="AB161">
            <v>2.06</v>
          </cell>
          <cell r="AC161">
            <v>2.0499999999999998</v>
          </cell>
          <cell r="AD161">
            <v>730</v>
          </cell>
          <cell r="AE161">
            <v>630</v>
          </cell>
          <cell r="AF161">
            <v>2.65</v>
          </cell>
          <cell r="AG161">
            <v>2.65</v>
          </cell>
          <cell r="AH161">
            <v>2040</v>
          </cell>
          <cell r="AI161">
            <v>1860</v>
          </cell>
          <cell r="AJ161">
            <v>2.61</v>
          </cell>
          <cell r="AK161">
            <v>2.65</v>
          </cell>
          <cell r="AL161">
            <v>2730</v>
          </cell>
          <cell r="AM161">
            <v>2360</v>
          </cell>
          <cell r="AN161">
            <v>3.62</v>
          </cell>
          <cell r="AO161">
            <v>3.53</v>
          </cell>
          <cell r="AP161">
            <v>610</v>
          </cell>
          <cell r="AQ161">
            <v>600</v>
          </cell>
          <cell r="AR161">
            <v>3.99</v>
          </cell>
          <cell r="AS161">
            <v>4.1500000000000004</v>
          </cell>
          <cell r="AT161">
            <v>1230</v>
          </cell>
          <cell r="AU161">
            <v>1130</v>
          </cell>
          <cell r="AV161">
            <v>3.97</v>
          </cell>
          <cell r="AW161">
            <v>3.9</v>
          </cell>
          <cell r="AX161">
            <v>1930</v>
          </cell>
          <cell r="AY161">
            <v>1690</v>
          </cell>
          <cell r="AZ161">
            <v>4.3</v>
          </cell>
          <cell r="BA161">
            <v>4.3899999999999997</v>
          </cell>
          <cell r="BB161">
            <v>230</v>
          </cell>
          <cell r="BC161">
            <v>210</v>
          </cell>
          <cell r="BD161">
            <v>2.2400000000000002</v>
          </cell>
          <cell r="BE161">
            <v>2.23</v>
          </cell>
          <cell r="BF161">
            <v>580</v>
          </cell>
          <cell r="BG161">
            <v>530</v>
          </cell>
          <cell r="BH161">
            <v>3.93</v>
          </cell>
          <cell r="BI161">
            <v>3.7</v>
          </cell>
          <cell r="BJ161">
            <v>3950</v>
          </cell>
          <cell r="BK161">
            <v>3360</v>
          </cell>
          <cell r="BL161">
            <v>2.79</v>
          </cell>
          <cell r="BM161">
            <v>2.83</v>
          </cell>
          <cell r="BN161">
            <v>1000</v>
          </cell>
          <cell r="BO161">
            <v>870</v>
          </cell>
          <cell r="BP161">
            <v>3.61</v>
          </cell>
          <cell r="BQ161">
            <v>3.54</v>
          </cell>
          <cell r="BR161">
            <v>170</v>
          </cell>
          <cell r="BS161">
            <v>160</v>
          </cell>
          <cell r="BT161">
            <v>2.36</v>
          </cell>
          <cell r="BU161">
            <v>2.41</v>
          </cell>
          <cell r="BV161">
            <v>370</v>
          </cell>
          <cell r="BW161">
            <v>340</v>
          </cell>
          <cell r="BX161">
            <v>1.75</v>
          </cell>
          <cell r="BY161">
            <v>1.91</v>
          </cell>
          <cell r="BZ161">
            <v>300</v>
          </cell>
          <cell r="CA161">
            <v>280</v>
          </cell>
          <cell r="CB161">
            <v>440260</v>
          </cell>
          <cell r="CC161">
            <v>387750</v>
          </cell>
          <cell r="CD161">
            <v>168960</v>
          </cell>
          <cell r="CE161">
            <v>152610</v>
          </cell>
          <cell r="CF161">
            <v>1340</v>
          </cell>
          <cell r="CG161">
            <v>1230</v>
          </cell>
          <cell r="CH161">
            <v>2740</v>
          </cell>
          <cell r="CI161">
            <v>2750</v>
          </cell>
          <cell r="CJ161">
            <v>90</v>
          </cell>
          <cell r="CK161">
            <v>90</v>
          </cell>
          <cell r="CL161">
            <v>7650</v>
          </cell>
          <cell r="CM161">
            <v>7070</v>
          </cell>
          <cell r="CN161">
            <v>48600</v>
          </cell>
          <cell r="CO161">
            <v>44590</v>
          </cell>
          <cell r="CP161">
            <v>20</v>
          </cell>
          <cell r="CQ161">
            <v>20</v>
          </cell>
          <cell r="CR161">
            <v>260</v>
          </cell>
          <cell r="CS161">
            <v>260</v>
          </cell>
          <cell r="CT161">
            <v>30710</v>
          </cell>
          <cell r="CU161">
            <v>25540</v>
          </cell>
          <cell r="CV161">
            <v>11720</v>
          </cell>
          <cell r="CW161">
            <v>10240</v>
          </cell>
          <cell r="CX161">
            <v>70</v>
          </cell>
          <cell r="CY161">
            <v>70</v>
          </cell>
          <cell r="CZ161">
            <v>180</v>
          </cell>
          <cell r="DA161">
            <v>180</v>
          </cell>
          <cell r="DB161">
            <v>59250</v>
          </cell>
          <cell r="DC161">
            <v>54070</v>
          </cell>
          <cell r="DD161">
            <v>20120</v>
          </cell>
          <cell r="DE161">
            <v>19680</v>
          </cell>
          <cell r="DF161">
            <v>210</v>
          </cell>
          <cell r="DG161">
            <v>200</v>
          </cell>
          <cell r="DH161">
            <v>410</v>
          </cell>
          <cell r="DI161">
            <v>400</v>
          </cell>
          <cell r="DJ161">
            <v>341980</v>
          </cell>
          <cell r="DK161">
            <v>301070</v>
          </cell>
          <cell r="DL161">
            <v>87210</v>
          </cell>
          <cell r="DM161">
            <v>78100</v>
          </cell>
          <cell r="DN161">
            <v>920</v>
          </cell>
          <cell r="DO161">
            <v>930</v>
          </cell>
          <cell r="DP161">
            <v>1810</v>
          </cell>
          <cell r="DQ161">
            <v>1910</v>
          </cell>
          <cell r="DR161">
            <v>7650</v>
          </cell>
          <cell r="DS161">
            <v>7070</v>
          </cell>
          <cell r="DT161">
            <v>48600</v>
          </cell>
          <cell r="DU161">
            <v>44590</v>
          </cell>
          <cell r="DV161">
            <v>20</v>
          </cell>
          <cell r="DW161">
            <v>20</v>
          </cell>
          <cell r="DX161">
            <v>260</v>
          </cell>
          <cell r="DY161">
            <v>260</v>
          </cell>
          <cell r="DZ161">
            <v>670</v>
          </cell>
          <cell r="EA161">
            <v>610</v>
          </cell>
          <cell r="EB161">
            <v>290</v>
          </cell>
          <cell r="EC161">
            <v>250</v>
          </cell>
          <cell r="ED161">
            <v>28000</v>
          </cell>
          <cell r="EE161">
            <v>23020</v>
          </cell>
          <cell r="EF161">
            <v>10290</v>
          </cell>
          <cell r="EG161">
            <v>9040</v>
          </cell>
          <cell r="EH161">
            <v>590</v>
          </cell>
          <cell r="EI161">
            <v>540</v>
          </cell>
          <cell r="EJ161">
            <v>570</v>
          </cell>
          <cell r="EK161">
            <v>500</v>
          </cell>
          <cell r="EL161">
            <v>1510</v>
          </cell>
          <cell r="EM161">
            <v>1380</v>
          </cell>
          <cell r="EN161">
            <v>450</v>
          </cell>
          <cell r="EO161">
            <v>450</v>
          </cell>
          <cell r="EP161">
            <v>59250</v>
          </cell>
          <cell r="EQ161">
            <v>54070</v>
          </cell>
          <cell r="ER161">
            <v>20120</v>
          </cell>
          <cell r="ES161">
            <v>19680</v>
          </cell>
          <cell r="ET161">
            <v>210</v>
          </cell>
          <cell r="EU161">
            <v>200</v>
          </cell>
          <cell r="EV161">
            <v>410</v>
          </cell>
          <cell r="EW161">
            <v>400</v>
          </cell>
          <cell r="EX161">
            <v>76410</v>
          </cell>
          <cell r="EY161">
            <v>62970</v>
          </cell>
          <cell r="EZ161">
            <v>34900</v>
          </cell>
          <cell r="FA161">
            <v>30860</v>
          </cell>
          <cell r="FB161">
            <v>280</v>
          </cell>
          <cell r="FC161">
            <v>270</v>
          </cell>
          <cell r="FD161">
            <v>460</v>
          </cell>
          <cell r="FE161">
            <v>470</v>
          </cell>
          <cell r="FF161">
            <v>14850</v>
          </cell>
          <cell r="FG161">
            <v>12950</v>
          </cell>
          <cell r="FH161">
            <v>5240</v>
          </cell>
          <cell r="FI161">
            <v>4790</v>
          </cell>
          <cell r="FJ161">
            <v>50</v>
          </cell>
          <cell r="FK161">
            <v>50</v>
          </cell>
          <cell r="FL161">
            <v>70</v>
          </cell>
          <cell r="FM161">
            <v>70</v>
          </cell>
          <cell r="FN161">
            <v>28730</v>
          </cell>
          <cell r="FO161">
            <v>25900</v>
          </cell>
          <cell r="FP161">
            <v>2790</v>
          </cell>
          <cell r="FQ161">
            <v>2750</v>
          </cell>
          <cell r="FR161">
            <v>70</v>
          </cell>
          <cell r="FS161">
            <v>70</v>
          </cell>
          <cell r="FT161">
            <v>90</v>
          </cell>
          <cell r="FU161">
            <v>100</v>
          </cell>
          <cell r="FV161">
            <v>41690</v>
          </cell>
          <cell r="FW161">
            <v>38670</v>
          </cell>
          <cell r="FX161">
            <v>7190</v>
          </cell>
          <cell r="FY161">
            <v>6180</v>
          </cell>
          <cell r="FZ161">
            <v>60</v>
          </cell>
          <cell r="GA161">
            <v>70</v>
          </cell>
          <cell r="GB161">
            <v>270</v>
          </cell>
          <cell r="GC161">
            <v>280</v>
          </cell>
          <cell r="GD161">
            <v>4060</v>
          </cell>
          <cell r="GE161">
            <v>3550</v>
          </cell>
          <cell r="GF161">
            <v>1530</v>
          </cell>
          <cell r="GG161">
            <v>1320</v>
          </cell>
          <cell r="GH161">
            <v>22190</v>
          </cell>
          <cell r="GI161">
            <v>20500</v>
          </cell>
          <cell r="GJ161">
            <v>4130</v>
          </cell>
          <cell r="GK161">
            <v>3880</v>
          </cell>
          <cell r="GL161">
            <v>70</v>
          </cell>
          <cell r="GM161">
            <v>70</v>
          </cell>
          <cell r="GN161">
            <v>180</v>
          </cell>
          <cell r="GO161">
            <v>180</v>
          </cell>
          <cell r="GP161">
            <v>89800</v>
          </cell>
          <cell r="GQ161">
            <v>82560</v>
          </cell>
          <cell r="GR161">
            <v>13090</v>
          </cell>
          <cell r="GS161">
            <v>11230</v>
          </cell>
          <cell r="GT161">
            <v>170</v>
          </cell>
          <cell r="GU161">
            <v>170</v>
          </cell>
          <cell r="GV161">
            <v>360</v>
          </cell>
          <cell r="GW161">
            <v>360</v>
          </cell>
          <cell r="GX161">
            <v>30040</v>
          </cell>
          <cell r="GY161">
            <v>25100</v>
          </cell>
          <cell r="GZ161">
            <v>7660</v>
          </cell>
          <cell r="HA161">
            <v>6980</v>
          </cell>
          <cell r="HB161">
            <v>100</v>
          </cell>
          <cell r="HC161">
            <v>100</v>
          </cell>
          <cell r="HD161">
            <v>180</v>
          </cell>
          <cell r="HE161">
            <v>170</v>
          </cell>
          <cell r="HF161">
            <v>4010</v>
          </cell>
          <cell r="HG161">
            <v>3560</v>
          </cell>
          <cell r="HH161">
            <v>1160</v>
          </cell>
          <cell r="HI161">
            <v>1140</v>
          </cell>
          <cell r="HJ161">
            <v>2680</v>
          </cell>
          <cell r="HK161">
            <v>2150</v>
          </cell>
          <cell r="HL161">
            <v>1560</v>
          </cell>
          <cell r="HM161">
            <v>1330</v>
          </cell>
          <cell r="HN161">
            <v>11890</v>
          </cell>
          <cell r="HO161">
            <v>9950</v>
          </cell>
          <cell r="HP161">
            <v>4720</v>
          </cell>
          <cell r="HQ161">
            <v>4580</v>
          </cell>
          <cell r="HR161">
            <v>110</v>
          </cell>
          <cell r="HS161">
            <v>110</v>
          </cell>
          <cell r="HT161">
            <v>15770</v>
          </cell>
          <cell r="HU161">
            <v>12840</v>
          </cell>
          <cell r="HV161">
            <v>2840</v>
          </cell>
          <cell r="HW161">
            <v>2380</v>
          </cell>
          <cell r="HX161">
            <v>40</v>
          </cell>
          <cell r="HY161">
            <v>40</v>
          </cell>
          <cell r="HZ161">
            <v>60</v>
          </cell>
          <cell r="IA161">
            <v>70</v>
          </cell>
        </row>
        <row r="162">
          <cell r="C162">
            <v>201304</v>
          </cell>
          <cell r="D162">
            <v>2.9</v>
          </cell>
          <cell r="E162">
            <v>2.46</v>
          </cell>
          <cell r="F162">
            <v>16410</v>
          </cell>
          <cell r="G162">
            <v>15780</v>
          </cell>
          <cell r="H162">
            <v>0.55000000000000004</v>
          </cell>
          <cell r="I162">
            <v>0.51</v>
          </cell>
          <cell r="J162">
            <v>290</v>
          </cell>
          <cell r="K162">
            <v>270</v>
          </cell>
          <cell r="L162">
            <v>2.44</v>
          </cell>
          <cell r="M162">
            <v>2.0099999999999998</v>
          </cell>
          <cell r="N162">
            <v>1020</v>
          </cell>
          <cell r="O162">
            <v>980</v>
          </cell>
          <cell r="P162">
            <v>2.5099999999999998</v>
          </cell>
          <cell r="Q162">
            <v>2.27</v>
          </cell>
          <cell r="R162">
            <v>1860</v>
          </cell>
          <cell r="S162">
            <v>1850</v>
          </cell>
          <cell r="T162">
            <v>3.31</v>
          </cell>
          <cell r="U162">
            <v>2.76</v>
          </cell>
          <cell r="V162">
            <v>13200</v>
          </cell>
          <cell r="W162">
            <v>12680</v>
          </cell>
          <cell r="X162">
            <v>0.55000000000000004</v>
          </cell>
          <cell r="Y162">
            <v>0.51</v>
          </cell>
          <cell r="Z162">
            <v>290</v>
          </cell>
          <cell r="AA162">
            <v>270</v>
          </cell>
          <cell r="AB162">
            <v>2.14</v>
          </cell>
          <cell r="AC162">
            <v>1.76</v>
          </cell>
          <cell r="AD162">
            <v>820</v>
          </cell>
          <cell r="AE162">
            <v>790</v>
          </cell>
          <cell r="AF162">
            <v>2.5099999999999998</v>
          </cell>
          <cell r="AG162">
            <v>2.27</v>
          </cell>
          <cell r="AH162">
            <v>1860</v>
          </cell>
          <cell r="AI162">
            <v>1850</v>
          </cell>
          <cell r="AJ162">
            <v>2.56</v>
          </cell>
          <cell r="AK162">
            <v>2.1800000000000002</v>
          </cell>
          <cell r="AL162">
            <v>2830</v>
          </cell>
          <cell r="AM162">
            <v>2720</v>
          </cell>
          <cell r="AN162">
            <v>3.76</v>
          </cell>
          <cell r="AO162">
            <v>2.91</v>
          </cell>
          <cell r="AP162">
            <v>720</v>
          </cell>
          <cell r="AQ162">
            <v>620</v>
          </cell>
          <cell r="AR162">
            <v>4.25</v>
          </cell>
          <cell r="AS162">
            <v>3.66</v>
          </cell>
          <cell r="AT162">
            <v>1200</v>
          </cell>
          <cell r="AU162">
            <v>1150</v>
          </cell>
          <cell r="AV162">
            <v>4.25</v>
          </cell>
          <cell r="AW162">
            <v>3.59</v>
          </cell>
          <cell r="AX162">
            <v>1950</v>
          </cell>
          <cell r="AY162">
            <v>1800</v>
          </cell>
          <cell r="AZ162">
            <v>4.71</v>
          </cell>
          <cell r="BA162">
            <v>3.78</v>
          </cell>
          <cell r="BB162">
            <v>250</v>
          </cell>
          <cell r="BC162">
            <v>220</v>
          </cell>
          <cell r="BD162">
            <v>2.08</v>
          </cell>
          <cell r="BE162">
            <v>1.8</v>
          </cell>
          <cell r="BF162">
            <v>540</v>
          </cell>
          <cell r="BG162">
            <v>510</v>
          </cell>
          <cell r="BH162">
            <v>4.05</v>
          </cell>
          <cell r="BI162">
            <v>3.48</v>
          </cell>
          <cell r="BJ162">
            <v>3850</v>
          </cell>
          <cell r="BK162">
            <v>3720</v>
          </cell>
          <cell r="BL162">
            <v>2.66</v>
          </cell>
          <cell r="BM162">
            <v>2.21</v>
          </cell>
          <cell r="BN162">
            <v>950</v>
          </cell>
          <cell r="BO162">
            <v>900</v>
          </cell>
          <cell r="BP162">
            <v>4.3</v>
          </cell>
          <cell r="BQ162">
            <v>4.0599999999999996</v>
          </cell>
          <cell r="BR162">
            <v>230</v>
          </cell>
          <cell r="BS162">
            <v>210</v>
          </cell>
          <cell r="BT162">
            <v>2.73</v>
          </cell>
          <cell r="BU162">
            <v>2.34</v>
          </cell>
          <cell r="BV162">
            <v>440</v>
          </cell>
          <cell r="BW162">
            <v>410</v>
          </cell>
          <cell r="BX162">
            <v>1.46</v>
          </cell>
          <cell r="BY162">
            <v>1.1399999999999999</v>
          </cell>
          <cell r="BZ162">
            <v>270</v>
          </cell>
          <cell r="CA162">
            <v>240</v>
          </cell>
          <cell r="CB162">
            <v>436080</v>
          </cell>
          <cell r="CC162">
            <v>477170</v>
          </cell>
          <cell r="CD162">
            <v>170840</v>
          </cell>
          <cell r="CE162">
            <v>186560</v>
          </cell>
          <cell r="CF162">
            <v>1440</v>
          </cell>
          <cell r="CG162">
            <v>1440</v>
          </cell>
          <cell r="CH162">
            <v>3110</v>
          </cell>
          <cell r="CI162">
            <v>3140</v>
          </cell>
          <cell r="CJ162">
            <v>80</v>
          </cell>
          <cell r="CK162">
            <v>60</v>
          </cell>
          <cell r="CL162">
            <v>7810</v>
          </cell>
          <cell r="CM162">
            <v>7850</v>
          </cell>
          <cell r="CN162">
            <v>50770</v>
          </cell>
          <cell r="CO162">
            <v>50280</v>
          </cell>
          <cell r="CP162">
            <v>40</v>
          </cell>
          <cell r="CQ162">
            <v>30</v>
          </cell>
          <cell r="CR162">
            <v>260</v>
          </cell>
          <cell r="CS162">
            <v>280</v>
          </cell>
          <cell r="CT162">
            <v>30750</v>
          </cell>
          <cell r="CU162">
            <v>35970</v>
          </cell>
          <cell r="CV162">
            <v>11680</v>
          </cell>
          <cell r="CW162">
            <v>13970</v>
          </cell>
          <cell r="CX162">
            <v>110</v>
          </cell>
          <cell r="CY162">
            <v>110</v>
          </cell>
          <cell r="CZ162">
            <v>190</v>
          </cell>
          <cell r="DA162">
            <v>190</v>
          </cell>
          <cell r="DB162">
            <v>57290</v>
          </cell>
          <cell r="DC162">
            <v>62900</v>
          </cell>
          <cell r="DD162">
            <v>20060</v>
          </cell>
          <cell r="DE162">
            <v>21490</v>
          </cell>
          <cell r="DF162">
            <v>250</v>
          </cell>
          <cell r="DG162">
            <v>240</v>
          </cell>
          <cell r="DH162">
            <v>440</v>
          </cell>
          <cell r="DI162">
            <v>460</v>
          </cell>
          <cell r="DJ162">
            <v>333840</v>
          </cell>
          <cell r="DK162">
            <v>370450</v>
          </cell>
          <cell r="DL162">
            <v>87270</v>
          </cell>
          <cell r="DM162">
            <v>100820</v>
          </cell>
          <cell r="DN162">
            <v>1150</v>
          </cell>
          <cell r="DO162">
            <v>1070</v>
          </cell>
          <cell r="DP162">
            <v>2210</v>
          </cell>
          <cell r="DQ162">
            <v>2200</v>
          </cell>
          <cell r="DR162">
            <v>7810</v>
          </cell>
          <cell r="DS162">
            <v>7850</v>
          </cell>
          <cell r="DT162">
            <v>50770</v>
          </cell>
          <cell r="DU162">
            <v>50280</v>
          </cell>
          <cell r="DV162">
            <v>40</v>
          </cell>
          <cell r="DW162">
            <v>30</v>
          </cell>
          <cell r="DX162">
            <v>260</v>
          </cell>
          <cell r="DY162">
            <v>280</v>
          </cell>
          <cell r="DZ162">
            <v>650</v>
          </cell>
          <cell r="EA162">
            <v>700</v>
          </cell>
          <cell r="EB162">
            <v>300</v>
          </cell>
          <cell r="EC162">
            <v>340</v>
          </cell>
          <cell r="ED162">
            <v>28160</v>
          </cell>
          <cell r="EE162">
            <v>33200</v>
          </cell>
          <cell r="EF162">
            <v>10480</v>
          </cell>
          <cell r="EG162">
            <v>12550</v>
          </cell>
          <cell r="EH162">
            <v>570</v>
          </cell>
          <cell r="EI162">
            <v>610</v>
          </cell>
          <cell r="EJ162">
            <v>580</v>
          </cell>
          <cell r="EK162">
            <v>630</v>
          </cell>
          <cell r="EL162">
            <v>1360</v>
          </cell>
          <cell r="EM162">
            <v>1470</v>
          </cell>
          <cell r="EN162">
            <v>420</v>
          </cell>
          <cell r="EO162">
            <v>460</v>
          </cell>
          <cell r="EP162">
            <v>57290</v>
          </cell>
          <cell r="EQ162">
            <v>62900</v>
          </cell>
          <cell r="ER162">
            <v>20060</v>
          </cell>
          <cell r="ES162">
            <v>21490</v>
          </cell>
          <cell r="ET162">
            <v>250</v>
          </cell>
          <cell r="EU162">
            <v>240</v>
          </cell>
          <cell r="EV162">
            <v>440</v>
          </cell>
          <cell r="EW162">
            <v>460</v>
          </cell>
          <cell r="EX162">
            <v>78950</v>
          </cell>
          <cell r="EY162">
            <v>88160</v>
          </cell>
          <cell r="EZ162">
            <v>35020</v>
          </cell>
          <cell r="FA162">
            <v>40320</v>
          </cell>
          <cell r="FB162">
            <v>310</v>
          </cell>
          <cell r="FC162">
            <v>290</v>
          </cell>
          <cell r="FD162">
            <v>640</v>
          </cell>
          <cell r="FE162">
            <v>630</v>
          </cell>
          <cell r="FF162">
            <v>14410</v>
          </cell>
          <cell r="FG162">
            <v>15770</v>
          </cell>
          <cell r="FH162">
            <v>5300</v>
          </cell>
          <cell r="FI162">
            <v>6140</v>
          </cell>
          <cell r="FJ162">
            <v>60</v>
          </cell>
          <cell r="FK162">
            <v>60</v>
          </cell>
          <cell r="FL162">
            <v>80</v>
          </cell>
          <cell r="FM162">
            <v>90</v>
          </cell>
          <cell r="FN162">
            <v>27980</v>
          </cell>
          <cell r="FO162">
            <v>29290</v>
          </cell>
          <cell r="FP162">
            <v>2620</v>
          </cell>
          <cell r="FQ162">
            <v>3120</v>
          </cell>
          <cell r="FR162">
            <v>80</v>
          </cell>
          <cell r="FS162">
            <v>70</v>
          </cell>
          <cell r="FT162">
            <v>100</v>
          </cell>
          <cell r="FU162">
            <v>100</v>
          </cell>
          <cell r="FV162">
            <v>40900</v>
          </cell>
          <cell r="FW162">
            <v>43480</v>
          </cell>
          <cell r="FX162">
            <v>6920</v>
          </cell>
          <cell r="FY162">
            <v>8150</v>
          </cell>
          <cell r="FZ162">
            <v>100</v>
          </cell>
          <cell r="GA162">
            <v>90</v>
          </cell>
          <cell r="GB162">
            <v>280</v>
          </cell>
          <cell r="GC162">
            <v>260</v>
          </cell>
          <cell r="GD162">
            <v>3740</v>
          </cell>
          <cell r="GE162">
            <v>4240</v>
          </cell>
          <cell r="GF162">
            <v>1530</v>
          </cell>
          <cell r="GG162">
            <v>1730</v>
          </cell>
          <cell r="GH162">
            <v>22100</v>
          </cell>
          <cell r="GI162">
            <v>24220</v>
          </cell>
          <cell r="GJ162">
            <v>4020</v>
          </cell>
          <cell r="GK162">
            <v>4350</v>
          </cell>
          <cell r="GL162">
            <v>120</v>
          </cell>
          <cell r="GM162">
            <v>110</v>
          </cell>
          <cell r="GN162">
            <v>230</v>
          </cell>
          <cell r="GO162">
            <v>230</v>
          </cell>
          <cell r="GP162">
            <v>87370</v>
          </cell>
          <cell r="GQ162">
            <v>94210</v>
          </cell>
          <cell r="GR162">
            <v>12970</v>
          </cell>
          <cell r="GS162">
            <v>14910</v>
          </cell>
          <cell r="GT162">
            <v>230</v>
          </cell>
          <cell r="GU162">
            <v>210</v>
          </cell>
          <cell r="GV162">
            <v>400</v>
          </cell>
          <cell r="GW162">
            <v>410</v>
          </cell>
          <cell r="GX162">
            <v>28980</v>
          </cell>
          <cell r="GY162">
            <v>32560</v>
          </cell>
          <cell r="GZ162">
            <v>7850</v>
          </cell>
          <cell r="HA162">
            <v>9200</v>
          </cell>
          <cell r="HB162">
            <v>120</v>
          </cell>
          <cell r="HC162">
            <v>120</v>
          </cell>
          <cell r="HD162">
            <v>200</v>
          </cell>
          <cell r="HE162">
            <v>200</v>
          </cell>
          <cell r="HF162">
            <v>3830</v>
          </cell>
          <cell r="HG162">
            <v>4160</v>
          </cell>
          <cell r="HH162">
            <v>1130</v>
          </cell>
          <cell r="HI162">
            <v>1160</v>
          </cell>
          <cell r="HJ162">
            <v>2410</v>
          </cell>
          <cell r="HK162">
            <v>2840</v>
          </cell>
          <cell r="HL162">
            <v>1660</v>
          </cell>
          <cell r="HM162">
            <v>1840</v>
          </cell>
          <cell r="HN162">
            <v>11790</v>
          </cell>
          <cell r="HO162">
            <v>12590</v>
          </cell>
          <cell r="HP162">
            <v>4800</v>
          </cell>
          <cell r="HQ162">
            <v>5360</v>
          </cell>
          <cell r="HR162">
            <v>100</v>
          </cell>
          <cell r="HS162">
            <v>110</v>
          </cell>
          <cell r="HT162">
            <v>15570</v>
          </cell>
          <cell r="HU162">
            <v>18300</v>
          </cell>
          <cell r="HV162">
            <v>2990</v>
          </cell>
          <cell r="HW162">
            <v>3540</v>
          </cell>
          <cell r="HX162">
            <v>40</v>
          </cell>
          <cell r="HY162">
            <v>40</v>
          </cell>
          <cell r="HZ162">
            <v>60</v>
          </cell>
          <cell r="IA162">
            <v>60</v>
          </cell>
        </row>
        <row r="163">
          <cell r="C163">
            <v>201305</v>
          </cell>
          <cell r="D163">
            <v>2.9</v>
          </cell>
          <cell r="E163">
            <v>2.85</v>
          </cell>
          <cell r="F163">
            <v>17180</v>
          </cell>
          <cell r="G163">
            <v>16970</v>
          </cell>
          <cell r="H163">
            <v>0.51</v>
          </cell>
          <cell r="I163">
            <v>0.47</v>
          </cell>
          <cell r="J163">
            <v>260</v>
          </cell>
          <cell r="K163">
            <v>270</v>
          </cell>
          <cell r="L163">
            <v>2.57</v>
          </cell>
          <cell r="M163">
            <v>2.6</v>
          </cell>
          <cell r="N163">
            <v>1040</v>
          </cell>
          <cell r="O163">
            <v>1060</v>
          </cell>
          <cell r="P163">
            <v>2.56</v>
          </cell>
          <cell r="Q163">
            <v>2.65</v>
          </cell>
          <cell r="R163">
            <v>1930</v>
          </cell>
          <cell r="S163">
            <v>2020</v>
          </cell>
          <cell r="T163">
            <v>3.3</v>
          </cell>
          <cell r="U163">
            <v>3.24</v>
          </cell>
          <cell r="V163">
            <v>13600</v>
          </cell>
          <cell r="W163">
            <v>13620</v>
          </cell>
          <cell r="X163">
            <v>0.51</v>
          </cell>
          <cell r="Y163">
            <v>0.47</v>
          </cell>
          <cell r="Z163">
            <v>260</v>
          </cell>
          <cell r="AA163">
            <v>270</v>
          </cell>
          <cell r="AB163">
            <v>2.25</v>
          </cell>
          <cell r="AC163">
            <v>2.27</v>
          </cell>
          <cell r="AD163">
            <v>820</v>
          </cell>
          <cell r="AE163">
            <v>840</v>
          </cell>
          <cell r="AF163">
            <v>2.56</v>
          </cell>
          <cell r="AG163">
            <v>2.65</v>
          </cell>
          <cell r="AH163">
            <v>1930</v>
          </cell>
          <cell r="AI163">
            <v>2020</v>
          </cell>
          <cell r="AJ163">
            <v>2.72</v>
          </cell>
          <cell r="AK163">
            <v>2.56</v>
          </cell>
          <cell r="AL163">
            <v>2970</v>
          </cell>
          <cell r="AM163">
            <v>2890</v>
          </cell>
          <cell r="AN163">
            <v>3.62</v>
          </cell>
          <cell r="AO163">
            <v>3.66</v>
          </cell>
          <cell r="AP163">
            <v>730</v>
          </cell>
          <cell r="AQ163">
            <v>700</v>
          </cell>
          <cell r="AR163">
            <v>4.22</v>
          </cell>
          <cell r="AS163">
            <v>4</v>
          </cell>
          <cell r="AT163">
            <v>1230</v>
          </cell>
          <cell r="AU163">
            <v>1220</v>
          </cell>
          <cell r="AV163">
            <v>4.18</v>
          </cell>
          <cell r="AW163">
            <v>4.1399999999999997</v>
          </cell>
          <cell r="AX163">
            <v>1950</v>
          </cell>
          <cell r="AY163">
            <v>1960</v>
          </cell>
          <cell r="AZ163">
            <v>4.47</v>
          </cell>
          <cell r="BA163">
            <v>4.18</v>
          </cell>
          <cell r="BB163">
            <v>230</v>
          </cell>
          <cell r="BC163">
            <v>220</v>
          </cell>
          <cell r="BD163">
            <v>2.08</v>
          </cell>
          <cell r="BE163">
            <v>2.15</v>
          </cell>
          <cell r="BF163">
            <v>530</v>
          </cell>
          <cell r="BG163">
            <v>550</v>
          </cell>
          <cell r="BH163">
            <v>4.12</v>
          </cell>
          <cell r="BI163">
            <v>4.08</v>
          </cell>
          <cell r="BJ163">
            <v>3920</v>
          </cell>
          <cell r="BK163">
            <v>4000</v>
          </cell>
          <cell r="BL163">
            <v>2.5499999999999998</v>
          </cell>
          <cell r="BM163">
            <v>2.66</v>
          </cell>
          <cell r="BN163">
            <v>900</v>
          </cell>
          <cell r="BO163">
            <v>970</v>
          </cell>
          <cell r="BP163">
            <v>3.7</v>
          </cell>
          <cell r="BQ163">
            <v>3.56</v>
          </cell>
          <cell r="BR163">
            <v>180</v>
          </cell>
          <cell r="BS163">
            <v>180</v>
          </cell>
          <cell r="BT163">
            <v>2.4</v>
          </cell>
          <cell r="BU163">
            <v>2.5499999999999998</v>
          </cell>
          <cell r="BV163">
            <v>400</v>
          </cell>
          <cell r="BW163">
            <v>440</v>
          </cell>
          <cell r="BX163">
            <v>1.56</v>
          </cell>
          <cell r="BY163">
            <v>1.42</v>
          </cell>
          <cell r="BZ163">
            <v>280</v>
          </cell>
          <cell r="CA163">
            <v>260</v>
          </cell>
          <cell r="CB163">
            <v>426400</v>
          </cell>
          <cell r="CC163">
            <v>441260</v>
          </cell>
          <cell r="CD163">
            <v>169230</v>
          </cell>
          <cell r="CE163">
            <v>176690</v>
          </cell>
          <cell r="CF163">
            <v>1570</v>
          </cell>
          <cell r="CG163">
            <v>1670</v>
          </cell>
          <cell r="CH163">
            <v>2910</v>
          </cell>
          <cell r="CI163">
            <v>3130</v>
          </cell>
          <cell r="CJ163">
            <v>90</v>
          </cell>
          <cell r="CK163">
            <v>90</v>
          </cell>
          <cell r="CL163">
            <v>7800</v>
          </cell>
          <cell r="CM163">
            <v>7830</v>
          </cell>
          <cell r="CN163">
            <v>50660</v>
          </cell>
          <cell r="CO163">
            <v>55140</v>
          </cell>
          <cell r="CP163">
            <v>30</v>
          </cell>
          <cell r="CQ163">
            <v>30</v>
          </cell>
          <cell r="CR163">
            <v>270</v>
          </cell>
          <cell r="CS163">
            <v>270</v>
          </cell>
          <cell r="CT163">
            <v>29940</v>
          </cell>
          <cell r="CU163">
            <v>30230</v>
          </cell>
          <cell r="CV163">
            <v>11700</v>
          </cell>
          <cell r="CW163">
            <v>11720</v>
          </cell>
          <cell r="CX163">
            <v>130</v>
          </cell>
          <cell r="CY163">
            <v>140</v>
          </cell>
          <cell r="CZ163">
            <v>180</v>
          </cell>
          <cell r="DA163">
            <v>190</v>
          </cell>
          <cell r="DB163">
            <v>58190</v>
          </cell>
          <cell r="DC163">
            <v>59020</v>
          </cell>
          <cell r="DD163">
            <v>19720</v>
          </cell>
          <cell r="DE163">
            <v>20420</v>
          </cell>
          <cell r="DF163">
            <v>250</v>
          </cell>
          <cell r="DG163">
            <v>270</v>
          </cell>
          <cell r="DH163">
            <v>440</v>
          </cell>
          <cell r="DI163">
            <v>440</v>
          </cell>
          <cell r="DJ163">
            <v>335520</v>
          </cell>
          <cell r="DK163">
            <v>344180</v>
          </cell>
          <cell r="DL163">
            <v>86980</v>
          </cell>
          <cell r="DM163">
            <v>89410</v>
          </cell>
          <cell r="DN163">
            <v>1170</v>
          </cell>
          <cell r="DO163">
            <v>1230</v>
          </cell>
          <cell r="DP163">
            <v>2220</v>
          </cell>
          <cell r="DQ163">
            <v>2240</v>
          </cell>
          <cell r="DR163">
            <v>7800</v>
          </cell>
          <cell r="DS163">
            <v>7830</v>
          </cell>
          <cell r="DT163">
            <v>50660</v>
          </cell>
          <cell r="DU163">
            <v>55140</v>
          </cell>
          <cell r="DV163">
            <v>30</v>
          </cell>
          <cell r="DW163">
            <v>30</v>
          </cell>
          <cell r="DX163">
            <v>270</v>
          </cell>
          <cell r="DY163">
            <v>270</v>
          </cell>
          <cell r="DZ163">
            <v>620</v>
          </cell>
          <cell r="EA163">
            <v>620</v>
          </cell>
          <cell r="EB163">
            <v>280</v>
          </cell>
          <cell r="EC163">
            <v>300</v>
          </cell>
          <cell r="ED163">
            <v>27770</v>
          </cell>
          <cell r="EE163">
            <v>27610</v>
          </cell>
          <cell r="EF163">
            <v>10240</v>
          </cell>
          <cell r="EG163">
            <v>10390</v>
          </cell>
          <cell r="EH163">
            <v>530</v>
          </cell>
          <cell r="EI163">
            <v>520</v>
          </cell>
          <cell r="EJ163">
            <v>540</v>
          </cell>
          <cell r="EK163">
            <v>580</v>
          </cell>
          <cell r="EL163">
            <v>1450</v>
          </cell>
          <cell r="EM163">
            <v>1480</v>
          </cell>
          <cell r="EN163">
            <v>450</v>
          </cell>
          <cell r="EO163">
            <v>450</v>
          </cell>
          <cell r="EP163">
            <v>58190</v>
          </cell>
          <cell r="EQ163">
            <v>59020</v>
          </cell>
          <cell r="ER163">
            <v>19720</v>
          </cell>
          <cell r="ES163">
            <v>20420</v>
          </cell>
          <cell r="ET163">
            <v>250</v>
          </cell>
          <cell r="EU163">
            <v>270</v>
          </cell>
          <cell r="EV163">
            <v>440</v>
          </cell>
          <cell r="EW163">
            <v>440</v>
          </cell>
          <cell r="EX163">
            <v>77740</v>
          </cell>
          <cell r="EY163">
            <v>81240</v>
          </cell>
          <cell r="EZ163">
            <v>34360</v>
          </cell>
          <cell r="FA163">
            <v>35590</v>
          </cell>
          <cell r="FB163">
            <v>300</v>
          </cell>
          <cell r="FC163">
            <v>350</v>
          </cell>
          <cell r="FD163">
            <v>620</v>
          </cell>
          <cell r="FE163">
            <v>700</v>
          </cell>
          <cell r="FF163">
            <v>14110</v>
          </cell>
          <cell r="FG163">
            <v>14590</v>
          </cell>
          <cell r="FH163">
            <v>5230</v>
          </cell>
          <cell r="FI163">
            <v>5290</v>
          </cell>
          <cell r="FJ163">
            <v>90</v>
          </cell>
          <cell r="FK163">
            <v>90</v>
          </cell>
          <cell r="FL163">
            <v>80</v>
          </cell>
          <cell r="FM163">
            <v>80</v>
          </cell>
          <cell r="FN163">
            <v>27370</v>
          </cell>
          <cell r="FO163">
            <v>28870</v>
          </cell>
          <cell r="FP163">
            <v>2650</v>
          </cell>
          <cell r="FQ163">
            <v>2880</v>
          </cell>
          <cell r="FR163">
            <v>80</v>
          </cell>
          <cell r="FS163">
            <v>80</v>
          </cell>
          <cell r="FT163">
            <v>100</v>
          </cell>
          <cell r="FU163">
            <v>100</v>
          </cell>
          <cell r="FV163">
            <v>40740</v>
          </cell>
          <cell r="FW163">
            <v>41480</v>
          </cell>
          <cell r="FX163">
            <v>6910</v>
          </cell>
          <cell r="FY163">
            <v>7090</v>
          </cell>
          <cell r="FZ163">
            <v>140</v>
          </cell>
          <cell r="GA163">
            <v>130</v>
          </cell>
          <cell r="GB163">
            <v>280</v>
          </cell>
          <cell r="GC163">
            <v>300</v>
          </cell>
          <cell r="GD163">
            <v>3730</v>
          </cell>
          <cell r="GE163">
            <v>3810</v>
          </cell>
          <cell r="GF163">
            <v>1490</v>
          </cell>
          <cell r="GG163">
            <v>1630</v>
          </cell>
          <cell r="GH163">
            <v>22140</v>
          </cell>
          <cell r="GI163">
            <v>21650</v>
          </cell>
          <cell r="GJ163">
            <v>4100</v>
          </cell>
          <cell r="GK163">
            <v>4280</v>
          </cell>
          <cell r="GL163">
            <v>80</v>
          </cell>
          <cell r="GM163">
            <v>80</v>
          </cell>
          <cell r="GN163">
            <v>200</v>
          </cell>
          <cell r="GO163">
            <v>200</v>
          </cell>
          <cell r="GP163">
            <v>85130</v>
          </cell>
          <cell r="GQ163">
            <v>87650</v>
          </cell>
          <cell r="GR163">
            <v>12700</v>
          </cell>
          <cell r="GS163">
            <v>13080</v>
          </cell>
          <cell r="GT163">
            <v>220</v>
          </cell>
          <cell r="GU163">
            <v>220</v>
          </cell>
          <cell r="GV163">
            <v>380</v>
          </cell>
          <cell r="GW163">
            <v>380</v>
          </cell>
          <cell r="GX163">
            <v>27990</v>
          </cell>
          <cell r="GY163">
            <v>29370</v>
          </cell>
          <cell r="GZ163">
            <v>7550</v>
          </cell>
          <cell r="HA163">
            <v>8100</v>
          </cell>
          <cell r="HB163">
            <v>110</v>
          </cell>
          <cell r="HC163">
            <v>120</v>
          </cell>
          <cell r="HD163">
            <v>200</v>
          </cell>
          <cell r="HE163">
            <v>210</v>
          </cell>
          <cell r="HF163">
            <v>3870</v>
          </cell>
          <cell r="HG163">
            <v>4050</v>
          </cell>
          <cell r="HH163">
            <v>1170</v>
          </cell>
          <cell r="HI163">
            <v>1150</v>
          </cell>
          <cell r="HJ163">
            <v>2330</v>
          </cell>
          <cell r="HK163">
            <v>2560</v>
          </cell>
          <cell r="HL163">
            <v>1520</v>
          </cell>
          <cell r="HM163">
            <v>1590</v>
          </cell>
          <cell r="HN163">
            <v>11610</v>
          </cell>
          <cell r="HO163">
            <v>12270</v>
          </cell>
          <cell r="HP163">
            <v>4770</v>
          </cell>
          <cell r="HQ163">
            <v>5180</v>
          </cell>
          <cell r="HR163">
            <v>100</v>
          </cell>
          <cell r="HS163">
            <v>100</v>
          </cell>
          <cell r="HT163">
            <v>15370</v>
          </cell>
          <cell r="HU163">
            <v>16150</v>
          </cell>
          <cell r="HV163">
            <v>2740</v>
          </cell>
          <cell r="HW163">
            <v>2790</v>
          </cell>
          <cell r="HX163">
            <v>50</v>
          </cell>
          <cell r="HY163">
            <v>60</v>
          </cell>
          <cell r="HZ163">
            <v>60</v>
          </cell>
          <cell r="IA163">
            <v>60</v>
          </cell>
        </row>
        <row r="164">
          <cell r="C164">
            <v>201306</v>
          </cell>
          <cell r="D164">
            <v>2.96</v>
          </cell>
          <cell r="E164">
            <v>3.05</v>
          </cell>
          <cell r="F164">
            <v>15560</v>
          </cell>
          <cell r="G164">
            <v>15130</v>
          </cell>
          <cell r="H164">
            <v>0.47</v>
          </cell>
          <cell r="I164">
            <v>0.5</v>
          </cell>
          <cell r="J164">
            <v>230</v>
          </cell>
          <cell r="K164">
            <v>230</v>
          </cell>
          <cell r="L164">
            <v>2.46</v>
          </cell>
          <cell r="M164">
            <v>2.56</v>
          </cell>
          <cell r="N164">
            <v>930</v>
          </cell>
          <cell r="O164">
            <v>860</v>
          </cell>
          <cell r="P164">
            <v>2.7</v>
          </cell>
          <cell r="Q164">
            <v>2.69</v>
          </cell>
          <cell r="R164">
            <v>1930</v>
          </cell>
          <cell r="S164">
            <v>1790</v>
          </cell>
          <cell r="T164">
            <v>3.37</v>
          </cell>
          <cell r="U164">
            <v>3.51</v>
          </cell>
          <cell r="V164">
            <v>12810</v>
          </cell>
          <cell r="W164">
            <v>12260</v>
          </cell>
          <cell r="X164">
            <v>0.47</v>
          </cell>
          <cell r="Y164">
            <v>0.5</v>
          </cell>
          <cell r="Z164">
            <v>230</v>
          </cell>
          <cell r="AA164">
            <v>230</v>
          </cell>
          <cell r="AB164">
            <v>2.1800000000000002</v>
          </cell>
          <cell r="AC164">
            <v>2.2799999999999998</v>
          </cell>
          <cell r="AD164">
            <v>770</v>
          </cell>
          <cell r="AE164">
            <v>680</v>
          </cell>
          <cell r="AF164">
            <v>2.7</v>
          </cell>
          <cell r="AG164">
            <v>2.69</v>
          </cell>
          <cell r="AH164">
            <v>1930</v>
          </cell>
          <cell r="AI164">
            <v>1790</v>
          </cell>
          <cell r="AJ164">
            <v>2.82</v>
          </cell>
          <cell r="AK164">
            <v>2.99</v>
          </cell>
          <cell r="AL164">
            <v>2710</v>
          </cell>
          <cell r="AM164">
            <v>2550</v>
          </cell>
          <cell r="AN164">
            <v>3.54</v>
          </cell>
          <cell r="AO164">
            <v>3.89</v>
          </cell>
          <cell r="AP164">
            <v>670</v>
          </cell>
          <cell r="AQ164">
            <v>640</v>
          </cell>
          <cell r="AR164">
            <v>4.2699999999999996</v>
          </cell>
          <cell r="AS164">
            <v>4.45</v>
          </cell>
          <cell r="AT164">
            <v>1220</v>
          </cell>
          <cell r="AU164">
            <v>1140</v>
          </cell>
          <cell r="AV164">
            <v>4.16</v>
          </cell>
          <cell r="AW164">
            <v>4.32</v>
          </cell>
          <cell r="AX164">
            <v>1890</v>
          </cell>
          <cell r="AY164">
            <v>1810</v>
          </cell>
          <cell r="AZ164">
            <v>4.0599999999999996</v>
          </cell>
          <cell r="BA164">
            <v>4.17</v>
          </cell>
          <cell r="BB164">
            <v>190</v>
          </cell>
          <cell r="BC164">
            <v>190</v>
          </cell>
          <cell r="BD164">
            <v>2.1</v>
          </cell>
          <cell r="BE164">
            <v>2.19</v>
          </cell>
          <cell r="BF164">
            <v>530</v>
          </cell>
          <cell r="BG164">
            <v>500</v>
          </cell>
          <cell r="BH164">
            <v>3.98</v>
          </cell>
          <cell r="BI164">
            <v>4.03</v>
          </cell>
          <cell r="BJ164">
            <v>3710</v>
          </cell>
          <cell r="BK164">
            <v>3540</v>
          </cell>
          <cell r="BL164">
            <v>2.76</v>
          </cell>
          <cell r="BM164">
            <v>3.14</v>
          </cell>
          <cell r="BN164">
            <v>960</v>
          </cell>
          <cell r="BO164">
            <v>920</v>
          </cell>
          <cell r="BP164">
            <v>4.25</v>
          </cell>
          <cell r="BQ164">
            <v>4.42</v>
          </cell>
          <cell r="BR164">
            <v>200</v>
          </cell>
          <cell r="BS164">
            <v>190</v>
          </cell>
          <cell r="BT164">
            <v>2.39</v>
          </cell>
          <cell r="BU164">
            <v>2.75</v>
          </cell>
          <cell r="BV164">
            <v>390</v>
          </cell>
          <cell r="BW164">
            <v>380</v>
          </cell>
          <cell r="BX164">
            <v>1.66</v>
          </cell>
          <cell r="BY164">
            <v>1.76</v>
          </cell>
          <cell r="BZ164">
            <v>250</v>
          </cell>
          <cell r="CA164">
            <v>240</v>
          </cell>
          <cell r="CB164">
            <v>449760</v>
          </cell>
          <cell r="CC164">
            <v>369640</v>
          </cell>
          <cell r="CD164">
            <v>168240</v>
          </cell>
          <cell r="CE164">
            <v>144300</v>
          </cell>
          <cell r="CF164">
            <v>1420</v>
          </cell>
          <cell r="CG164">
            <v>1320</v>
          </cell>
          <cell r="CH164">
            <v>3000</v>
          </cell>
          <cell r="CI164">
            <v>2530</v>
          </cell>
          <cell r="CJ164">
            <v>100</v>
          </cell>
          <cell r="CK164">
            <v>90</v>
          </cell>
          <cell r="CL164">
            <v>7650</v>
          </cell>
          <cell r="CM164">
            <v>6060</v>
          </cell>
          <cell r="CN164">
            <v>49350</v>
          </cell>
          <cell r="CO164">
            <v>43720</v>
          </cell>
          <cell r="CP164">
            <v>40</v>
          </cell>
          <cell r="CQ164">
            <v>40</v>
          </cell>
          <cell r="CR164">
            <v>230</v>
          </cell>
          <cell r="CS164">
            <v>210</v>
          </cell>
          <cell r="CT164">
            <v>31480</v>
          </cell>
          <cell r="CU164">
            <v>24660</v>
          </cell>
          <cell r="CV164">
            <v>11610</v>
          </cell>
          <cell r="CW164">
            <v>9770</v>
          </cell>
          <cell r="CX164">
            <v>100</v>
          </cell>
          <cell r="CY164">
            <v>100</v>
          </cell>
          <cell r="CZ164">
            <v>200</v>
          </cell>
          <cell r="DA164">
            <v>180</v>
          </cell>
          <cell r="DB164">
            <v>59110</v>
          </cell>
          <cell r="DC164">
            <v>51020</v>
          </cell>
          <cell r="DD164">
            <v>20200</v>
          </cell>
          <cell r="DE164">
            <v>18260</v>
          </cell>
          <cell r="DF164">
            <v>250</v>
          </cell>
          <cell r="DG164">
            <v>230</v>
          </cell>
          <cell r="DH164">
            <v>460</v>
          </cell>
          <cell r="DI164">
            <v>390</v>
          </cell>
          <cell r="DJ164">
            <v>345440</v>
          </cell>
          <cell r="DK164">
            <v>287900</v>
          </cell>
          <cell r="DL164">
            <v>86600</v>
          </cell>
          <cell r="DM164">
            <v>72550</v>
          </cell>
          <cell r="DN164">
            <v>1030</v>
          </cell>
          <cell r="DO164">
            <v>950</v>
          </cell>
          <cell r="DP164">
            <v>2020</v>
          </cell>
          <cell r="DQ164">
            <v>1750</v>
          </cell>
          <cell r="DR164">
            <v>7650</v>
          </cell>
          <cell r="DS164">
            <v>6060</v>
          </cell>
          <cell r="DT164">
            <v>49350</v>
          </cell>
          <cell r="DU164">
            <v>43720</v>
          </cell>
          <cell r="DV164">
            <v>40</v>
          </cell>
          <cell r="DW164">
            <v>40</v>
          </cell>
          <cell r="DX164">
            <v>230</v>
          </cell>
          <cell r="DY164">
            <v>210</v>
          </cell>
          <cell r="DZ164">
            <v>710</v>
          </cell>
          <cell r="EA164">
            <v>620</v>
          </cell>
          <cell r="EB164">
            <v>290</v>
          </cell>
          <cell r="EC164">
            <v>220</v>
          </cell>
          <cell r="ED164">
            <v>28350</v>
          </cell>
          <cell r="EE164">
            <v>22210</v>
          </cell>
          <cell r="EF164">
            <v>10520</v>
          </cell>
          <cell r="EG164">
            <v>8610</v>
          </cell>
          <cell r="EH164">
            <v>640</v>
          </cell>
          <cell r="EI164">
            <v>550</v>
          </cell>
          <cell r="EJ164">
            <v>620</v>
          </cell>
          <cell r="EK164">
            <v>540</v>
          </cell>
          <cell r="EL164">
            <v>1510</v>
          </cell>
          <cell r="EM164">
            <v>1280</v>
          </cell>
          <cell r="EN164">
            <v>430</v>
          </cell>
          <cell r="EO164">
            <v>400</v>
          </cell>
          <cell r="EP164">
            <v>59110</v>
          </cell>
          <cell r="EQ164">
            <v>51020</v>
          </cell>
          <cell r="ER164">
            <v>20200</v>
          </cell>
          <cell r="ES164">
            <v>18260</v>
          </cell>
          <cell r="ET164">
            <v>250</v>
          </cell>
          <cell r="EU164">
            <v>230</v>
          </cell>
          <cell r="EV164">
            <v>460</v>
          </cell>
          <cell r="EW164">
            <v>390</v>
          </cell>
          <cell r="EX164">
            <v>77610</v>
          </cell>
          <cell r="EY164">
            <v>59680</v>
          </cell>
          <cell r="EZ164">
            <v>34980</v>
          </cell>
          <cell r="FA164">
            <v>28780</v>
          </cell>
          <cell r="FB164">
            <v>330</v>
          </cell>
          <cell r="FC164">
            <v>290</v>
          </cell>
          <cell r="FD164">
            <v>590</v>
          </cell>
          <cell r="FE164">
            <v>460</v>
          </cell>
          <cell r="FF164">
            <v>15020</v>
          </cell>
          <cell r="FG164">
            <v>12700</v>
          </cell>
          <cell r="FH164">
            <v>5170</v>
          </cell>
          <cell r="FI164">
            <v>4470</v>
          </cell>
          <cell r="FJ164">
            <v>50</v>
          </cell>
          <cell r="FK164">
            <v>40</v>
          </cell>
          <cell r="FL164">
            <v>80</v>
          </cell>
          <cell r="FM164">
            <v>70</v>
          </cell>
          <cell r="FN164">
            <v>28420</v>
          </cell>
          <cell r="FO164">
            <v>24270</v>
          </cell>
          <cell r="FP164">
            <v>2770</v>
          </cell>
          <cell r="FQ164">
            <v>2310</v>
          </cell>
          <cell r="FR164">
            <v>70</v>
          </cell>
          <cell r="FS164">
            <v>70</v>
          </cell>
          <cell r="FT164">
            <v>100</v>
          </cell>
          <cell r="FU164">
            <v>90</v>
          </cell>
          <cell r="FV164">
            <v>42360</v>
          </cell>
          <cell r="FW164">
            <v>37140</v>
          </cell>
          <cell r="FX164">
            <v>7110</v>
          </cell>
          <cell r="FY164">
            <v>5680</v>
          </cell>
          <cell r="FZ164">
            <v>110</v>
          </cell>
          <cell r="GA164">
            <v>100</v>
          </cell>
          <cell r="GB164">
            <v>280</v>
          </cell>
          <cell r="GC164">
            <v>250</v>
          </cell>
          <cell r="GD164">
            <v>4070</v>
          </cell>
          <cell r="GE164">
            <v>3420</v>
          </cell>
          <cell r="GF164">
            <v>1620</v>
          </cell>
          <cell r="GG164">
            <v>1220</v>
          </cell>
          <cell r="GH164">
            <v>22550</v>
          </cell>
          <cell r="GI164">
            <v>19800</v>
          </cell>
          <cell r="GJ164">
            <v>4090</v>
          </cell>
          <cell r="GK164">
            <v>3640</v>
          </cell>
          <cell r="GL164">
            <v>60</v>
          </cell>
          <cell r="GM164">
            <v>60</v>
          </cell>
          <cell r="GN164">
            <v>180</v>
          </cell>
          <cell r="GO164">
            <v>160</v>
          </cell>
          <cell r="GP164">
            <v>92270</v>
          </cell>
          <cell r="GQ164">
            <v>79340</v>
          </cell>
          <cell r="GR164">
            <v>13300</v>
          </cell>
          <cell r="GS164">
            <v>10710</v>
          </cell>
          <cell r="GT164">
            <v>160</v>
          </cell>
          <cell r="GU164">
            <v>160</v>
          </cell>
          <cell r="GV164">
            <v>380</v>
          </cell>
          <cell r="GW164">
            <v>330</v>
          </cell>
          <cell r="GX164">
            <v>29480</v>
          </cell>
          <cell r="GY164">
            <v>23850</v>
          </cell>
          <cell r="GZ164">
            <v>7640</v>
          </cell>
          <cell r="HA164">
            <v>6380</v>
          </cell>
          <cell r="HB164">
            <v>100</v>
          </cell>
          <cell r="HC164">
            <v>90</v>
          </cell>
          <cell r="HD164">
            <v>190</v>
          </cell>
          <cell r="HE164">
            <v>170</v>
          </cell>
          <cell r="HF164">
            <v>4010</v>
          </cell>
          <cell r="HG164">
            <v>3410</v>
          </cell>
          <cell r="HH164">
            <v>1150</v>
          </cell>
          <cell r="HI164">
            <v>1040</v>
          </cell>
          <cell r="HJ164">
            <v>2610</v>
          </cell>
          <cell r="HK164">
            <v>2020</v>
          </cell>
          <cell r="HL164">
            <v>1530</v>
          </cell>
          <cell r="HM164">
            <v>1230</v>
          </cell>
          <cell r="HN164">
            <v>12050</v>
          </cell>
          <cell r="HO164">
            <v>9740</v>
          </cell>
          <cell r="HP164">
            <v>4840</v>
          </cell>
          <cell r="HQ164">
            <v>4290</v>
          </cell>
          <cell r="HR164">
            <v>100</v>
          </cell>
          <cell r="HS164">
            <v>80</v>
          </cell>
          <cell r="HT164">
            <v>15650</v>
          </cell>
          <cell r="HU164">
            <v>12100</v>
          </cell>
          <cell r="HV164">
            <v>2840</v>
          </cell>
          <cell r="HW164">
            <v>2210</v>
          </cell>
          <cell r="HX164">
            <v>40</v>
          </cell>
          <cell r="HY164">
            <v>30</v>
          </cell>
          <cell r="HZ164">
            <v>50</v>
          </cell>
          <cell r="IA164">
            <v>50</v>
          </cell>
        </row>
        <row r="165">
          <cell r="C165">
            <v>201307</v>
          </cell>
          <cell r="D165">
            <v>3.12</v>
          </cell>
          <cell r="E165">
            <v>3.07</v>
          </cell>
          <cell r="F165">
            <v>18460</v>
          </cell>
          <cell r="G165">
            <v>21120</v>
          </cell>
          <cell r="H165">
            <v>0.55000000000000004</v>
          </cell>
          <cell r="I165">
            <v>0.61</v>
          </cell>
          <cell r="J165">
            <v>290</v>
          </cell>
          <cell r="K165">
            <v>340</v>
          </cell>
          <cell r="L165">
            <v>2.75</v>
          </cell>
          <cell r="M165">
            <v>2.67</v>
          </cell>
          <cell r="N165">
            <v>1140</v>
          </cell>
          <cell r="O165">
            <v>1390</v>
          </cell>
          <cell r="P165">
            <v>2.81</v>
          </cell>
          <cell r="Q165">
            <v>2.78</v>
          </cell>
          <cell r="R165">
            <v>2120</v>
          </cell>
          <cell r="S165">
            <v>2440</v>
          </cell>
          <cell r="T165">
            <v>3.53</v>
          </cell>
          <cell r="U165">
            <v>3.44</v>
          </cell>
          <cell r="V165">
            <v>14620</v>
          </cell>
          <cell r="W165">
            <v>16960</v>
          </cell>
          <cell r="X165">
            <v>0.55000000000000004</v>
          </cell>
          <cell r="Y165">
            <v>0.61</v>
          </cell>
          <cell r="Z165">
            <v>290</v>
          </cell>
          <cell r="AA165">
            <v>340</v>
          </cell>
          <cell r="AB165">
            <v>2.35</v>
          </cell>
          <cell r="AC165">
            <v>2.2999999999999998</v>
          </cell>
          <cell r="AD165">
            <v>880</v>
          </cell>
          <cell r="AE165">
            <v>1090</v>
          </cell>
          <cell r="AF165">
            <v>2.81</v>
          </cell>
          <cell r="AG165">
            <v>2.78</v>
          </cell>
          <cell r="AH165">
            <v>2120</v>
          </cell>
          <cell r="AI165">
            <v>2440</v>
          </cell>
          <cell r="AJ165">
            <v>2.7</v>
          </cell>
          <cell r="AK165">
            <v>2.59</v>
          </cell>
          <cell r="AL165">
            <v>3000</v>
          </cell>
          <cell r="AM165">
            <v>3410</v>
          </cell>
          <cell r="AN165">
            <v>3.91</v>
          </cell>
          <cell r="AO165">
            <v>3.61</v>
          </cell>
          <cell r="AP165">
            <v>780</v>
          </cell>
          <cell r="AQ165">
            <v>810</v>
          </cell>
          <cell r="AR165">
            <v>4.42</v>
          </cell>
          <cell r="AS165">
            <v>4.4000000000000004</v>
          </cell>
          <cell r="AT165">
            <v>1300</v>
          </cell>
          <cell r="AU165">
            <v>1480</v>
          </cell>
          <cell r="AV165">
            <v>4.7699999999999996</v>
          </cell>
          <cell r="AW165">
            <v>4.72</v>
          </cell>
          <cell r="AX165">
            <v>2250</v>
          </cell>
          <cell r="AY165">
            <v>2590</v>
          </cell>
          <cell r="AZ165">
            <v>4.76</v>
          </cell>
          <cell r="BA165">
            <v>4.5199999999999996</v>
          </cell>
          <cell r="BB165">
            <v>260</v>
          </cell>
          <cell r="BC165">
            <v>290</v>
          </cell>
          <cell r="BD165">
            <v>2.21</v>
          </cell>
          <cell r="BE165">
            <v>2.06</v>
          </cell>
          <cell r="BF165">
            <v>570</v>
          </cell>
          <cell r="BG165">
            <v>620</v>
          </cell>
          <cell r="BH165">
            <v>4.41</v>
          </cell>
          <cell r="BI165">
            <v>4.4400000000000004</v>
          </cell>
          <cell r="BJ165">
            <v>4390</v>
          </cell>
          <cell r="BK165">
            <v>5210</v>
          </cell>
          <cell r="BL165">
            <v>3</v>
          </cell>
          <cell r="BM165">
            <v>2.91</v>
          </cell>
          <cell r="BN165">
            <v>1080</v>
          </cell>
          <cell r="BO165">
            <v>1270</v>
          </cell>
          <cell r="BP165">
            <v>3.93</v>
          </cell>
          <cell r="BQ165">
            <v>3.92</v>
          </cell>
          <cell r="BR165">
            <v>200</v>
          </cell>
          <cell r="BS165">
            <v>220</v>
          </cell>
          <cell r="BT165">
            <v>2.46</v>
          </cell>
          <cell r="BU165">
            <v>2.33</v>
          </cell>
          <cell r="BV165">
            <v>380</v>
          </cell>
          <cell r="BW165">
            <v>440</v>
          </cell>
          <cell r="BX165">
            <v>1.77</v>
          </cell>
          <cell r="BY165">
            <v>1.66</v>
          </cell>
          <cell r="BZ165">
            <v>320</v>
          </cell>
          <cell r="CA165">
            <v>370</v>
          </cell>
          <cell r="CB165">
            <v>424510</v>
          </cell>
          <cell r="CC165">
            <v>518510</v>
          </cell>
          <cell r="CD165">
            <v>164340</v>
          </cell>
          <cell r="CE165">
            <v>193280</v>
          </cell>
          <cell r="CF165">
            <v>1520</v>
          </cell>
          <cell r="CG165">
            <v>1610</v>
          </cell>
          <cell r="CH165">
            <v>3010</v>
          </cell>
          <cell r="CI165">
            <v>3140</v>
          </cell>
          <cell r="CJ165">
            <v>160</v>
          </cell>
          <cell r="CK165">
            <v>160</v>
          </cell>
          <cell r="CL165">
            <v>7700</v>
          </cell>
          <cell r="CM165">
            <v>8350</v>
          </cell>
          <cell r="CN165">
            <v>49880</v>
          </cell>
          <cell r="CO165">
            <v>52940</v>
          </cell>
          <cell r="CP165">
            <v>30</v>
          </cell>
          <cell r="CQ165">
            <v>30</v>
          </cell>
          <cell r="CR165">
            <v>260</v>
          </cell>
          <cell r="CS165">
            <v>250</v>
          </cell>
          <cell r="CT165">
            <v>30580</v>
          </cell>
          <cell r="CU165">
            <v>39040</v>
          </cell>
          <cell r="CV165">
            <v>11780</v>
          </cell>
          <cell r="CW165">
            <v>14430</v>
          </cell>
          <cell r="CX165">
            <v>110</v>
          </cell>
          <cell r="CY165">
            <v>100</v>
          </cell>
          <cell r="CZ165">
            <v>260</v>
          </cell>
          <cell r="DA165">
            <v>270</v>
          </cell>
          <cell r="DB165">
            <v>58290</v>
          </cell>
          <cell r="DC165">
            <v>68120</v>
          </cell>
          <cell r="DD165">
            <v>19790</v>
          </cell>
          <cell r="DE165">
            <v>22400</v>
          </cell>
          <cell r="DF165">
            <v>230</v>
          </cell>
          <cell r="DG165">
            <v>250</v>
          </cell>
          <cell r="DH165">
            <v>500</v>
          </cell>
          <cell r="DI165">
            <v>530</v>
          </cell>
          <cell r="DJ165">
            <v>337640</v>
          </cell>
          <cell r="DK165">
            <v>403010</v>
          </cell>
          <cell r="DL165">
            <v>87350</v>
          </cell>
          <cell r="DM165">
            <v>103510</v>
          </cell>
          <cell r="DN165">
            <v>1160</v>
          </cell>
          <cell r="DO165">
            <v>1230</v>
          </cell>
          <cell r="DP165">
            <v>2090</v>
          </cell>
          <cell r="DQ165">
            <v>2100</v>
          </cell>
          <cell r="DR165">
            <v>7700</v>
          </cell>
          <cell r="DS165">
            <v>8350</v>
          </cell>
          <cell r="DT165">
            <v>49880</v>
          </cell>
          <cell r="DU165">
            <v>52940</v>
          </cell>
          <cell r="DV165">
            <v>30</v>
          </cell>
          <cell r="DW165">
            <v>30</v>
          </cell>
          <cell r="DX165">
            <v>260</v>
          </cell>
          <cell r="DY165">
            <v>250</v>
          </cell>
          <cell r="DZ165">
            <v>690</v>
          </cell>
          <cell r="EA165">
            <v>810</v>
          </cell>
          <cell r="EB165">
            <v>300</v>
          </cell>
          <cell r="EC165">
            <v>360</v>
          </cell>
          <cell r="ED165">
            <v>28120</v>
          </cell>
          <cell r="EE165">
            <v>35810</v>
          </cell>
          <cell r="EF165">
            <v>10320</v>
          </cell>
          <cell r="EG165">
            <v>12820</v>
          </cell>
          <cell r="EH165">
            <v>610</v>
          </cell>
          <cell r="EI165">
            <v>730</v>
          </cell>
          <cell r="EJ165">
            <v>630</v>
          </cell>
          <cell r="EK165">
            <v>740</v>
          </cell>
          <cell r="EL165">
            <v>1450</v>
          </cell>
          <cell r="EM165">
            <v>1680</v>
          </cell>
          <cell r="EN165">
            <v>450</v>
          </cell>
          <cell r="EO165">
            <v>520</v>
          </cell>
          <cell r="EP165">
            <v>58290</v>
          </cell>
          <cell r="EQ165">
            <v>68120</v>
          </cell>
          <cell r="ER165">
            <v>19790</v>
          </cell>
          <cell r="ES165">
            <v>22400</v>
          </cell>
          <cell r="ET165">
            <v>230</v>
          </cell>
          <cell r="EU165">
            <v>250</v>
          </cell>
          <cell r="EV165">
            <v>500</v>
          </cell>
          <cell r="EW165">
            <v>530</v>
          </cell>
          <cell r="EX165">
            <v>77790</v>
          </cell>
          <cell r="EY165">
            <v>95320</v>
          </cell>
          <cell r="EZ165">
            <v>34360</v>
          </cell>
          <cell r="FA165">
            <v>40610</v>
          </cell>
          <cell r="FB165">
            <v>340</v>
          </cell>
          <cell r="FC165">
            <v>360</v>
          </cell>
          <cell r="FD165">
            <v>560</v>
          </cell>
          <cell r="FE165">
            <v>550</v>
          </cell>
          <cell r="FF165">
            <v>14430</v>
          </cell>
          <cell r="FG165">
            <v>16990</v>
          </cell>
          <cell r="FH165">
            <v>5200</v>
          </cell>
          <cell r="FI165">
            <v>6180</v>
          </cell>
          <cell r="FJ165">
            <v>60</v>
          </cell>
          <cell r="FK165">
            <v>60</v>
          </cell>
          <cell r="FL165">
            <v>90</v>
          </cell>
          <cell r="FM165">
            <v>100</v>
          </cell>
          <cell r="FN165">
            <v>27220</v>
          </cell>
          <cell r="FO165">
            <v>31720</v>
          </cell>
          <cell r="FP165">
            <v>2730</v>
          </cell>
          <cell r="FQ165">
            <v>2930</v>
          </cell>
          <cell r="FR165">
            <v>90</v>
          </cell>
          <cell r="FS165">
            <v>100</v>
          </cell>
          <cell r="FT165">
            <v>80</v>
          </cell>
          <cell r="FU165">
            <v>90</v>
          </cell>
          <cell r="FV165">
            <v>40660</v>
          </cell>
          <cell r="FW165">
            <v>47210</v>
          </cell>
          <cell r="FX165">
            <v>7110</v>
          </cell>
          <cell r="FY165">
            <v>8780</v>
          </cell>
          <cell r="FZ165">
            <v>100</v>
          </cell>
          <cell r="GA165">
            <v>110</v>
          </cell>
          <cell r="GB165">
            <v>300</v>
          </cell>
          <cell r="GC165">
            <v>310</v>
          </cell>
          <cell r="GD165">
            <v>3860</v>
          </cell>
          <cell r="GE165">
            <v>4610</v>
          </cell>
          <cell r="GF165">
            <v>1510</v>
          </cell>
          <cell r="GG165">
            <v>1900</v>
          </cell>
          <cell r="GH165">
            <v>21290</v>
          </cell>
          <cell r="GI165">
            <v>25940</v>
          </cell>
          <cell r="GJ165">
            <v>4110</v>
          </cell>
          <cell r="GK165">
            <v>4770</v>
          </cell>
          <cell r="GL165">
            <v>80</v>
          </cell>
          <cell r="GM165">
            <v>80</v>
          </cell>
          <cell r="GN165">
            <v>190</v>
          </cell>
          <cell r="GO165">
            <v>190</v>
          </cell>
          <cell r="GP165">
            <v>87920</v>
          </cell>
          <cell r="GQ165">
            <v>103970</v>
          </cell>
          <cell r="GR165">
            <v>13050</v>
          </cell>
          <cell r="GS165">
            <v>15960</v>
          </cell>
          <cell r="GT165">
            <v>250</v>
          </cell>
          <cell r="GU165">
            <v>260</v>
          </cell>
          <cell r="GV165">
            <v>390</v>
          </cell>
          <cell r="GW165">
            <v>410</v>
          </cell>
          <cell r="GX165">
            <v>29180</v>
          </cell>
          <cell r="GY165">
            <v>35470</v>
          </cell>
          <cell r="GZ165">
            <v>7940</v>
          </cell>
          <cell r="HA165">
            <v>9460</v>
          </cell>
          <cell r="HB165">
            <v>110</v>
          </cell>
          <cell r="HC165">
            <v>120</v>
          </cell>
          <cell r="HD165">
            <v>190</v>
          </cell>
          <cell r="HE165">
            <v>200</v>
          </cell>
          <cell r="HF165">
            <v>3810</v>
          </cell>
          <cell r="HG165">
            <v>4570</v>
          </cell>
          <cell r="HH165">
            <v>1130</v>
          </cell>
          <cell r="HI165">
            <v>1280</v>
          </cell>
          <cell r="HJ165">
            <v>2480</v>
          </cell>
          <cell r="HK165">
            <v>3070</v>
          </cell>
          <cell r="HL165">
            <v>1560</v>
          </cell>
          <cell r="HM165">
            <v>1910</v>
          </cell>
          <cell r="HN165">
            <v>11630</v>
          </cell>
          <cell r="HO165">
            <v>14200</v>
          </cell>
          <cell r="HP165">
            <v>4720</v>
          </cell>
          <cell r="HQ165">
            <v>5070</v>
          </cell>
          <cell r="HR165">
            <v>90</v>
          </cell>
          <cell r="HS165">
            <v>90</v>
          </cell>
          <cell r="HT165">
            <v>15230</v>
          </cell>
          <cell r="HU165">
            <v>19230</v>
          </cell>
          <cell r="HV165">
            <v>2860</v>
          </cell>
          <cell r="HW165">
            <v>3590</v>
          </cell>
          <cell r="HX165">
            <v>50</v>
          </cell>
          <cell r="HY165">
            <v>50</v>
          </cell>
          <cell r="HZ165">
            <v>50</v>
          </cell>
          <cell r="IA165">
            <v>50</v>
          </cell>
        </row>
        <row r="166">
          <cell r="C166">
            <v>201308</v>
          </cell>
          <cell r="D166">
            <v>3.21</v>
          </cell>
          <cell r="E166">
            <v>3.47</v>
          </cell>
          <cell r="F166">
            <v>18510</v>
          </cell>
          <cell r="G166">
            <v>19050</v>
          </cell>
          <cell r="H166">
            <v>0.56000000000000005</v>
          </cell>
          <cell r="I166">
            <v>0.6</v>
          </cell>
          <cell r="J166">
            <v>290</v>
          </cell>
          <cell r="K166">
            <v>320</v>
          </cell>
          <cell r="L166">
            <v>2.78</v>
          </cell>
          <cell r="M166">
            <v>3.13</v>
          </cell>
          <cell r="N166">
            <v>1140</v>
          </cell>
          <cell r="O166">
            <v>1180</v>
          </cell>
          <cell r="P166">
            <v>3.04</v>
          </cell>
          <cell r="Q166">
            <v>3.33</v>
          </cell>
          <cell r="R166">
            <v>2260</v>
          </cell>
          <cell r="S166">
            <v>2320</v>
          </cell>
          <cell r="T166">
            <v>3.62</v>
          </cell>
          <cell r="U166">
            <v>3.93</v>
          </cell>
          <cell r="V166">
            <v>14690</v>
          </cell>
          <cell r="W166">
            <v>15230</v>
          </cell>
          <cell r="X166">
            <v>0.56000000000000005</v>
          </cell>
          <cell r="Y166">
            <v>0.6</v>
          </cell>
          <cell r="Z166">
            <v>290</v>
          </cell>
          <cell r="AA166">
            <v>320</v>
          </cell>
          <cell r="AB166">
            <v>2.5099999999999998</v>
          </cell>
          <cell r="AC166">
            <v>2.88</v>
          </cell>
          <cell r="AD166">
            <v>930</v>
          </cell>
          <cell r="AE166">
            <v>980</v>
          </cell>
          <cell r="AF166">
            <v>3.04</v>
          </cell>
          <cell r="AG166">
            <v>3.33</v>
          </cell>
          <cell r="AH166">
            <v>2260</v>
          </cell>
          <cell r="AI166">
            <v>2320</v>
          </cell>
          <cell r="AJ166">
            <v>2.82</v>
          </cell>
          <cell r="AK166">
            <v>2.96</v>
          </cell>
          <cell r="AL166">
            <v>2970</v>
          </cell>
          <cell r="AM166">
            <v>3060</v>
          </cell>
          <cell r="AN166">
            <v>3.96</v>
          </cell>
          <cell r="AO166">
            <v>4.47</v>
          </cell>
          <cell r="AP166">
            <v>790</v>
          </cell>
          <cell r="AQ166">
            <v>790</v>
          </cell>
          <cell r="AR166">
            <v>4.67</v>
          </cell>
          <cell r="AS166">
            <v>5.0199999999999996</v>
          </cell>
          <cell r="AT166">
            <v>1340</v>
          </cell>
          <cell r="AU166">
            <v>1400</v>
          </cell>
          <cell r="AV166">
            <v>4.75</v>
          </cell>
          <cell r="AW166">
            <v>5.17</v>
          </cell>
          <cell r="AX166">
            <v>2210</v>
          </cell>
          <cell r="AY166">
            <v>2280</v>
          </cell>
          <cell r="AZ166">
            <v>4.9400000000000004</v>
          </cell>
          <cell r="BA166">
            <v>5.05</v>
          </cell>
          <cell r="BB166">
            <v>260</v>
          </cell>
          <cell r="BC166">
            <v>260</v>
          </cell>
          <cell r="BD166">
            <v>2.25</v>
          </cell>
          <cell r="BE166">
            <v>2.42</v>
          </cell>
          <cell r="BF166">
            <v>560</v>
          </cell>
          <cell r="BG166">
            <v>570</v>
          </cell>
          <cell r="BH166">
            <v>4.47</v>
          </cell>
          <cell r="BI166">
            <v>5.05</v>
          </cell>
          <cell r="BJ166">
            <v>4300</v>
          </cell>
          <cell r="BK166">
            <v>4580</v>
          </cell>
          <cell r="BL166">
            <v>2.97</v>
          </cell>
          <cell r="BM166">
            <v>3.23</v>
          </cell>
          <cell r="BN166">
            <v>1050</v>
          </cell>
          <cell r="BO166">
            <v>1070</v>
          </cell>
          <cell r="BP166">
            <v>4.2</v>
          </cell>
          <cell r="BQ166">
            <v>4.5999999999999996</v>
          </cell>
          <cell r="BR166">
            <v>210</v>
          </cell>
          <cell r="BS166">
            <v>210</v>
          </cell>
          <cell r="BT166">
            <v>2.44</v>
          </cell>
          <cell r="BU166">
            <v>2.83</v>
          </cell>
          <cell r="BV166">
            <v>410</v>
          </cell>
          <cell r="BW166">
            <v>440</v>
          </cell>
          <cell r="BX166">
            <v>1.69</v>
          </cell>
          <cell r="BY166">
            <v>1.81</v>
          </cell>
          <cell r="BZ166">
            <v>290</v>
          </cell>
          <cell r="CA166">
            <v>300</v>
          </cell>
          <cell r="CB166">
            <v>438550</v>
          </cell>
          <cell r="CC166">
            <v>405070</v>
          </cell>
          <cell r="CD166">
            <v>168290</v>
          </cell>
          <cell r="CE166">
            <v>160580</v>
          </cell>
          <cell r="CF166">
            <v>1510</v>
          </cell>
          <cell r="CG166">
            <v>1530</v>
          </cell>
          <cell r="CH166">
            <v>3080</v>
          </cell>
          <cell r="CI166">
            <v>3060</v>
          </cell>
          <cell r="CJ166">
            <v>110</v>
          </cell>
          <cell r="CK166">
            <v>110</v>
          </cell>
          <cell r="CL166">
            <v>7730</v>
          </cell>
          <cell r="CM166">
            <v>7290</v>
          </cell>
          <cell r="CN166">
            <v>50260</v>
          </cell>
          <cell r="CO166">
            <v>50790</v>
          </cell>
          <cell r="CP166">
            <v>30</v>
          </cell>
          <cell r="CQ166">
            <v>30</v>
          </cell>
          <cell r="CR166">
            <v>260</v>
          </cell>
          <cell r="CS166">
            <v>270</v>
          </cell>
          <cell r="CT166">
            <v>31090</v>
          </cell>
          <cell r="CU166">
            <v>27820</v>
          </cell>
          <cell r="CV166">
            <v>11710</v>
          </cell>
          <cell r="CW166">
            <v>10750</v>
          </cell>
          <cell r="CX166">
            <v>120</v>
          </cell>
          <cell r="CY166">
            <v>130</v>
          </cell>
          <cell r="CZ166">
            <v>200</v>
          </cell>
          <cell r="DA166">
            <v>190</v>
          </cell>
          <cell r="DB166">
            <v>59170</v>
          </cell>
          <cell r="DC166">
            <v>53560</v>
          </cell>
          <cell r="DD166">
            <v>20000</v>
          </cell>
          <cell r="DE166">
            <v>18600</v>
          </cell>
          <cell r="DF166">
            <v>240</v>
          </cell>
          <cell r="DG166">
            <v>240</v>
          </cell>
          <cell r="DH166">
            <v>480</v>
          </cell>
          <cell r="DI166">
            <v>450</v>
          </cell>
          <cell r="DJ166">
            <v>343090</v>
          </cell>
          <cell r="DK166">
            <v>316400</v>
          </cell>
          <cell r="DL166">
            <v>86270</v>
          </cell>
          <cell r="DM166">
            <v>80450</v>
          </cell>
          <cell r="DN166">
            <v>1100</v>
          </cell>
          <cell r="DO166">
            <v>1130</v>
          </cell>
          <cell r="DP166">
            <v>2080</v>
          </cell>
          <cell r="DQ166">
            <v>2160</v>
          </cell>
          <cell r="DR166">
            <v>7730</v>
          </cell>
          <cell r="DS166">
            <v>7290</v>
          </cell>
          <cell r="DT166">
            <v>50260</v>
          </cell>
          <cell r="DU166">
            <v>50790</v>
          </cell>
          <cell r="DV166">
            <v>30</v>
          </cell>
          <cell r="DW166">
            <v>30</v>
          </cell>
          <cell r="DX166">
            <v>260</v>
          </cell>
          <cell r="DY166">
            <v>270</v>
          </cell>
          <cell r="DZ166">
            <v>690</v>
          </cell>
          <cell r="EA166">
            <v>630</v>
          </cell>
          <cell r="EB166">
            <v>310</v>
          </cell>
          <cell r="EC166">
            <v>300</v>
          </cell>
          <cell r="ED166">
            <v>28080</v>
          </cell>
          <cell r="EE166">
            <v>25220</v>
          </cell>
          <cell r="EF166">
            <v>10490</v>
          </cell>
          <cell r="EG166">
            <v>9520</v>
          </cell>
          <cell r="EH166">
            <v>620</v>
          </cell>
          <cell r="EI166">
            <v>590</v>
          </cell>
          <cell r="EJ166">
            <v>600</v>
          </cell>
          <cell r="EK166">
            <v>540</v>
          </cell>
          <cell r="EL166">
            <v>1470</v>
          </cell>
          <cell r="EM166">
            <v>1370</v>
          </cell>
          <cell r="EN166">
            <v>440</v>
          </cell>
          <cell r="EO166">
            <v>400</v>
          </cell>
          <cell r="EP166">
            <v>59170</v>
          </cell>
          <cell r="EQ166">
            <v>53560</v>
          </cell>
          <cell r="ER166">
            <v>20000</v>
          </cell>
          <cell r="ES166">
            <v>18600</v>
          </cell>
          <cell r="ET166">
            <v>240</v>
          </cell>
          <cell r="EU166">
            <v>240</v>
          </cell>
          <cell r="EV166">
            <v>480</v>
          </cell>
          <cell r="EW166">
            <v>450</v>
          </cell>
          <cell r="EX166">
            <v>77670</v>
          </cell>
          <cell r="EY166">
            <v>74660</v>
          </cell>
          <cell r="EZ166">
            <v>34390</v>
          </cell>
          <cell r="FA166">
            <v>31840</v>
          </cell>
          <cell r="FB166">
            <v>310</v>
          </cell>
          <cell r="FC166">
            <v>310</v>
          </cell>
          <cell r="FD166">
            <v>610</v>
          </cell>
          <cell r="FE166">
            <v>640</v>
          </cell>
          <cell r="FF166">
            <v>14490</v>
          </cell>
          <cell r="FG166">
            <v>13530</v>
          </cell>
          <cell r="FH166">
            <v>5180</v>
          </cell>
          <cell r="FI166">
            <v>4710</v>
          </cell>
          <cell r="FJ166">
            <v>60</v>
          </cell>
          <cell r="FK166">
            <v>70</v>
          </cell>
          <cell r="FL166">
            <v>90</v>
          </cell>
          <cell r="FM166">
            <v>90</v>
          </cell>
          <cell r="FN166">
            <v>27760</v>
          </cell>
          <cell r="FO166">
            <v>26290</v>
          </cell>
          <cell r="FP166">
            <v>2660</v>
          </cell>
          <cell r="FQ166">
            <v>2430</v>
          </cell>
          <cell r="FR166">
            <v>70</v>
          </cell>
          <cell r="FS166">
            <v>80</v>
          </cell>
          <cell r="FT166">
            <v>100</v>
          </cell>
          <cell r="FU166">
            <v>100</v>
          </cell>
          <cell r="FV166">
            <v>41890</v>
          </cell>
          <cell r="FW166">
            <v>38440</v>
          </cell>
          <cell r="FX166">
            <v>7160</v>
          </cell>
          <cell r="FY166">
            <v>6720</v>
          </cell>
          <cell r="FZ166">
            <v>90</v>
          </cell>
          <cell r="GA166">
            <v>90</v>
          </cell>
          <cell r="GB166">
            <v>270</v>
          </cell>
          <cell r="GC166">
            <v>290</v>
          </cell>
          <cell r="GD166">
            <v>3940</v>
          </cell>
          <cell r="GE166">
            <v>3590</v>
          </cell>
          <cell r="GF166">
            <v>1520</v>
          </cell>
          <cell r="GG166">
            <v>1490</v>
          </cell>
          <cell r="GH166">
            <v>22640</v>
          </cell>
          <cell r="GI166">
            <v>20230</v>
          </cell>
          <cell r="GJ166">
            <v>4030</v>
          </cell>
          <cell r="GK166">
            <v>3770</v>
          </cell>
          <cell r="GL166">
            <v>80</v>
          </cell>
          <cell r="GM166">
            <v>80</v>
          </cell>
          <cell r="GN166">
            <v>160</v>
          </cell>
          <cell r="GO166">
            <v>160</v>
          </cell>
          <cell r="GP166">
            <v>88400</v>
          </cell>
          <cell r="GQ166">
            <v>80410</v>
          </cell>
          <cell r="GR166">
            <v>13020</v>
          </cell>
          <cell r="GS166">
            <v>12130</v>
          </cell>
          <cell r="GT166">
            <v>200</v>
          </cell>
          <cell r="GU166">
            <v>220</v>
          </cell>
          <cell r="GV166">
            <v>380</v>
          </cell>
          <cell r="GW166">
            <v>390</v>
          </cell>
          <cell r="GX166">
            <v>28440</v>
          </cell>
          <cell r="GY166">
            <v>26950</v>
          </cell>
          <cell r="GZ166">
            <v>7570</v>
          </cell>
          <cell r="HA166">
            <v>7060</v>
          </cell>
          <cell r="HB166">
            <v>110</v>
          </cell>
          <cell r="HC166">
            <v>110</v>
          </cell>
          <cell r="HD166">
            <v>190</v>
          </cell>
          <cell r="HE166">
            <v>190</v>
          </cell>
          <cell r="HF166">
            <v>4010</v>
          </cell>
          <cell r="HG166">
            <v>3690</v>
          </cell>
          <cell r="HH166">
            <v>1170</v>
          </cell>
          <cell r="HI166">
            <v>1050</v>
          </cell>
          <cell r="HJ166">
            <v>2620</v>
          </cell>
          <cell r="HK166">
            <v>2480</v>
          </cell>
          <cell r="HL166">
            <v>1530</v>
          </cell>
          <cell r="HM166">
            <v>1480</v>
          </cell>
          <cell r="HN166">
            <v>11930</v>
          </cell>
          <cell r="HO166">
            <v>11340</v>
          </cell>
          <cell r="HP166">
            <v>4730</v>
          </cell>
          <cell r="HQ166">
            <v>4510</v>
          </cell>
          <cell r="HR166">
            <v>120</v>
          </cell>
          <cell r="HS166">
            <v>120</v>
          </cell>
          <cell r="HT166">
            <v>15500</v>
          </cell>
          <cell r="HU166">
            <v>14310</v>
          </cell>
          <cell r="HV166">
            <v>2760</v>
          </cell>
          <cell r="HW166">
            <v>2550</v>
          </cell>
          <cell r="HX166">
            <v>60</v>
          </cell>
          <cell r="HY166">
            <v>60</v>
          </cell>
          <cell r="HZ166">
            <v>60</v>
          </cell>
          <cell r="IA166">
            <v>60</v>
          </cell>
        </row>
        <row r="167">
          <cell r="C167">
            <v>201309</v>
          </cell>
          <cell r="D167">
            <v>3.02</v>
          </cell>
          <cell r="E167">
            <v>3.44</v>
          </cell>
          <cell r="F167">
            <v>17670</v>
          </cell>
          <cell r="G167">
            <v>18530</v>
          </cell>
          <cell r="H167">
            <v>0.53</v>
          </cell>
          <cell r="I167">
            <v>0.59</v>
          </cell>
          <cell r="J167">
            <v>290</v>
          </cell>
          <cell r="K167">
            <v>290</v>
          </cell>
          <cell r="L167">
            <v>2.68</v>
          </cell>
          <cell r="M167">
            <v>2.91</v>
          </cell>
          <cell r="N167">
            <v>1070</v>
          </cell>
          <cell r="O167">
            <v>1050</v>
          </cell>
          <cell r="P167">
            <v>2.99</v>
          </cell>
          <cell r="Q167">
            <v>3.2</v>
          </cell>
          <cell r="R167">
            <v>2260</v>
          </cell>
          <cell r="S167">
            <v>2340</v>
          </cell>
          <cell r="T167">
            <v>3.42</v>
          </cell>
          <cell r="U167">
            <v>3.9</v>
          </cell>
          <cell r="V167">
            <v>14170</v>
          </cell>
          <cell r="W167">
            <v>14840</v>
          </cell>
          <cell r="X167">
            <v>0.53</v>
          </cell>
          <cell r="Y167">
            <v>0.59</v>
          </cell>
          <cell r="Z167">
            <v>290</v>
          </cell>
          <cell r="AA167">
            <v>290</v>
          </cell>
          <cell r="AB167">
            <v>2.41</v>
          </cell>
          <cell r="AC167">
            <v>2.65</v>
          </cell>
          <cell r="AD167">
            <v>870</v>
          </cell>
          <cell r="AE167">
            <v>860</v>
          </cell>
          <cell r="AF167">
            <v>2.99</v>
          </cell>
          <cell r="AG167">
            <v>3.2</v>
          </cell>
          <cell r="AH167">
            <v>2260</v>
          </cell>
          <cell r="AI167">
            <v>2340</v>
          </cell>
          <cell r="AJ167">
            <v>2.91</v>
          </cell>
          <cell r="AK167">
            <v>3.49</v>
          </cell>
          <cell r="AL167">
            <v>3190</v>
          </cell>
          <cell r="AM167">
            <v>3250</v>
          </cell>
          <cell r="AN167">
            <v>4.18</v>
          </cell>
          <cell r="AO167">
            <v>4.95</v>
          </cell>
          <cell r="AP167">
            <v>830</v>
          </cell>
          <cell r="AQ167">
            <v>910</v>
          </cell>
          <cell r="AR167">
            <v>4.32</v>
          </cell>
          <cell r="AS167">
            <v>4.58</v>
          </cell>
          <cell r="AT167">
            <v>1280</v>
          </cell>
          <cell r="AU167">
            <v>1270</v>
          </cell>
          <cell r="AV167">
            <v>4.42</v>
          </cell>
          <cell r="AW167">
            <v>4.9800000000000004</v>
          </cell>
          <cell r="AX167">
            <v>2150</v>
          </cell>
          <cell r="AY167">
            <v>2290</v>
          </cell>
          <cell r="AZ167">
            <v>4.4400000000000004</v>
          </cell>
          <cell r="BA167">
            <v>5.19</v>
          </cell>
          <cell r="BB167">
            <v>240</v>
          </cell>
          <cell r="BC167">
            <v>250</v>
          </cell>
          <cell r="BD167">
            <v>2.2000000000000002</v>
          </cell>
          <cell r="BE167">
            <v>2.48</v>
          </cell>
          <cell r="BF167">
            <v>580</v>
          </cell>
          <cell r="BG167">
            <v>600</v>
          </cell>
          <cell r="BH167">
            <v>3.93</v>
          </cell>
          <cell r="BI167">
            <v>4.38</v>
          </cell>
          <cell r="BJ167">
            <v>4130</v>
          </cell>
          <cell r="BK167">
            <v>4180</v>
          </cell>
          <cell r="BL167">
            <v>2.91</v>
          </cell>
          <cell r="BM167">
            <v>3.15</v>
          </cell>
          <cell r="BN167">
            <v>980</v>
          </cell>
          <cell r="BO167">
            <v>1000</v>
          </cell>
          <cell r="BP167">
            <v>4.16</v>
          </cell>
          <cell r="BQ167">
            <v>4.43</v>
          </cell>
          <cell r="BR167">
            <v>210</v>
          </cell>
          <cell r="BS167">
            <v>210</v>
          </cell>
          <cell r="BT167">
            <v>2.4700000000000002</v>
          </cell>
          <cell r="BU167">
            <v>2.67</v>
          </cell>
          <cell r="BV167">
            <v>380</v>
          </cell>
          <cell r="BW167">
            <v>390</v>
          </cell>
          <cell r="BX167">
            <v>1.63</v>
          </cell>
          <cell r="BY167">
            <v>2.02</v>
          </cell>
          <cell r="BZ167">
            <v>290</v>
          </cell>
          <cell r="CA167">
            <v>310</v>
          </cell>
          <cell r="CB167">
            <v>450580</v>
          </cell>
          <cell r="CC167">
            <v>405230</v>
          </cell>
          <cell r="CD167">
            <v>173500</v>
          </cell>
          <cell r="CE167">
            <v>153660</v>
          </cell>
          <cell r="CF167">
            <v>1420</v>
          </cell>
          <cell r="CG167">
            <v>1270</v>
          </cell>
          <cell r="CH167">
            <v>3020</v>
          </cell>
          <cell r="CI167">
            <v>2740</v>
          </cell>
          <cell r="CJ167">
            <v>80</v>
          </cell>
          <cell r="CK167">
            <v>80</v>
          </cell>
          <cell r="CL167">
            <v>7580</v>
          </cell>
          <cell r="CM167">
            <v>6860</v>
          </cell>
          <cell r="CN167">
            <v>50450</v>
          </cell>
          <cell r="CO167">
            <v>47000</v>
          </cell>
          <cell r="CP167">
            <v>30</v>
          </cell>
          <cell r="CQ167">
            <v>30</v>
          </cell>
          <cell r="CR167">
            <v>250</v>
          </cell>
          <cell r="CS167">
            <v>230</v>
          </cell>
          <cell r="CT167">
            <v>31400</v>
          </cell>
          <cell r="CU167">
            <v>27270</v>
          </cell>
          <cell r="CV167">
            <v>11710</v>
          </cell>
          <cell r="CW167">
            <v>10080</v>
          </cell>
          <cell r="CX167">
            <v>110</v>
          </cell>
          <cell r="CY167">
            <v>100</v>
          </cell>
          <cell r="CZ167">
            <v>200</v>
          </cell>
          <cell r="DA167">
            <v>180</v>
          </cell>
          <cell r="DB167">
            <v>59400</v>
          </cell>
          <cell r="DC167">
            <v>56380</v>
          </cell>
          <cell r="DD167">
            <v>20300</v>
          </cell>
          <cell r="DE167">
            <v>19450</v>
          </cell>
          <cell r="DF167">
            <v>250</v>
          </cell>
          <cell r="DG167">
            <v>220</v>
          </cell>
          <cell r="DH167">
            <v>480</v>
          </cell>
          <cell r="DI167">
            <v>430</v>
          </cell>
          <cell r="DJ167">
            <v>345070</v>
          </cell>
          <cell r="DK167">
            <v>314710</v>
          </cell>
          <cell r="DL167">
            <v>88040</v>
          </cell>
          <cell r="DM167">
            <v>77120</v>
          </cell>
          <cell r="DN167">
            <v>1040</v>
          </cell>
          <cell r="DO167">
            <v>920</v>
          </cell>
          <cell r="DP167">
            <v>2140</v>
          </cell>
          <cell r="DQ167">
            <v>1900</v>
          </cell>
          <cell r="DR167">
            <v>7580</v>
          </cell>
          <cell r="DS167">
            <v>6860</v>
          </cell>
          <cell r="DT167">
            <v>50450</v>
          </cell>
          <cell r="DU167">
            <v>47000</v>
          </cell>
          <cell r="DV167">
            <v>30</v>
          </cell>
          <cell r="DW167">
            <v>30</v>
          </cell>
          <cell r="DX167">
            <v>250</v>
          </cell>
          <cell r="DY167">
            <v>230</v>
          </cell>
          <cell r="DZ167">
            <v>720</v>
          </cell>
          <cell r="EA167">
            <v>680</v>
          </cell>
          <cell r="EB167">
            <v>290</v>
          </cell>
          <cell r="EC167">
            <v>240</v>
          </cell>
          <cell r="ED167">
            <v>28490</v>
          </cell>
          <cell r="EE167">
            <v>24570</v>
          </cell>
          <cell r="EF167">
            <v>10370</v>
          </cell>
          <cell r="EG167">
            <v>8880</v>
          </cell>
          <cell r="EH167">
            <v>660</v>
          </cell>
          <cell r="EI167">
            <v>600</v>
          </cell>
          <cell r="EJ167">
            <v>650</v>
          </cell>
          <cell r="EK167">
            <v>560</v>
          </cell>
          <cell r="EL167">
            <v>1470</v>
          </cell>
          <cell r="EM167">
            <v>1420</v>
          </cell>
          <cell r="EN167">
            <v>440</v>
          </cell>
          <cell r="EO167">
            <v>420</v>
          </cell>
          <cell r="EP167">
            <v>59400</v>
          </cell>
          <cell r="EQ167">
            <v>56380</v>
          </cell>
          <cell r="ER167">
            <v>20300</v>
          </cell>
          <cell r="ES167">
            <v>19450</v>
          </cell>
          <cell r="ET167">
            <v>250</v>
          </cell>
          <cell r="EU167">
            <v>220</v>
          </cell>
          <cell r="EV167">
            <v>480</v>
          </cell>
          <cell r="EW167">
            <v>430</v>
          </cell>
          <cell r="EX167">
            <v>77820</v>
          </cell>
          <cell r="EY167">
            <v>65860</v>
          </cell>
          <cell r="EZ167">
            <v>35320</v>
          </cell>
          <cell r="FA167">
            <v>30810</v>
          </cell>
          <cell r="FB167">
            <v>300</v>
          </cell>
          <cell r="FC167">
            <v>250</v>
          </cell>
          <cell r="FD167">
            <v>630</v>
          </cell>
          <cell r="FE167">
            <v>560</v>
          </cell>
          <cell r="FF167">
            <v>15720</v>
          </cell>
          <cell r="FG167">
            <v>14420</v>
          </cell>
          <cell r="FH167">
            <v>5270</v>
          </cell>
          <cell r="FI167">
            <v>4750</v>
          </cell>
          <cell r="FJ167">
            <v>50</v>
          </cell>
          <cell r="FK167">
            <v>60</v>
          </cell>
          <cell r="FL167">
            <v>80</v>
          </cell>
          <cell r="FM167">
            <v>70</v>
          </cell>
          <cell r="FN167">
            <v>28010</v>
          </cell>
          <cell r="FO167">
            <v>26310</v>
          </cell>
          <cell r="FP167">
            <v>2770</v>
          </cell>
          <cell r="FQ167">
            <v>2310</v>
          </cell>
          <cell r="FR167">
            <v>80</v>
          </cell>
          <cell r="FS167">
            <v>70</v>
          </cell>
          <cell r="FT167">
            <v>100</v>
          </cell>
          <cell r="FU167">
            <v>90</v>
          </cell>
          <cell r="FV167">
            <v>42530</v>
          </cell>
          <cell r="FW167">
            <v>40930</v>
          </cell>
          <cell r="FX167">
            <v>7390</v>
          </cell>
          <cell r="FY167">
            <v>6310</v>
          </cell>
          <cell r="FZ167">
            <v>90</v>
          </cell>
          <cell r="GA167">
            <v>80</v>
          </cell>
          <cell r="GB167">
            <v>290</v>
          </cell>
          <cell r="GC167">
            <v>260</v>
          </cell>
          <cell r="GD167">
            <v>4090</v>
          </cell>
          <cell r="GE167">
            <v>3650</v>
          </cell>
          <cell r="GF167">
            <v>1560</v>
          </cell>
          <cell r="GG167">
            <v>1240</v>
          </cell>
          <cell r="GH167">
            <v>22390</v>
          </cell>
          <cell r="GI167">
            <v>20870</v>
          </cell>
          <cell r="GJ167">
            <v>4160</v>
          </cell>
          <cell r="GK167">
            <v>3770</v>
          </cell>
          <cell r="GL167">
            <v>70</v>
          </cell>
          <cell r="GM167">
            <v>70</v>
          </cell>
          <cell r="GN167">
            <v>170</v>
          </cell>
          <cell r="GO167">
            <v>160</v>
          </cell>
          <cell r="GP167">
            <v>89900</v>
          </cell>
          <cell r="GQ167">
            <v>86120</v>
          </cell>
          <cell r="GR167">
            <v>13300</v>
          </cell>
          <cell r="GS167">
            <v>11460</v>
          </cell>
          <cell r="GT167">
            <v>190</v>
          </cell>
          <cell r="GU167">
            <v>180</v>
          </cell>
          <cell r="GV167">
            <v>420</v>
          </cell>
          <cell r="GW167">
            <v>360</v>
          </cell>
          <cell r="GX167">
            <v>30410</v>
          </cell>
          <cell r="GY167">
            <v>26290</v>
          </cell>
          <cell r="GZ167">
            <v>8010</v>
          </cell>
          <cell r="HA167">
            <v>6680</v>
          </cell>
          <cell r="HB167">
            <v>100</v>
          </cell>
          <cell r="HC167">
            <v>90</v>
          </cell>
          <cell r="HD167">
            <v>190</v>
          </cell>
          <cell r="HE167">
            <v>160</v>
          </cell>
          <cell r="HF167">
            <v>3910</v>
          </cell>
          <cell r="HG167">
            <v>3610</v>
          </cell>
          <cell r="HH167">
            <v>1260</v>
          </cell>
          <cell r="HI167">
            <v>1250</v>
          </cell>
          <cell r="HJ167">
            <v>2670</v>
          </cell>
          <cell r="HK167">
            <v>2250</v>
          </cell>
          <cell r="HL167">
            <v>1550</v>
          </cell>
          <cell r="HM167">
            <v>1260</v>
          </cell>
          <cell r="HN167">
            <v>11930</v>
          </cell>
          <cell r="HO167">
            <v>10600</v>
          </cell>
          <cell r="HP167">
            <v>4730</v>
          </cell>
          <cell r="HQ167">
            <v>4380</v>
          </cell>
          <cell r="HR167">
            <v>110</v>
          </cell>
          <cell r="HS167">
            <v>100</v>
          </cell>
          <cell r="HT167">
            <v>15800</v>
          </cell>
          <cell r="HU167">
            <v>13320</v>
          </cell>
          <cell r="HV167">
            <v>2910</v>
          </cell>
          <cell r="HW167">
            <v>2300</v>
          </cell>
          <cell r="HX167">
            <v>50</v>
          </cell>
          <cell r="HY167">
            <v>40</v>
          </cell>
          <cell r="HZ167">
            <v>50</v>
          </cell>
          <cell r="IA167">
            <v>50</v>
          </cell>
        </row>
        <row r="168">
          <cell r="C168">
            <v>201310</v>
          </cell>
          <cell r="D168">
            <v>3.22</v>
          </cell>
          <cell r="E168">
            <v>2.97</v>
          </cell>
          <cell r="F168">
            <v>19430</v>
          </cell>
          <cell r="G168">
            <v>20080</v>
          </cell>
          <cell r="H168">
            <v>0.71</v>
          </cell>
          <cell r="I168">
            <v>0.72</v>
          </cell>
          <cell r="J168">
            <v>400</v>
          </cell>
          <cell r="K168">
            <v>410</v>
          </cell>
          <cell r="L168">
            <v>2.73</v>
          </cell>
          <cell r="M168">
            <v>2.4500000000000002</v>
          </cell>
          <cell r="N168">
            <v>1190</v>
          </cell>
          <cell r="O168">
            <v>1260</v>
          </cell>
          <cell r="P168">
            <v>3.01</v>
          </cell>
          <cell r="Q168">
            <v>2.88</v>
          </cell>
          <cell r="R168">
            <v>2390</v>
          </cell>
          <cell r="S168">
            <v>2470</v>
          </cell>
          <cell r="T168">
            <v>3.6</v>
          </cell>
          <cell r="U168">
            <v>3.3</v>
          </cell>
          <cell r="V168">
            <v>15270</v>
          </cell>
          <cell r="W168">
            <v>15940</v>
          </cell>
          <cell r="X168">
            <v>0.71</v>
          </cell>
          <cell r="Y168">
            <v>0.72</v>
          </cell>
          <cell r="Z168">
            <v>400</v>
          </cell>
          <cell r="AA168">
            <v>410</v>
          </cell>
          <cell r="AB168">
            <v>2.4900000000000002</v>
          </cell>
          <cell r="AC168">
            <v>2.2000000000000002</v>
          </cell>
          <cell r="AD168">
            <v>950</v>
          </cell>
          <cell r="AE168">
            <v>1020</v>
          </cell>
          <cell r="AF168">
            <v>3.01</v>
          </cell>
          <cell r="AG168">
            <v>2.88</v>
          </cell>
          <cell r="AH168">
            <v>2390</v>
          </cell>
          <cell r="AI168">
            <v>2470</v>
          </cell>
          <cell r="AJ168">
            <v>2.84</v>
          </cell>
          <cell r="AK168">
            <v>2.54</v>
          </cell>
          <cell r="AL168">
            <v>3140</v>
          </cell>
          <cell r="AM168">
            <v>3300</v>
          </cell>
          <cell r="AN168">
            <v>4.38</v>
          </cell>
          <cell r="AO168">
            <v>3.62</v>
          </cell>
          <cell r="AP168">
            <v>830</v>
          </cell>
          <cell r="AQ168">
            <v>800</v>
          </cell>
          <cell r="AR168">
            <v>4.6100000000000003</v>
          </cell>
          <cell r="AS168">
            <v>4.34</v>
          </cell>
          <cell r="AT168">
            <v>1370</v>
          </cell>
          <cell r="AU168">
            <v>1440</v>
          </cell>
          <cell r="AV168">
            <v>4.6399999999999997</v>
          </cell>
          <cell r="AW168">
            <v>4.38</v>
          </cell>
          <cell r="AX168">
            <v>2320</v>
          </cell>
          <cell r="AY168">
            <v>2370</v>
          </cell>
          <cell r="AZ168">
            <v>4.8899999999999997</v>
          </cell>
          <cell r="BA168">
            <v>4.5199999999999996</v>
          </cell>
          <cell r="BB168">
            <v>270</v>
          </cell>
          <cell r="BC168">
            <v>290</v>
          </cell>
          <cell r="BD168">
            <v>2.35</v>
          </cell>
          <cell r="BE168">
            <v>2.13</v>
          </cell>
          <cell r="BF168">
            <v>610</v>
          </cell>
          <cell r="BG168">
            <v>640</v>
          </cell>
          <cell r="BH168">
            <v>4.45</v>
          </cell>
          <cell r="BI168">
            <v>4.1100000000000003</v>
          </cell>
          <cell r="BJ168">
            <v>4440</v>
          </cell>
          <cell r="BK168">
            <v>4640</v>
          </cell>
          <cell r="BL168">
            <v>3.09</v>
          </cell>
          <cell r="BM168">
            <v>2.7</v>
          </cell>
          <cell r="BN168">
            <v>1130</v>
          </cell>
          <cell r="BO168">
            <v>1140</v>
          </cell>
          <cell r="BP168">
            <v>4.72</v>
          </cell>
          <cell r="BQ168">
            <v>4.5999999999999996</v>
          </cell>
          <cell r="BR168">
            <v>250</v>
          </cell>
          <cell r="BS168">
            <v>260</v>
          </cell>
          <cell r="BT168">
            <v>2.69</v>
          </cell>
          <cell r="BU168">
            <v>2.38</v>
          </cell>
          <cell r="BV168">
            <v>440</v>
          </cell>
          <cell r="BW168">
            <v>440</v>
          </cell>
          <cell r="BX168">
            <v>1.79</v>
          </cell>
          <cell r="BY168">
            <v>1.53</v>
          </cell>
          <cell r="BZ168">
            <v>320</v>
          </cell>
          <cell r="CA168">
            <v>330</v>
          </cell>
          <cell r="CB168">
            <v>440980</v>
          </cell>
          <cell r="CC168">
            <v>511170</v>
          </cell>
          <cell r="CD168">
            <v>170290</v>
          </cell>
          <cell r="CE168">
            <v>191440</v>
          </cell>
          <cell r="CF168">
            <v>1410</v>
          </cell>
          <cell r="CG168">
            <v>1520</v>
          </cell>
          <cell r="CH168">
            <v>3020</v>
          </cell>
          <cell r="CI168">
            <v>3260</v>
          </cell>
          <cell r="CJ168">
            <v>130</v>
          </cell>
          <cell r="CK168">
            <v>130</v>
          </cell>
          <cell r="CL168">
            <v>7850</v>
          </cell>
          <cell r="CM168">
            <v>8730</v>
          </cell>
          <cell r="CN168">
            <v>50960</v>
          </cell>
          <cell r="CO168">
            <v>53890</v>
          </cell>
          <cell r="CP168">
            <v>30</v>
          </cell>
          <cell r="CQ168">
            <v>30</v>
          </cell>
          <cell r="CR168">
            <v>280</v>
          </cell>
          <cell r="CS168">
            <v>280</v>
          </cell>
          <cell r="CT168">
            <v>30900</v>
          </cell>
          <cell r="CU168">
            <v>38660</v>
          </cell>
          <cell r="CV168">
            <v>11770</v>
          </cell>
          <cell r="CW168">
            <v>14020</v>
          </cell>
          <cell r="CX168">
            <v>110</v>
          </cell>
          <cell r="CY168">
            <v>110</v>
          </cell>
          <cell r="CZ168">
            <v>200</v>
          </cell>
          <cell r="DA168">
            <v>220</v>
          </cell>
          <cell r="DB168">
            <v>59310</v>
          </cell>
          <cell r="DC168">
            <v>67350</v>
          </cell>
          <cell r="DD168">
            <v>20310</v>
          </cell>
          <cell r="DE168">
            <v>21880</v>
          </cell>
          <cell r="DF168">
            <v>230</v>
          </cell>
          <cell r="DG168">
            <v>230</v>
          </cell>
          <cell r="DH168">
            <v>450</v>
          </cell>
          <cell r="DI168">
            <v>500</v>
          </cell>
          <cell r="DJ168">
            <v>346280</v>
          </cell>
          <cell r="DK168">
            <v>396430</v>
          </cell>
          <cell r="DL168">
            <v>88360</v>
          </cell>
          <cell r="DM168">
            <v>101660</v>
          </cell>
          <cell r="DN168">
            <v>1050</v>
          </cell>
          <cell r="DO168">
            <v>1150</v>
          </cell>
          <cell r="DP168">
            <v>2120</v>
          </cell>
          <cell r="DQ168">
            <v>2260</v>
          </cell>
          <cell r="DR168">
            <v>7850</v>
          </cell>
          <cell r="DS168">
            <v>8730</v>
          </cell>
          <cell r="DT168">
            <v>50960</v>
          </cell>
          <cell r="DU168">
            <v>53890</v>
          </cell>
          <cell r="DV168">
            <v>30</v>
          </cell>
          <cell r="DW168">
            <v>30</v>
          </cell>
          <cell r="DX168">
            <v>280</v>
          </cell>
          <cell r="DY168">
            <v>280</v>
          </cell>
          <cell r="DZ168">
            <v>720</v>
          </cell>
          <cell r="EA168">
            <v>830</v>
          </cell>
          <cell r="EB168">
            <v>260</v>
          </cell>
          <cell r="EC168">
            <v>320</v>
          </cell>
          <cell r="ED168">
            <v>28430</v>
          </cell>
          <cell r="EE168">
            <v>35370</v>
          </cell>
          <cell r="EF168">
            <v>10490</v>
          </cell>
          <cell r="EG168">
            <v>12560</v>
          </cell>
          <cell r="EH168">
            <v>630</v>
          </cell>
          <cell r="EI168">
            <v>760</v>
          </cell>
          <cell r="EJ168">
            <v>620</v>
          </cell>
          <cell r="EK168">
            <v>700</v>
          </cell>
          <cell r="EL168">
            <v>1480</v>
          </cell>
          <cell r="EM168">
            <v>1690</v>
          </cell>
          <cell r="EN168">
            <v>410</v>
          </cell>
          <cell r="EO168">
            <v>450</v>
          </cell>
          <cell r="EP168">
            <v>59310</v>
          </cell>
          <cell r="EQ168">
            <v>67350</v>
          </cell>
          <cell r="ER168">
            <v>20310</v>
          </cell>
          <cell r="ES168">
            <v>21880</v>
          </cell>
          <cell r="ET168">
            <v>230</v>
          </cell>
          <cell r="EU168">
            <v>230</v>
          </cell>
          <cell r="EV168">
            <v>450</v>
          </cell>
          <cell r="EW168">
            <v>500</v>
          </cell>
          <cell r="EX168">
            <v>78780</v>
          </cell>
          <cell r="EY168">
            <v>94300</v>
          </cell>
          <cell r="EZ168">
            <v>34770</v>
          </cell>
          <cell r="FA168">
            <v>40400</v>
          </cell>
          <cell r="FB168">
            <v>340</v>
          </cell>
          <cell r="FC168">
            <v>350</v>
          </cell>
          <cell r="FD168">
            <v>600</v>
          </cell>
          <cell r="FE168">
            <v>660</v>
          </cell>
          <cell r="FF168">
            <v>14800</v>
          </cell>
          <cell r="FG168">
            <v>17120</v>
          </cell>
          <cell r="FH168">
            <v>5220</v>
          </cell>
          <cell r="FI168">
            <v>5980</v>
          </cell>
          <cell r="FJ168">
            <v>70</v>
          </cell>
          <cell r="FK168">
            <v>60</v>
          </cell>
          <cell r="FL168">
            <v>80</v>
          </cell>
          <cell r="FM168">
            <v>80</v>
          </cell>
          <cell r="FN168">
            <v>27370</v>
          </cell>
          <cell r="FO168">
            <v>31330</v>
          </cell>
          <cell r="FP168">
            <v>2750</v>
          </cell>
          <cell r="FQ168">
            <v>2920</v>
          </cell>
          <cell r="FR168">
            <v>80</v>
          </cell>
          <cell r="FS168">
            <v>80</v>
          </cell>
          <cell r="FT168">
            <v>90</v>
          </cell>
          <cell r="FU168">
            <v>90</v>
          </cell>
          <cell r="FV168">
            <v>42350</v>
          </cell>
          <cell r="FW168">
            <v>47130</v>
          </cell>
          <cell r="FX168">
            <v>7310</v>
          </cell>
          <cell r="FY168">
            <v>8760</v>
          </cell>
          <cell r="FZ168">
            <v>100</v>
          </cell>
          <cell r="GA168">
            <v>110</v>
          </cell>
          <cell r="GB168">
            <v>300</v>
          </cell>
          <cell r="GC168">
            <v>290</v>
          </cell>
          <cell r="GD168">
            <v>4000</v>
          </cell>
          <cell r="GE168">
            <v>4720</v>
          </cell>
          <cell r="GF168">
            <v>1590</v>
          </cell>
          <cell r="GG168">
            <v>1900</v>
          </cell>
          <cell r="GH168">
            <v>22750</v>
          </cell>
          <cell r="GI168">
            <v>26010</v>
          </cell>
          <cell r="GJ168">
            <v>4140</v>
          </cell>
          <cell r="GK168">
            <v>4660</v>
          </cell>
          <cell r="GL168">
            <v>70</v>
          </cell>
          <cell r="GM168">
            <v>70</v>
          </cell>
          <cell r="GN168">
            <v>200</v>
          </cell>
          <cell r="GO168">
            <v>220</v>
          </cell>
          <cell r="GP168">
            <v>89680</v>
          </cell>
          <cell r="GQ168">
            <v>100170</v>
          </cell>
          <cell r="GR168">
            <v>12930</v>
          </cell>
          <cell r="GS168">
            <v>15410</v>
          </cell>
          <cell r="GT168">
            <v>210</v>
          </cell>
          <cell r="GU168">
            <v>200</v>
          </cell>
          <cell r="GV168">
            <v>400</v>
          </cell>
          <cell r="GW168">
            <v>440</v>
          </cell>
          <cell r="GX168">
            <v>28970</v>
          </cell>
          <cell r="GY168">
            <v>34670</v>
          </cell>
          <cell r="GZ168">
            <v>7790</v>
          </cell>
          <cell r="HA168">
            <v>9020</v>
          </cell>
          <cell r="HB168">
            <v>110</v>
          </cell>
          <cell r="HC168">
            <v>110</v>
          </cell>
          <cell r="HD168">
            <v>180</v>
          </cell>
          <cell r="HE168">
            <v>200</v>
          </cell>
          <cell r="HF168">
            <v>4040</v>
          </cell>
          <cell r="HG168">
            <v>4500</v>
          </cell>
          <cell r="HH168">
            <v>1190</v>
          </cell>
          <cell r="HI168">
            <v>1280</v>
          </cell>
          <cell r="HJ168">
            <v>2530</v>
          </cell>
          <cell r="HK168">
            <v>3090</v>
          </cell>
          <cell r="HL168">
            <v>1560</v>
          </cell>
          <cell r="HM168">
            <v>1890</v>
          </cell>
          <cell r="HN168">
            <v>11980</v>
          </cell>
          <cell r="HO168">
            <v>14190</v>
          </cell>
          <cell r="HP168">
            <v>4700</v>
          </cell>
          <cell r="HQ168">
            <v>4820</v>
          </cell>
          <cell r="HR168">
            <v>100</v>
          </cell>
          <cell r="HS168">
            <v>110</v>
          </cell>
          <cell r="HT168">
            <v>15120</v>
          </cell>
          <cell r="HU168">
            <v>18510</v>
          </cell>
          <cell r="HV168">
            <v>2790</v>
          </cell>
          <cell r="HW168">
            <v>3540</v>
          </cell>
          <cell r="HX168">
            <v>50</v>
          </cell>
          <cell r="HY168">
            <v>60</v>
          </cell>
          <cell r="HZ168">
            <v>70</v>
          </cell>
          <cell r="IA168">
            <v>70</v>
          </cell>
        </row>
        <row r="169">
          <cell r="C169">
            <v>201311</v>
          </cell>
          <cell r="D169">
            <v>3.2</v>
          </cell>
          <cell r="E169">
            <v>3.29</v>
          </cell>
          <cell r="F169">
            <v>18570</v>
          </cell>
          <cell r="G169">
            <v>18630</v>
          </cell>
          <cell r="H169">
            <v>0.59</v>
          </cell>
          <cell r="I169">
            <v>0.56999999999999995</v>
          </cell>
          <cell r="J169">
            <v>310</v>
          </cell>
          <cell r="K169">
            <v>310</v>
          </cell>
          <cell r="L169">
            <v>2.65</v>
          </cell>
          <cell r="M169">
            <v>2.84</v>
          </cell>
          <cell r="N169">
            <v>1110</v>
          </cell>
          <cell r="O169">
            <v>1110</v>
          </cell>
          <cell r="P169">
            <v>3.08</v>
          </cell>
          <cell r="Q169">
            <v>3.18</v>
          </cell>
          <cell r="R169">
            <v>2320</v>
          </cell>
          <cell r="S169">
            <v>2280</v>
          </cell>
          <cell r="T169">
            <v>3.61</v>
          </cell>
          <cell r="U169">
            <v>3.72</v>
          </cell>
          <cell r="V169">
            <v>14920</v>
          </cell>
          <cell r="W169">
            <v>14920</v>
          </cell>
          <cell r="X169">
            <v>0.59</v>
          </cell>
          <cell r="Y169">
            <v>0.56999999999999995</v>
          </cell>
          <cell r="Z169">
            <v>310</v>
          </cell>
          <cell r="AA169">
            <v>310</v>
          </cell>
          <cell r="AB169">
            <v>2.4300000000000002</v>
          </cell>
          <cell r="AC169">
            <v>2.57</v>
          </cell>
          <cell r="AD169">
            <v>910</v>
          </cell>
          <cell r="AE169">
            <v>900</v>
          </cell>
          <cell r="AF169">
            <v>3.08</v>
          </cell>
          <cell r="AG169">
            <v>3.18</v>
          </cell>
          <cell r="AH169">
            <v>2320</v>
          </cell>
          <cell r="AI169">
            <v>2280</v>
          </cell>
          <cell r="AJ169">
            <v>2.91</v>
          </cell>
          <cell r="AK169">
            <v>2.95</v>
          </cell>
          <cell r="AL169">
            <v>3090</v>
          </cell>
          <cell r="AM169">
            <v>3140</v>
          </cell>
          <cell r="AN169">
            <v>4.5599999999999996</v>
          </cell>
          <cell r="AO169">
            <v>5.38</v>
          </cell>
          <cell r="AP169">
            <v>880</v>
          </cell>
          <cell r="AQ169">
            <v>1000</v>
          </cell>
          <cell r="AR169">
            <v>4.59</v>
          </cell>
          <cell r="AS169">
            <v>4.6500000000000004</v>
          </cell>
          <cell r="AT169">
            <v>1320</v>
          </cell>
          <cell r="AU169">
            <v>1300</v>
          </cell>
          <cell r="AV169">
            <v>4.59</v>
          </cell>
          <cell r="AW169">
            <v>4.82</v>
          </cell>
          <cell r="AX169">
            <v>2210</v>
          </cell>
          <cell r="AY169">
            <v>2220</v>
          </cell>
          <cell r="AZ169">
            <v>4.58</v>
          </cell>
          <cell r="BA169">
            <v>4.97</v>
          </cell>
          <cell r="BB169">
            <v>250</v>
          </cell>
          <cell r="BC169">
            <v>260</v>
          </cell>
          <cell r="BD169">
            <v>2.21</v>
          </cell>
          <cell r="BE169">
            <v>2.2799999999999998</v>
          </cell>
          <cell r="BF169">
            <v>570</v>
          </cell>
          <cell r="BG169">
            <v>560</v>
          </cell>
          <cell r="BH169">
            <v>4.33</v>
          </cell>
          <cell r="BI169">
            <v>4.47</v>
          </cell>
          <cell r="BJ169">
            <v>4300</v>
          </cell>
          <cell r="BK169">
            <v>4240</v>
          </cell>
          <cell r="BL169">
            <v>3.07</v>
          </cell>
          <cell r="BM169">
            <v>3.09</v>
          </cell>
          <cell r="BN169">
            <v>1060</v>
          </cell>
          <cell r="BO169">
            <v>1060</v>
          </cell>
          <cell r="BP169">
            <v>3.84</v>
          </cell>
          <cell r="BQ169">
            <v>3.72</v>
          </cell>
          <cell r="BR169">
            <v>190</v>
          </cell>
          <cell r="BS169">
            <v>180</v>
          </cell>
          <cell r="BT169">
            <v>2.4500000000000002</v>
          </cell>
          <cell r="BU169">
            <v>2.4</v>
          </cell>
          <cell r="BV169">
            <v>400</v>
          </cell>
          <cell r="BW169">
            <v>380</v>
          </cell>
          <cell r="BX169">
            <v>1.77</v>
          </cell>
          <cell r="BY169">
            <v>1.85</v>
          </cell>
          <cell r="BZ169">
            <v>310</v>
          </cell>
          <cell r="CA169">
            <v>310</v>
          </cell>
          <cell r="CB169">
            <v>443460</v>
          </cell>
          <cell r="CC169">
            <v>423730</v>
          </cell>
          <cell r="CD169">
            <v>168900</v>
          </cell>
          <cell r="CE169">
            <v>164020</v>
          </cell>
          <cell r="CF169">
            <v>1390</v>
          </cell>
          <cell r="CG169">
            <v>1520</v>
          </cell>
          <cell r="CH169">
            <v>2880</v>
          </cell>
          <cell r="CI169">
            <v>3030</v>
          </cell>
          <cell r="CJ169">
            <v>80</v>
          </cell>
          <cell r="CK169">
            <v>90</v>
          </cell>
          <cell r="CL169">
            <v>7610</v>
          </cell>
          <cell r="CM169">
            <v>7680</v>
          </cell>
          <cell r="CN169">
            <v>50380</v>
          </cell>
          <cell r="CO169">
            <v>51240</v>
          </cell>
          <cell r="CP169">
            <v>30</v>
          </cell>
          <cell r="CQ169">
            <v>30</v>
          </cell>
          <cell r="CR169">
            <v>260</v>
          </cell>
          <cell r="CS169">
            <v>260</v>
          </cell>
          <cell r="CT169">
            <v>31810</v>
          </cell>
          <cell r="CU169">
            <v>29230</v>
          </cell>
          <cell r="CV169">
            <v>12040</v>
          </cell>
          <cell r="CW169">
            <v>11150</v>
          </cell>
          <cell r="CX169">
            <v>100</v>
          </cell>
          <cell r="CY169">
            <v>100</v>
          </cell>
          <cell r="CZ169">
            <v>210</v>
          </cell>
          <cell r="DA169">
            <v>220</v>
          </cell>
          <cell r="DB169">
            <v>59520</v>
          </cell>
          <cell r="DC169">
            <v>55940</v>
          </cell>
          <cell r="DD169">
            <v>20130</v>
          </cell>
          <cell r="DE169">
            <v>18940</v>
          </cell>
          <cell r="DF169">
            <v>210</v>
          </cell>
          <cell r="DG169">
            <v>220</v>
          </cell>
          <cell r="DH169">
            <v>440</v>
          </cell>
          <cell r="DI169">
            <v>450</v>
          </cell>
          <cell r="DJ169">
            <v>346550</v>
          </cell>
          <cell r="DK169">
            <v>330880</v>
          </cell>
          <cell r="DL169">
            <v>87570</v>
          </cell>
          <cell r="DM169">
            <v>82690</v>
          </cell>
          <cell r="DN169">
            <v>1050</v>
          </cell>
          <cell r="DO169">
            <v>1170</v>
          </cell>
          <cell r="DP169">
            <v>1940</v>
          </cell>
          <cell r="DQ169">
            <v>2100</v>
          </cell>
          <cell r="DR169">
            <v>7610</v>
          </cell>
          <cell r="DS169">
            <v>7680</v>
          </cell>
          <cell r="DT169">
            <v>50380</v>
          </cell>
          <cell r="DU169">
            <v>51240</v>
          </cell>
          <cell r="DV169">
            <v>30</v>
          </cell>
          <cell r="DW169">
            <v>30</v>
          </cell>
          <cell r="DX169">
            <v>260</v>
          </cell>
          <cell r="DY169">
            <v>260</v>
          </cell>
          <cell r="DZ169">
            <v>720</v>
          </cell>
          <cell r="EA169">
            <v>680</v>
          </cell>
          <cell r="EB169">
            <v>330</v>
          </cell>
          <cell r="EC169">
            <v>320</v>
          </cell>
          <cell r="ED169">
            <v>28890</v>
          </cell>
          <cell r="EE169">
            <v>26540</v>
          </cell>
          <cell r="EF169">
            <v>10620</v>
          </cell>
          <cell r="EG169">
            <v>9780</v>
          </cell>
          <cell r="EH169">
            <v>660</v>
          </cell>
          <cell r="EI169">
            <v>600</v>
          </cell>
          <cell r="EJ169">
            <v>640</v>
          </cell>
          <cell r="EK169">
            <v>640</v>
          </cell>
          <cell r="EL169">
            <v>1500</v>
          </cell>
          <cell r="EM169">
            <v>1410</v>
          </cell>
          <cell r="EN169">
            <v>450</v>
          </cell>
          <cell r="EO169">
            <v>410</v>
          </cell>
          <cell r="EP169">
            <v>59520</v>
          </cell>
          <cell r="EQ169">
            <v>55940</v>
          </cell>
          <cell r="ER169">
            <v>20130</v>
          </cell>
          <cell r="ES169">
            <v>18940</v>
          </cell>
          <cell r="ET169">
            <v>210</v>
          </cell>
          <cell r="EU169">
            <v>220</v>
          </cell>
          <cell r="EV169">
            <v>440</v>
          </cell>
          <cell r="EW169">
            <v>450</v>
          </cell>
          <cell r="EX169">
            <v>79030</v>
          </cell>
          <cell r="EY169">
            <v>77300</v>
          </cell>
          <cell r="EZ169">
            <v>34990</v>
          </cell>
          <cell r="FA169">
            <v>33100</v>
          </cell>
          <cell r="FB169">
            <v>300</v>
          </cell>
          <cell r="FC169">
            <v>330</v>
          </cell>
          <cell r="FD169">
            <v>550</v>
          </cell>
          <cell r="FE169">
            <v>610</v>
          </cell>
          <cell r="FF169">
            <v>14990</v>
          </cell>
          <cell r="FG169">
            <v>14550</v>
          </cell>
          <cell r="FH169">
            <v>5260</v>
          </cell>
          <cell r="FI169">
            <v>4850</v>
          </cell>
          <cell r="FJ169">
            <v>70</v>
          </cell>
          <cell r="FK169">
            <v>80</v>
          </cell>
          <cell r="FL169">
            <v>80</v>
          </cell>
          <cell r="FM169">
            <v>80</v>
          </cell>
          <cell r="FN169">
            <v>28190</v>
          </cell>
          <cell r="FO169">
            <v>26760</v>
          </cell>
          <cell r="FP169">
            <v>2690</v>
          </cell>
          <cell r="FQ169">
            <v>2440</v>
          </cell>
          <cell r="FR169">
            <v>50</v>
          </cell>
          <cell r="FS169">
            <v>60</v>
          </cell>
          <cell r="FT169">
            <v>70</v>
          </cell>
          <cell r="FU169">
            <v>70</v>
          </cell>
          <cell r="FV169">
            <v>43290</v>
          </cell>
          <cell r="FW169">
            <v>40600</v>
          </cell>
          <cell r="FX169">
            <v>7060</v>
          </cell>
          <cell r="FY169">
            <v>6810</v>
          </cell>
          <cell r="FZ169">
            <v>110</v>
          </cell>
          <cell r="GA169">
            <v>120</v>
          </cell>
          <cell r="GB169">
            <v>260</v>
          </cell>
          <cell r="GC169">
            <v>280</v>
          </cell>
          <cell r="GD169">
            <v>4070</v>
          </cell>
          <cell r="GE169">
            <v>3840</v>
          </cell>
          <cell r="GF169">
            <v>1530</v>
          </cell>
          <cell r="GG169">
            <v>1530</v>
          </cell>
          <cell r="GH169">
            <v>22840</v>
          </cell>
          <cell r="GI169">
            <v>21230</v>
          </cell>
          <cell r="GJ169">
            <v>4060</v>
          </cell>
          <cell r="GK169">
            <v>3790</v>
          </cell>
          <cell r="GL169">
            <v>60</v>
          </cell>
          <cell r="GM169">
            <v>70</v>
          </cell>
          <cell r="GN169">
            <v>190</v>
          </cell>
          <cell r="GO169">
            <v>200</v>
          </cell>
          <cell r="GP169">
            <v>91520</v>
          </cell>
          <cell r="GQ169">
            <v>84970</v>
          </cell>
          <cell r="GR169">
            <v>13160</v>
          </cell>
          <cell r="GS169">
            <v>12440</v>
          </cell>
          <cell r="GT169">
            <v>220</v>
          </cell>
          <cell r="GU169">
            <v>240</v>
          </cell>
          <cell r="GV169">
            <v>350</v>
          </cell>
          <cell r="GW169">
            <v>370</v>
          </cell>
          <cell r="GX169">
            <v>28970</v>
          </cell>
          <cell r="GY169">
            <v>28300</v>
          </cell>
          <cell r="GZ169">
            <v>7660</v>
          </cell>
          <cell r="HA169">
            <v>7280</v>
          </cell>
          <cell r="HB169">
            <v>100</v>
          </cell>
          <cell r="HC169">
            <v>110</v>
          </cell>
          <cell r="HD169">
            <v>190</v>
          </cell>
          <cell r="HE169">
            <v>210</v>
          </cell>
          <cell r="HF169">
            <v>3980</v>
          </cell>
          <cell r="HG169">
            <v>3890</v>
          </cell>
          <cell r="HH169">
            <v>1120</v>
          </cell>
          <cell r="HI169">
            <v>1070</v>
          </cell>
          <cell r="HJ169">
            <v>2640</v>
          </cell>
          <cell r="HK169">
            <v>2510</v>
          </cell>
          <cell r="HL169">
            <v>1570</v>
          </cell>
          <cell r="HM169">
            <v>1560</v>
          </cell>
          <cell r="HN169">
            <v>12100</v>
          </cell>
          <cell r="HO169">
            <v>11790</v>
          </cell>
          <cell r="HP169">
            <v>4700</v>
          </cell>
          <cell r="HQ169">
            <v>4460</v>
          </cell>
          <cell r="HR169">
            <v>90</v>
          </cell>
          <cell r="HS169">
            <v>90</v>
          </cell>
          <cell r="HT169">
            <v>15430</v>
          </cell>
          <cell r="HU169">
            <v>14600</v>
          </cell>
          <cell r="HV169">
            <v>2840</v>
          </cell>
          <cell r="HW169">
            <v>2680</v>
          </cell>
          <cell r="HX169">
            <v>50</v>
          </cell>
          <cell r="HY169">
            <v>60</v>
          </cell>
          <cell r="HZ169">
            <v>80</v>
          </cell>
          <cell r="IA169">
            <v>80</v>
          </cell>
        </row>
        <row r="170">
          <cell r="C170">
            <v>201312</v>
          </cell>
          <cell r="D170">
            <v>2.79</v>
          </cell>
          <cell r="E170">
            <v>3.02</v>
          </cell>
          <cell r="F170">
            <v>17660</v>
          </cell>
          <cell r="G170">
            <v>16870</v>
          </cell>
          <cell r="H170">
            <v>0.56000000000000005</v>
          </cell>
          <cell r="I170">
            <v>0.59</v>
          </cell>
          <cell r="J170">
            <v>310</v>
          </cell>
          <cell r="K170">
            <v>290</v>
          </cell>
          <cell r="L170">
            <v>2.38</v>
          </cell>
          <cell r="M170">
            <v>2.54</v>
          </cell>
          <cell r="N170">
            <v>1040</v>
          </cell>
          <cell r="O170">
            <v>950</v>
          </cell>
          <cell r="P170">
            <v>2.81</v>
          </cell>
          <cell r="Q170">
            <v>2.76</v>
          </cell>
          <cell r="R170">
            <v>2300</v>
          </cell>
          <cell r="S170">
            <v>2130</v>
          </cell>
          <cell r="T170">
            <v>3.15</v>
          </cell>
          <cell r="U170">
            <v>3.42</v>
          </cell>
          <cell r="V170">
            <v>14250</v>
          </cell>
          <cell r="W170">
            <v>13500</v>
          </cell>
          <cell r="X170">
            <v>0.56000000000000005</v>
          </cell>
          <cell r="Y170">
            <v>0.59</v>
          </cell>
          <cell r="Z170">
            <v>310</v>
          </cell>
          <cell r="AA170">
            <v>290</v>
          </cell>
          <cell r="AB170">
            <v>2.14</v>
          </cell>
          <cell r="AC170">
            <v>2.27</v>
          </cell>
          <cell r="AD170">
            <v>830</v>
          </cell>
          <cell r="AE170">
            <v>760</v>
          </cell>
          <cell r="AF170">
            <v>2.81</v>
          </cell>
          <cell r="AG170">
            <v>2.76</v>
          </cell>
          <cell r="AH170">
            <v>2300</v>
          </cell>
          <cell r="AI170">
            <v>2130</v>
          </cell>
          <cell r="AJ170">
            <v>2.71</v>
          </cell>
          <cell r="AK170">
            <v>2.98</v>
          </cell>
          <cell r="AL170">
            <v>3010</v>
          </cell>
          <cell r="AM170">
            <v>2870</v>
          </cell>
          <cell r="AN170">
            <v>4.22</v>
          </cell>
          <cell r="AO170">
            <v>3.9</v>
          </cell>
          <cell r="AP170">
            <v>740</v>
          </cell>
          <cell r="AQ170">
            <v>740</v>
          </cell>
          <cell r="AR170">
            <v>4.17</v>
          </cell>
          <cell r="AS170">
            <v>4.58</v>
          </cell>
          <cell r="AT170">
            <v>1300</v>
          </cell>
          <cell r="AU170">
            <v>1320</v>
          </cell>
          <cell r="AV170">
            <v>3.96</v>
          </cell>
          <cell r="AW170">
            <v>4.2</v>
          </cell>
          <cell r="AX170">
            <v>2010</v>
          </cell>
          <cell r="AY170">
            <v>2010</v>
          </cell>
          <cell r="AZ170">
            <v>4.5999999999999996</v>
          </cell>
          <cell r="BA170">
            <v>5.1100000000000003</v>
          </cell>
          <cell r="BB170">
            <v>270</v>
          </cell>
          <cell r="BC170">
            <v>260</v>
          </cell>
          <cell r="BD170">
            <v>2.16</v>
          </cell>
          <cell r="BE170">
            <v>2.14</v>
          </cell>
          <cell r="BF170">
            <v>590</v>
          </cell>
          <cell r="BG170">
            <v>540</v>
          </cell>
          <cell r="BH170">
            <v>3.6</v>
          </cell>
          <cell r="BI170">
            <v>3.82</v>
          </cell>
          <cell r="BJ170">
            <v>4070</v>
          </cell>
          <cell r="BK170">
            <v>3810</v>
          </cell>
          <cell r="BL170">
            <v>2.95</v>
          </cell>
          <cell r="BM170">
            <v>3.01</v>
          </cell>
          <cell r="BN170">
            <v>1100</v>
          </cell>
          <cell r="BO170">
            <v>990</v>
          </cell>
          <cell r="BP170">
            <v>3.64</v>
          </cell>
          <cell r="BQ170">
            <v>3.94</v>
          </cell>
          <cell r="BR170">
            <v>190</v>
          </cell>
          <cell r="BS170">
            <v>200</v>
          </cell>
          <cell r="BT170">
            <v>2.04</v>
          </cell>
          <cell r="BU170">
            <v>2.1</v>
          </cell>
          <cell r="BV170">
            <v>330</v>
          </cell>
          <cell r="BW170">
            <v>320</v>
          </cell>
          <cell r="BX170">
            <v>1.27</v>
          </cell>
          <cell r="BY170">
            <v>1.48</v>
          </cell>
          <cell r="BZ170">
            <v>230</v>
          </cell>
          <cell r="CA170">
            <v>230</v>
          </cell>
          <cell r="CB170">
            <v>455150</v>
          </cell>
          <cell r="CC170">
            <v>423080</v>
          </cell>
          <cell r="CD170">
            <v>172470</v>
          </cell>
          <cell r="CE170">
            <v>156720</v>
          </cell>
          <cell r="CF170">
            <v>1420</v>
          </cell>
          <cell r="CG170">
            <v>1250</v>
          </cell>
          <cell r="CH170">
            <v>3210</v>
          </cell>
          <cell r="CI170">
            <v>3010</v>
          </cell>
          <cell r="CJ170">
            <v>110</v>
          </cell>
          <cell r="CK170">
            <v>90</v>
          </cell>
          <cell r="CL170">
            <v>7870</v>
          </cell>
          <cell r="CM170">
            <v>7540</v>
          </cell>
          <cell r="CN170">
            <v>50170</v>
          </cell>
          <cell r="CO170">
            <v>46910</v>
          </cell>
          <cell r="CP170">
            <v>20</v>
          </cell>
          <cell r="CQ170">
            <v>20</v>
          </cell>
          <cell r="CR170">
            <v>290</v>
          </cell>
          <cell r="CS170">
            <v>280</v>
          </cell>
          <cell r="CT170">
            <v>31450</v>
          </cell>
          <cell r="CU170">
            <v>27960</v>
          </cell>
          <cell r="CV170">
            <v>12020</v>
          </cell>
          <cell r="CW170">
            <v>10530</v>
          </cell>
          <cell r="CX170">
            <v>100</v>
          </cell>
          <cell r="CY170">
            <v>90</v>
          </cell>
          <cell r="CZ170">
            <v>230</v>
          </cell>
          <cell r="DA170">
            <v>210</v>
          </cell>
          <cell r="DB170">
            <v>60230</v>
          </cell>
          <cell r="DC170">
            <v>59660</v>
          </cell>
          <cell r="DD170">
            <v>20230</v>
          </cell>
          <cell r="DE170">
            <v>20220</v>
          </cell>
          <cell r="DF170">
            <v>270</v>
          </cell>
          <cell r="DG170">
            <v>260</v>
          </cell>
          <cell r="DH170">
            <v>450</v>
          </cell>
          <cell r="DI170">
            <v>460</v>
          </cell>
          <cell r="DJ170">
            <v>347040</v>
          </cell>
          <cell r="DK170">
            <v>327930</v>
          </cell>
          <cell r="DL170">
            <v>87460</v>
          </cell>
          <cell r="DM170">
            <v>79060</v>
          </cell>
          <cell r="DN170">
            <v>1020</v>
          </cell>
          <cell r="DO170">
            <v>880</v>
          </cell>
          <cell r="DP170">
            <v>2230</v>
          </cell>
          <cell r="DQ170">
            <v>2070</v>
          </cell>
          <cell r="DR170">
            <v>7870</v>
          </cell>
          <cell r="DS170">
            <v>7540</v>
          </cell>
          <cell r="DT170">
            <v>50170</v>
          </cell>
          <cell r="DU170">
            <v>46910</v>
          </cell>
          <cell r="DV170">
            <v>20</v>
          </cell>
          <cell r="DW170">
            <v>20</v>
          </cell>
          <cell r="DX170">
            <v>290</v>
          </cell>
          <cell r="DY170">
            <v>280</v>
          </cell>
          <cell r="DZ170">
            <v>760</v>
          </cell>
          <cell r="EA170">
            <v>710</v>
          </cell>
          <cell r="EB170">
            <v>300</v>
          </cell>
          <cell r="EC170">
            <v>260</v>
          </cell>
          <cell r="ED170">
            <v>28450</v>
          </cell>
          <cell r="EE170">
            <v>25180</v>
          </cell>
          <cell r="EF170">
            <v>10560</v>
          </cell>
          <cell r="EG170">
            <v>9230</v>
          </cell>
          <cell r="EH170">
            <v>670</v>
          </cell>
          <cell r="EI170">
            <v>610</v>
          </cell>
          <cell r="EJ170">
            <v>660</v>
          </cell>
          <cell r="EK170">
            <v>610</v>
          </cell>
          <cell r="EL170">
            <v>1500</v>
          </cell>
          <cell r="EM170">
            <v>1450</v>
          </cell>
          <cell r="EN170">
            <v>450</v>
          </cell>
          <cell r="EO170">
            <v>420</v>
          </cell>
          <cell r="EP170">
            <v>60230</v>
          </cell>
          <cell r="EQ170">
            <v>59660</v>
          </cell>
          <cell r="ER170">
            <v>20230</v>
          </cell>
          <cell r="ES170">
            <v>20220</v>
          </cell>
          <cell r="ET170">
            <v>270</v>
          </cell>
          <cell r="EU170">
            <v>260</v>
          </cell>
          <cell r="EV170">
            <v>450</v>
          </cell>
          <cell r="EW170">
            <v>460</v>
          </cell>
          <cell r="EX170">
            <v>77770</v>
          </cell>
          <cell r="EY170">
            <v>68620</v>
          </cell>
          <cell r="EZ170">
            <v>34960</v>
          </cell>
          <cell r="FA170">
            <v>31780</v>
          </cell>
          <cell r="FB170">
            <v>310</v>
          </cell>
          <cell r="FC170">
            <v>270</v>
          </cell>
          <cell r="FD170">
            <v>630</v>
          </cell>
          <cell r="FE170">
            <v>560</v>
          </cell>
          <cell r="FF170">
            <v>15940</v>
          </cell>
          <cell r="FG170">
            <v>14890</v>
          </cell>
          <cell r="FH170">
            <v>5170</v>
          </cell>
          <cell r="FI170">
            <v>4740</v>
          </cell>
          <cell r="FJ170">
            <v>60</v>
          </cell>
          <cell r="FK170">
            <v>60</v>
          </cell>
          <cell r="FL170">
            <v>90</v>
          </cell>
          <cell r="FM170">
            <v>80</v>
          </cell>
          <cell r="FN170">
            <v>27800</v>
          </cell>
          <cell r="FO170">
            <v>27280</v>
          </cell>
          <cell r="FP170">
            <v>2870</v>
          </cell>
          <cell r="FQ170">
            <v>2560</v>
          </cell>
          <cell r="FR170">
            <v>70</v>
          </cell>
          <cell r="FS170">
            <v>60</v>
          </cell>
          <cell r="FT170">
            <v>90</v>
          </cell>
          <cell r="FU170">
            <v>80</v>
          </cell>
          <cell r="FV170">
            <v>43500</v>
          </cell>
          <cell r="FW170">
            <v>42660</v>
          </cell>
          <cell r="FX170">
            <v>7190</v>
          </cell>
          <cell r="FY170">
            <v>6340</v>
          </cell>
          <cell r="FZ170">
            <v>80</v>
          </cell>
          <cell r="GA170">
            <v>60</v>
          </cell>
          <cell r="GB170">
            <v>320</v>
          </cell>
          <cell r="GC170">
            <v>290</v>
          </cell>
          <cell r="GD170">
            <v>4150</v>
          </cell>
          <cell r="GE170">
            <v>3810</v>
          </cell>
          <cell r="GF170">
            <v>1620</v>
          </cell>
          <cell r="GG170">
            <v>1340</v>
          </cell>
          <cell r="GH170">
            <v>22570</v>
          </cell>
          <cell r="GI170">
            <v>21690</v>
          </cell>
          <cell r="GJ170">
            <v>4080</v>
          </cell>
          <cell r="GK170">
            <v>3880</v>
          </cell>
          <cell r="GL170">
            <v>80</v>
          </cell>
          <cell r="GM170">
            <v>70</v>
          </cell>
          <cell r="GN170">
            <v>210</v>
          </cell>
          <cell r="GO170">
            <v>210</v>
          </cell>
          <cell r="GP170">
            <v>92230</v>
          </cell>
          <cell r="GQ170">
            <v>90300</v>
          </cell>
          <cell r="GR170">
            <v>13160</v>
          </cell>
          <cell r="GS170">
            <v>11730</v>
          </cell>
          <cell r="GT170">
            <v>190</v>
          </cell>
          <cell r="GU170">
            <v>160</v>
          </cell>
          <cell r="GV170">
            <v>410</v>
          </cell>
          <cell r="GW170">
            <v>390</v>
          </cell>
          <cell r="GX170">
            <v>30500</v>
          </cell>
          <cell r="GY170">
            <v>27280</v>
          </cell>
          <cell r="GZ170">
            <v>7830</v>
          </cell>
          <cell r="HA170">
            <v>6660</v>
          </cell>
          <cell r="HB170">
            <v>90</v>
          </cell>
          <cell r="HC170">
            <v>70</v>
          </cell>
          <cell r="HD170">
            <v>210</v>
          </cell>
          <cell r="HE170">
            <v>200</v>
          </cell>
          <cell r="HF170">
            <v>4120</v>
          </cell>
          <cell r="HG170">
            <v>3880</v>
          </cell>
          <cell r="HH170">
            <v>1240</v>
          </cell>
          <cell r="HI170">
            <v>1290</v>
          </cell>
          <cell r="HJ170">
            <v>2750</v>
          </cell>
          <cell r="HK170">
            <v>2370</v>
          </cell>
          <cell r="HL170">
            <v>1580</v>
          </cell>
          <cell r="HM170">
            <v>1360</v>
          </cell>
          <cell r="HN170">
            <v>11990</v>
          </cell>
          <cell r="HO170">
            <v>10960</v>
          </cell>
          <cell r="HP170">
            <v>4710</v>
          </cell>
          <cell r="HQ170">
            <v>4490</v>
          </cell>
          <cell r="HR170">
            <v>120</v>
          </cell>
          <cell r="HS170">
            <v>110</v>
          </cell>
          <cell r="HT170">
            <v>15450</v>
          </cell>
          <cell r="HU170">
            <v>13680</v>
          </cell>
          <cell r="HV170">
            <v>2770</v>
          </cell>
          <cell r="HW170">
            <v>2230</v>
          </cell>
          <cell r="HX170">
            <v>50</v>
          </cell>
          <cell r="HY170">
            <v>50</v>
          </cell>
          <cell r="HZ170">
            <v>70</v>
          </cell>
          <cell r="IA170">
            <v>60</v>
          </cell>
        </row>
        <row r="171">
          <cell r="C171">
            <v>201401</v>
          </cell>
          <cell r="D171">
            <v>3.28</v>
          </cell>
          <cell r="E171">
            <v>2.99</v>
          </cell>
          <cell r="F171">
            <v>19690</v>
          </cell>
          <cell r="G171">
            <v>20060</v>
          </cell>
          <cell r="H171">
            <v>0.6</v>
          </cell>
          <cell r="I171">
            <v>0.56999999999999995</v>
          </cell>
          <cell r="J171">
            <v>310</v>
          </cell>
          <cell r="K171">
            <v>320</v>
          </cell>
          <cell r="L171">
            <v>2.76</v>
          </cell>
          <cell r="M171">
            <v>2.4</v>
          </cell>
          <cell r="N171">
            <v>1150</v>
          </cell>
          <cell r="O171">
            <v>1210</v>
          </cell>
          <cell r="P171">
            <v>3.24</v>
          </cell>
          <cell r="Q171">
            <v>2.99</v>
          </cell>
          <cell r="R171">
            <v>2480</v>
          </cell>
          <cell r="S171">
            <v>2520</v>
          </cell>
          <cell r="T171">
            <v>3.65</v>
          </cell>
          <cell r="U171">
            <v>3.35</v>
          </cell>
          <cell r="V171">
            <v>15370</v>
          </cell>
          <cell r="W171">
            <v>16000</v>
          </cell>
          <cell r="X171">
            <v>0.6</v>
          </cell>
          <cell r="Y171">
            <v>0.56999999999999995</v>
          </cell>
          <cell r="Z171">
            <v>310</v>
          </cell>
          <cell r="AA171">
            <v>320</v>
          </cell>
          <cell r="AB171">
            <v>2.44</v>
          </cell>
          <cell r="AC171">
            <v>2.12</v>
          </cell>
          <cell r="AD171">
            <v>910</v>
          </cell>
          <cell r="AE171">
            <v>970</v>
          </cell>
          <cell r="AF171">
            <v>3.24</v>
          </cell>
          <cell r="AG171">
            <v>2.99</v>
          </cell>
          <cell r="AH171">
            <v>2480</v>
          </cell>
          <cell r="AI171">
            <v>2520</v>
          </cell>
          <cell r="AJ171">
            <v>2.87</v>
          </cell>
          <cell r="AK171">
            <v>2.62</v>
          </cell>
          <cell r="AL171">
            <v>3190</v>
          </cell>
          <cell r="AM171">
            <v>3310</v>
          </cell>
          <cell r="AN171">
            <v>4.68</v>
          </cell>
          <cell r="AO171">
            <v>4.67</v>
          </cell>
          <cell r="AP171">
            <v>1050</v>
          </cell>
          <cell r="AQ171">
            <v>1050</v>
          </cell>
          <cell r="AR171">
            <v>4.53</v>
          </cell>
          <cell r="AS171">
            <v>4.21</v>
          </cell>
          <cell r="AT171">
            <v>1330</v>
          </cell>
          <cell r="AU171">
            <v>1340</v>
          </cell>
          <cell r="AV171">
            <v>4.7</v>
          </cell>
          <cell r="AW171">
            <v>4.22</v>
          </cell>
          <cell r="AX171">
            <v>2260</v>
          </cell>
          <cell r="AY171">
            <v>2280</v>
          </cell>
          <cell r="AZ171">
            <v>4.74</v>
          </cell>
          <cell r="BA171">
            <v>4.4400000000000004</v>
          </cell>
          <cell r="BB171">
            <v>280</v>
          </cell>
          <cell r="BC171">
            <v>290</v>
          </cell>
          <cell r="BD171">
            <v>2.41</v>
          </cell>
          <cell r="BE171">
            <v>2.17</v>
          </cell>
          <cell r="BF171">
            <v>630</v>
          </cell>
          <cell r="BG171">
            <v>640</v>
          </cell>
          <cell r="BH171">
            <v>4.37</v>
          </cell>
          <cell r="BI171">
            <v>4.0999999999999996</v>
          </cell>
          <cell r="BJ171">
            <v>4420</v>
          </cell>
          <cell r="BK171">
            <v>4680</v>
          </cell>
          <cell r="BL171">
            <v>3.06</v>
          </cell>
          <cell r="BM171">
            <v>2.87</v>
          </cell>
          <cell r="BN171">
            <v>1140</v>
          </cell>
          <cell r="BO171">
            <v>1210</v>
          </cell>
          <cell r="BP171">
            <v>4.46</v>
          </cell>
          <cell r="BQ171">
            <v>4</v>
          </cell>
          <cell r="BR171">
            <v>220</v>
          </cell>
          <cell r="BS171">
            <v>220</v>
          </cell>
          <cell r="BT171">
            <v>2.74</v>
          </cell>
          <cell r="BU171">
            <v>2.4300000000000002</v>
          </cell>
          <cell r="BV171">
            <v>440</v>
          </cell>
          <cell r="BW171">
            <v>440</v>
          </cell>
          <cell r="BX171">
            <v>1.57</v>
          </cell>
          <cell r="BY171">
            <v>1.34</v>
          </cell>
          <cell r="BZ171">
            <v>280</v>
          </cell>
          <cell r="CA171">
            <v>280</v>
          </cell>
          <cell r="CB171">
            <v>453420</v>
          </cell>
          <cell r="CC171">
            <v>508220</v>
          </cell>
          <cell r="CD171">
            <v>174900</v>
          </cell>
          <cell r="CE171">
            <v>191410</v>
          </cell>
          <cell r="CF171">
            <v>1480</v>
          </cell>
          <cell r="CG171">
            <v>1460</v>
          </cell>
          <cell r="CH171">
            <v>2970</v>
          </cell>
          <cell r="CI171">
            <v>3130</v>
          </cell>
          <cell r="CJ171">
            <v>120</v>
          </cell>
          <cell r="CK171">
            <v>150</v>
          </cell>
          <cell r="CL171">
            <v>8030</v>
          </cell>
          <cell r="CM171">
            <v>9770</v>
          </cell>
          <cell r="CN171">
            <v>51130</v>
          </cell>
          <cell r="CO171">
            <v>55200</v>
          </cell>
          <cell r="CP171">
            <v>30</v>
          </cell>
          <cell r="CQ171">
            <v>30</v>
          </cell>
          <cell r="CR171">
            <v>250</v>
          </cell>
          <cell r="CS171">
            <v>280</v>
          </cell>
          <cell r="CT171">
            <v>31620</v>
          </cell>
          <cell r="CU171">
            <v>38240</v>
          </cell>
          <cell r="CV171">
            <v>12090</v>
          </cell>
          <cell r="CW171">
            <v>13930</v>
          </cell>
          <cell r="CX171">
            <v>120</v>
          </cell>
          <cell r="CY171">
            <v>130</v>
          </cell>
          <cell r="CZ171">
            <v>230</v>
          </cell>
          <cell r="DA171">
            <v>240</v>
          </cell>
          <cell r="DB171">
            <v>61140</v>
          </cell>
          <cell r="DC171">
            <v>66890</v>
          </cell>
          <cell r="DD171">
            <v>20550</v>
          </cell>
          <cell r="DE171">
            <v>21360</v>
          </cell>
          <cell r="DF171">
            <v>230</v>
          </cell>
          <cell r="DG171">
            <v>230</v>
          </cell>
          <cell r="DH171">
            <v>410</v>
          </cell>
          <cell r="DI171">
            <v>450</v>
          </cell>
          <cell r="DJ171">
            <v>357640</v>
          </cell>
          <cell r="DK171">
            <v>393310</v>
          </cell>
          <cell r="DL171">
            <v>90940</v>
          </cell>
          <cell r="DM171">
            <v>100930</v>
          </cell>
          <cell r="DN171">
            <v>1100</v>
          </cell>
          <cell r="DO171">
            <v>1070</v>
          </cell>
          <cell r="DP171">
            <v>2120</v>
          </cell>
          <cell r="DQ171">
            <v>2160</v>
          </cell>
          <cell r="DR171">
            <v>8030</v>
          </cell>
          <cell r="DS171">
            <v>9770</v>
          </cell>
          <cell r="DT171">
            <v>51130</v>
          </cell>
          <cell r="DU171">
            <v>55200</v>
          </cell>
          <cell r="DV171">
            <v>30</v>
          </cell>
          <cell r="DW171">
            <v>30</v>
          </cell>
          <cell r="DX171">
            <v>250</v>
          </cell>
          <cell r="DY171">
            <v>280</v>
          </cell>
          <cell r="DZ171">
            <v>770</v>
          </cell>
          <cell r="EA171">
            <v>840</v>
          </cell>
          <cell r="EB171">
            <v>300</v>
          </cell>
          <cell r="EC171">
            <v>360</v>
          </cell>
          <cell r="ED171">
            <v>28940</v>
          </cell>
          <cell r="EE171">
            <v>35000</v>
          </cell>
          <cell r="EF171">
            <v>10480</v>
          </cell>
          <cell r="EG171">
            <v>12340</v>
          </cell>
          <cell r="EH171">
            <v>690</v>
          </cell>
          <cell r="EI171">
            <v>780</v>
          </cell>
          <cell r="EJ171">
            <v>680</v>
          </cell>
          <cell r="EK171">
            <v>740</v>
          </cell>
          <cell r="EL171">
            <v>1520</v>
          </cell>
          <cell r="EM171">
            <v>1620</v>
          </cell>
          <cell r="EN171">
            <v>460</v>
          </cell>
          <cell r="EO171">
            <v>490</v>
          </cell>
          <cell r="EP171">
            <v>61140</v>
          </cell>
          <cell r="EQ171">
            <v>66890</v>
          </cell>
          <cell r="ER171">
            <v>20550</v>
          </cell>
          <cell r="ES171">
            <v>21360</v>
          </cell>
          <cell r="ET171">
            <v>230</v>
          </cell>
          <cell r="EU171">
            <v>230</v>
          </cell>
          <cell r="EV171">
            <v>410</v>
          </cell>
          <cell r="EW171">
            <v>450</v>
          </cell>
          <cell r="EX171">
            <v>80560</v>
          </cell>
          <cell r="EY171">
            <v>91700</v>
          </cell>
          <cell r="EZ171">
            <v>35300</v>
          </cell>
          <cell r="FA171">
            <v>40230</v>
          </cell>
          <cell r="FB171">
            <v>360</v>
          </cell>
          <cell r="FC171">
            <v>340</v>
          </cell>
          <cell r="FD171">
            <v>570</v>
          </cell>
          <cell r="FE171">
            <v>590</v>
          </cell>
          <cell r="FF171">
            <v>15340</v>
          </cell>
          <cell r="FG171">
            <v>17510</v>
          </cell>
          <cell r="FH171">
            <v>5320</v>
          </cell>
          <cell r="FI171">
            <v>6020</v>
          </cell>
          <cell r="FJ171">
            <v>60</v>
          </cell>
          <cell r="FK171">
            <v>60</v>
          </cell>
          <cell r="FL171">
            <v>80</v>
          </cell>
          <cell r="FM171">
            <v>80</v>
          </cell>
          <cell r="FN171">
            <v>28030</v>
          </cell>
          <cell r="FO171">
            <v>29540</v>
          </cell>
          <cell r="FP171">
            <v>2760</v>
          </cell>
          <cell r="FQ171">
            <v>3240</v>
          </cell>
          <cell r="FR171">
            <v>70</v>
          </cell>
          <cell r="FS171">
            <v>70</v>
          </cell>
          <cell r="FT171">
            <v>80</v>
          </cell>
          <cell r="FU171">
            <v>80</v>
          </cell>
          <cell r="FV171">
            <v>43560</v>
          </cell>
          <cell r="FW171">
            <v>47260</v>
          </cell>
          <cell r="FX171">
            <v>7560</v>
          </cell>
          <cell r="FY171">
            <v>8460</v>
          </cell>
          <cell r="FZ171">
            <v>100</v>
          </cell>
          <cell r="GA171">
            <v>100</v>
          </cell>
          <cell r="GB171">
            <v>300</v>
          </cell>
          <cell r="GC171">
            <v>300</v>
          </cell>
          <cell r="GD171">
            <v>4140</v>
          </cell>
          <cell r="GE171">
            <v>4740</v>
          </cell>
          <cell r="GF171">
            <v>1600</v>
          </cell>
          <cell r="GG171">
            <v>1820</v>
          </cell>
          <cell r="GH171">
            <v>23080</v>
          </cell>
          <cell r="GI171">
            <v>25600</v>
          </cell>
          <cell r="GJ171">
            <v>4180</v>
          </cell>
          <cell r="GK171">
            <v>4480</v>
          </cell>
          <cell r="GL171">
            <v>70</v>
          </cell>
          <cell r="GM171">
            <v>70</v>
          </cell>
          <cell r="GN171">
            <v>190</v>
          </cell>
          <cell r="GO171">
            <v>190</v>
          </cell>
          <cell r="GP171">
            <v>92890</v>
          </cell>
          <cell r="GQ171">
            <v>102190</v>
          </cell>
          <cell r="GR171">
            <v>13340</v>
          </cell>
          <cell r="GS171">
            <v>15220</v>
          </cell>
          <cell r="GT171">
            <v>180</v>
          </cell>
          <cell r="GU171">
            <v>190</v>
          </cell>
          <cell r="GV171">
            <v>430</v>
          </cell>
          <cell r="GW171">
            <v>460</v>
          </cell>
          <cell r="GX171">
            <v>29880</v>
          </cell>
          <cell r="GY171">
            <v>34730</v>
          </cell>
          <cell r="GZ171">
            <v>7800</v>
          </cell>
          <cell r="HA171">
            <v>8890</v>
          </cell>
          <cell r="HB171">
            <v>130</v>
          </cell>
          <cell r="HC171">
            <v>140</v>
          </cell>
          <cell r="HD171">
            <v>200</v>
          </cell>
          <cell r="HE171">
            <v>200</v>
          </cell>
          <cell r="HF171">
            <v>4000</v>
          </cell>
          <cell r="HG171">
            <v>4320</v>
          </cell>
          <cell r="HH171">
            <v>1220</v>
          </cell>
          <cell r="HI171">
            <v>1230</v>
          </cell>
          <cell r="HJ171">
            <v>2750</v>
          </cell>
          <cell r="HK171">
            <v>3170</v>
          </cell>
          <cell r="HL171">
            <v>1530</v>
          </cell>
          <cell r="HM171">
            <v>1780</v>
          </cell>
          <cell r="HN171">
            <v>12050</v>
          </cell>
          <cell r="HO171">
            <v>13720</v>
          </cell>
          <cell r="HP171">
            <v>4820</v>
          </cell>
          <cell r="HQ171">
            <v>5020</v>
          </cell>
          <cell r="HR171">
            <v>90</v>
          </cell>
          <cell r="HS171">
            <v>100</v>
          </cell>
          <cell r="HT171">
            <v>15400</v>
          </cell>
          <cell r="HU171">
            <v>18120</v>
          </cell>
          <cell r="HV171">
            <v>2800</v>
          </cell>
          <cell r="HW171">
            <v>3460</v>
          </cell>
          <cell r="HX171">
            <v>40</v>
          </cell>
          <cell r="HY171">
            <v>40</v>
          </cell>
          <cell r="HZ171">
            <v>60</v>
          </cell>
          <cell r="IA171">
            <v>60</v>
          </cell>
        </row>
        <row r="172">
          <cell r="C172">
            <v>201402</v>
          </cell>
          <cell r="D172">
            <v>3.3</v>
          </cell>
          <cell r="E172">
            <v>3.24</v>
          </cell>
          <cell r="F172">
            <v>19710</v>
          </cell>
          <cell r="G172">
            <v>19110</v>
          </cell>
          <cell r="H172">
            <v>0.53</v>
          </cell>
          <cell r="I172">
            <v>0.49</v>
          </cell>
          <cell r="J172">
            <v>280</v>
          </cell>
          <cell r="K172">
            <v>270</v>
          </cell>
          <cell r="L172">
            <v>2.88</v>
          </cell>
          <cell r="M172">
            <v>2.96</v>
          </cell>
          <cell r="N172">
            <v>1230</v>
          </cell>
          <cell r="O172">
            <v>1210</v>
          </cell>
          <cell r="P172">
            <v>3.33</v>
          </cell>
          <cell r="Q172">
            <v>3.33</v>
          </cell>
          <cell r="R172">
            <v>2610</v>
          </cell>
          <cell r="S172">
            <v>2510</v>
          </cell>
          <cell r="T172">
            <v>3.67</v>
          </cell>
          <cell r="U172">
            <v>3.62</v>
          </cell>
          <cell r="V172">
            <v>15560</v>
          </cell>
          <cell r="W172">
            <v>15120</v>
          </cell>
          <cell r="X172">
            <v>0.53</v>
          </cell>
          <cell r="Y172">
            <v>0.49</v>
          </cell>
          <cell r="Z172">
            <v>280</v>
          </cell>
          <cell r="AA172">
            <v>270</v>
          </cell>
          <cell r="AB172">
            <v>2.56</v>
          </cell>
          <cell r="AC172">
            <v>2.62</v>
          </cell>
          <cell r="AD172">
            <v>990</v>
          </cell>
          <cell r="AE172">
            <v>960</v>
          </cell>
          <cell r="AF172">
            <v>3.33</v>
          </cell>
          <cell r="AG172">
            <v>3.33</v>
          </cell>
          <cell r="AH172">
            <v>2610</v>
          </cell>
          <cell r="AI172">
            <v>2510</v>
          </cell>
          <cell r="AJ172">
            <v>3</v>
          </cell>
          <cell r="AK172">
            <v>2.95</v>
          </cell>
          <cell r="AL172">
            <v>3240</v>
          </cell>
          <cell r="AM172">
            <v>3280</v>
          </cell>
          <cell r="AN172">
            <v>3.98</v>
          </cell>
          <cell r="AO172">
            <v>3.97</v>
          </cell>
          <cell r="AP172">
            <v>770</v>
          </cell>
          <cell r="AQ172">
            <v>780</v>
          </cell>
          <cell r="AR172">
            <v>4.6900000000000004</v>
          </cell>
          <cell r="AS172">
            <v>4.63</v>
          </cell>
          <cell r="AT172">
            <v>1400</v>
          </cell>
          <cell r="AU172">
            <v>1360</v>
          </cell>
          <cell r="AV172">
            <v>4.8099999999999996</v>
          </cell>
          <cell r="AW172">
            <v>4.74</v>
          </cell>
          <cell r="AX172">
            <v>2390</v>
          </cell>
          <cell r="AY172">
            <v>2280</v>
          </cell>
          <cell r="AZ172">
            <v>5.65</v>
          </cell>
          <cell r="BA172">
            <v>5.59</v>
          </cell>
          <cell r="BB172">
            <v>340</v>
          </cell>
          <cell r="BC172">
            <v>310</v>
          </cell>
          <cell r="BD172">
            <v>2.2799999999999998</v>
          </cell>
          <cell r="BE172">
            <v>2.48</v>
          </cell>
          <cell r="BF172">
            <v>600</v>
          </cell>
          <cell r="BG172">
            <v>630</v>
          </cell>
          <cell r="BH172">
            <v>4.43</v>
          </cell>
          <cell r="BI172">
            <v>4.33</v>
          </cell>
          <cell r="BJ172">
            <v>4580</v>
          </cell>
          <cell r="BK172">
            <v>4270</v>
          </cell>
          <cell r="BL172">
            <v>3.07</v>
          </cell>
          <cell r="BM172">
            <v>2.93</v>
          </cell>
          <cell r="BN172">
            <v>1100</v>
          </cell>
          <cell r="BO172">
            <v>1050</v>
          </cell>
          <cell r="BP172">
            <v>4.41</v>
          </cell>
          <cell r="BQ172">
            <v>4.34</v>
          </cell>
          <cell r="BR172">
            <v>220</v>
          </cell>
          <cell r="BS172">
            <v>220</v>
          </cell>
          <cell r="BT172">
            <v>2.66</v>
          </cell>
          <cell r="BU172">
            <v>2.5299999999999998</v>
          </cell>
          <cell r="BV172">
            <v>430</v>
          </cell>
          <cell r="BW172">
            <v>410</v>
          </cell>
          <cell r="BX172">
            <v>1.65</v>
          </cell>
          <cell r="BY172">
            <v>1.64</v>
          </cell>
          <cell r="BZ172">
            <v>280</v>
          </cell>
          <cell r="CA172">
            <v>280</v>
          </cell>
          <cell r="CB172">
            <v>449430</v>
          </cell>
          <cell r="CC172">
            <v>441210</v>
          </cell>
          <cell r="CD172">
            <v>171110</v>
          </cell>
          <cell r="CE172">
            <v>170670</v>
          </cell>
          <cell r="CF172">
            <v>1640</v>
          </cell>
          <cell r="CG172">
            <v>1740</v>
          </cell>
          <cell r="CH172">
            <v>2780</v>
          </cell>
          <cell r="CI172">
            <v>2840</v>
          </cell>
          <cell r="CJ172">
            <v>100</v>
          </cell>
          <cell r="CK172">
            <v>110</v>
          </cell>
          <cell r="CL172">
            <v>7940</v>
          </cell>
          <cell r="CM172">
            <v>8440</v>
          </cell>
          <cell r="CN172">
            <v>50360</v>
          </cell>
          <cell r="CO172">
            <v>51850</v>
          </cell>
          <cell r="CP172">
            <v>20</v>
          </cell>
          <cell r="CQ172">
            <v>30</v>
          </cell>
          <cell r="CR172">
            <v>240</v>
          </cell>
          <cell r="CS172">
            <v>240</v>
          </cell>
          <cell r="CT172">
            <v>32040</v>
          </cell>
          <cell r="CU172">
            <v>30750</v>
          </cell>
          <cell r="CV172">
            <v>12030</v>
          </cell>
          <cell r="CW172">
            <v>11530</v>
          </cell>
          <cell r="CX172">
            <v>110</v>
          </cell>
          <cell r="CY172">
            <v>130</v>
          </cell>
          <cell r="CZ172">
            <v>210</v>
          </cell>
          <cell r="DA172">
            <v>230</v>
          </cell>
          <cell r="DB172">
            <v>60730</v>
          </cell>
          <cell r="DC172">
            <v>58860</v>
          </cell>
          <cell r="DD172">
            <v>20520</v>
          </cell>
          <cell r="DE172">
            <v>19710</v>
          </cell>
          <cell r="DF172">
            <v>240</v>
          </cell>
          <cell r="DG172">
            <v>250</v>
          </cell>
          <cell r="DH172">
            <v>420</v>
          </cell>
          <cell r="DI172">
            <v>420</v>
          </cell>
          <cell r="DJ172">
            <v>349160</v>
          </cell>
          <cell r="DK172">
            <v>343160</v>
          </cell>
          <cell r="DL172">
            <v>88360</v>
          </cell>
          <cell r="DM172">
            <v>87580</v>
          </cell>
          <cell r="DN172">
            <v>1250</v>
          </cell>
          <cell r="DO172">
            <v>1320</v>
          </cell>
          <cell r="DP172">
            <v>1890</v>
          </cell>
          <cell r="DQ172">
            <v>1950</v>
          </cell>
          <cell r="DR172">
            <v>7940</v>
          </cell>
          <cell r="DS172">
            <v>8440</v>
          </cell>
          <cell r="DT172">
            <v>50360</v>
          </cell>
          <cell r="DU172">
            <v>51850</v>
          </cell>
          <cell r="DV172">
            <v>20</v>
          </cell>
          <cell r="DW172">
            <v>30</v>
          </cell>
          <cell r="DX172">
            <v>240</v>
          </cell>
          <cell r="DY172">
            <v>240</v>
          </cell>
          <cell r="DZ172">
            <v>780</v>
          </cell>
          <cell r="EA172">
            <v>780</v>
          </cell>
          <cell r="EB172">
            <v>300</v>
          </cell>
          <cell r="EC172">
            <v>290</v>
          </cell>
          <cell r="ED172">
            <v>28890</v>
          </cell>
          <cell r="EE172">
            <v>27750</v>
          </cell>
          <cell r="EF172">
            <v>10550</v>
          </cell>
          <cell r="EG172">
            <v>10100</v>
          </cell>
          <cell r="EH172">
            <v>720</v>
          </cell>
          <cell r="EI172">
            <v>700</v>
          </cell>
          <cell r="EJ172">
            <v>680</v>
          </cell>
          <cell r="EK172">
            <v>700</v>
          </cell>
          <cell r="EL172">
            <v>1550</v>
          </cell>
          <cell r="EM172">
            <v>1520</v>
          </cell>
          <cell r="EN172">
            <v>450</v>
          </cell>
          <cell r="EO172">
            <v>430</v>
          </cell>
          <cell r="EP172">
            <v>60730</v>
          </cell>
          <cell r="EQ172">
            <v>58860</v>
          </cell>
          <cell r="ER172">
            <v>20520</v>
          </cell>
          <cell r="ES172">
            <v>19710</v>
          </cell>
          <cell r="ET172">
            <v>240</v>
          </cell>
          <cell r="EU172">
            <v>250</v>
          </cell>
          <cell r="EV172">
            <v>420</v>
          </cell>
          <cell r="EW172">
            <v>420</v>
          </cell>
          <cell r="EX172">
            <v>78860</v>
          </cell>
          <cell r="EY172">
            <v>80560</v>
          </cell>
          <cell r="EZ172">
            <v>35240</v>
          </cell>
          <cell r="FA172">
            <v>34950</v>
          </cell>
          <cell r="FB172">
            <v>450</v>
          </cell>
          <cell r="FC172">
            <v>520</v>
          </cell>
          <cell r="FD172">
            <v>540</v>
          </cell>
          <cell r="FE172">
            <v>560</v>
          </cell>
          <cell r="FF172">
            <v>15680</v>
          </cell>
          <cell r="FG172">
            <v>15340</v>
          </cell>
          <cell r="FH172">
            <v>5310</v>
          </cell>
          <cell r="FI172">
            <v>5100</v>
          </cell>
          <cell r="FJ172">
            <v>60</v>
          </cell>
          <cell r="FK172">
            <v>60</v>
          </cell>
          <cell r="FL172">
            <v>60</v>
          </cell>
          <cell r="FM172">
            <v>70</v>
          </cell>
          <cell r="FN172">
            <v>27750</v>
          </cell>
          <cell r="FO172">
            <v>27390</v>
          </cell>
          <cell r="FP172">
            <v>2740</v>
          </cell>
          <cell r="FQ172">
            <v>2990</v>
          </cell>
          <cell r="FR172">
            <v>80</v>
          </cell>
          <cell r="FS172">
            <v>80</v>
          </cell>
          <cell r="FT172">
            <v>90</v>
          </cell>
          <cell r="FU172">
            <v>100</v>
          </cell>
          <cell r="FV172">
            <v>43690</v>
          </cell>
          <cell r="FW172">
            <v>42260</v>
          </cell>
          <cell r="FX172">
            <v>7280</v>
          </cell>
          <cell r="FY172">
            <v>7220</v>
          </cell>
          <cell r="FZ172">
            <v>100</v>
          </cell>
          <cell r="GA172">
            <v>100</v>
          </cell>
          <cell r="GB172">
            <v>250</v>
          </cell>
          <cell r="GC172">
            <v>260</v>
          </cell>
          <cell r="GD172">
            <v>4120</v>
          </cell>
          <cell r="GE172">
            <v>4060</v>
          </cell>
          <cell r="GF172">
            <v>1570</v>
          </cell>
          <cell r="GG172">
            <v>1650</v>
          </cell>
          <cell r="GH172">
            <v>22810</v>
          </cell>
          <cell r="GI172">
            <v>21820</v>
          </cell>
          <cell r="GJ172">
            <v>4110</v>
          </cell>
          <cell r="GK172">
            <v>4020</v>
          </cell>
          <cell r="GL172">
            <v>50</v>
          </cell>
          <cell r="GM172">
            <v>50</v>
          </cell>
          <cell r="GN172">
            <v>190</v>
          </cell>
          <cell r="GO172">
            <v>190</v>
          </cell>
          <cell r="GP172">
            <v>91320</v>
          </cell>
          <cell r="GQ172">
            <v>88390</v>
          </cell>
          <cell r="GR172">
            <v>13080</v>
          </cell>
          <cell r="GS172">
            <v>12900</v>
          </cell>
          <cell r="GT172">
            <v>270</v>
          </cell>
          <cell r="GU172">
            <v>280</v>
          </cell>
          <cell r="GV172">
            <v>350</v>
          </cell>
          <cell r="GW172">
            <v>350</v>
          </cell>
          <cell r="GX172">
            <v>29550</v>
          </cell>
          <cell r="GY172">
            <v>29150</v>
          </cell>
          <cell r="GZ172">
            <v>7770</v>
          </cell>
          <cell r="HA172">
            <v>7710</v>
          </cell>
          <cell r="HB172">
            <v>100</v>
          </cell>
          <cell r="HC172">
            <v>100</v>
          </cell>
          <cell r="HD172">
            <v>190</v>
          </cell>
          <cell r="HE172">
            <v>190</v>
          </cell>
          <cell r="HF172">
            <v>4130</v>
          </cell>
          <cell r="HG172">
            <v>4070</v>
          </cell>
          <cell r="HH172">
            <v>1170</v>
          </cell>
          <cell r="HI172">
            <v>1160</v>
          </cell>
          <cell r="HJ172">
            <v>2710</v>
          </cell>
          <cell r="HK172">
            <v>2710</v>
          </cell>
          <cell r="HL172">
            <v>1540</v>
          </cell>
          <cell r="HM172">
            <v>1520</v>
          </cell>
          <cell r="HN172">
            <v>11870</v>
          </cell>
          <cell r="HO172">
            <v>11850</v>
          </cell>
          <cell r="HP172">
            <v>4780</v>
          </cell>
          <cell r="HQ172">
            <v>4900</v>
          </cell>
          <cell r="HR172">
            <v>90</v>
          </cell>
          <cell r="HS172">
            <v>90</v>
          </cell>
          <cell r="HT172">
            <v>15170</v>
          </cell>
          <cell r="HU172">
            <v>14980</v>
          </cell>
          <cell r="HV172">
            <v>2750</v>
          </cell>
          <cell r="HW172">
            <v>2730</v>
          </cell>
          <cell r="HX172">
            <v>60</v>
          </cell>
          <cell r="HY172">
            <v>60</v>
          </cell>
          <cell r="HZ172">
            <v>50</v>
          </cell>
          <cell r="IA172">
            <v>50</v>
          </cell>
        </row>
        <row r="173">
          <cell r="C173">
            <v>201403</v>
          </cell>
          <cell r="D173">
            <v>3.14</v>
          </cell>
          <cell r="E173">
            <v>3.12</v>
          </cell>
          <cell r="F173">
            <v>17810</v>
          </cell>
          <cell r="G173">
            <v>17440</v>
          </cell>
          <cell r="H173">
            <v>0.53</v>
          </cell>
          <cell r="I173">
            <v>0.47</v>
          </cell>
          <cell r="J173">
            <v>280</v>
          </cell>
          <cell r="K173">
            <v>230</v>
          </cell>
          <cell r="L173">
            <v>2.78</v>
          </cell>
          <cell r="M173">
            <v>2.79</v>
          </cell>
          <cell r="N173">
            <v>1170</v>
          </cell>
          <cell r="O173">
            <v>1040</v>
          </cell>
          <cell r="P173">
            <v>3.01</v>
          </cell>
          <cell r="Q173">
            <v>2.99</v>
          </cell>
          <cell r="R173">
            <v>2300</v>
          </cell>
          <cell r="S173">
            <v>2270</v>
          </cell>
          <cell r="T173">
            <v>3.53</v>
          </cell>
          <cell r="U173">
            <v>3.5</v>
          </cell>
          <cell r="V173">
            <v>14780</v>
          </cell>
          <cell r="W173">
            <v>13900</v>
          </cell>
          <cell r="X173">
            <v>0.53</v>
          </cell>
          <cell r="Y173">
            <v>0.47</v>
          </cell>
          <cell r="Z173">
            <v>280</v>
          </cell>
          <cell r="AA173">
            <v>230</v>
          </cell>
          <cell r="AB173">
            <v>2.5099999999999998</v>
          </cell>
          <cell r="AC173">
            <v>2.5</v>
          </cell>
          <cell r="AD173">
            <v>960</v>
          </cell>
          <cell r="AE173">
            <v>830</v>
          </cell>
          <cell r="AF173">
            <v>3.01</v>
          </cell>
          <cell r="AG173">
            <v>2.99</v>
          </cell>
          <cell r="AH173">
            <v>2300</v>
          </cell>
          <cell r="AI173">
            <v>2270</v>
          </cell>
          <cell r="AJ173">
            <v>2.78</v>
          </cell>
          <cell r="AK173">
            <v>2.98</v>
          </cell>
          <cell r="AL173">
            <v>2970</v>
          </cell>
          <cell r="AM173">
            <v>2860</v>
          </cell>
          <cell r="AN173">
            <v>4.0199999999999996</v>
          </cell>
          <cell r="AO173">
            <v>3.96</v>
          </cell>
          <cell r="AP173">
            <v>790</v>
          </cell>
          <cell r="AQ173">
            <v>760</v>
          </cell>
          <cell r="AR173">
            <v>4.42</v>
          </cell>
          <cell r="AS173">
            <v>4.5999999999999996</v>
          </cell>
          <cell r="AT173">
            <v>1300</v>
          </cell>
          <cell r="AU173">
            <v>1330</v>
          </cell>
          <cell r="AV173">
            <v>4.25</v>
          </cell>
          <cell r="AW173">
            <v>4.08</v>
          </cell>
          <cell r="AX173">
            <v>2090</v>
          </cell>
          <cell r="AY173">
            <v>1980</v>
          </cell>
          <cell r="AZ173">
            <v>4.78</v>
          </cell>
          <cell r="BA173">
            <v>4.8899999999999997</v>
          </cell>
          <cell r="BB173">
            <v>280</v>
          </cell>
          <cell r="BC173">
            <v>260</v>
          </cell>
          <cell r="BD173">
            <v>2.37</v>
          </cell>
          <cell r="BE173">
            <v>2.5099999999999998</v>
          </cell>
          <cell r="BF173">
            <v>630</v>
          </cell>
          <cell r="BG173">
            <v>630</v>
          </cell>
          <cell r="BH173">
            <v>4.1900000000000004</v>
          </cell>
          <cell r="BI173">
            <v>3.96</v>
          </cell>
          <cell r="BJ173">
            <v>4210</v>
          </cell>
          <cell r="BK173">
            <v>3970</v>
          </cell>
          <cell r="BL173">
            <v>2.83</v>
          </cell>
          <cell r="BM173">
            <v>3.08</v>
          </cell>
          <cell r="BN173">
            <v>1020</v>
          </cell>
          <cell r="BO173">
            <v>1010</v>
          </cell>
          <cell r="BP173">
            <v>4.3499999999999996</v>
          </cell>
          <cell r="BQ173">
            <v>4.26</v>
          </cell>
          <cell r="BR173">
            <v>220</v>
          </cell>
          <cell r="BS173">
            <v>210</v>
          </cell>
          <cell r="BT173">
            <v>2.79</v>
          </cell>
          <cell r="BU173">
            <v>2.73</v>
          </cell>
          <cell r="BV173">
            <v>450</v>
          </cell>
          <cell r="BW173">
            <v>410</v>
          </cell>
          <cell r="BX173">
            <v>1.25</v>
          </cell>
          <cell r="BY173">
            <v>1.35</v>
          </cell>
          <cell r="BZ173">
            <v>230</v>
          </cell>
          <cell r="CA173">
            <v>210</v>
          </cell>
          <cell r="CB173">
            <v>464100</v>
          </cell>
          <cell r="CC173">
            <v>423330</v>
          </cell>
          <cell r="CD173">
            <v>169060</v>
          </cell>
          <cell r="CE173">
            <v>158850</v>
          </cell>
          <cell r="CF173">
            <v>1840</v>
          </cell>
          <cell r="CG173">
            <v>1930</v>
          </cell>
          <cell r="CH173">
            <v>3490</v>
          </cell>
          <cell r="CI173">
            <v>3470</v>
          </cell>
          <cell r="CJ173">
            <v>80</v>
          </cell>
          <cell r="CK173">
            <v>80</v>
          </cell>
          <cell r="CL173">
            <v>8000</v>
          </cell>
          <cell r="CM173">
            <v>7440</v>
          </cell>
          <cell r="CN173">
            <v>50160</v>
          </cell>
          <cell r="CO173">
            <v>46540</v>
          </cell>
          <cell r="CP173">
            <v>50</v>
          </cell>
          <cell r="CQ173">
            <v>50</v>
          </cell>
          <cell r="CR173">
            <v>270</v>
          </cell>
          <cell r="CS173">
            <v>300</v>
          </cell>
          <cell r="CT173">
            <v>32710</v>
          </cell>
          <cell r="CU173">
            <v>27740</v>
          </cell>
          <cell r="CV173">
            <v>11960</v>
          </cell>
          <cell r="CW173">
            <v>10890</v>
          </cell>
          <cell r="CX173">
            <v>110</v>
          </cell>
          <cell r="CY173">
            <v>120</v>
          </cell>
          <cell r="CZ173">
            <v>250</v>
          </cell>
          <cell r="DA173">
            <v>250</v>
          </cell>
          <cell r="DB173">
            <v>60960</v>
          </cell>
          <cell r="DC173">
            <v>58800</v>
          </cell>
          <cell r="DD173">
            <v>20740</v>
          </cell>
          <cell r="DE173">
            <v>20490</v>
          </cell>
          <cell r="DF173">
            <v>300</v>
          </cell>
          <cell r="DG173">
            <v>290</v>
          </cell>
          <cell r="DH173">
            <v>470</v>
          </cell>
          <cell r="DI173">
            <v>500</v>
          </cell>
          <cell r="DJ173">
            <v>355370</v>
          </cell>
          <cell r="DK173">
            <v>329340</v>
          </cell>
          <cell r="DL173">
            <v>87290</v>
          </cell>
          <cell r="DM173">
            <v>80930</v>
          </cell>
          <cell r="DN173">
            <v>1450</v>
          </cell>
          <cell r="DO173">
            <v>1470</v>
          </cell>
          <cell r="DP173">
            <v>2320</v>
          </cell>
          <cell r="DQ173">
            <v>2420</v>
          </cell>
          <cell r="DR173">
            <v>8000</v>
          </cell>
          <cell r="DS173">
            <v>7440</v>
          </cell>
          <cell r="DT173">
            <v>50160</v>
          </cell>
          <cell r="DU173">
            <v>46540</v>
          </cell>
          <cell r="DV173">
            <v>50</v>
          </cell>
          <cell r="DW173">
            <v>50</v>
          </cell>
          <cell r="DX173">
            <v>270</v>
          </cell>
          <cell r="DY173">
            <v>300</v>
          </cell>
          <cell r="DZ173">
            <v>790</v>
          </cell>
          <cell r="EA173">
            <v>730</v>
          </cell>
          <cell r="EB173">
            <v>310</v>
          </cell>
          <cell r="EC173">
            <v>270</v>
          </cell>
          <cell r="ED173">
            <v>29080</v>
          </cell>
          <cell r="EE173">
            <v>24830</v>
          </cell>
          <cell r="EF173">
            <v>10630</v>
          </cell>
          <cell r="EG173">
            <v>9500</v>
          </cell>
          <cell r="EH173">
            <v>750</v>
          </cell>
          <cell r="EI173">
            <v>690</v>
          </cell>
          <cell r="EJ173">
            <v>710</v>
          </cell>
          <cell r="EK173">
            <v>640</v>
          </cell>
          <cell r="EL173">
            <v>1550</v>
          </cell>
          <cell r="EM173">
            <v>1490</v>
          </cell>
          <cell r="EN173">
            <v>460</v>
          </cell>
          <cell r="EO173">
            <v>480</v>
          </cell>
          <cell r="EP173">
            <v>60960</v>
          </cell>
          <cell r="EQ173">
            <v>58800</v>
          </cell>
          <cell r="ER173">
            <v>20740</v>
          </cell>
          <cell r="ES173">
            <v>20490</v>
          </cell>
          <cell r="ET173">
            <v>300</v>
          </cell>
          <cell r="EU173">
            <v>290</v>
          </cell>
          <cell r="EV173">
            <v>470</v>
          </cell>
          <cell r="EW173">
            <v>500</v>
          </cell>
          <cell r="EX173">
            <v>79510</v>
          </cell>
          <cell r="EY173">
            <v>68190</v>
          </cell>
          <cell r="EZ173">
            <v>35220</v>
          </cell>
          <cell r="FA173">
            <v>32130</v>
          </cell>
          <cell r="FB173">
            <v>480</v>
          </cell>
          <cell r="FC173">
            <v>480</v>
          </cell>
          <cell r="FD173">
            <v>650</v>
          </cell>
          <cell r="FE173">
            <v>660</v>
          </cell>
          <cell r="FF173">
            <v>16180</v>
          </cell>
          <cell r="FG173">
            <v>15220</v>
          </cell>
          <cell r="FH173">
            <v>5240</v>
          </cell>
          <cell r="FI173">
            <v>4890</v>
          </cell>
          <cell r="FJ173">
            <v>80</v>
          </cell>
          <cell r="FK173">
            <v>80</v>
          </cell>
          <cell r="FL173">
            <v>80</v>
          </cell>
          <cell r="FM173">
            <v>80</v>
          </cell>
          <cell r="FN173">
            <v>29190</v>
          </cell>
          <cell r="FO173">
            <v>27230</v>
          </cell>
          <cell r="FP173">
            <v>2800</v>
          </cell>
          <cell r="FQ173">
            <v>2950</v>
          </cell>
          <cell r="FR173">
            <v>60</v>
          </cell>
          <cell r="FS173">
            <v>60</v>
          </cell>
          <cell r="FT173">
            <v>100</v>
          </cell>
          <cell r="FU173">
            <v>110</v>
          </cell>
          <cell r="FV173">
            <v>44910</v>
          </cell>
          <cell r="FW173">
            <v>43620</v>
          </cell>
          <cell r="FX173">
            <v>7160</v>
          </cell>
          <cell r="FY173">
            <v>6320</v>
          </cell>
          <cell r="FZ173">
            <v>150</v>
          </cell>
          <cell r="GA173">
            <v>170</v>
          </cell>
          <cell r="GB173">
            <v>330</v>
          </cell>
          <cell r="GC173">
            <v>340</v>
          </cell>
          <cell r="GD173">
            <v>4340</v>
          </cell>
          <cell r="GE173">
            <v>4080</v>
          </cell>
          <cell r="GF173">
            <v>1620</v>
          </cell>
          <cell r="GG173">
            <v>1370</v>
          </cell>
          <cell r="GH173">
            <v>23030</v>
          </cell>
          <cell r="GI173">
            <v>21810</v>
          </cell>
          <cell r="GJ173">
            <v>4170</v>
          </cell>
          <cell r="GK173">
            <v>3990</v>
          </cell>
          <cell r="GL173">
            <v>80</v>
          </cell>
          <cell r="GM173">
            <v>80</v>
          </cell>
          <cell r="GN173">
            <v>220</v>
          </cell>
          <cell r="GO173">
            <v>230</v>
          </cell>
          <cell r="GP173">
            <v>94740</v>
          </cell>
          <cell r="GQ173">
            <v>91120</v>
          </cell>
          <cell r="GR173">
            <v>13330</v>
          </cell>
          <cell r="GS173">
            <v>11840</v>
          </cell>
          <cell r="GT173">
            <v>290</v>
          </cell>
          <cell r="GU173">
            <v>290</v>
          </cell>
          <cell r="GV173">
            <v>470</v>
          </cell>
          <cell r="GW173">
            <v>470</v>
          </cell>
          <cell r="GX173">
            <v>30800</v>
          </cell>
          <cell r="GY173">
            <v>26990</v>
          </cell>
          <cell r="GZ173">
            <v>7870</v>
          </cell>
          <cell r="HA173">
            <v>7080</v>
          </cell>
          <cell r="HB173">
            <v>130</v>
          </cell>
          <cell r="HC173">
            <v>130</v>
          </cell>
          <cell r="HD173">
            <v>240</v>
          </cell>
          <cell r="HE173">
            <v>230</v>
          </cell>
          <cell r="HF173">
            <v>4200</v>
          </cell>
          <cell r="HG173">
            <v>3850</v>
          </cell>
          <cell r="HH173">
            <v>1220</v>
          </cell>
          <cell r="HI173">
            <v>1270</v>
          </cell>
          <cell r="HJ173">
            <v>2720</v>
          </cell>
          <cell r="HK173">
            <v>2430</v>
          </cell>
          <cell r="HL173">
            <v>1580</v>
          </cell>
          <cell r="HM173">
            <v>1340</v>
          </cell>
          <cell r="HN173">
            <v>12740</v>
          </cell>
          <cell r="HO173">
            <v>10890</v>
          </cell>
          <cell r="HP173">
            <v>4790</v>
          </cell>
          <cell r="HQ173">
            <v>4810</v>
          </cell>
          <cell r="HR173">
            <v>110</v>
          </cell>
          <cell r="HS173">
            <v>130</v>
          </cell>
          <cell r="HT173">
            <v>16020</v>
          </cell>
          <cell r="HU173">
            <v>13360</v>
          </cell>
          <cell r="HV173">
            <v>2750</v>
          </cell>
          <cell r="HW173">
            <v>2280</v>
          </cell>
          <cell r="HX173">
            <v>120</v>
          </cell>
          <cell r="HY173">
            <v>110</v>
          </cell>
          <cell r="HZ173">
            <v>70</v>
          </cell>
          <cell r="IA173">
            <v>80</v>
          </cell>
        </row>
        <row r="174">
          <cell r="C174">
            <v>201404</v>
          </cell>
          <cell r="D174">
            <v>3.21</v>
          </cell>
          <cell r="E174">
            <v>2.77</v>
          </cell>
          <cell r="F174">
            <v>20300</v>
          </cell>
          <cell r="G174">
            <v>17700</v>
          </cell>
          <cell r="H174">
            <v>0.59</v>
          </cell>
          <cell r="I174">
            <v>0.56000000000000005</v>
          </cell>
          <cell r="J174">
            <v>320</v>
          </cell>
          <cell r="K174">
            <v>300</v>
          </cell>
          <cell r="L174">
            <v>2.7</v>
          </cell>
          <cell r="M174">
            <v>2.23</v>
          </cell>
          <cell r="N174">
            <v>1140</v>
          </cell>
          <cell r="O174">
            <v>1090</v>
          </cell>
          <cell r="P174">
            <v>3.27</v>
          </cell>
          <cell r="Q174">
            <v>3.02</v>
          </cell>
          <cell r="R174">
            <v>2650</v>
          </cell>
          <cell r="S174">
            <v>2460</v>
          </cell>
          <cell r="T174">
            <v>3.59</v>
          </cell>
          <cell r="U174">
            <v>3.04</v>
          </cell>
          <cell r="V174">
            <v>15770</v>
          </cell>
          <cell r="W174">
            <v>13850</v>
          </cell>
          <cell r="X174">
            <v>0.59</v>
          </cell>
          <cell r="Y174">
            <v>0.56000000000000005</v>
          </cell>
          <cell r="Z174">
            <v>320</v>
          </cell>
          <cell r="AA174">
            <v>300</v>
          </cell>
          <cell r="AB174">
            <v>2.4500000000000002</v>
          </cell>
          <cell r="AC174">
            <v>2.0099999999999998</v>
          </cell>
          <cell r="AD174">
            <v>930</v>
          </cell>
          <cell r="AE174">
            <v>890</v>
          </cell>
          <cell r="AF174">
            <v>3.27</v>
          </cell>
          <cell r="AG174">
            <v>3.02</v>
          </cell>
          <cell r="AH174">
            <v>2650</v>
          </cell>
          <cell r="AI174">
            <v>2460</v>
          </cell>
          <cell r="AJ174">
            <v>2.8</v>
          </cell>
          <cell r="AK174">
            <v>2.2599999999999998</v>
          </cell>
          <cell r="AL174">
            <v>3100</v>
          </cell>
          <cell r="AM174">
            <v>2710</v>
          </cell>
          <cell r="AN174">
            <v>4.26</v>
          </cell>
          <cell r="AO174">
            <v>3.52</v>
          </cell>
          <cell r="AP174">
            <v>850</v>
          </cell>
          <cell r="AQ174">
            <v>760</v>
          </cell>
          <cell r="AR174">
            <v>4.5199999999999996</v>
          </cell>
          <cell r="AS174">
            <v>3.96</v>
          </cell>
          <cell r="AT174">
            <v>1380</v>
          </cell>
          <cell r="AU174">
            <v>1200</v>
          </cell>
          <cell r="AV174">
            <v>4.53</v>
          </cell>
          <cell r="AW174">
            <v>3.92</v>
          </cell>
          <cell r="AX174">
            <v>2340</v>
          </cell>
          <cell r="AY174">
            <v>2030</v>
          </cell>
          <cell r="AZ174">
            <v>4.22</v>
          </cell>
          <cell r="BA174">
            <v>3.53</v>
          </cell>
          <cell r="BB174">
            <v>240</v>
          </cell>
          <cell r="BC174">
            <v>220</v>
          </cell>
          <cell r="BD174">
            <v>2.54</v>
          </cell>
          <cell r="BE174">
            <v>2.08</v>
          </cell>
          <cell r="BF174">
            <v>680</v>
          </cell>
          <cell r="BG174">
            <v>590</v>
          </cell>
          <cell r="BH174">
            <v>4.3499999999999996</v>
          </cell>
          <cell r="BI174">
            <v>3.81</v>
          </cell>
          <cell r="BJ174">
            <v>4640</v>
          </cell>
          <cell r="BK174">
            <v>4160</v>
          </cell>
          <cell r="BL174">
            <v>3.2</v>
          </cell>
          <cell r="BM174">
            <v>2.69</v>
          </cell>
          <cell r="BN174">
            <v>1150</v>
          </cell>
          <cell r="BO174">
            <v>1060</v>
          </cell>
          <cell r="BP174">
            <v>4.32</v>
          </cell>
          <cell r="BQ174">
            <v>4.2</v>
          </cell>
          <cell r="BR174">
            <v>230</v>
          </cell>
          <cell r="BS174">
            <v>220</v>
          </cell>
          <cell r="BT174">
            <v>2.58</v>
          </cell>
          <cell r="BU174">
            <v>2.2599999999999998</v>
          </cell>
          <cell r="BV174">
            <v>420</v>
          </cell>
          <cell r="BW174">
            <v>390</v>
          </cell>
          <cell r="BX174">
            <v>1.46</v>
          </cell>
          <cell r="BY174">
            <v>1.1599999999999999</v>
          </cell>
          <cell r="BZ174">
            <v>250</v>
          </cell>
          <cell r="CA174">
            <v>230</v>
          </cell>
          <cell r="CB174">
            <v>444490</v>
          </cell>
          <cell r="CC174">
            <v>477950</v>
          </cell>
          <cell r="CD174">
            <v>169510</v>
          </cell>
          <cell r="CE174">
            <v>180560</v>
          </cell>
          <cell r="CF174">
            <v>2680</v>
          </cell>
          <cell r="CG174">
            <v>2390</v>
          </cell>
          <cell r="CH174">
            <v>3040</v>
          </cell>
          <cell r="CI174">
            <v>3090</v>
          </cell>
          <cell r="CJ174">
            <v>100</v>
          </cell>
          <cell r="CK174">
            <v>80</v>
          </cell>
          <cell r="CL174">
            <v>7970</v>
          </cell>
          <cell r="CM174">
            <v>7860</v>
          </cell>
          <cell r="CN174">
            <v>50700</v>
          </cell>
          <cell r="CO174">
            <v>48890</v>
          </cell>
          <cell r="CP174">
            <v>100</v>
          </cell>
          <cell r="CQ174">
            <v>80</v>
          </cell>
          <cell r="CR174">
            <v>280</v>
          </cell>
          <cell r="CS174">
            <v>270</v>
          </cell>
          <cell r="CT174">
            <v>31790</v>
          </cell>
          <cell r="CU174">
            <v>36180</v>
          </cell>
          <cell r="CV174">
            <v>12030</v>
          </cell>
          <cell r="CW174">
            <v>13650</v>
          </cell>
          <cell r="CX174">
            <v>160</v>
          </cell>
          <cell r="CY174">
            <v>130</v>
          </cell>
          <cell r="CZ174">
            <v>240</v>
          </cell>
          <cell r="DA174">
            <v>230</v>
          </cell>
          <cell r="DB174">
            <v>61530</v>
          </cell>
          <cell r="DC174">
            <v>63220</v>
          </cell>
          <cell r="DD174">
            <v>20400</v>
          </cell>
          <cell r="DE174">
            <v>21190</v>
          </cell>
          <cell r="DF174">
            <v>440</v>
          </cell>
          <cell r="DG174">
            <v>430</v>
          </cell>
          <cell r="DH174">
            <v>440</v>
          </cell>
          <cell r="DI174">
            <v>410</v>
          </cell>
          <cell r="DJ174">
            <v>350370</v>
          </cell>
          <cell r="DK174">
            <v>370690</v>
          </cell>
          <cell r="DL174">
            <v>88250</v>
          </cell>
          <cell r="DM174">
            <v>96820</v>
          </cell>
          <cell r="DN174">
            <v>1860</v>
          </cell>
          <cell r="DO174">
            <v>1750</v>
          </cell>
          <cell r="DP174">
            <v>2180</v>
          </cell>
          <cell r="DQ174">
            <v>2180</v>
          </cell>
          <cell r="DR174">
            <v>7970</v>
          </cell>
          <cell r="DS174">
            <v>7860</v>
          </cell>
          <cell r="DT174">
            <v>50700</v>
          </cell>
          <cell r="DU174">
            <v>48890</v>
          </cell>
          <cell r="DV174">
            <v>100</v>
          </cell>
          <cell r="DW174">
            <v>80</v>
          </cell>
          <cell r="DX174">
            <v>280</v>
          </cell>
          <cell r="DY174">
            <v>270</v>
          </cell>
          <cell r="DZ174">
            <v>760</v>
          </cell>
          <cell r="EA174">
            <v>810</v>
          </cell>
          <cell r="EB174">
            <v>300</v>
          </cell>
          <cell r="EC174">
            <v>330</v>
          </cell>
          <cell r="ED174">
            <v>29010</v>
          </cell>
          <cell r="EE174">
            <v>32980</v>
          </cell>
          <cell r="EF174">
            <v>10400</v>
          </cell>
          <cell r="EG174">
            <v>12070</v>
          </cell>
          <cell r="EH174">
            <v>710</v>
          </cell>
          <cell r="EI174">
            <v>760</v>
          </cell>
          <cell r="EJ174">
            <v>720</v>
          </cell>
          <cell r="EK174">
            <v>770</v>
          </cell>
          <cell r="EL174">
            <v>1570</v>
          </cell>
          <cell r="EM174">
            <v>1620</v>
          </cell>
          <cell r="EN174">
            <v>460</v>
          </cell>
          <cell r="EO174">
            <v>480</v>
          </cell>
          <cell r="EP174">
            <v>61530</v>
          </cell>
          <cell r="EQ174">
            <v>63220</v>
          </cell>
          <cell r="ER174">
            <v>20400</v>
          </cell>
          <cell r="ES174">
            <v>21190</v>
          </cell>
          <cell r="ET174">
            <v>440</v>
          </cell>
          <cell r="EU174">
            <v>430</v>
          </cell>
          <cell r="EV174">
            <v>440</v>
          </cell>
          <cell r="EW174">
            <v>410</v>
          </cell>
          <cell r="EX174">
            <v>79680</v>
          </cell>
          <cell r="EY174">
            <v>85570</v>
          </cell>
          <cell r="EZ174">
            <v>34440</v>
          </cell>
          <cell r="FA174">
            <v>37880</v>
          </cell>
          <cell r="FB174">
            <v>750</v>
          </cell>
          <cell r="FC174">
            <v>700</v>
          </cell>
          <cell r="FD174">
            <v>600</v>
          </cell>
          <cell r="FE174">
            <v>600</v>
          </cell>
          <cell r="FF174">
            <v>16260</v>
          </cell>
          <cell r="FG174">
            <v>16420</v>
          </cell>
          <cell r="FH174">
            <v>5270</v>
          </cell>
          <cell r="FI174">
            <v>5890</v>
          </cell>
          <cell r="FJ174">
            <v>60</v>
          </cell>
          <cell r="FK174">
            <v>60</v>
          </cell>
          <cell r="FL174">
            <v>80</v>
          </cell>
          <cell r="FM174">
            <v>90</v>
          </cell>
          <cell r="FN174">
            <v>27950</v>
          </cell>
          <cell r="FO174">
            <v>28270</v>
          </cell>
          <cell r="FP174">
            <v>2750</v>
          </cell>
          <cell r="FQ174">
            <v>3030</v>
          </cell>
          <cell r="FR174">
            <v>70</v>
          </cell>
          <cell r="FS174">
            <v>60</v>
          </cell>
          <cell r="FT174">
            <v>80</v>
          </cell>
          <cell r="FU174">
            <v>80</v>
          </cell>
          <cell r="FV174">
            <v>44100</v>
          </cell>
          <cell r="FW174">
            <v>45100</v>
          </cell>
          <cell r="FX174">
            <v>7380</v>
          </cell>
          <cell r="FY174">
            <v>8170</v>
          </cell>
          <cell r="FZ174">
            <v>190</v>
          </cell>
          <cell r="GA174">
            <v>190</v>
          </cell>
          <cell r="GB174">
            <v>320</v>
          </cell>
          <cell r="GC174">
            <v>310</v>
          </cell>
          <cell r="GD174">
            <v>4250</v>
          </cell>
          <cell r="GE174">
            <v>4480</v>
          </cell>
          <cell r="GF174">
            <v>1650</v>
          </cell>
          <cell r="GG174">
            <v>1780</v>
          </cell>
          <cell r="GH174">
            <v>23070</v>
          </cell>
          <cell r="GI174">
            <v>24630</v>
          </cell>
          <cell r="GJ174">
            <v>4200</v>
          </cell>
          <cell r="GK174">
            <v>4420</v>
          </cell>
          <cell r="GL174">
            <v>90</v>
          </cell>
          <cell r="GM174">
            <v>80</v>
          </cell>
          <cell r="GN174">
            <v>200</v>
          </cell>
          <cell r="GO174">
            <v>200</v>
          </cell>
          <cell r="GP174">
            <v>93710</v>
          </cell>
          <cell r="GQ174">
            <v>96720</v>
          </cell>
          <cell r="GR174">
            <v>13370</v>
          </cell>
          <cell r="GS174">
            <v>14850</v>
          </cell>
          <cell r="GT174">
            <v>360</v>
          </cell>
          <cell r="GU174">
            <v>330</v>
          </cell>
          <cell r="GV174">
            <v>420</v>
          </cell>
          <cell r="GW174">
            <v>430</v>
          </cell>
          <cell r="GX174">
            <v>29840</v>
          </cell>
          <cell r="GY174">
            <v>31840</v>
          </cell>
          <cell r="GZ174">
            <v>7620</v>
          </cell>
          <cell r="HA174">
            <v>8820</v>
          </cell>
          <cell r="HB174">
            <v>140</v>
          </cell>
          <cell r="HC174">
            <v>140</v>
          </cell>
          <cell r="HD174">
            <v>200</v>
          </cell>
          <cell r="HE174">
            <v>210</v>
          </cell>
          <cell r="HF174">
            <v>4020</v>
          </cell>
          <cell r="HG174">
            <v>4220</v>
          </cell>
          <cell r="HH174">
            <v>1230</v>
          </cell>
          <cell r="HI174">
            <v>1180</v>
          </cell>
          <cell r="HJ174">
            <v>2810</v>
          </cell>
          <cell r="HK174">
            <v>2960</v>
          </cell>
          <cell r="HL174">
            <v>1540</v>
          </cell>
          <cell r="HM174">
            <v>1700</v>
          </cell>
          <cell r="HN174">
            <v>12230</v>
          </cell>
          <cell r="HO174">
            <v>12640</v>
          </cell>
          <cell r="HP174">
            <v>4710</v>
          </cell>
          <cell r="HQ174">
            <v>5000</v>
          </cell>
          <cell r="HR174">
            <v>120</v>
          </cell>
          <cell r="HS174">
            <v>110</v>
          </cell>
          <cell r="HT174">
            <v>15040</v>
          </cell>
          <cell r="HU174">
            <v>17110</v>
          </cell>
          <cell r="HV174">
            <v>2650</v>
          </cell>
          <cell r="HW174">
            <v>3140</v>
          </cell>
          <cell r="HX174">
            <v>110</v>
          </cell>
          <cell r="HY174">
            <v>120</v>
          </cell>
          <cell r="HZ174">
            <v>60</v>
          </cell>
          <cell r="IA174">
            <v>60</v>
          </cell>
        </row>
        <row r="175">
          <cell r="C175">
            <v>201405</v>
          </cell>
          <cell r="D175">
            <v>3.07</v>
          </cell>
          <cell r="E175">
            <v>2.99</v>
          </cell>
          <cell r="F175">
            <v>18650</v>
          </cell>
          <cell r="G175">
            <v>18200</v>
          </cell>
          <cell r="H175">
            <v>0.56999999999999995</v>
          </cell>
          <cell r="I175">
            <v>0.53</v>
          </cell>
          <cell r="J175">
            <v>300</v>
          </cell>
          <cell r="K175">
            <v>300</v>
          </cell>
          <cell r="L175">
            <v>2.64</v>
          </cell>
          <cell r="M175">
            <v>2.63</v>
          </cell>
          <cell r="N175">
            <v>1140</v>
          </cell>
          <cell r="O175">
            <v>1110</v>
          </cell>
          <cell r="P175">
            <v>3.25</v>
          </cell>
          <cell r="Q175">
            <v>3.34</v>
          </cell>
          <cell r="R175">
            <v>2550</v>
          </cell>
          <cell r="S175">
            <v>2580</v>
          </cell>
          <cell r="T175">
            <v>3.38</v>
          </cell>
          <cell r="U175">
            <v>3.28</v>
          </cell>
          <cell r="V175">
            <v>14690</v>
          </cell>
          <cell r="W175">
            <v>14220</v>
          </cell>
          <cell r="X175">
            <v>0.56999999999999995</v>
          </cell>
          <cell r="Y175">
            <v>0.53</v>
          </cell>
          <cell r="Z175">
            <v>300</v>
          </cell>
          <cell r="AA175">
            <v>300</v>
          </cell>
          <cell r="AB175">
            <v>2.38</v>
          </cell>
          <cell r="AC175">
            <v>2.37</v>
          </cell>
          <cell r="AD175">
            <v>920</v>
          </cell>
          <cell r="AE175">
            <v>890</v>
          </cell>
          <cell r="AF175">
            <v>3.25</v>
          </cell>
          <cell r="AG175">
            <v>3.34</v>
          </cell>
          <cell r="AH175">
            <v>2550</v>
          </cell>
          <cell r="AI175">
            <v>2580</v>
          </cell>
          <cell r="AJ175">
            <v>2.62</v>
          </cell>
          <cell r="AK175">
            <v>2.46</v>
          </cell>
          <cell r="AL175">
            <v>2830</v>
          </cell>
          <cell r="AM175">
            <v>2780</v>
          </cell>
          <cell r="AN175">
            <v>4.22</v>
          </cell>
          <cell r="AO175">
            <v>4.2300000000000004</v>
          </cell>
          <cell r="AP175">
            <v>870</v>
          </cell>
          <cell r="AQ175">
            <v>840</v>
          </cell>
          <cell r="AR175">
            <v>4.62</v>
          </cell>
          <cell r="AS175">
            <v>4.34</v>
          </cell>
          <cell r="AT175">
            <v>1370</v>
          </cell>
          <cell r="AU175">
            <v>1300</v>
          </cell>
          <cell r="AV175">
            <v>4.37</v>
          </cell>
          <cell r="AW175">
            <v>4.29</v>
          </cell>
          <cell r="AX175">
            <v>2230</v>
          </cell>
          <cell r="AY175">
            <v>2150</v>
          </cell>
          <cell r="AZ175">
            <v>4.26</v>
          </cell>
          <cell r="BA175">
            <v>4.07</v>
          </cell>
          <cell r="BB175">
            <v>240</v>
          </cell>
          <cell r="BC175">
            <v>240</v>
          </cell>
          <cell r="BD175">
            <v>2.2799999999999998</v>
          </cell>
          <cell r="BE175">
            <v>2.34</v>
          </cell>
          <cell r="BF175">
            <v>620</v>
          </cell>
          <cell r="BG175">
            <v>630</v>
          </cell>
          <cell r="BH175">
            <v>3.95</v>
          </cell>
          <cell r="BI175">
            <v>3.88</v>
          </cell>
          <cell r="BJ175">
            <v>4200</v>
          </cell>
          <cell r="BK175">
            <v>4070</v>
          </cell>
          <cell r="BL175">
            <v>2.97</v>
          </cell>
          <cell r="BM175">
            <v>2.96</v>
          </cell>
          <cell r="BN175">
            <v>1100</v>
          </cell>
          <cell r="BO175">
            <v>1110</v>
          </cell>
          <cell r="BP175">
            <v>4.41</v>
          </cell>
          <cell r="BQ175">
            <v>4.21</v>
          </cell>
          <cell r="BR175">
            <v>220</v>
          </cell>
          <cell r="BS175">
            <v>220</v>
          </cell>
          <cell r="BT175">
            <v>2.09</v>
          </cell>
          <cell r="BU175">
            <v>2.33</v>
          </cell>
          <cell r="BV175">
            <v>370</v>
          </cell>
          <cell r="BW175">
            <v>400</v>
          </cell>
          <cell r="BX175">
            <v>1.41</v>
          </cell>
          <cell r="BY175">
            <v>1.27</v>
          </cell>
          <cell r="BZ175">
            <v>230</v>
          </cell>
          <cell r="CA175">
            <v>220</v>
          </cell>
          <cell r="CB175">
            <v>462070</v>
          </cell>
          <cell r="CC175">
            <v>454170</v>
          </cell>
          <cell r="CD175">
            <v>170060</v>
          </cell>
          <cell r="CE175">
            <v>175240</v>
          </cell>
          <cell r="CF175">
            <v>1750</v>
          </cell>
          <cell r="CG175">
            <v>1890</v>
          </cell>
          <cell r="CH175">
            <v>2830</v>
          </cell>
          <cell r="CI175">
            <v>2920</v>
          </cell>
          <cell r="CJ175">
            <v>110</v>
          </cell>
          <cell r="CK175">
            <v>110</v>
          </cell>
          <cell r="CL175">
            <v>7970</v>
          </cell>
          <cell r="CM175">
            <v>7620</v>
          </cell>
          <cell r="CN175">
            <v>50910</v>
          </cell>
          <cell r="CO175">
            <v>53720</v>
          </cell>
          <cell r="CP175">
            <v>30</v>
          </cell>
          <cell r="CQ175">
            <v>40</v>
          </cell>
          <cell r="CR175">
            <v>240</v>
          </cell>
          <cell r="CS175">
            <v>240</v>
          </cell>
          <cell r="CT175">
            <v>32780</v>
          </cell>
          <cell r="CU175">
            <v>31310</v>
          </cell>
          <cell r="CV175">
            <v>11980</v>
          </cell>
          <cell r="CW175">
            <v>11940</v>
          </cell>
          <cell r="CX175">
            <v>110</v>
          </cell>
          <cell r="CY175">
            <v>120</v>
          </cell>
          <cell r="CZ175">
            <v>210</v>
          </cell>
          <cell r="DA175">
            <v>220</v>
          </cell>
          <cell r="DB175">
            <v>61630</v>
          </cell>
          <cell r="DC175">
            <v>59300</v>
          </cell>
          <cell r="DD175">
            <v>20490</v>
          </cell>
          <cell r="DE175">
            <v>20520</v>
          </cell>
          <cell r="DF175">
            <v>310</v>
          </cell>
          <cell r="DG175">
            <v>340</v>
          </cell>
          <cell r="DH175">
            <v>440</v>
          </cell>
          <cell r="DI175">
            <v>430</v>
          </cell>
          <cell r="DJ175">
            <v>361150</v>
          </cell>
          <cell r="DK175">
            <v>355940</v>
          </cell>
          <cell r="DL175">
            <v>87080</v>
          </cell>
          <cell r="DM175">
            <v>89050</v>
          </cell>
          <cell r="DN175">
            <v>1310</v>
          </cell>
          <cell r="DO175">
            <v>1390</v>
          </cell>
          <cell r="DP175">
            <v>1980</v>
          </cell>
          <cell r="DQ175">
            <v>2030</v>
          </cell>
          <cell r="DR175">
            <v>7970</v>
          </cell>
          <cell r="DS175">
            <v>7620</v>
          </cell>
          <cell r="DT175">
            <v>50910</v>
          </cell>
          <cell r="DU175">
            <v>53720</v>
          </cell>
          <cell r="DV175">
            <v>30</v>
          </cell>
          <cell r="DW175">
            <v>40</v>
          </cell>
          <cell r="DX175">
            <v>240</v>
          </cell>
          <cell r="DY175">
            <v>240</v>
          </cell>
          <cell r="DZ175">
            <v>820</v>
          </cell>
          <cell r="EA175">
            <v>790</v>
          </cell>
          <cell r="EB175">
            <v>320</v>
          </cell>
          <cell r="EC175">
            <v>320</v>
          </cell>
          <cell r="ED175">
            <v>29500</v>
          </cell>
          <cell r="EE175">
            <v>28280</v>
          </cell>
          <cell r="EF175">
            <v>10570</v>
          </cell>
          <cell r="EG175">
            <v>10400</v>
          </cell>
          <cell r="EH175">
            <v>760</v>
          </cell>
          <cell r="EI175">
            <v>730</v>
          </cell>
          <cell r="EJ175">
            <v>760</v>
          </cell>
          <cell r="EK175">
            <v>790</v>
          </cell>
          <cell r="EL175">
            <v>1550</v>
          </cell>
          <cell r="EM175">
            <v>1510</v>
          </cell>
          <cell r="EN175">
            <v>440</v>
          </cell>
          <cell r="EO175">
            <v>440</v>
          </cell>
          <cell r="EP175">
            <v>61630</v>
          </cell>
          <cell r="EQ175">
            <v>59300</v>
          </cell>
          <cell r="ER175">
            <v>20490</v>
          </cell>
          <cell r="ES175">
            <v>20520</v>
          </cell>
          <cell r="ET175">
            <v>310</v>
          </cell>
          <cell r="EU175">
            <v>340</v>
          </cell>
          <cell r="EV175">
            <v>440</v>
          </cell>
          <cell r="EW175">
            <v>430</v>
          </cell>
          <cell r="EX175">
            <v>80320</v>
          </cell>
          <cell r="EY175">
            <v>81630</v>
          </cell>
          <cell r="EZ175">
            <v>34560</v>
          </cell>
          <cell r="FA175">
            <v>34970</v>
          </cell>
          <cell r="FB175">
            <v>500</v>
          </cell>
          <cell r="FC175">
            <v>570</v>
          </cell>
          <cell r="FD175">
            <v>480</v>
          </cell>
          <cell r="FE175">
            <v>530</v>
          </cell>
          <cell r="FF175">
            <v>15630</v>
          </cell>
          <cell r="FG175">
            <v>15390</v>
          </cell>
          <cell r="FH175">
            <v>5150</v>
          </cell>
          <cell r="FI175">
            <v>5110</v>
          </cell>
          <cell r="FJ175">
            <v>60</v>
          </cell>
          <cell r="FK175">
            <v>60</v>
          </cell>
          <cell r="FL175">
            <v>70</v>
          </cell>
          <cell r="FM175">
            <v>70</v>
          </cell>
          <cell r="FN175">
            <v>28350</v>
          </cell>
          <cell r="FO175">
            <v>28170</v>
          </cell>
          <cell r="FP175">
            <v>2660</v>
          </cell>
          <cell r="FQ175">
            <v>2800</v>
          </cell>
          <cell r="FR175">
            <v>60</v>
          </cell>
          <cell r="FS175">
            <v>60</v>
          </cell>
          <cell r="FT175">
            <v>90</v>
          </cell>
          <cell r="FU175">
            <v>90</v>
          </cell>
          <cell r="FV175">
            <v>45280</v>
          </cell>
          <cell r="FW175">
            <v>44010</v>
          </cell>
          <cell r="FX175">
            <v>7350</v>
          </cell>
          <cell r="FY175">
            <v>7400</v>
          </cell>
          <cell r="FZ175">
            <v>110</v>
          </cell>
          <cell r="GA175">
            <v>110</v>
          </cell>
          <cell r="GB175">
            <v>270</v>
          </cell>
          <cell r="GC175">
            <v>290</v>
          </cell>
          <cell r="GD175">
            <v>4320</v>
          </cell>
          <cell r="GE175">
            <v>4200</v>
          </cell>
          <cell r="GF175">
            <v>1650</v>
          </cell>
          <cell r="GG175">
            <v>1800</v>
          </cell>
          <cell r="GH175">
            <v>24060</v>
          </cell>
          <cell r="GI175">
            <v>22970</v>
          </cell>
          <cell r="GJ175">
            <v>4200</v>
          </cell>
          <cell r="GK175">
            <v>4300</v>
          </cell>
          <cell r="GL175">
            <v>70</v>
          </cell>
          <cell r="GM175">
            <v>70</v>
          </cell>
          <cell r="GN175">
            <v>190</v>
          </cell>
          <cell r="GO175">
            <v>200</v>
          </cell>
          <cell r="GP175">
            <v>96680</v>
          </cell>
          <cell r="GQ175">
            <v>93890</v>
          </cell>
          <cell r="GR175">
            <v>13130</v>
          </cell>
          <cell r="GS175">
            <v>13240</v>
          </cell>
          <cell r="GT175">
            <v>230</v>
          </cell>
          <cell r="GU175">
            <v>240</v>
          </cell>
          <cell r="GV175">
            <v>370</v>
          </cell>
          <cell r="GW175">
            <v>370</v>
          </cell>
          <cell r="GX175">
            <v>30470</v>
          </cell>
          <cell r="GY175">
            <v>30460</v>
          </cell>
          <cell r="GZ175">
            <v>7710</v>
          </cell>
          <cell r="HA175">
            <v>8080</v>
          </cell>
          <cell r="HB175">
            <v>130</v>
          </cell>
          <cell r="HC175">
            <v>140</v>
          </cell>
          <cell r="HD175">
            <v>210</v>
          </cell>
          <cell r="HE175">
            <v>220</v>
          </cell>
          <cell r="HF175">
            <v>4210</v>
          </cell>
          <cell r="HG175">
            <v>4260</v>
          </cell>
          <cell r="HH175">
            <v>1200</v>
          </cell>
          <cell r="HI175">
            <v>1180</v>
          </cell>
          <cell r="HJ175">
            <v>2950</v>
          </cell>
          <cell r="HK175">
            <v>3070</v>
          </cell>
          <cell r="HL175">
            <v>1560</v>
          </cell>
          <cell r="HM175">
            <v>1600</v>
          </cell>
          <cell r="HN175">
            <v>12160</v>
          </cell>
          <cell r="HO175">
            <v>12200</v>
          </cell>
          <cell r="HP175">
            <v>4820</v>
          </cell>
          <cell r="HQ175">
            <v>5190</v>
          </cell>
          <cell r="HR175">
            <v>110</v>
          </cell>
          <cell r="HS175">
            <v>100</v>
          </cell>
          <cell r="HT175">
            <v>15130</v>
          </cell>
          <cell r="HU175">
            <v>15090</v>
          </cell>
          <cell r="HV175">
            <v>2640</v>
          </cell>
          <cell r="HW175">
            <v>2640</v>
          </cell>
          <cell r="HX175">
            <v>70</v>
          </cell>
          <cell r="HY175">
            <v>80</v>
          </cell>
          <cell r="HZ175">
            <v>60</v>
          </cell>
          <cell r="IA175">
            <v>60</v>
          </cell>
        </row>
        <row r="176">
          <cell r="C176">
            <v>201406</v>
          </cell>
          <cell r="D176">
            <v>3.11</v>
          </cell>
          <cell r="E176">
            <v>3.23</v>
          </cell>
          <cell r="F176">
            <v>18310</v>
          </cell>
          <cell r="G176">
            <v>17680</v>
          </cell>
          <cell r="H176">
            <v>0.57999999999999996</v>
          </cell>
          <cell r="I176">
            <v>0.6</v>
          </cell>
          <cell r="J176">
            <v>300</v>
          </cell>
          <cell r="K176">
            <v>290</v>
          </cell>
          <cell r="L176">
            <v>2.72</v>
          </cell>
          <cell r="M176">
            <v>2.86</v>
          </cell>
          <cell r="N176">
            <v>1110</v>
          </cell>
          <cell r="O176">
            <v>1050</v>
          </cell>
          <cell r="P176">
            <v>3.22</v>
          </cell>
          <cell r="Q176">
            <v>3.2</v>
          </cell>
          <cell r="R176">
            <v>2530</v>
          </cell>
          <cell r="S176">
            <v>2380</v>
          </cell>
          <cell r="T176">
            <v>3.43</v>
          </cell>
          <cell r="U176">
            <v>3.61</v>
          </cell>
          <cell r="V176">
            <v>14400</v>
          </cell>
          <cell r="W176">
            <v>13960</v>
          </cell>
          <cell r="X176">
            <v>0.57999999999999996</v>
          </cell>
          <cell r="Y176">
            <v>0.6</v>
          </cell>
          <cell r="Z176">
            <v>300</v>
          </cell>
          <cell r="AA176">
            <v>290</v>
          </cell>
          <cell r="AB176">
            <v>2.4500000000000002</v>
          </cell>
          <cell r="AC176">
            <v>2.61</v>
          </cell>
          <cell r="AD176">
            <v>920</v>
          </cell>
          <cell r="AE176">
            <v>850</v>
          </cell>
          <cell r="AF176">
            <v>3.22</v>
          </cell>
          <cell r="AG176">
            <v>3.2</v>
          </cell>
          <cell r="AH176">
            <v>2530</v>
          </cell>
          <cell r="AI176">
            <v>2380</v>
          </cell>
          <cell r="AJ176">
            <v>2.62</v>
          </cell>
          <cell r="AK176">
            <v>2.81</v>
          </cell>
          <cell r="AL176">
            <v>2800</v>
          </cell>
          <cell r="AM176">
            <v>2600</v>
          </cell>
          <cell r="AN176">
            <v>4.07</v>
          </cell>
          <cell r="AO176">
            <v>4.22</v>
          </cell>
          <cell r="AP176">
            <v>850</v>
          </cell>
          <cell r="AQ176">
            <v>790</v>
          </cell>
          <cell r="AR176">
            <v>4.32</v>
          </cell>
          <cell r="AS176">
            <v>4.45</v>
          </cell>
          <cell r="AT176">
            <v>1280</v>
          </cell>
          <cell r="AU176">
            <v>1210</v>
          </cell>
          <cell r="AV176">
            <v>4.55</v>
          </cell>
          <cell r="AW176">
            <v>4.72</v>
          </cell>
          <cell r="AX176">
            <v>2300</v>
          </cell>
          <cell r="AY176">
            <v>2250</v>
          </cell>
          <cell r="AZ176">
            <v>4.32</v>
          </cell>
          <cell r="BA176">
            <v>4.3600000000000003</v>
          </cell>
          <cell r="BB176">
            <v>230</v>
          </cell>
          <cell r="BC176">
            <v>220</v>
          </cell>
          <cell r="BD176">
            <v>2.23</v>
          </cell>
          <cell r="BE176">
            <v>2.33</v>
          </cell>
          <cell r="BF176">
            <v>610</v>
          </cell>
          <cell r="BG176">
            <v>580</v>
          </cell>
          <cell r="BH176">
            <v>4.09</v>
          </cell>
          <cell r="BI176">
            <v>4.17</v>
          </cell>
          <cell r="BJ176">
            <v>4210</v>
          </cell>
          <cell r="BK176">
            <v>4140</v>
          </cell>
          <cell r="BL176">
            <v>2.95</v>
          </cell>
          <cell r="BM176">
            <v>3.3</v>
          </cell>
          <cell r="BN176">
            <v>1100</v>
          </cell>
          <cell r="BO176">
            <v>1060</v>
          </cell>
          <cell r="BP176">
            <v>3.97</v>
          </cell>
          <cell r="BQ176">
            <v>4.09</v>
          </cell>
          <cell r="BR176">
            <v>210</v>
          </cell>
          <cell r="BS176">
            <v>200</v>
          </cell>
          <cell r="BT176">
            <v>2.5099999999999998</v>
          </cell>
          <cell r="BU176">
            <v>2.69</v>
          </cell>
          <cell r="BV176">
            <v>390</v>
          </cell>
          <cell r="BW176">
            <v>390</v>
          </cell>
          <cell r="BX176">
            <v>1.53</v>
          </cell>
          <cell r="BY176">
            <v>1.61</v>
          </cell>
          <cell r="BZ176">
            <v>260</v>
          </cell>
          <cell r="CA176">
            <v>240</v>
          </cell>
          <cell r="CB176">
            <v>465960</v>
          </cell>
          <cell r="CC176">
            <v>413130</v>
          </cell>
          <cell r="CD176">
            <v>172030</v>
          </cell>
          <cell r="CE176">
            <v>153330</v>
          </cell>
          <cell r="CF176">
            <v>1800</v>
          </cell>
          <cell r="CG176">
            <v>1680</v>
          </cell>
          <cell r="CH176">
            <v>3380</v>
          </cell>
          <cell r="CI176">
            <v>2970</v>
          </cell>
          <cell r="CJ176">
            <v>80</v>
          </cell>
          <cell r="CK176">
            <v>80</v>
          </cell>
          <cell r="CL176">
            <v>7840</v>
          </cell>
          <cell r="CM176">
            <v>6660</v>
          </cell>
          <cell r="CN176">
            <v>49540</v>
          </cell>
          <cell r="CO176">
            <v>46600</v>
          </cell>
          <cell r="CP176">
            <v>30</v>
          </cell>
          <cell r="CQ176">
            <v>30</v>
          </cell>
          <cell r="CR176">
            <v>270</v>
          </cell>
          <cell r="CS176">
            <v>240</v>
          </cell>
          <cell r="CT176">
            <v>32360</v>
          </cell>
          <cell r="CU176">
            <v>27470</v>
          </cell>
          <cell r="CV176">
            <v>12160</v>
          </cell>
          <cell r="CW176">
            <v>10600</v>
          </cell>
          <cell r="CX176">
            <v>120</v>
          </cell>
          <cell r="CY176">
            <v>120</v>
          </cell>
          <cell r="CZ176">
            <v>260</v>
          </cell>
          <cell r="DA176">
            <v>240</v>
          </cell>
          <cell r="DB176">
            <v>61740</v>
          </cell>
          <cell r="DC176">
            <v>57420</v>
          </cell>
          <cell r="DD176">
            <v>20700</v>
          </cell>
          <cell r="DE176">
            <v>19810</v>
          </cell>
          <cell r="DF176">
            <v>290</v>
          </cell>
          <cell r="DG176">
            <v>270</v>
          </cell>
          <cell r="DH176">
            <v>490</v>
          </cell>
          <cell r="DI176">
            <v>430</v>
          </cell>
          <cell r="DJ176">
            <v>353630</v>
          </cell>
          <cell r="DK176">
            <v>321580</v>
          </cell>
          <cell r="DL176">
            <v>86650</v>
          </cell>
          <cell r="DM176">
            <v>76320</v>
          </cell>
          <cell r="DN176">
            <v>1360</v>
          </cell>
          <cell r="DO176">
            <v>1250</v>
          </cell>
          <cell r="DP176">
            <v>2340</v>
          </cell>
          <cell r="DQ176">
            <v>2060</v>
          </cell>
          <cell r="DR176">
            <v>7840</v>
          </cell>
          <cell r="DS176">
            <v>6660</v>
          </cell>
          <cell r="DT176">
            <v>49540</v>
          </cell>
          <cell r="DU176">
            <v>46600</v>
          </cell>
          <cell r="DV176">
            <v>30</v>
          </cell>
          <cell r="DW176">
            <v>30</v>
          </cell>
          <cell r="DX176">
            <v>270</v>
          </cell>
          <cell r="DY176">
            <v>240</v>
          </cell>
          <cell r="DZ176">
            <v>830</v>
          </cell>
          <cell r="EA176">
            <v>770</v>
          </cell>
          <cell r="EB176">
            <v>320</v>
          </cell>
          <cell r="EC176">
            <v>270</v>
          </cell>
          <cell r="ED176">
            <v>29100</v>
          </cell>
          <cell r="EE176">
            <v>24510</v>
          </cell>
          <cell r="EF176">
            <v>10660</v>
          </cell>
          <cell r="EG176">
            <v>9250</v>
          </cell>
          <cell r="EH176">
            <v>840</v>
          </cell>
          <cell r="EI176">
            <v>750</v>
          </cell>
          <cell r="EJ176">
            <v>740</v>
          </cell>
          <cell r="EK176">
            <v>660</v>
          </cell>
          <cell r="EL176">
            <v>1570</v>
          </cell>
          <cell r="EM176">
            <v>1450</v>
          </cell>
          <cell r="EN176">
            <v>440</v>
          </cell>
          <cell r="EO176">
            <v>420</v>
          </cell>
          <cell r="EP176">
            <v>61740</v>
          </cell>
          <cell r="EQ176">
            <v>57420</v>
          </cell>
          <cell r="ER176">
            <v>20700</v>
          </cell>
          <cell r="ES176">
            <v>19810</v>
          </cell>
          <cell r="ET176">
            <v>290</v>
          </cell>
          <cell r="EU176">
            <v>270</v>
          </cell>
          <cell r="EV176">
            <v>490</v>
          </cell>
          <cell r="EW176">
            <v>430</v>
          </cell>
          <cell r="EX176">
            <v>79420</v>
          </cell>
          <cell r="EY176">
            <v>66000</v>
          </cell>
          <cell r="EZ176">
            <v>34460</v>
          </cell>
          <cell r="FA176">
            <v>30290</v>
          </cell>
          <cell r="FB176">
            <v>420</v>
          </cell>
          <cell r="FC176">
            <v>380</v>
          </cell>
          <cell r="FD176">
            <v>650</v>
          </cell>
          <cell r="FE176">
            <v>530</v>
          </cell>
          <cell r="FF176">
            <v>16470</v>
          </cell>
          <cell r="FG176">
            <v>14630</v>
          </cell>
          <cell r="FH176">
            <v>5230</v>
          </cell>
          <cell r="FI176">
            <v>4720</v>
          </cell>
          <cell r="FJ176">
            <v>70</v>
          </cell>
          <cell r="FK176">
            <v>60</v>
          </cell>
          <cell r="FL176">
            <v>90</v>
          </cell>
          <cell r="FM176">
            <v>80</v>
          </cell>
          <cell r="FN176">
            <v>27770</v>
          </cell>
          <cell r="FO176">
            <v>25910</v>
          </cell>
          <cell r="FP176">
            <v>2740</v>
          </cell>
          <cell r="FQ176">
            <v>2360</v>
          </cell>
          <cell r="FR176">
            <v>80</v>
          </cell>
          <cell r="FS176">
            <v>80</v>
          </cell>
          <cell r="FT176">
            <v>90</v>
          </cell>
          <cell r="FU176">
            <v>90</v>
          </cell>
          <cell r="FV176">
            <v>44910</v>
          </cell>
          <cell r="FW176">
            <v>42910</v>
          </cell>
          <cell r="FX176">
            <v>7160</v>
          </cell>
          <cell r="FY176">
            <v>6030</v>
          </cell>
          <cell r="FZ176">
            <v>130</v>
          </cell>
          <cell r="GA176">
            <v>120</v>
          </cell>
          <cell r="GB176">
            <v>340</v>
          </cell>
          <cell r="GC176">
            <v>300</v>
          </cell>
          <cell r="GD176">
            <v>4400</v>
          </cell>
          <cell r="GE176">
            <v>3960</v>
          </cell>
          <cell r="GF176">
            <v>1670</v>
          </cell>
          <cell r="GG176">
            <v>1320</v>
          </cell>
          <cell r="GH176">
            <v>22960</v>
          </cell>
          <cell r="GI176">
            <v>21450</v>
          </cell>
          <cell r="GJ176">
            <v>4240</v>
          </cell>
          <cell r="GK176">
            <v>3950</v>
          </cell>
          <cell r="GL176">
            <v>90</v>
          </cell>
          <cell r="GM176">
            <v>90</v>
          </cell>
          <cell r="GN176">
            <v>210</v>
          </cell>
          <cell r="GO176">
            <v>190</v>
          </cell>
          <cell r="GP176">
            <v>94970</v>
          </cell>
          <cell r="GQ176">
            <v>90050</v>
          </cell>
          <cell r="GR176">
            <v>13270</v>
          </cell>
          <cell r="GS176">
            <v>11410</v>
          </cell>
          <cell r="GT176">
            <v>290</v>
          </cell>
          <cell r="GU176">
            <v>290</v>
          </cell>
          <cell r="GV176">
            <v>460</v>
          </cell>
          <cell r="GW176">
            <v>400</v>
          </cell>
          <cell r="GX176">
            <v>31140</v>
          </cell>
          <cell r="GY176">
            <v>26380</v>
          </cell>
          <cell r="GZ176">
            <v>7770</v>
          </cell>
          <cell r="HA176">
            <v>6630</v>
          </cell>
          <cell r="HB176">
            <v>120</v>
          </cell>
          <cell r="HC176">
            <v>100</v>
          </cell>
          <cell r="HD176">
            <v>230</v>
          </cell>
          <cell r="HE176">
            <v>220</v>
          </cell>
          <cell r="HF176">
            <v>4230</v>
          </cell>
          <cell r="HG176">
            <v>3870</v>
          </cell>
          <cell r="HH176">
            <v>1230</v>
          </cell>
          <cell r="HI176">
            <v>1180</v>
          </cell>
          <cell r="HJ176">
            <v>2860</v>
          </cell>
          <cell r="HK176">
            <v>2400</v>
          </cell>
          <cell r="HL176">
            <v>1590</v>
          </cell>
          <cell r="HM176">
            <v>1300</v>
          </cell>
          <cell r="HN176">
            <v>12110</v>
          </cell>
          <cell r="HO176">
            <v>10630</v>
          </cell>
          <cell r="HP176">
            <v>4710</v>
          </cell>
          <cell r="HQ176">
            <v>4400</v>
          </cell>
          <cell r="HR176">
            <v>80</v>
          </cell>
          <cell r="HS176">
            <v>70</v>
          </cell>
          <cell r="HT176">
            <v>15320</v>
          </cell>
          <cell r="HU176">
            <v>12770</v>
          </cell>
          <cell r="HV176">
            <v>2700</v>
          </cell>
          <cell r="HW176">
            <v>2110</v>
          </cell>
          <cell r="HX176">
            <v>70</v>
          </cell>
          <cell r="HY176">
            <v>60</v>
          </cell>
          <cell r="HZ176">
            <v>70</v>
          </cell>
          <cell r="IA176">
            <v>70</v>
          </cell>
        </row>
        <row r="177">
          <cell r="C177">
            <v>201407</v>
          </cell>
          <cell r="D177">
            <v>3.07</v>
          </cell>
          <cell r="E177">
            <v>3.07</v>
          </cell>
          <cell r="F177">
            <v>18300</v>
          </cell>
          <cell r="G177">
            <v>21150</v>
          </cell>
          <cell r="H177">
            <v>0.59</v>
          </cell>
          <cell r="I177">
            <v>0.66</v>
          </cell>
          <cell r="J177">
            <v>300</v>
          </cell>
          <cell r="K177">
            <v>360</v>
          </cell>
          <cell r="L177">
            <v>2.57</v>
          </cell>
          <cell r="M177">
            <v>2.5099999999999998</v>
          </cell>
          <cell r="N177">
            <v>1070</v>
          </cell>
          <cell r="O177">
            <v>1310</v>
          </cell>
          <cell r="P177">
            <v>3.12</v>
          </cell>
          <cell r="Q177">
            <v>3.15</v>
          </cell>
          <cell r="R177">
            <v>2360</v>
          </cell>
          <cell r="S177">
            <v>2760</v>
          </cell>
          <cell r="T177">
            <v>3.42</v>
          </cell>
          <cell r="U177">
            <v>3.38</v>
          </cell>
          <cell r="V177">
            <v>14280</v>
          </cell>
          <cell r="W177">
            <v>16710</v>
          </cell>
          <cell r="X177">
            <v>0.59</v>
          </cell>
          <cell r="Y177">
            <v>0.66</v>
          </cell>
          <cell r="Z177">
            <v>300</v>
          </cell>
          <cell r="AA177">
            <v>360</v>
          </cell>
          <cell r="AB177">
            <v>2.34</v>
          </cell>
          <cell r="AC177">
            <v>2.31</v>
          </cell>
          <cell r="AD177">
            <v>880</v>
          </cell>
          <cell r="AE177">
            <v>1090</v>
          </cell>
          <cell r="AF177">
            <v>3.12</v>
          </cell>
          <cell r="AG177">
            <v>3.15</v>
          </cell>
          <cell r="AH177">
            <v>2360</v>
          </cell>
          <cell r="AI177">
            <v>2760</v>
          </cell>
          <cell r="AJ177">
            <v>2.61</v>
          </cell>
          <cell r="AK177">
            <v>2.48</v>
          </cell>
          <cell r="AL177">
            <v>2860</v>
          </cell>
          <cell r="AM177">
            <v>3200</v>
          </cell>
          <cell r="AN177">
            <v>4.28</v>
          </cell>
          <cell r="AO177">
            <v>4.04</v>
          </cell>
          <cell r="AP177">
            <v>890</v>
          </cell>
          <cell r="AQ177">
            <v>940</v>
          </cell>
          <cell r="AR177">
            <v>4.46</v>
          </cell>
          <cell r="AS177">
            <v>4.45</v>
          </cell>
          <cell r="AT177">
            <v>1290</v>
          </cell>
          <cell r="AU177">
            <v>1470</v>
          </cell>
          <cell r="AV177">
            <v>4.37</v>
          </cell>
          <cell r="AW177">
            <v>4.4400000000000004</v>
          </cell>
          <cell r="AX177">
            <v>2160</v>
          </cell>
          <cell r="AY177">
            <v>2520</v>
          </cell>
          <cell r="AZ177">
            <v>4.22</v>
          </cell>
          <cell r="BA177">
            <v>4.04</v>
          </cell>
          <cell r="BB177">
            <v>240</v>
          </cell>
          <cell r="BC177">
            <v>270</v>
          </cell>
          <cell r="BD177">
            <v>2.31</v>
          </cell>
          <cell r="BE177">
            <v>2.2000000000000002</v>
          </cell>
          <cell r="BF177">
            <v>610</v>
          </cell>
          <cell r="BG177">
            <v>680</v>
          </cell>
          <cell r="BH177">
            <v>4.16</v>
          </cell>
          <cell r="BI177">
            <v>4.26</v>
          </cell>
          <cell r="BJ177">
            <v>4230</v>
          </cell>
          <cell r="BK177">
            <v>5080</v>
          </cell>
          <cell r="BL177">
            <v>2.82</v>
          </cell>
          <cell r="BM177">
            <v>2.82</v>
          </cell>
          <cell r="BN177">
            <v>1010</v>
          </cell>
          <cell r="BO177">
            <v>1200</v>
          </cell>
          <cell r="BP177">
            <v>4.49</v>
          </cell>
          <cell r="BQ177">
            <v>4.5</v>
          </cell>
          <cell r="BR177">
            <v>230</v>
          </cell>
          <cell r="BS177">
            <v>260</v>
          </cell>
          <cell r="BT177">
            <v>2.65</v>
          </cell>
          <cell r="BU177">
            <v>2.6</v>
          </cell>
          <cell r="BV177">
            <v>430</v>
          </cell>
          <cell r="BW177">
            <v>480</v>
          </cell>
          <cell r="BX177">
            <v>1.48</v>
          </cell>
          <cell r="BY177">
            <v>1.41</v>
          </cell>
          <cell r="BZ177">
            <v>260</v>
          </cell>
          <cell r="CA177">
            <v>300</v>
          </cell>
          <cell r="CB177">
            <v>446940</v>
          </cell>
          <cell r="CC177">
            <v>523160</v>
          </cell>
          <cell r="CD177">
            <v>167760</v>
          </cell>
          <cell r="CE177">
            <v>188820</v>
          </cell>
          <cell r="CF177">
            <v>1620</v>
          </cell>
          <cell r="CG177">
            <v>1660</v>
          </cell>
          <cell r="CH177">
            <v>3050</v>
          </cell>
          <cell r="CI177">
            <v>3140</v>
          </cell>
          <cell r="CJ177">
            <v>70</v>
          </cell>
          <cell r="CK177">
            <v>70</v>
          </cell>
          <cell r="CL177">
            <v>7970</v>
          </cell>
          <cell r="CM177">
            <v>8330</v>
          </cell>
          <cell r="CN177">
            <v>49650</v>
          </cell>
          <cell r="CO177">
            <v>51920</v>
          </cell>
          <cell r="CP177">
            <v>40</v>
          </cell>
          <cell r="CQ177">
            <v>40</v>
          </cell>
          <cell r="CR177">
            <v>270</v>
          </cell>
          <cell r="CS177">
            <v>260</v>
          </cell>
          <cell r="CT177">
            <v>31470</v>
          </cell>
          <cell r="CU177">
            <v>39230</v>
          </cell>
          <cell r="CV177">
            <v>11710</v>
          </cell>
          <cell r="CW177">
            <v>14170</v>
          </cell>
          <cell r="CX177">
            <v>110</v>
          </cell>
          <cell r="CY177">
            <v>100</v>
          </cell>
          <cell r="CZ177">
            <v>240</v>
          </cell>
          <cell r="DA177">
            <v>240</v>
          </cell>
          <cell r="DB177">
            <v>60960</v>
          </cell>
          <cell r="DC177">
            <v>68300</v>
          </cell>
          <cell r="DD177">
            <v>20580</v>
          </cell>
          <cell r="DE177">
            <v>22500</v>
          </cell>
          <cell r="DF177">
            <v>270</v>
          </cell>
          <cell r="DG177">
            <v>290</v>
          </cell>
          <cell r="DH177">
            <v>430</v>
          </cell>
          <cell r="DI177">
            <v>440</v>
          </cell>
          <cell r="DJ177">
            <v>358220</v>
          </cell>
          <cell r="DK177">
            <v>407300</v>
          </cell>
          <cell r="DL177">
            <v>87530</v>
          </cell>
          <cell r="DM177">
            <v>100240</v>
          </cell>
          <cell r="DN177">
            <v>1190</v>
          </cell>
          <cell r="DO177">
            <v>1220</v>
          </cell>
          <cell r="DP177">
            <v>2220</v>
          </cell>
          <cell r="DQ177">
            <v>2200</v>
          </cell>
          <cell r="DR177">
            <v>7970</v>
          </cell>
          <cell r="DS177">
            <v>8330</v>
          </cell>
          <cell r="DT177">
            <v>49650</v>
          </cell>
          <cell r="DU177">
            <v>51920</v>
          </cell>
          <cell r="DV177">
            <v>40</v>
          </cell>
          <cell r="DW177">
            <v>40</v>
          </cell>
          <cell r="DX177">
            <v>270</v>
          </cell>
          <cell r="DY177">
            <v>260</v>
          </cell>
          <cell r="DZ177">
            <v>820</v>
          </cell>
          <cell r="EA177">
            <v>930</v>
          </cell>
          <cell r="EB177">
            <v>300</v>
          </cell>
          <cell r="EC177">
            <v>350</v>
          </cell>
          <cell r="ED177">
            <v>28700</v>
          </cell>
          <cell r="EE177">
            <v>35670</v>
          </cell>
          <cell r="EF177">
            <v>10320</v>
          </cell>
          <cell r="EG177">
            <v>12490</v>
          </cell>
          <cell r="EH177">
            <v>770</v>
          </cell>
          <cell r="EI177">
            <v>900</v>
          </cell>
          <cell r="EJ177">
            <v>770</v>
          </cell>
          <cell r="EK177">
            <v>880</v>
          </cell>
          <cell r="EL177">
            <v>1540</v>
          </cell>
          <cell r="EM177">
            <v>1730</v>
          </cell>
          <cell r="EN177">
            <v>400</v>
          </cell>
          <cell r="EO177">
            <v>460</v>
          </cell>
          <cell r="EP177">
            <v>60960</v>
          </cell>
          <cell r="EQ177">
            <v>68300</v>
          </cell>
          <cell r="ER177">
            <v>20580</v>
          </cell>
          <cell r="ES177">
            <v>22500</v>
          </cell>
          <cell r="ET177">
            <v>270</v>
          </cell>
          <cell r="EU177">
            <v>290</v>
          </cell>
          <cell r="EV177">
            <v>430</v>
          </cell>
          <cell r="EW177">
            <v>440</v>
          </cell>
          <cell r="EX177">
            <v>80180</v>
          </cell>
          <cell r="EY177">
            <v>94380</v>
          </cell>
          <cell r="EZ177">
            <v>34190</v>
          </cell>
          <cell r="FA177">
            <v>39330</v>
          </cell>
          <cell r="FB177">
            <v>370</v>
          </cell>
          <cell r="FC177">
            <v>380</v>
          </cell>
          <cell r="FD177">
            <v>600</v>
          </cell>
          <cell r="FE177">
            <v>570</v>
          </cell>
          <cell r="FF177">
            <v>15460</v>
          </cell>
          <cell r="FG177">
            <v>18020</v>
          </cell>
          <cell r="FH177">
            <v>5240</v>
          </cell>
          <cell r="FI177">
            <v>6080</v>
          </cell>
          <cell r="FJ177">
            <v>80</v>
          </cell>
          <cell r="FK177">
            <v>80</v>
          </cell>
          <cell r="FL177">
            <v>70</v>
          </cell>
          <cell r="FM177">
            <v>70</v>
          </cell>
          <cell r="FN177">
            <v>27510</v>
          </cell>
          <cell r="FO177">
            <v>31320</v>
          </cell>
          <cell r="FP177">
            <v>2650</v>
          </cell>
          <cell r="FQ177">
            <v>2840</v>
          </cell>
          <cell r="FR177">
            <v>60</v>
          </cell>
          <cell r="FS177">
            <v>60</v>
          </cell>
          <cell r="FT177">
            <v>90</v>
          </cell>
          <cell r="FU177">
            <v>100</v>
          </cell>
          <cell r="FV177">
            <v>44590</v>
          </cell>
          <cell r="FW177">
            <v>49400</v>
          </cell>
          <cell r="FX177">
            <v>7280</v>
          </cell>
          <cell r="FY177">
            <v>8600</v>
          </cell>
          <cell r="FZ177">
            <v>110</v>
          </cell>
          <cell r="GA177">
            <v>110</v>
          </cell>
          <cell r="GB177">
            <v>340</v>
          </cell>
          <cell r="GC177">
            <v>350</v>
          </cell>
          <cell r="GD177">
            <v>4230</v>
          </cell>
          <cell r="GE177">
            <v>4900</v>
          </cell>
          <cell r="GF177">
            <v>1650</v>
          </cell>
          <cell r="GG177">
            <v>1980</v>
          </cell>
          <cell r="GH177">
            <v>23250</v>
          </cell>
          <cell r="GI177">
            <v>26710</v>
          </cell>
          <cell r="GJ177">
            <v>4090</v>
          </cell>
          <cell r="GK177">
            <v>4700</v>
          </cell>
          <cell r="GL177">
            <v>110</v>
          </cell>
          <cell r="GM177">
            <v>110</v>
          </cell>
          <cell r="GN177">
            <v>210</v>
          </cell>
          <cell r="GO177">
            <v>210</v>
          </cell>
          <cell r="GP177">
            <v>94380</v>
          </cell>
          <cell r="GQ177">
            <v>106210</v>
          </cell>
          <cell r="GR177">
            <v>12840</v>
          </cell>
          <cell r="GS177">
            <v>15470</v>
          </cell>
          <cell r="GT177">
            <v>220</v>
          </cell>
          <cell r="GU177">
            <v>230</v>
          </cell>
          <cell r="GV177">
            <v>410</v>
          </cell>
          <cell r="GW177">
            <v>420</v>
          </cell>
          <cell r="GX177">
            <v>28820</v>
          </cell>
          <cell r="GY177">
            <v>34970</v>
          </cell>
          <cell r="GZ177">
            <v>7500</v>
          </cell>
          <cell r="HA177">
            <v>8910</v>
          </cell>
          <cell r="HB177">
            <v>130</v>
          </cell>
          <cell r="HC177">
            <v>130</v>
          </cell>
          <cell r="HD177">
            <v>210</v>
          </cell>
          <cell r="HE177">
            <v>220</v>
          </cell>
          <cell r="HF177">
            <v>4110</v>
          </cell>
          <cell r="HG177">
            <v>4700</v>
          </cell>
          <cell r="HH177">
            <v>1230</v>
          </cell>
          <cell r="HI177">
            <v>1340</v>
          </cell>
          <cell r="HJ177">
            <v>2930</v>
          </cell>
          <cell r="HK177">
            <v>3460</v>
          </cell>
          <cell r="HL177">
            <v>1540</v>
          </cell>
          <cell r="HM177">
            <v>1860</v>
          </cell>
          <cell r="HN177">
            <v>11940</v>
          </cell>
          <cell r="HO177">
            <v>14180</v>
          </cell>
          <cell r="HP177">
            <v>4660</v>
          </cell>
          <cell r="HQ177">
            <v>4850</v>
          </cell>
          <cell r="HR177">
            <v>80</v>
          </cell>
          <cell r="HS177">
            <v>80</v>
          </cell>
          <cell r="HT177">
            <v>14670</v>
          </cell>
          <cell r="HU177">
            <v>18230</v>
          </cell>
          <cell r="HV177">
            <v>2540</v>
          </cell>
          <cell r="HW177">
            <v>3180</v>
          </cell>
          <cell r="HX177">
            <v>50</v>
          </cell>
          <cell r="HY177">
            <v>40</v>
          </cell>
          <cell r="HZ177">
            <v>70</v>
          </cell>
          <cell r="IA177">
            <v>70</v>
          </cell>
        </row>
        <row r="178">
          <cell r="C178">
            <v>201408</v>
          </cell>
          <cell r="D178">
            <v>2.99</v>
          </cell>
          <cell r="E178">
            <v>3.27</v>
          </cell>
          <cell r="F178">
            <v>17980</v>
          </cell>
          <cell r="G178">
            <v>18320</v>
          </cell>
          <cell r="H178">
            <v>0.62</v>
          </cell>
          <cell r="I178">
            <v>0.68</v>
          </cell>
          <cell r="J178">
            <v>340</v>
          </cell>
          <cell r="K178">
            <v>360</v>
          </cell>
          <cell r="L178">
            <v>2.5299999999999998</v>
          </cell>
          <cell r="M178">
            <v>2.85</v>
          </cell>
          <cell r="N178">
            <v>1110</v>
          </cell>
          <cell r="O178">
            <v>1110</v>
          </cell>
          <cell r="P178">
            <v>2.96</v>
          </cell>
          <cell r="Q178">
            <v>3.32</v>
          </cell>
          <cell r="R178">
            <v>2350</v>
          </cell>
          <cell r="S178">
            <v>2360</v>
          </cell>
          <cell r="T178">
            <v>3.33</v>
          </cell>
          <cell r="U178">
            <v>3.65</v>
          </cell>
          <cell r="V178">
            <v>14360</v>
          </cell>
          <cell r="W178">
            <v>14490</v>
          </cell>
          <cell r="X178">
            <v>0.62</v>
          </cell>
          <cell r="Y178">
            <v>0.68</v>
          </cell>
          <cell r="Z178">
            <v>340</v>
          </cell>
          <cell r="AA178">
            <v>360</v>
          </cell>
          <cell r="AB178">
            <v>2.33</v>
          </cell>
          <cell r="AC178">
            <v>2.68</v>
          </cell>
          <cell r="AD178">
            <v>910</v>
          </cell>
          <cell r="AE178">
            <v>930</v>
          </cell>
          <cell r="AF178">
            <v>2.96</v>
          </cell>
          <cell r="AG178">
            <v>3.32</v>
          </cell>
          <cell r="AH178">
            <v>2350</v>
          </cell>
          <cell r="AI178">
            <v>2360</v>
          </cell>
          <cell r="AJ178">
            <v>2.54</v>
          </cell>
          <cell r="AK178">
            <v>2.69</v>
          </cell>
          <cell r="AL178">
            <v>2660</v>
          </cell>
          <cell r="AM178">
            <v>2770</v>
          </cell>
          <cell r="AN178">
            <v>4.09</v>
          </cell>
          <cell r="AO178">
            <v>4.5</v>
          </cell>
          <cell r="AP178">
            <v>820</v>
          </cell>
          <cell r="AQ178">
            <v>830</v>
          </cell>
          <cell r="AR178">
            <v>4.5</v>
          </cell>
          <cell r="AS178">
            <v>4.91</v>
          </cell>
          <cell r="AT178">
            <v>1330</v>
          </cell>
          <cell r="AU178">
            <v>1350</v>
          </cell>
          <cell r="AV178">
            <v>4.33</v>
          </cell>
          <cell r="AW178">
            <v>4.7699999999999996</v>
          </cell>
          <cell r="AX178">
            <v>2260</v>
          </cell>
          <cell r="AY178">
            <v>2260</v>
          </cell>
          <cell r="AZ178">
            <v>4.13</v>
          </cell>
          <cell r="BA178">
            <v>4.25</v>
          </cell>
          <cell r="BB178">
            <v>230</v>
          </cell>
          <cell r="BC178">
            <v>240</v>
          </cell>
          <cell r="BD178">
            <v>2.08</v>
          </cell>
          <cell r="BE178">
            <v>2.2599999999999998</v>
          </cell>
          <cell r="BF178">
            <v>550</v>
          </cell>
          <cell r="BG178">
            <v>550</v>
          </cell>
          <cell r="BH178">
            <v>3.93</v>
          </cell>
          <cell r="BI178">
            <v>4.47</v>
          </cell>
          <cell r="BJ178">
            <v>4240</v>
          </cell>
          <cell r="BK178">
            <v>4280</v>
          </cell>
          <cell r="BL178">
            <v>2.92</v>
          </cell>
          <cell r="BM178">
            <v>3.18</v>
          </cell>
          <cell r="BN178">
            <v>1070</v>
          </cell>
          <cell r="BO178">
            <v>1080</v>
          </cell>
          <cell r="BP178">
            <v>3.97</v>
          </cell>
          <cell r="BQ178">
            <v>4.43</v>
          </cell>
          <cell r="BR178">
            <v>200</v>
          </cell>
          <cell r="BS178">
            <v>210</v>
          </cell>
          <cell r="BT178">
            <v>2.5299999999999998</v>
          </cell>
          <cell r="BU178">
            <v>2.82</v>
          </cell>
          <cell r="BV178">
            <v>410</v>
          </cell>
          <cell r="BW178">
            <v>430</v>
          </cell>
          <cell r="BX178">
            <v>1.42</v>
          </cell>
          <cell r="BY178">
            <v>1.57</v>
          </cell>
          <cell r="BZ178">
            <v>230</v>
          </cell>
          <cell r="CA178">
            <v>240</v>
          </cell>
          <cell r="CB178">
            <v>463850</v>
          </cell>
          <cell r="CC178">
            <v>418960</v>
          </cell>
          <cell r="CD178">
            <v>172470</v>
          </cell>
          <cell r="CE178">
            <v>159630</v>
          </cell>
          <cell r="CF178">
            <v>1360</v>
          </cell>
          <cell r="CG178">
            <v>1430</v>
          </cell>
          <cell r="CH178">
            <v>3220</v>
          </cell>
          <cell r="CI178">
            <v>3110</v>
          </cell>
          <cell r="CJ178">
            <v>100</v>
          </cell>
          <cell r="CK178">
            <v>90</v>
          </cell>
          <cell r="CL178">
            <v>8160</v>
          </cell>
          <cell r="CM178">
            <v>7750</v>
          </cell>
          <cell r="CN178">
            <v>50800</v>
          </cell>
          <cell r="CO178">
            <v>50240</v>
          </cell>
          <cell r="CP178">
            <v>20</v>
          </cell>
          <cell r="CQ178">
            <v>20</v>
          </cell>
          <cell r="CR178">
            <v>270</v>
          </cell>
          <cell r="CS178">
            <v>280</v>
          </cell>
          <cell r="CT178">
            <v>33210</v>
          </cell>
          <cell r="CU178">
            <v>29100</v>
          </cell>
          <cell r="CV178">
            <v>12060</v>
          </cell>
          <cell r="CW178">
            <v>10900</v>
          </cell>
          <cell r="CX178">
            <v>100</v>
          </cell>
          <cell r="CY178">
            <v>110</v>
          </cell>
          <cell r="CZ178">
            <v>240</v>
          </cell>
          <cell r="DA178">
            <v>240</v>
          </cell>
          <cell r="DB178">
            <v>60600</v>
          </cell>
          <cell r="DC178">
            <v>54730</v>
          </cell>
          <cell r="DD178">
            <v>20450</v>
          </cell>
          <cell r="DE178">
            <v>18900</v>
          </cell>
          <cell r="DF178">
            <v>220</v>
          </cell>
          <cell r="DG178">
            <v>220</v>
          </cell>
          <cell r="DH178">
            <v>440</v>
          </cell>
          <cell r="DI178">
            <v>400</v>
          </cell>
          <cell r="DJ178">
            <v>353430</v>
          </cell>
          <cell r="DK178">
            <v>327380</v>
          </cell>
          <cell r="DL178">
            <v>85870</v>
          </cell>
          <cell r="DM178">
            <v>79580</v>
          </cell>
          <cell r="DN178">
            <v>1020</v>
          </cell>
          <cell r="DO178">
            <v>1080</v>
          </cell>
          <cell r="DP178">
            <v>2040</v>
          </cell>
          <cell r="DQ178">
            <v>2180</v>
          </cell>
          <cell r="DR178">
            <v>8160</v>
          </cell>
          <cell r="DS178">
            <v>7750</v>
          </cell>
          <cell r="DT178">
            <v>50800</v>
          </cell>
          <cell r="DU178">
            <v>50240</v>
          </cell>
          <cell r="DV178">
            <v>20</v>
          </cell>
          <cell r="DW178">
            <v>20</v>
          </cell>
          <cell r="DX178">
            <v>270</v>
          </cell>
          <cell r="DY178">
            <v>280</v>
          </cell>
          <cell r="DZ178">
            <v>800</v>
          </cell>
          <cell r="EA178">
            <v>710</v>
          </cell>
          <cell r="EB178">
            <v>320</v>
          </cell>
          <cell r="EC178">
            <v>310</v>
          </cell>
          <cell r="ED178">
            <v>29530</v>
          </cell>
          <cell r="EE178">
            <v>26200</v>
          </cell>
          <cell r="EF178">
            <v>10700</v>
          </cell>
          <cell r="EG178">
            <v>9540</v>
          </cell>
          <cell r="EH178">
            <v>800</v>
          </cell>
          <cell r="EI178">
            <v>750</v>
          </cell>
          <cell r="EJ178">
            <v>740</v>
          </cell>
          <cell r="EK178">
            <v>670</v>
          </cell>
          <cell r="EL178">
            <v>1580</v>
          </cell>
          <cell r="EM178">
            <v>1440</v>
          </cell>
          <cell r="EN178">
            <v>440</v>
          </cell>
          <cell r="EO178">
            <v>390</v>
          </cell>
          <cell r="EP178">
            <v>60600</v>
          </cell>
          <cell r="EQ178">
            <v>54730</v>
          </cell>
          <cell r="ER178">
            <v>20450</v>
          </cell>
          <cell r="ES178">
            <v>18900</v>
          </cell>
          <cell r="ET178">
            <v>220</v>
          </cell>
          <cell r="EU178">
            <v>220</v>
          </cell>
          <cell r="EV178">
            <v>440</v>
          </cell>
          <cell r="EW178">
            <v>400</v>
          </cell>
          <cell r="EX178">
            <v>78960</v>
          </cell>
          <cell r="EY178">
            <v>75130</v>
          </cell>
          <cell r="EZ178">
            <v>34330</v>
          </cell>
          <cell r="FA178">
            <v>31220</v>
          </cell>
          <cell r="FB178">
            <v>300</v>
          </cell>
          <cell r="FC178">
            <v>300</v>
          </cell>
          <cell r="FD178">
            <v>630</v>
          </cell>
          <cell r="FE178">
            <v>640</v>
          </cell>
          <cell r="FF178">
            <v>16160</v>
          </cell>
          <cell r="FG178">
            <v>14450</v>
          </cell>
          <cell r="FH178">
            <v>5090</v>
          </cell>
          <cell r="FI178">
            <v>4580</v>
          </cell>
          <cell r="FJ178">
            <v>70</v>
          </cell>
          <cell r="FK178">
            <v>80</v>
          </cell>
          <cell r="FL178">
            <v>70</v>
          </cell>
          <cell r="FM178">
            <v>70</v>
          </cell>
          <cell r="FN178">
            <v>28060</v>
          </cell>
          <cell r="FO178">
            <v>25920</v>
          </cell>
          <cell r="FP178">
            <v>2730</v>
          </cell>
          <cell r="FQ178">
            <v>2420</v>
          </cell>
          <cell r="FR178">
            <v>70</v>
          </cell>
          <cell r="FS178">
            <v>80</v>
          </cell>
          <cell r="FT178">
            <v>80</v>
          </cell>
          <cell r="FU178">
            <v>80</v>
          </cell>
          <cell r="FV178">
            <v>45640</v>
          </cell>
          <cell r="FW178">
            <v>41620</v>
          </cell>
          <cell r="FX178">
            <v>7320</v>
          </cell>
          <cell r="FY178">
            <v>6930</v>
          </cell>
          <cell r="FZ178">
            <v>90</v>
          </cell>
          <cell r="GA178">
            <v>90</v>
          </cell>
          <cell r="GB178">
            <v>300</v>
          </cell>
          <cell r="GC178">
            <v>330</v>
          </cell>
          <cell r="GD178">
            <v>4370</v>
          </cell>
          <cell r="GE178">
            <v>3970</v>
          </cell>
          <cell r="GF178">
            <v>1650</v>
          </cell>
          <cell r="GG178">
            <v>1650</v>
          </cell>
          <cell r="GH178">
            <v>23200</v>
          </cell>
          <cell r="GI178">
            <v>21020</v>
          </cell>
          <cell r="GJ178">
            <v>4140</v>
          </cell>
          <cell r="GK178">
            <v>3790</v>
          </cell>
          <cell r="GL178">
            <v>70</v>
          </cell>
          <cell r="GM178">
            <v>70</v>
          </cell>
          <cell r="GN178">
            <v>190</v>
          </cell>
          <cell r="GO178">
            <v>190</v>
          </cell>
          <cell r="GP178">
            <v>95000</v>
          </cell>
          <cell r="GQ178">
            <v>85700</v>
          </cell>
          <cell r="GR178">
            <v>13300</v>
          </cell>
          <cell r="GS178">
            <v>12010</v>
          </cell>
          <cell r="GT178">
            <v>180</v>
          </cell>
          <cell r="GU178">
            <v>200</v>
          </cell>
          <cell r="GV178">
            <v>390</v>
          </cell>
          <cell r="GW178">
            <v>410</v>
          </cell>
          <cell r="GX178">
            <v>30480</v>
          </cell>
          <cell r="GY178">
            <v>27680</v>
          </cell>
          <cell r="GZ178">
            <v>7560</v>
          </cell>
          <cell r="HA178">
            <v>6940</v>
          </cell>
          <cell r="HB178">
            <v>110</v>
          </cell>
          <cell r="HC178">
            <v>120</v>
          </cell>
          <cell r="HD178">
            <v>210</v>
          </cell>
          <cell r="HE178">
            <v>200</v>
          </cell>
          <cell r="HF178">
            <v>4180</v>
          </cell>
          <cell r="HG178">
            <v>3870</v>
          </cell>
          <cell r="HH178">
            <v>1200</v>
          </cell>
          <cell r="HI178">
            <v>1040</v>
          </cell>
          <cell r="HJ178">
            <v>2930</v>
          </cell>
          <cell r="HK178">
            <v>2680</v>
          </cell>
          <cell r="HL178">
            <v>1530</v>
          </cell>
          <cell r="HM178">
            <v>1470</v>
          </cell>
          <cell r="HN178">
            <v>11990</v>
          </cell>
          <cell r="HO178">
            <v>11240</v>
          </cell>
          <cell r="HP178">
            <v>4870</v>
          </cell>
          <cell r="HQ178">
            <v>4510</v>
          </cell>
          <cell r="HR178">
            <v>100</v>
          </cell>
          <cell r="HS178">
            <v>100</v>
          </cell>
          <cell r="HT178">
            <v>15180</v>
          </cell>
          <cell r="HU178">
            <v>13480</v>
          </cell>
          <cell r="HV178">
            <v>2550</v>
          </cell>
          <cell r="HW178">
            <v>2330</v>
          </cell>
          <cell r="HX178">
            <v>40</v>
          </cell>
          <cell r="HY178">
            <v>40</v>
          </cell>
          <cell r="HZ178">
            <v>60</v>
          </cell>
          <cell r="IA178">
            <v>60</v>
          </cell>
        </row>
        <row r="179">
          <cell r="C179">
            <v>201409</v>
          </cell>
          <cell r="D179">
            <v>3</v>
          </cell>
          <cell r="E179">
            <v>3.36</v>
          </cell>
          <cell r="F179">
            <v>18200</v>
          </cell>
          <cell r="G179">
            <v>18830</v>
          </cell>
          <cell r="H179">
            <v>0.56000000000000005</v>
          </cell>
          <cell r="I179">
            <v>0.61</v>
          </cell>
          <cell r="J179">
            <v>290</v>
          </cell>
          <cell r="K179">
            <v>300</v>
          </cell>
          <cell r="L179">
            <v>2.5299999999999998</v>
          </cell>
          <cell r="M179">
            <v>2.81</v>
          </cell>
          <cell r="N179">
            <v>1050</v>
          </cell>
          <cell r="O179">
            <v>1060</v>
          </cell>
          <cell r="P179">
            <v>3.08</v>
          </cell>
          <cell r="Q179">
            <v>3.23</v>
          </cell>
          <cell r="R179">
            <v>2370</v>
          </cell>
          <cell r="S179">
            <v>2440</v>
          </cell>
          <cell r="T179">
            <v>3.36</v>
          </cell>
          <cell r="U179">
            <v>3.78</v>
          </cell>
          <cell r="V179">
            <v>14290</v>
          </cell>
          <cell r="W179">
            <v>15030</v>
          </cell>
          <cell r="X179">
            <v>0.56000000000000005</v>
          </cell>
          <cell r="Y179">
            <v>0.61</v>
          </cell>
          <cell r="Z179">
            <v>290</v>
          </cell>
          <cell r="AA179">
            <v>300</v>
          </cell>
          <cell r="AB179">
            <v>2.2999999999999998</v>
          </cell>
          <cell r="AC179">
            <v>2.58</v>
          </cell>
          <cell r="AD179">
            <v>850</v>
          </cell>
          <cell r="AE179">
            <v>860</v>
          </cell>
          <cell r="AF179">
            <v>3.08</v>
          </cell>
          <cell r="AG179">
            <v>3.23</v>
          </cell>
          <cell r="AH179">
            <v>2370</v>
          </cell>
          <cell r="AI179">
            <v>2440</v>
          </cell>
          <cell r="AJ179">
            <v>2.29</v>
          </cell>
          <cell r="AK179">
            <v>2.76</v>
          </cell>
          <cell r="AL179">
            <v>2590</v>
          </cell>
          <cell r="AM179">
            <v>2620</v>
          </cell>
          <cell r="AN179">
            <v>6.25</v>
          </cell>
          <cell r="AO179">
            <v>6.88</v>
          </cell>
          <cell r="AP179">
            <v>1300</v>
          </cell>
          <cell r="AQ179">
            <v>1360</v>
          </cell>
          <cell r="AR179">
            <v>4.29</v>
          </cell>
          <cell r="AS179">
            <v>4.53</v>
          </cell>
          <cell r="AT179">
            <v>1260</v>
          </cell>
          <cell r="AU179">
            <v>1270</v>
          </cell>
          <cell r="AV179">
            <v>4.24</v>
          </cell>
          <cell r="AW179">
            <v>4.7300000000000004</v>
          </cell>
          <cell r="AX179">
            <v>2170</v>
          </cell>
          <cell r="AY179">
            <v>2350</v>
          </cell>
          <cell r="AZ179">
            <v>3.72</v>
          </cell>
          <cell r="BA179">
            <v>4.28</v>
          </cell>
          <cell r="BB179">
            <v>220</v>
          </cell>
          <cell r="BC179">
            <v>220</v>
          </cell>
          <cell r="BD179">
            <v>2.2599999999999998</v>
          </cell>
          <cell r="BE179">
            <v>2.52</v>
          </cell>
          <cell r="BF179">
            <v>610</v>
          </cell>
          <cell r="BG179">
            <v>640</v>
          </cell>
          <cell r="BH179">
            <v>3.91</v>
          </cell>
          <cell r="BI179">
            <v>4.29</v>
          </cell>
          <cell r="BJ179">
            <v>4210</v>
          </cell>
          <cell r="BK179">
            <v>4370</v>
          </cell>
          <cell r="BL179">
            <v>3.17</v>
          </cell>
          <cell r="BM179">
            <v>3.23</v>
          </cell>
          <cell r="BN179">
            <v>1130</v>
          </cell>
          <cell r="BO179">
            <v>1070</v>
          </cell>
          <cell r="BP179">
            <v>3.79</v>
          </cell>
          <cell r="BQ179">
            <v>3.95</v>
          </cell>
          <cell r="BR179">
            <v>200</v>
          </cell>
          <cell r="BS179">
            <v>200</v>
          </cell>
          <cell r="BT179">
            <v>2.39</v>
          </cell>
          <cell r="BU179">
            <v>2.66</v>
          </cell>
          <cell r="BV179">
            <v>390</v>
          </cell>
          <cell r="BW179">
            <v>400</v>
          </cell>
          <cell r="BX179">
            <v>1.43</v>
          </cell>
          <cell r="BY179">
            <v>1.71</v>
          </cell>
          <cell r="BZ179">
            <v>250</v>
          </cell>
          <cell r="CA179">
            <v>250</v>
          </cell>
          <cell r="CB179">
            <v>454510</v>
          </cell>
          <cell r="CC179">
            <v>428970</v>
          </cell>
          <cell r="CD179">
            <v>165020</v>
          </cell>
          <cell r="CE179">
            <v>154050</v>
          </cell>
          <cell r="CF179">
            <v>1290</v>
          </cell>
          <cell r="CG179">
            <v>1150</v>
          </cell>
          <cell r="CH179">
            <v>2570</v>
          </cell>
          <cell r="CI179">
            <v>2420</v>
          </cell>
          <cell r="CJ179">
            <v>60</v>
          </cell>
          <cell r="CK179">
            <v>60</v>
          </cell>
          <cell r="CL179">
            <v>7990</v>
          </cell>
          <cell r="CM179">
            <v>7370</v>
          </cell>
          <cell r="CN179">
            <v>48930</v>
          </cell>
          <cell r="CO179">
            <v>46710</v>
          </cell>
          <cell r="CP179">
            <v>30</v>
          </cell>
          <cell r="CQ179">
            <v>30</v>
          </cell>
          <cell r="CR179">
            <v>210</v>
          </cell>
          <cell r="CS179">
            <v>190</v>
          </cell>
          <cell r="CT179">
            <v>31820</v>
          </cell>
          <cell r="CU179">
            <v>28440</v>
          </cell>
          <cell r="CV179">
            <v>12030</v>
          </cell>
          <cell r="CW179">
            <v>10480</v>
          </cell>
          <cell r="CX179">
            <v>90</v>
          </cell>
          <cell r="CY179">
            <v>80</v>
          </cell>
          <cell r="CZ179">
            <v>220</v>
          </cell>
          <cell r="DA179">
            <v>190</v>
          </cell>
          <cell r="DB179">
            <v>60710</v>
          </cell>
          <cell r="DC179">
            <v>58800</v>
          </cell>
          <cell r="DD179">
            <v>20420</v>
          </cell>
          <cell r="DE179">
            <v>20020</v>
          </cell>
          <cell r="DF179">
            <v>220</v>
          </cell>
          <cell r="DG179">
            <v>190</v>
          </cell>
          <cell r="DH179">
            <v>410</v>
          </cell>
          <cell r="DI179">
            <v>380</v>
          </cell>
          <cell r="DJ179">
            <v>357650</v>
          </cell>
          <cell r="DK179">
            <v>334370</v>
          </cell>
          <cell r="DL179">
            <v>86500</v>
          </cell>
          <cell r="DM179">
            <v>76850</v>
          </cell>
          <cell r="DN179">
            <v>960</v>
          </cell>
          <cell r="DO179">
            <v>850</v>
          </cell>
          <cell r="DP179">
            <v>1900</v>
          </cell>
          <cell r="DQ179">
            <v>1670</v>
          </cell>
          <cell r="DR179">
            <v>7990</v>
          </cell>
          <cell r="DS179">
            <v>7370</v>
          </cell>
          <cell r="DT179">
            <v>48930</v>
          </cell>
          <cell r="DU179">
            <v>46710</v>
          </cell>
          <cell r="DV179">
            <v>30</v>
          </cell>
          <cell r="DW179">
            <v>30</v>
          </cell>
          <cell r="DX179">
            <v>210</v>
          </cell>
          <cell r="DY179">
            <v>190</v>
          </cell>
          <cell r="DZ179">
            <v>830</v>
          </cell>
          <cell r="EA179">
            <v>820</v>
          </cell>
          <cell r="EB179">
            <v>310</v>
          </cell>
          <cell r="EC179">
            <v>260</v>
          </cell>
          <cell r="ED179">
            <v>28940</v>
          </cell>
          <cell r="EE179">
            <v>25390</v>
          </cell>
          <cell r="EF179">
            <v>10440</v>
          </cell>
          <cell r="EG179">
            <v>9120</v>
          </cell>
          <cell r="EH179">
            <v>850</v>
          </cell>
          <cell r="EI179">
            <v>800</v>
          </cell>
          <cell r="EJ179">
            <v>770</v>
          </cell>
          <cell r="EK179">
            <v>680</v>
          </cell>
          <cell r="EL179">
            <v>1430</v>
          </cell>
          <cell r="EM179">
            <v>1430</v>
          </cell>
          <cell r="EN179">
            <v>440</v>
          </cell>
          <cell r="EO179">
            <v>420</v>
          </cell>
          <cell r="EP179">
            <v>60710</v>
          </cell>
          <cell r="EQ179">
            <v>58800</v>
          </cell>
          <cell r="ER179">
            <v>20420</v>
          </cell>
          <cell r="ES179">
            <v>20020</v>
          </cell>
          <cell r="ET179">
            <v>220</v>
          </cell>
          <cell r="EU179">
            <v>190</v>
          </cell>
          <cell r="EV179">
            <v>410</v>
          </cell>
          <cell r="EW179">
            <v>380</v>
          </cell>
          <cell r="EX179">
            <v>78900</v>
          </cell>
          <cell r="EY179">
            <v>68860</v>
          </cell>
          <cell r="EZ179">
            <v>33980</v>
          </cell>
          <cell r="FA179">
            <v>30390</v>
          </cell>
          <cell r="FB179">
            <v>270</v>
          </cell>
          <cell r="FC179">
            <v>240</v>
          </cell>
          <cell r="FD179">
            <v>460</v>
          </cell>
          <cell r="FE179">
            <v>430</v>
          </cell>
          <cell r="FF179">
            <v>16580</v>
          </cell>
          <cell r="FG179">
            <v>15930</v>
          </cell>
          <cell r="FH179">
            <v>5270</v>
          </cell>
          <cell r="FI179">
            <v>4800</v>
          </cell>
          <cell r="FJ179">
            <v>40</v>
          </cell>
          <cell r="FK179">
            <v>40</v>
          </cell>
          <cell r="FL179">
            <v>80</v>
          </cell>
          <cell r="FM179">
            <v>70</v>
          </cell>
          <cell r="FN179">
            <v>27660</v>
          </cell>
          <cell r="FO179">
            <v>26720</v>
          </cell>
          <cell r="FP179">
            <v>2670</v>
          </cell>
          <cell r="FQ179">
            <v>2290</v>
          </cell>
          <cell r="FR179">
            <v>70</v>
          </cell>
          <cell r="FS179">
            <v>60</v>
          </cell>
          <cell r="FT179">
            <v>90</v>
          </cell>
          <cell r="FU179">
            <v>90</v>
          </cell>
          <cell r="FV179">
            <v>45680</v>
          </cell>
          <cell r="FW179">
            <v>44840</v>
          </cell>
          <cell r="FX179">
            <v>7210</v>
          </cell>
          <cell r="FY179">
            <v>6300</v>
          </cell>
          <cell r="FZ179">
            <v>90</v>
          </cell>
          <cell r="GA179">
            <v>80</v>
          </cell>
          <cell r="GB179">
            <v>260</v>
          </cell>
          <cell r="GC179">
            <v>230</v>
          </cell>
          <cell r="GD179">
            <v>4380</v>
          </cell>
          <cell r="GE179">
            <v>4010</v>
          </cell>
          <cell r="GF179">
            <v>1630</v>
          </cell>
          <cell r="GG179">
            <v>1280</v>
          </cell>
          <cell r="GH179">
            <v>23280</v>
          </cell>
          <cell r="GI179">
            <v>22120</v>
          </cell>
          <cell r="GJ179">
            <v>4240</v>
          </cell>
          <cell r="GK179">
            <v>3920</v>
          </cell>
          <cell r="GL179">
            <v>70</v>
          </cell>
          <cell r="GM179">
            <v>70</v>
          </cell>
          <cell r="GN179">
            <v>170</v>
          </cell>
          <cell r="GO179">
            <v>160</v>
          </cell>
          <cell r="GP179">
            <v>95790</v>
          </cell>
          <cell r="GQ179">
            <v>93130</v>
          </cell>
          <cell r="GR179">
            <v>12970</v>
          </cell>
          <cell r="GS179">
            <v>11540</v>
          </cell>
          <cell r="GT179">
            <v>180</v>
          </cell>
          <cell r="GU179">
            <v>170</v>
          </cell>
          <cell r="GV179">
            <v>390</v>
          </cell>
          <cell r="GW179">
            <v>330</v>
          </cell>
          <cell r="GX179">
            <v>30420</v>
          </cell>
          <cell r="GY179">
            <v>27610</v>
          </cell>
          <cell r="GZ179">
            <v>7680</v>
          </cell>
          <cell r="HA179">
            <v>6530</v>
          </cell>
          <cell r="HB179">
            <v>90</v>
          </cell>
          <cell r="HC179">
            <v>80</v>
          </cell>
          <cell r="HD179">
            <v>170</v>
          </cell>
          <cell r="HE179">
            <v>150</v>
          </cell>
          <cell r="HF179">
            <v>4300</v>
          </cell>
          <cell r="HG179">
            <v>4040</v>
          </cell>
          <cell r="HH179">
            <v>1230</v>
          </cell>
          <cell r="HI179">
            <v>1270</v>
          </cell>
          <cell r="HJ179">
            <v>2880</v>
          </cell>
          <cell r="HK179">
            <v>2580</v>
          </cell>
          <cell r="HL179">
            <v>1570</v>
          </cell>
          <cell r="HM179">
            <v>1310</v>
          </cell>
          <cell r="HN179">
            <v>11940</v>
          </cell>
          <cell r="HO179">
            <v>10820</v>
          </cell>
          <cell r="HP179">
            <v>4680</v>
          </cell>
          <cell r="HQ179">
            <v>4490</v>
          </cell>
          <cell r="HR179">
            <v>90</v>
          </cell>
          <cell r="HS179">
            <v>90</v>
          </cell>
          <cell r="HT179">
            <v>14890</v>
          </cell>
          <cell r="HU179">
            <v>13070</v>
          </cell>
          <cell r="HV179">
            <v>2590</v>
          </cell>
          <cell r="HW179">
            <v>2070</v>
          </cell>
          <cell r="HX179">
            <v>40</v>
          </cell>
          <cell r="HY179">
            <v>40</v>
          </cell>
          <cell r="HZ179">
            <v>50</v>
          </cell>
          <cell r="IA179">
            <v>50</v>
          </cell>
        </row>
        <row r="180">
          <cell r="C180">
            <v>201410</v>
          </cell>
          <cell r="D180">
            <v>3.16</v>
          </cell>
          <cell r="E180">
            <v>2.93</v>
          </cell>
          <cell r="F180">
            <v>19370</v>
          </cell>
          <cell r="G180">
            <v>20190</v>
          </cell>
          <cell r="H180">
            <v>0.63</v>
          </cell>
          <cell r="I180">
            <v>0.64</v>
          </cell>
          <cell r="J180">
            <v>340</v>
          </cell>
          <cell r="K180">
            <v>360</v>
          </cell>
          <cell r="L180">
            <v>2.63</v>
          </cell>
          <cell r="M180">
            <v>2.34</v>
          </cell>
          <cell r="N180">
            <v>1130</v>
          </cell>
          <cell r="O180">
            <v>1230</v>
          </cell>
          <cell r="P180">
            <v>3.19</v>
          </cell>
          <cell r="Q180">
            <v>3.08</v>
          </cell>
          <cell r="R180">
            <v>2570</v>
          </cell>
          <cell r="S180">
            <v>2710</v>
          </cell>
          <cell r="T180">
            <v>3.53</v>
          </cell>
          <cell r="U180">
            <v>3.23</v>
          </cell>
          <cell r="V180">
            <v>15170</v>
          </cell>
          <cell r="W180">
            <v>15890</v>
          </cell>
          <cell r="X180">
            <v>0.63</v>
          </cell>
          <cell r="Y180">
            <v>0.64</v>
          </cell>
          <cell r="Z180">
            <v>340</v>
          </cell>
          <cell r="AA180">
            <v>360</v>
          </cell>
          <cell r="AB180">
            <v>2.35</v>
          </cell>
          <cell r="AC180">
            <v>2.06</v>
          </cell>
          <cell r="AD180">
            <v>890</v>
          </cell>
          <cell r="AE180">
            <v>970</v>
          </cell>
          <cell r="AF180">
            <v>3.19</v>
          </cell>
          <cell r="AG180">
            <v>3.08</v>
          </cell>
          <cell r="AH180">
            <v>2570</v>
          </cell>
          <cell r="AI180">
            <v>2710</v>
          </cell>
          <cell r="AJ180">
            <v>2.4900000000000002</v>
          </cell>
          <cell r="AK180">
            <v>2.2400000000000002</v>
          </cell>
          <cell r="AL180">
            <v>2740</v>
          </cell>
          <cell r="AM180">
            <v>2860</v>
          </cell>
          <cell r="AN180">
            <v>5.4</v>
          </cell>
          <cell r="AO180">
            <v>4.88</v>
          </cell>
          <cell r="AP180">
            <v>1230</v>
          </cell>
          <cell r="AQ180">
            <v>1160</v>
          </cell>
          <cell r="AR180">
            <v>4.18</v>
          </cell>
          <cell r="AS180">
            <v>3.96</v>
          </cell>
          <cell r="AT180">
            <v>1210</v>
          </cell>
          <cell r="AU180">
            <v>1290</v>
          </cell>
          <cell r="AV180">
            <v>4.5199999999999996</v>
          </cell>
          <cell r="AW180">
            <v>4.28</v>
          </cell>
          <cell r="AX180">
            <v>2320</v>
          </cell>
          <cell r="AY180">
            <v>2440</v>
          </cell>
          <cell r="AZ180">
            <v>3.93</v>
          </cell>
          <cell r="BA180">
            <v>3.6</v>
          </cell>
          <cell r="BB180">
            <v>240</v>
          </cell>
          <cell r="BC180">
            <v>250</v>
          </cell>
          <cell r="BD180">
            <v>2.21</v>
          </cell>
          <cell r="BE180">
            <v>1.99</v>
          </cell>
          <cell r="BF180">
            <v>590</v>
          </cell>
          <cell r="BG180">
            <v>620</v>
          </cell>
          <cell r="BH180">
            <v>4.32</v>
          </cell>
          <cell r="BI180">
            <v>4</v>
          </cell>
          <cell r="BJ180">
            <v>4470</v>
          </cell>
          <cell r="BK180">
            <v>4740</v>
          </cell>
          <cell r="BL180">
            <v>3.21</v>
          </cell>
          <cell r="BM180">
            <v>2.92</v>
          </cell>
          <cell r="BN180">
            <v>1200</v>
          </cell>
          <cell r="BO180">
            <v>1250</v>
          </cell>
          <cell r="BP180">
            <v>4</v>
          </cell>
          <cell r="BQ180">
            <v>3.89</v>
          </cell>
          <cell r="BR180">
            <v>220</v>
          </cell>
          <cell r="BS180">
            <v>230</v>
          </cell>
          <cell r="BT180">
            <v>2.5</v>
          </cell>
          <cell r="BU180">
            <v>2.25</v>
          </cell>
          <cell r="BV180">
            <v>410</v>
          </cell>
          <cell r="BW180">
            <v>410</v>
          </cell>
          <cell r="BX180">
            <v>1.43</v>
          </cell>
          <cell r="BY180">
            <v>1.25</v>
          </cell>
          <cell r="BZ180">
            <v>240</v>
          </cell>
          <cell r="CA180">
            <v>260</v>
          </cell>
          <cell r="CB180">
            <v>457820</v>
          </cell>
          <cell r="CC180">
            <v>523280</v>
          </cell>
          <cell r="CD180">
            <v>173580</v>
          </cell>
          <cell r="CE180">
            <v>189690</v>
          </cell>
          <cell r="CF180">
            <v>1500</v>
          </cell>
          <cell r="CG180">
            <v>1580</v>
          </cell>
          <cell r="CH180">
            <v>3830</v>
          </cell>
          <cell r="CI180">
            <v>4090</v>
          </cell>
          <cell r="CJ180">
            <v>60</v>
          </cell>
          <cell r="CK180">
            <v>60</v>
          </cell>
          <cell r="CL180">
            <v>8200</v>
          </cell>
          <cell r="CM180">
            <v>9130</v>
          </cell>
          <cell r="CN180">
            <v>50220</v>
          </cell>
          <cell r="CO180">
            <v>53080</v>
          </cell>
          <cell r="CP180">
            <v>40</v>
          </cell>
          <cell r="CQ180">
            <v>40</v>
          </cell>
          <cell r="CR180">
            <v>350</v>
          </cell>
          <cell r="CS180">
            <v>350</v>
          </cell>
          <cell r="CT180">
            <v>31980</v>
          </cell>
          <cell r="CU180">
            <v>39530</v>
          </cell>
          <cell r="CV180">
            <v>12160</v>
          </cell>
          <cell r="CW180">
            <v>14150</v>
          </cell>
          <cell r="CX180">
            <v>120</v>
          </cell>
          <cell r="CY180">
            <v>120</v>
          </cell>
          <cell r="CZ180">
            <v>270</v>
          </cell>
          <cell r="DA180">
            <v>300</v>
          </cell>
          <cell r="DB180">
            <v>61030</v>
          </cell>
          <cell r="DC180">
            <v>68920</v>
          </cell>
          <cell r="DD180">
            <v>20830</v>
          </cell>
          <cell r="DE180">
            <v>22500</v>
          </cell>
          <cell r="DF180">
            <v>250</v>
          </cell>
          <cell r="DG180">
            <v>240</v>
          </cell>
          <cell r="DH180">
            <v>560</v>
          </cell>
          <cell r="DI180">
            <v>610</v>
          </cell>
          <cell r="DJ180">
            <v>359950</v>
          </cell>
          <cell r="DK180">
            <v>405710</v>
          </cell>
          <cell r="DL180">
            <v>88530</v>
          </cell>
          <cell r="DM180">
            <v>99960</v>
          </cell>
          <cell r="DN180">
            <v>1110</v>
          </cell>
          <cell r="DO180">
            <v>1180</v>
          </cell>
          <cell r="DP180">
            <v>2680</v>
          </cell>
          <cell r="DQ180">
            <v>2830</v>
          </cell>
          <cell r="DR180">
            <v>8200</v>
          </cell>
          <cell r="DS180">
            <v>9130</v>
          </cell>
          <cell r="DT180">
            <v>50220</v>
          </cell>
          <cell r="DU180">
            <v>53080</v>
          </cell>
          <cell r="DV180">
            <v>40</v>
          </cell>
          <cell r="DW180">
            <v>40</v>
          </cell>
          <cell r="DX180">
            <v>350</v>
          </cell>
          <cell r="DY180">
            <v>350</v>
          </cell>
          <cell r="DZ180">
            <v>800</v>
          </cell>
          <cell r="EA180">
            <v>910</v>
          </cell>
          <cell r="EB180">
            <v>310</v>
          </cell>
          <cell r="EC180">
            <v>380</v>
          </cell>
          <cell r="ED180">
            <v>29290</v>
          </cell>
          <cell r="EE180">
            <v>35900</v>
          </cell>
          <cell r="EF180">
            <v>10420</v>
          </cell>
          <cell r="EG180">
            <v>12390</v>
          </cell>
          <cell r="EH180">
            <v>820</v>
          </cell>
          <cell r="EI180">
            <v>970</v>
          </cell>
          <cell r="EJ180">
            <v>810</v>
          </cell>
          <cell r="EK180">
            <v>890</v>
          </cell>
          <cell r="EL180">
            <v>1550</v>
          </cell>
          <cell r="EM180">
            <v>1740</v>
          </cell>
          <cell r="EN180">
            <v>440</v>
          </cell>
          <cell r="EO180">
            <v>490</v>
          </cell>
          <cell r="EP180">
            <v>61030</v>
          </cell>
          <cell r="EQ180">
            <v>68920</v>
          </cell>
          <cell r="ER180">
            <v>20830</v>
          </cell>
          <cell r="ES180">
            <v>22500</v>
          </cell>
          <cell r="ET180">
            <v>250</v>
          </cell>
          <cell r="EU180">
            <v>240</v>
          </cell>
          <cell r="EV180">
            <v>560</v>
          </cell>
          <cell r="EW180">
            <v>610</v>
          </cell>
          <cell r="EX180">
            <v>80330</v>
          </cell>
          <cell r="EY180">
            <v>93330</v>
          </cell>
          <cell r="EZ180">
            <v>34150</v>
          </cell>
          <cell r="FA180">
            <v>39030</v>
          </cell>
          <cell r="FB180">
            <v>340</v>
          </cell>
          <cell r="FC180">
            <v>340</v>
          </cell>
          <cell r="FD180">
            <v>660</v>
          </cell>
          <cell r="FE180">
            <v>710</v>
          </cell>
          <cell r="FF180">
            <v>16350</v>
          </cell>
          <cell r="FG180">
            <v>18780</v>
          </cell>
          <cell r="FH180">
            <v>5240</v>
          </cell>
          <cell r="FI180">
            <v>5980</v>
          </cell>
          <cell r="FJ180">
            <v>70</v>
          </cell>
          <cell r="FK180">
            <v>60</v>
          </cell>
          <cell r="FL180">
            <v>100</v>
          </cell>
          <cell r="FM180">
            <v>100</v>
          </cell>
          <cell r="FN180">
            <v>27480</v>
          </cell>
          <cell r="FO180">
            <v>30900</v>
          </cell>
          <cell r="FP180">
            <v>2620</v>
          </cell>
          <cell r="FQ180">
            <v>2770</v>
          </cell>
          <cell r="FR180">
            <v>70</v>
          </cell>
          <cell r="FS180">
            <v>60</v>
          </cell>
          <cell r="FT180">
            <v>90</v>
          </cell>
          <cell r="FU180">
            <v>90</v>
          </cell>
          <cell r="FV180">
            <v>44890</v>
          </cell>
          <cell r="FW180">
            <v>49570</v>
          </cell>
          <cell r="FX180">
            <v>7430</v>
          </cell>
          <cell r="FY180">
            <v>8780</v>
          </cell>
          <cell r="FZ180">
            <v>110</v>
          </cell>
          <cell r="GA180">
            <v>120</v>
          </cell>
          <cell r="GB180">
            <v>430</v>
          </cell>
          <cell r="GC180">
            <v>410</v>
          </cell>
          <cell r="GD180">
            <v>4340</v>
          </cell>
          <cell r="GE180">
            <v>5040</v>
          </cell>
          <cell r="GF180">
            <v>1640</v>
          </cell>
          <cell r="GG180">
            <v>1980</v>
          </cell>
          <cell r="GH180">
            <v>23610</v>
          </cell>
          <cell r="GI180">
            <v>26730</v>
          </cell>
          <cell r="GJ180">
            <v>4230</v>
          </cell>
          <cell r="GK180">
            <v>4680</v>
          </cell>
          <cell r="GL180">
            <v>90</v>
          </cell>
          <cell r="GM180">
            <v>90</v>
          </cell>
          <cell r="GN180">
            <v>260</v>
          </cell>
          <cell r="GO180">
            <v>280</v>
          </cell>
          <cell r="GP180">
            <v>93870</v>
          </cell>
          <cell r="GQ180">
            <v>105470</v>
          </cell>
          <cell r="GR180">
            <v>13300</v>
          </cell>
          <cell r="GS180">
            <v>15600</v>
          </cell>
          <cell r="GT180">
            <v>270</v>
          </cell>
          <cell r="GU180">
            <v>260</v>
          </cell>
          <cell r="GV180">
            <v>540</v>
          </cell>
          <cell r="GW180">
            <v>590</v>
          </cell>
          <cell r="GX180">
            <v>29500</v>
          </cell>
          <cell r="GY180">
            <v>35200</v>
          </cell>
          <cell r="GZ180">
            <v>7530</v>
          </cell>
          <cell r="HA180">
            <v>8730</v>
          </cell>
          <cell r="HB180">
            <v>110</v>
          </cell>
          <cell r="HC180">
            <v>110</v>
          </cell>
          <cell r="HD180">
            <v>230</v>
          </cell>
          <cell r="HE180">
            <v>250</v>
          </cell>
          <cell r="HF180">
            <v>4220</v>
          </cell>
          <cell r="HG180">
            <v>4670</v>
          </cell>
          <cell r="HH180">
            <v>1230</v>
          </cell>
          <cell r="HI180">
            <v>1290</v>
          </cell>
          <cell r="HJ180">
            <v>2900</v>
          </cell>
          <cell r="HK180">
            <v>3440</v>
          </cell>
          <cell r="HL180">
            <v>1540</v>
          </cell>
          <cell r="HM180">
            <v>1850</v>
          </cell>
          <cell r="HN180">
            <v>11770</v>
          </cell>
          <cell r="HO180">
            <v>13790</v>
          </cell>
          <cell r="HP180">
            <v>4880</v>
          </cell>
          <cell r="HQ180">
            <v>4960</v>
          </cell>
          <cell r="HR180">
            <v>150</v>
          </cell>
          <cell r="HS180">
            <v>170</v>
          </cell>
          <cell r="HT180">
            <v>14800</v>
          </cell>
          <cell r="HU180">
            <v>17880</v>
          </cell>
          <cell r="HV180">
            <v>2580</v>
          </cell>
          <cell r="HW180">
            <v>3270</v>
          </cell>
          <cell r="HX180">
            <v>40</v>
          </cell>
          <cell r="HY180">
            <v>50</v>
          </cell>
          <cell r="HZ180">
            <v>70</v>
          </cell>
          <cell r="IA180">
            <v>70</v>
          </cell>
        </row>
        <row r="181">
          <cell r="C181">
            <v>201411</v>
          </cell>
          <cell r="D181">
            <v>3.19</v>
          </cell>
          <cell r="E181">
            <v>3.31</v>
          </cell>
          <cell r="F181">
            <v>18690</v>
          </cell>
          <cell r="G181">
            <v>18720</v>
          </cell>
          <cell r="H181">
            <v>0.56000000000000005</v>
          </cell>
          <cell r="I181">
            <v>0.54</v>
          </cell>
          <cell r="J181">
            <v>300</v>
          </cell>
          <cell r="K181">
            <v>290</v>
          </cell>
          <cell r="L181">
            <v>2.75</v>
          </cell>
          <cell r="M181">
            <v>2.94</v>
          </cell>
          <cell r="N181">
            <v>1210</v>
          </cell>
          <cell r="O181">
            <v>1170</v>
          </cell>
          <cell r="P181">
            <v>3.19</v>
          </cell>
          <cell r="Q181">
            <v>3.32</v>
          </cell>
          <cell r="R181">
            <v>2490</v>
          </cell>
          <cell r="S181">
            <v>2390</v>
          </cell>
          <cell r="T181">
            <v>3.57</v>
          </cell>
          <cell r="U181">
            <v>3.71</v>
          </cell>
          <cell r="V181">
            <v>15240</v>
          </cell>
          <cell r="W181">
            <v>14870</v>
          </cell>
          <cell r="X181">
            <v>0.56000000000000005</v>
          </cell>
          <cell r="Y181">
            <v>0.54</v>
          </cell>
          <cell r="Z181">
            <v>300</v>
          </cell>
          <cell r="AA181">
            <v>290</v>
          </cell>
          <cell r="AB181">
            <v>2.4300000000000002</v>
          </cell>
          <cell r="AC181">
            <v>2.5499999999999998</v>
          </cell>
          <cell r="AD181">
            <v>940</v>
          </cell>
          <cell r="AE181">
            <v>900</v>
          </cell>
          <cell r="AF181">
            <v>3.19</v>
          </cell>
          <cell r="AG181">
            <v>3.32</v>
          </cell>
          <cell r="AH181">
            <v>2490</v>
          </cell>
          <cell r="AI181">
            <v>2390</v>
          </cell>
          <cell r="AJ181">
            <v>2.52</v>
          </cell>
          <cell r="AK181">
            <v>2.58</v>
          </cell>
          <cell r="AL181">
            <v>2590</v>
          </cell>
          <cell r="AM181">
            <v>2690</v>
          </cell>
          <cell r="AN181">
            <v>4.7300000000000004</v>
          </cell>
          <cell r="AO181">
            <v>5.29</v>
          </cell>
          <cell r="AP181">
            <v>870</v>
          </cell>
          <cell r="AQ181">
            <v>1020</v>
          </cell>
          <cell r="AR181">
            <v>4.4400000000000004</v>
          </cell>
          <cell r="AS181">
            <v>4.53</v>
          </cell>
          <cell r="AT181">
            <v>1330</v>
          </cell>
          <cell r="AU181">
            <v>1270</v>
          </cell>
          <cell r="AV181">
            <v>4.62</v>
          </cell>
          <cell r="AW181">
            <v>4.79</v>
          </cell>
          <cell r="AX181">
            <v>2380</v>
          </cell>
          <cell r="AY181">
            <v>2270</v>
          </cell>
          <cell r="AZ181">
            <v>4.4000000000000004</v>
          </cell>
          <cell r="BA181">
            <v>4.8499999999999996</v>
          </cell>
          <cell r="BB181">
            <v>260</v>
          </cell>
          <cell r="BC181">
            <v>280</v>
          </cell>
          <cell r="BD181">
            <v>2.31</v>
          </cell>
          <cell r="BE181">
            <v>2.35</v>
          </cell>
          <cell r="BF181">
            <v>610</v>
          </cell>
          <cell r="BG181">
            <v>580</v>
          </cell>
          <cell r="BH181">
            <v>4.4000000000000004</v>
          </cell>
          <cell r="BI181">
            <v>4.5199999999999996</v>
          </cell>
          <cell r="BJ181">
            <v>4660</v>
          </cell>
          <cell r="BK181">
            <v>4340</v>
          </cell>
          <cell r="BL181">
            <v>3.8</v>
          </cell>
          <cell r="BM181">
            <v>3.75</v>
          </cell>
          <cell r="BN181">
            <v>1320</v>
          </cell>
          <cell r="BO181">
            <v>1290</v>
          </cell>
          <cell r="BP181">
            <v>3.65</v>
          </cell>
          <cell r="BQ181">
            <v>3.5</v>
          </cell>
          <cell r="BR181">
            <v>180</v>
          </cell>
          <cell r="BS181">
            <v>170</v>
          </cell>
          <cell r="BT181">
            <v>2.62</v>
          </cell>
          <cell r="BU181">
            <v>2.5099999999999998</v>
          </cell>
          <cell r="BV181">
            <v>410</v>
          </cell>
          <cell r="BW181">
            <v>390</v>
          </cell>
          <cell r="BX181">
            <v>1.49</v>
          </cell>
          <cell r="BY181">
            <v>1.56</v>
          </cell>
          <cell r="BZ181">
            <v>230</v>
          </cell>
          <cell r="CA181">
            <v>240</v>
          </cell>
          <cell r="CB181">
            <v>461200</v>
          </cell>
          <cell r="CC181">
            <v>425780</v>
          </cell>
          <cell r="CD181">
            <v>168400</v>
          </cell>
          <cell r="CE181">
            <v>160420</v>
          </cell>
          <cell r="CF181">
            <v>1430</v>
          </cell>
          <cell r="CG181">
            <v>1570</v>
          </cell>
          <cell r="CH181">
            <v>3220</v>
          </cell>
          <cell r="CI181">
            <v>3280</v>
          </cell>
          <cell r="CJ181">
            <v>80</v>
          </cell>
          <cell r="CK181">
            <v>80</v>
          </cell>
          <cell r="CL181">
            <v>8080</v>
          </cell>
          <cell r="CM181">
            <v>8030</v>
          </cell>
          <cell r="CN181">
            <v>49590</v>
          </cell>
          <cell r="CO181">
            <v>49550</v>
          </cell>
          <cell r="CP181">
            <v>40</v>
          </cell>
          <cell r="CQ181">
            <v>40</v>
          </cell>
          <cell r="CR181">
            <v>270</v>
          </cell>
          <cell r="CS181">
            <v>270</v>
          </cell>
          <cell r="CT181">
            <v>32820</v>
          </cell>
          <cell r="CU181">
            <v>29580</v>
          </cell>
          <cell r="CV181">
            <v>12040</v>
          </cell>
          <cell r="CW181">
            <v>11220</v>
          </cell>
          <cell r="CX181">
            <v>100</v>
          </cell>
          <cell r="CY181">
            <v>110</v>
          </cell>
          <cell r="CZ181">
            <v>240</v>
          </cell>
          <cell r="DA181">
            <v>260</v>
          </cell>
          <cell r="DB181">
            <v>60840</v>
          </cell>
          <cell r="DC181">
            <v>56150</v>
          </cell>
          <cell r="DD181">
            <v>20390</v>
          </cell>
          <cell r="DE181">
            <v>18770</v>
          </cell>
          <cell r="DF181">
            <v>250</v>
          </cell>
          <cell r="DG181">
            <v>270</v>
          </cell>
          <cell r="DH181">
            <v>440</v>
          </cell>
          <cell r="DI181">
            <v>460</v>
          </cell>
          <cell r="DJ181">
            <v>349690</v>
          </cell>
          <cell r="DK181">
            <v>332030</v>
          </cell>
          <cell r="DL181">
            <v>85030</v>
          </cell>
          <cell r="DM181">
            <v>80880</v>
          </cell>
          <cell r="DN181">
            <v>1030</v>
          </cell>
          <cell r="DO181">
            <v>1160</v>
          </cell>
          <cell r="DP181">
            <v>2110</v>
          </cell>
          <cell r="DQ181">
            <v>2300</v>
          </cell>
          <cell r="DR181">
            <v>8080</v>
          </cell>
          <cell r="DS181">
            <v>8030</v>
          </cell>
          <cell r="DT181">
            <v>49590</v>
          </cell>
          <cell r="DU181">
            <v>49550</v>
          </cell>
          <cell r="DV181">
            <v>40</v>
          </cell>
          <cell r="DW181">
            <v>40</v>
          </cell>
          <cell r="DX181">
            <v>270</v>
          </cell>
          <cell r="DY181">
            <v>270</v>
          </cell>
          <cell r="DZ181">
            <v>840</v>
          </cell>
          <cell r="EA181">
            <v>780</v>
          </cell>
          <cell r="EB181">
            <v>330</v>
          </cell>
          <cell r="EC181">
            <v>310</v>
          </cell>
          <cell r="ED181">
            <v>28970</v>
          </cell>
          <cell r="EE181">
            <v>26570</v>
          </cell>
          <cell r="EF181">
            <v>10660</v>
          </cell>
          <cell r="EG181">
            <v>9670</v>
          </cell>
          <cell r="EH181">
            <v>880</v>
          </cell>
          <cell r="EI181">
            <v>800</v>
          </cell>
          <cell r="EJ181">
            <v>840</v>
          </cell>
          <cell r="EK181">
            <v>830</v>
          </cell>
          <cell r="EL181">
            <v>1550</v>
          </cell>
          <cell r="EM181">
            <v>1430</v>
          </cell>
          <cell r="EN181">
            <v>450</v>
          </cell>
          <cell r="EO181">
            <v>410</v>
          </cell>
          <cell r="EP181">
            <v>60840</v>
          </cell>
          <cell r="EQ181">
            <v>56150</v>
          </cell>
          <cell r="ER181">
            <v>20390</v>
          </cell>
          <cell r="ES181">
            <v>18770</v>
          </cell>
          <cell r="ET181">
            <v>250</v>
          </cell>
          <cell r="EU181">
            <v>270</v>
          </cell>
          <cell r="EV181">
            <v>440</v>
          </cell>
          <cell r="EW181">
            <v>460</v>
          </cell>
          <cell r="EX181">
            <v>77480</v>
          </cell>
          <cell r="EY181">
            <v>76070</v>
          </cell>
          <cell r="EZ181">
            <v>34190</v>
          </cell>
          <cell r="FA181">
            <v>32100</v>
          </cell>
          <cell r="FB181">
            <v>320</v>
          </cell>
          <cell r="FC181">
            <v>340</v>
          </cell>
          <cell r="FD181">
            <v>620</v>
          </cell>
          <cell r="FE181">
            <v>680</v>
          </cell>
          <cell r="FF181">
            <v>16340</v>
          </cell>
          <cell r="FG181">
            <v>15290</v>
          </cell>
          <cell r="FH181">
            <v>5080</v>
          </cell>
          <cell r="FI181">
            <v>4650</v>
          </cell>
          <cell r="FJ181">
            <v>60</v>
          </cell>
          <cell r="FK181">
            <v>70</v>
          </cell>
          <cell r="FL181">
            <v>90</v>
          </cell>
          <cell r="FM181">
            <v>90</v>
          </cell>
          <cell r="FN181">
            <v>28250</v>
          </cell>
          <cell r="FO181">
            <v>26490</v>
          </cell>
          <cell r="FP181">
            <v>2810</v>
          </cell>
          <cell r="FQ181">
            <v>2470</v>
          </cell>
          <cell r="FR181">
            <v>70</v>
          </cell>
          <cell r="FS181">
            <v>80</v>
          </cell>
          <cell r="FT181">
            <v>110</v>
          </cell>
          <cell r="FU181">
            <v>100</v>
          </cell>
          <cell r="FV181">
            <v>45130</v>
          </cell>
          <cell r="FW181">
            <v>41680</v>
          </cell>
          <cell r="FX181">
            <v>7310</v>
          </cell>
          <cell r="FY181">
            <v>6970</v>
          </cell>
          <cell r="FZ181">
            <v>90</v>
          </cell>
          <cell r="GA181">
            <v>100</v>
          </cell>
          <cell r="GB181">
            <v>280</v>
          </cell>
          <cell r="GC181">
            <v>310</v>
          </cell>
          <cell r="GD181">
            <v>4360</v>
          </cell>
          <cell r="GE181">
            <v>4110</v>
          </cell>
          <cell r="GF181">
            <v>1670</v>
          </cell>
          <cell r="GG181">
            <v>1650</v>
          </cell>
          <cell r="GH181">
            <v>23140</v>
          </cell>
          <cell r="GI181">
            <v>21380</v>
          </cell>
          <cell r="GJ181">
            <v>4150</v>
          </cell>
          <cell r="GK181">
            <v>3850</v>
          </cell>
          <cell r="GL181">
            <v>70</v>
          </cell>
          <cell r="GM181">
            <v>80</v>
          </cell>
          <cell r="GN181">
            <v>190</v>
          </cell>
          <cell r="GO181">
            <v>200</v>
          </cell>
          <cell r="GP181">
            <v>95420</v>
          </cell>
          <cell r="GQ181">
            <v>86480</v>
          </cell>
          <cell r="GR181">
            <v>13040</v>
          </cell>
          <cell r="GS181">
            <v>12120</v>
          </cell>
          <cell r="GT181">
            <v>220</v>
          </cell>
          <cell r="GU181">
            <v>240</v>
          </cell>
          <cell r="GV181">
            <v>400</v>
          </cell>
          <cell r="GW181">
            <v>430</v>
          </cell>
          <cell r="GX181">
            <v>30260</v>
          </cell>
          <cell r="GY181">
            <v>28150</v>
          </cell>
          <cell r="GZ181">
            <v>7530</v>
          </cell>
          <cell r="HA181">
            <v>7060</v>
          </cell>
          <cell r="HB181">
            <v>110</v>
          </cell>
          <cell r="HC181">
            <v>120</v>
          </cell>
          <cell r="HD181">
            <v>200</v>
          </cell>
          <cell r="HE181">
            <v>210</v>
          </cell>
          <cell r="HF181">
            <v>4150</v>
          </cell>
          <cell r="HG181">
            <v>3980</v>
          </cell>
          <cell r="HH181">
            <v>1120</v>
          </cell>
          <cell r="HI181">
            <v>1050</v>
          </cell>
          <cell r="HJ181">
            <v>2960</v>
          </cell>
          <cell r="HK181">
            <v>2740</v>
          </cell>
          <cell r="HL181">
            <v>1530</v>
          </cell>
          <cell r="HM181">
            <v>1510</v>
          </cell>
          <cell r="HN181">
            <v>11880</v>
          </cell>
          <cell r="HO181">
            <v>11420</v>
          </cell>
          <cell r="HP181">
            <v>4720</v>
          </cell>
          <cell r="HQ181">
            <v>4400</v>
          </cell>
          <cell r="HR181">
            <v>130</v>
          </cell>
          <cell r="HS181">
            <v>130</v>
          </cell>
          <cell r="HT181">
            <v>14720</v>
          </cell>
          <cell r="HU181">
            <v>13520</v>
          </cell>
          <cell r="HV181">
            <v>2450</v>
          </cell>
          <cell r="HW181">
            <v>2300</v>
          </cell>
          <cell r="HX181">
            <v>30</v>
          </cell>
          <cell r="HY181">
            <v>30</v>
          </cell>
          <cell r="HZ181">
            <v>50</v>
          </cell>
          <cell r="IA181">
            <v>50</v>
          </cell>
        </row>
        <row r="182">
          <cell r="C182">
            <v>201412</v>
          </cell>
          <cell r="D182">
            <v>3.13</v>
          </cell>
          <cell r="E182">
            <v>3.27</v>
          </cell>
          <cell r="F182">
            <v>20220</v>
          </cell>
          <cell r="G182">
            <v>19270</v>
          </cell>
          <cell r="H182">
            <v>0.61</v>
          </cell>
          <cell r="I182">
            <v>0.61</v>
          </cell>
          <cell r="J182">
            <v>320</v>
          </cell>
          <cell r="K182">
            <v>300</v>
          </cell>
          <cell r="L182">
            <v>2.82</v>
          </cell>
          <cell r="M182">
            <v>2.93</v>
          </cell>
          <cell r="N182">
            <v>1250</v>
          </cell>
          <cell r="O182">
            <v>1160</v>
          </cell>
          <cell r="P182">
            <v>3.27</v>
          </cell>
          <cell r="Q182">
            <v>3.1</v>
          </cell>
          <cell r="R182">
            <v>2680</v>
          </cell>
          <cell r="S182">
            <v>2500</v>
          </cell>
          <cell r="T182">
            <v>3.48</v>
          </cell>
          <cell r="U182">
            <v>3.64</v>
          </cell>
          <cell r="V182">
            <v>15790</v>
          </cell>
          <cell r="W182">
            <v>15320</v>
          </cell>
          <cell r="X182">
            <v>0.61</v>
          </cell>
          <cell r="Y182">
            <v>0.61</v>
          </cell>
          <cell r="Z182">
            <v>320</v>
          </cell>
          <cell r="AA182">
            <v>300</v>
          </cell>
          <cell r="AB182">
            <v>2.5099999999999998</v>
          </cell>
          <cell r="AC182">
            <v>2.59</v>
          </cell>
          <cell r="AD182">
            <v>980</v>
          </cell>
          <cell r="AE182">
            <v>900</v>
          </cell>
          <cell r="AF182">
            <v>3.27</v>
          </cell>
          <cell r="AG182">
            <v>3.1</v>
          </cell>
          <cell r="AH182">
            <v>2680</v>
          </cell>
          <cell r="AI182">
            <v>2500</v>
          </cell>
          <cell r="AJ182">
            <v>2.4700000000000002</v>
          </cell>
          <cell r="AK182">
            <v>2.64</v>
          </cell>
          <cell r="AL182">
            <v>2750</v>
          </cell>
          <cell r="AM182">
            <v>2600</v>
          </cell>
          <cell r="AN182">
            <v>5.65</v>
          </cell>
          <cell r="AO182">
            <v>5.56</v>
          </cell>
          <cell r="AP182">
            <v>1230</v>
          </cell>
          <cell r="AQ182">
            <v>1180</v>
          </cell>
          <cell r="AR182">
            <v>4.3600000000000003</v>
          </cell>
          <cell r="AS182">
            <v>4.6399999999999997</v>
          </cell>
          <cell r="AT182">
            <v>1330</v>
          </cell>
          <cell r="AU182">
            <v>1370</v>
          </cell>
          <cell r="AV182">
            <v>4.37</v>
          </cell>
          <cell r="AW182">
            <v>4.46</v>
          </cell>
          <cell r="AX182">
            <v>2360</v>
          </cell>
          <cell r="AY182">
            <v>2370</v>
          </cell>
          <cell r="AZ182">
            <v>3.74</v>
          </cell>
          <cell r="BA182">
            <v>3.96</v>
          </cell>
          <cell r="BB182">
            <v>240</v>
          </cell>
          <cell r="BC182">
            <v>220</v>
          </cell>
          <cell r="BD182">
            <v>2.36</v>
          </cell>
          <cell r="BE182">
            <v>2.29</v>
          </cell>
          <cell r="BF182">
            <v>670</v>
          </cell>
          <cell r="BG182">
            <v>620</v>
          </cell>
          <cell r="BH182">
            <v>4.09</v>
          </cell>
          <cell r="BI182">
            <v>4.16</v>
          </cell>
          <cell r="BJ182">
            <v>4710</v>
          </cell>
          <cell r="BK182">
            <v>4520</v>
          </cell>
          <cell r="BL182">
            <v>3.23</v>
          </cell>
          <cell r="BM182">
            <v>3.45</v>
          </cell>
          <cell r="BN182">
            <v>1230</v>
          </cell>
          <cell r="BO182">
            <v>1210</v>
          </cell>
          <cell r="BP182">
            <v>3.85</v>
          </cell>
          <cell r="BQ182">
            <v>4.12</v>
          </cell>
          <cell r="BR182">
            <v>220</v>
          </cell>
          <cell r="BS182">
            <v>220</v>
          </cell>
          <cell r="BT182">
            <v>2.42</v>
          </cell>
          <cell r="BU182">
            <v>2.42</v>
          </cell>
          <cell r="BV182">
            <v>390</v>
          </cell>
          <cell r="BW182">
            <v>380</v>
          </cell>
          <cell r="BX182">
            <v>1.44</v>
          </cell>
          <cell r="BY182">
            <v>1.64</v>
          </cell>
          <cell r="BZ182">
            <v>260</v>
          </cell>
          <cell r="CA182">
            <v>250</v>
          </cell>
          <cell r="CB182">
            <v>465200</v>
          </cell>
          <cell r="CC182">
            <v>453210</v>
          </cell>
          <cell r="CD182">
            <v>168800</v>
          </cell>
          <cell r="CE182">
            <v>159980</v>
          </cell>
          <cell r="CF182">
            <v>1040</v>
          </cell>
          <cell r="CG182">
            <v>930</v>
          </cell>
          <cell r="CH182">
            <v>2000</v>
          </cell>
          <cell r="CI182">
            <v>1980</v>
          </cell>
          <cell r="CJ182">
            <v>70</v>
          </cell>
          <cell r="CK182">
            <v>60</v>
          </cell>
          <cell r="CL182">
            <v>8190</v>
          </cell>
          <cell r="CM182">
            <v>7860</v>
          </cell>
          <cell r="CN182">
            <v>49770</v>
          </cell>
          <cell r="CO182">
            <v>46610</v>
          </cell>
          <cell r="CP182">
            <v>40</v>
          </cell>
          <cell r="CQ182">
            <v>40</v>
          </cell>
          <cell r="CR182">
            <v>100</v>
          </cell>
          <cell r="CS182">
            <v>100</v>
          </cell>
          <cell r="CT182">
            <v>32780</v>
          </cell>
          <cell r="CU182">
            <v>29790</v>
          </cell>
          <cell r="CV182">
            <v>12590</v>
          </cell>
          <cell r="CW182">
            <v>11060</v>
          </cell>
          <cell r="CX182">
            <v>100</v>
          </cell>
          <cell r="CY182">
            <v>90</v>
          </cell>
          <cell r="CZ182">
            <v>200</v>
          </cell>
          <cell r="DA182">
            <v>180</v>
          </cell>
          <cell r="DB182">
            <v>62320</v>
          </cell>
          <cell r="DC182">
            <v>62330</v>
          </cell>
          <cell r="DD182">
            <v>21300</v>
          </cell>
          <cell r="DE182">
            <v>21500</v>
          </cell>
          <cell r="DF182">
            <v>170</v>
          </cell>
          <cell r="DG182">
            <v>170</v>
          </cell>
          <cell r="DH182">
            <v>290</v>
          </cell>
          <cell r="DI182">
            <v>310</v>
          </cell>
          <cell r="DJ182">
            <v>368800</v>
          </cell>
          <cell r="DK182">
            <v>353220</v>
          </cell>
          <cell r="DL182">
            <v>89660</v>
          </cell>
          <cell r="DM182">
            <v>80810</v>
          </cell>
          <cell r="DN182">
            <v>710</v>
          </cell>
          <cell r="DO182">
            <v>620</v>
          </cell>
          <cell r="DP182">
            <v>1510</v>
          </cell>
          <cell r="DQ182">
            <v>1400</v>
          </cell>
          <cell r="DR182">
            <v>8190</v>
          </cell>
          <cell r="DS182">
            <v>7860</v>
          </cell>
          <cell r="DT182">
            <v>49770</v>
          </cell>
          <cell r="DU182">
            <v>46610</v>
          </cell>
          <cell r="DV182">
            <v>40</v>
          </cell>
          <cell r="DW182">
            <v>40</v>
          </cell>
          <cell r="DX182">
            <v>100</v>
          </cell>
          <cell r="DY182">
            <v>100</v>
          </cell>
          <cell r="DZ182">
            <v>890</v>
          </cell>
          <cell r="EA182">
            <v>870</v>
          </cell>
          <cell r="EB182">
            <v>320</v>
          </cell>
          <cell r="EC182">
            <v>280</v>
          </cell>
          <cell r="ED182">
            <v>29690</v>
          </cell>
          <cell r="EE182">
            <v>26570</v>
          </cell>
          <cell r="EF182">
            <v>10680</v>
          </cell>
          <cell r="EG182">
            <v>9520</v>
          </cell>
          <cell r="EH182">
            <v>890</v>
          </cell>
          <cell r="EI182">
            <v>820</v>
          </cell>
          <cell r="EJ182">
            <v>880</v>
          </cell>
          <cell r="EK182">
            <v>840</v>
          </cell>
          <cell r="EL182">
            <v>1540</v>
          </cell>
          <cell r="EM182">
            <v>1530</v>
          </cell>
          <cell r="EN182">
            <v>440</v>
          </cell>
          <cell r="EO182">
            <v>420</v>
          </cell>
          <cell r="EP182">
            <v>62320</v>
          </cell>
          <cell r="EQ182">
            <v>62330</v>
          </cell>
          <cell r="ER182">
            <v>21300</v>
          </cell>
          <cell r="ES182">
            <v>21500</v>
          </cell>
          <cell r="ET182">
            <v>170</v>
          </cell>
          <cell r="EU182">
            <v>170</v>
          </cell>
          <cell r="EV182">
            <v>290</v>
          </cell>
          <cell r="EW182">
            <v>310</v>
          </cell>
          <cell r="EX182">
            <v>80120</v>
          </cell>
          <cell r="EY182">
            <v>71240</v>
          </cell>
          <cell r="EZ182">
            <v>34500</v>
          </cell>
          <cell r="FA182">
            <v>31660</v>
          </cell>
          <cell r="FB182">
            <v>210</v>
          </cell>
          <cell r="FC182">
            <v>190</v>
          </cell>
          <cell r="FD182">
            <v>400</v>
          </cell>
          <cell r="FE182">
            <v>370</v>
          </cell>
          <cell r="FF182">
            <v>17430</v>
          </cell>
          <cell r="FG182">
            <v>17090</v>
          </cell>
          <cell r="FH182">
            <v>5320</v>
          </cell>
          <cell r="FI182">
            <v>4910</v>
          </cell>
          <cell r="FJ182">
            <v>60</v>
          </cell>
          <cell r="FK182">
            <v>60</v>
          </cell>
          <cell r="FL182">
            <v>90</v>
          </cell>
          <cell r="FM182">
            <v>80</v>
          </cell>
          <cell r="FN182">
            <v>28150</v>
          </cell>
          <cell r="FO182">
            <v>28050</v>
          </cell>
          <cell r="FP182">
            <v>2790</v>
          </cell>
          <cell r="FQ182">
            <v>2580</v>
          </cell>
          <cell r="FR182">
            <v>40</v>
          </cell>
          <cell r="FS182">
            <v>30</v>
          </cell>
          <cell r="FT182">
            <v>90</v>
          </cell>
          <cell r="FU182">
            <v>90</v>
          </cell>
          <cell r="FV182">
            <v>48180</v>
          </cell>
          <cell r="FW182">
            <v>48070</v>
          </cell>
          <cell r="FX182">
            <v>7570</v>
          </cell>
          <cell r="FY182">
            <v>6680</v>
          </cell>
          <cell r="FZ182">
            <v>80</v>
          </cell>
          <cell r="GA182">
            <v>60</v>
          </cell>
          <cell r="GB182">
            <v>190</v>
          </cell>
          <cell r="GC182">
            <v>180</v>
          </cell>
          <cell r="GD182">
            <v>4510</v>
          </cell>
          <cell r="GE182">
            <v>4250</v>
          </cell>
          <cell r="GF182">
            <v>1700</v>
          </cell>
          <cell r="GG182">
            <v>1420</v>
          </cell>
          <cell r="GH182">
            <v>23800</v>
          </cell>
          <cell r="GI182">
            <v>23150</v>
          </cell>
          <cell r="GJ182">
            <v>4410</v>
          </cell>
          <cell r="GK182">
            <v>4200</v>
          </cell>
          <cell r="GL182">
            <v>40</v>
          </cell>
          <cell r="GM182">
            <v>40</v>
          </cell>
          <cell r="GN182">
            <v>120</v>
          </cell>
          <cell r="GO182">
            <v>120</v>
          </cell>
          <cell r="GP182">
            <v>99770</v>
          </cell>
          <cell r="GQ182">
            <v>99450</v>
          </cell>
          <cell r="GR182">
            <v>13340</v>
          </cell>
          <cell r="GS182">
            <v>12110</v>
          </cell>
          <cell r="GT182">
            <v>130</v>
          </cell>
          <cell r="GU182">
            <v>110</v>
          </cell>
          <cell r="GV182">
            <v>280</v>
          </cell>
          <cell r="GW182">
            <v>260</v>
          </cell>
          <cell r="GX182">
            <v>31110</v>
          </cell>
          <cell r="GY182">
            <v>29090</v>
          </cell>
          <cell r="GZ182">
            <v>7940</v>
          </cell>
          <cell r="HA182">
            <v>6900</v>
          </cell>
          <cell r="HB182">
            <v>70</v>
          </cell>
          <cell r="HC182">
            <v>60</v>
          </cell>
          <cell r="HD182">
            <v>120</v>
          </cell>
          <cell r="HE182">
            <v>120</v>
          </cell>
          <cell r="HF182">
            <v>4540</v>
          </cell>
          <cell r="HG182">
            <v>4300</v>
          </cell>
          <cell r="HH182">
            <v>1230</v>
          </cell>
          <cell r="HI182">
            <v>1300</v>
          </cell>
          <cell r="HJ182">
            <v>3020</v>
          </cell>
          <cell r="HK182">
            <v>2760</v>
          </cell>
          <cell r="HL182">
            <v>1600</v>
          </cell>
          <cell r="HM182">
            <v>1400</v>
          </cell>
          <cell r="HN182">
            <v>12260</v>
          </cell>
          <cell r="HO182">
            <v>11320</v>
          </cell>
          <cell r="HP182">
            <v>4880</v>
          </cell>
          <cell r="HQ182">
            <v>4740</v>
          </cell>
          <cell r="HR182">
            <v>70</v>
          </cell>
          <cell r="HS182">
            <v>70</v>
          </cell>
          <cell r="HT182">
            <v>15080</v>
          </cell>
          <cell r="HU182">
            <v>13670</v>
          </cell>
          <cell r="HV182">
            <v>2710</v>
          </cell>
          <cell r="HW182">
            <v>2200</v>
          </cell>
          <cell r="HX182">
            <v>20</v>
          </cell>
          <cell r="HY182">
            <v>20</v>
          </cell>
          <cell r="HZ182">
            <v>50</v>
          </cell>
          <cell r="IA182">
            <v>40</v>
          </cell>
        </row>
        <row r="183">
          <cell r="C183">
            <v>201501</v>
          </cell>
          <cell r="D183">
            <v>3.35</v>
          </cell>
          <cell r="E183">
            <v>3.07</v>
          </cell>
          <cell r="F183">
            <v>20060</v>
          </cell>
          <cell r="G183">
            <v>20110</v>
          </cell>
          <cell r="H183">
            <v>0.64</v>
          </cell>
          <cell r="I183">
            <v>0.62</v>
          </cell>
          <cell r="J183">
            <v>340</v>
          </cell>
          <cell r="K183">
            <v>340</v>
          </cell>
          <cell r="L183">
            <v>2.76</v>
          </cell>
          <cell r="M183">
            <v>2.4</v>
          </cell>
          <cell r="N183">
            <v>1200</v>
          </cell>
          <cell r="O183">
            <v>1200</v>
          </cell>
          <cell r="P183">
            <v>3.48</v>
          </cell>
          <cell r="Q183">
            <v>3.23</v>
          </cell>
          <cell r="R183">
            <v>2760</v>
          </cell>
          <cell r="S183">
            <v>2690</v>
          </cell>
          <cell r="T183">
            <v>3.68</v>
          </cell>
          <cell r="U183">
            <v>3.4</v>
          </cell>
          <cell r="V183">
            <v>15810</v>
          </cell>
          <cell r="W183">
            <v>15880</v>
          </cell>
          <cell r="X183">
            <v>0.64</v>
          </cell>
          <cell r="Y183">
            <v>0.62</v>
          </cell>
          <cell r="Z183">
            <v>340</v>
          </cell>
          <cell r="AA183">
            <v>340</v>
          </cell>
          <cell r="AB183">
            <v>2.46</v>
          </cell>
          <cell r="AC183">
            <v>2.14</v>
          </cell>
          <cell r="AD183">
            <v>950</v>
          </cell>
          <cell r="AE183">
            <v>960</v>
          </cell>
          <cell r="AF183">
            <v>3.48</v>
          </cell>
          <cell r="AG183">
            <v>3.23</v>
          </cell>
          <cell r="AH183">
            <v>2760</v>
          </cell>
          <cell r="AI183">
            <v>2690</v>
          </cell>
          <cell r="AJ183">
            <v>2.57</v>
          </cell>
          <cell r="AK183">
            <v>2.34</v>
          </cell>
          <cell r="AL183">
            <v>2710</v>
          </cell>
          <cell r="AM183">
            <v>2790</v>
          </cell>
          <cell r="AN183">
            <v>5.4</v>
          </cell>
          <cell r="AO183">
            <v>5.46</v>
          </cell>
          <cell r="AP183">
            <v>1260</v>
          </cell>
          <cell r="AQ183">
            <v>1270</v>
          </cell>
          <cell r="AR183">
            <v>4.53</v>
          </cell>
          <cell r="AS183">
            <v>4.2300000000000004</v>
          </cell>
          <cell r="AT183">
            <v>1310</v>
          </cell>
          <cell r="AU183">
            <v>1260</v>
          </cell>
          <cell r="AV183">
            <v>4.79</v>
          </cell>
          <cell r="AW183">
            <v>4.3899999999999997</v>
          </cell>
          <cell r="AX183">
            <v>2500</v>
          </cell>
          <cell r="AY183">
            <v>2430</v>
          </cell>
          <cell r="AZ183">
            <v>4.53</v>
          </cell>
          <cell r="BA183">
            <v>4.22</v>
          </cell>
          <cell r="BB183">
            <v>270</v>
          </cell>
          <cell r="BC183">
            <v>280</v>
          </cell>
          <cell r="BD183">
            <v>2.4</v>
          </cell>
          <cell r="BE183">
            <v>2.2000000000000002</v>
          </cell>
          <cell r="BF183">
            <v>660</v>
          </cell>
          <cell r="BG183">
            <v>660</v>
          </cell>
          <cell r="BH183">
            <v>4.3099999999999996</v>
          </cell>
          <cell r="BI183">
            <v>4.08</v>
          </cell>
          <cell r="BJ183">
            <v>4560</v>
          </cell>
          <cell r="BK183">
            <v>4620</v>
          </cell>
          <cell r="BL183">
            <v>3.33</v>
          </cell>
          <cell r="BM183">
            <v>2.99</v>
          </cell>
          <cell r="BN183">
            <v>1220</v>
          </cell>
          <cell r="BO183">
            <v>1210</v>
          </cell>
          <cell r="BP183">
            <v>4.68</v>
          </cell>
          <cell r="BQ183">
            <v>4.1900000000000004</v>
          </cell>
          <cell r="BR183">
            <v>240</v>
          </cell>
          <cell r="BS183">
            <v>240</v>
          </cell>
          <cell r="BT183">
            <v>2.63</v>
          </cell>
          <cell r="BU183">
            <v>2.4900000000000002</v>
          </cell>
          <cell r="BV183">
            <v>440</v>
          </cell>
          <cell r="BW183">
            <v>430</v>
          </cell>
          <cell r="BX183">
            <v>1.44</v>
          </cell>
          <cell r="BY183">
            <v>1.24</v>
          </cell>
          <cell r="BZ183">
            <v>240</v>
          </cell>
          <cell r="CA183">
            <v>240</v>
          </cell>
          <cell r="CB183">
            <v>465040</v>
          </cell>
          <cell r="CC183">
            <v>497440</v>
          </cell>
          <cell r="CD183">
            <v>169370</v>
          </cell>
          <cell r="CE183">
            <v>182320</v>
          </cell>
          <cell r="CF183">
            <v>1970</v>
          </cell>
          <cell r="CG183">
            <v>1930</v>
          </cell>
          <cell r="CH183">
            <v>4480</v>
          </cell>
          <cell r="CI183">
            <v>4530</v>
          </cell>
          <cell r="CJ183">
            <v>70</v>
          </cell>
          <cell r="CK183">
            <v>90</v>
          </cell>
          <cell r="CL183">
            <v>8130</v>
          </cell>
          <cell r="CM183">
            <v>9400</v>
          </cell>
          <cell r="CN183">
            <v>49980</v>
          </cell>
          <cell r="CO183">
            <v>52210</v>
          </cell>
          <cell r="CP183">
            <v>60</v>
          </cell>
          <cell r="CQ183">
            <v>60</v>
          </cell>
          <cell r="CR183">
            <v>360</v>
          </cell>
          <cell r="CS183">
            <v>400</v>
          </cell>
          <cell r="CT183">
            <v>33130</v>
          </cell>
          <cell r="CU183">
            <v>37560</v>
          </cell>
          <cell r="CV183">
            <v>12020</v>
          </cell>
          <cell r="CW183">
            <v>13640</v>
          </cell>
          <cell r="CX183">
            <v>160</v>
          </cell>
          <cell r="CY183">
            <v>170</v>
          </cell>
          <cell r="CZ183">
            <v>320</v>
          </cell>
          <cell r="DA183">
            <v>330</v>
          </cell>
          <cell r="DB183">
            <v>62510</v>
          </cell>
          <cell r="DC183">
            <v>65380</v>
          </cell>
          <cell r="DD183">
            <v>21280</v>
          </cell>
          <cell r="DE183">
            <v>21330</v>
          </cell>
          <cell r="DF183">
            <v>320</v>
          </cell>
          <cell r="DG183">
            <v>320</v>
          </cell>
          <cell r="DH183">
            <v>610</v>
          </cell>
          <cell r="DI183">
            <v>640</v>
          </cell>
          <cell r="DJ183">
            <v>364640</v>
          </cell>
          <cell r="DK183">
            <v>385100</v>
          </cell>
          <cell r="DL183">
            <v>87240</v>
          </cell>
          <cell r="DM183">
            <v>95140</v>
          </cell>
          <cell r="DN183">
            <v>1430</v>
          </cell>
          <cell r="DO183">
            <v>1380</v>
          </cell>
          <cell r="DP183">
            <v>3100</v>
          </cell>
          <cell r="DQ183">
            <v>3170</v>
          </cell>
          <cell r="DR183">
            <v>8130</v>
          </cell>
          <cell r="DS183">
            <v>9400</v>
          </cell>
          <cell r="DT183">
            <v>49980</v>
          </cell>
          <cell r="DU183">
            <v>52210</v>
          </cell>
          <cell r="DV183">
            <v>60</v>
          </cell>
          <cell r="DW183">
            <v>60</v>
          </cell>
          <cell r="DX183">
            <v>360</v>
          </cell>
          <cell r="DY183">
            <v>400</v>
          </cell>
          <cell r="DZ183">
            <v>850</v>
          </cell>
          <cell r="EA183">
            <v>900</v>
          </cell>
          <cell r="EB183">
            <v>290</v>
          </cell>
          <cell r="EC183">
            <v>330</v>
          </cell>
          <cell r="ED183">
            <v>29540</v>
          </cell>
          <cell r="EE183">
            <v>34030</v>
          </cell>
          <cell r="EF183">
            <v>10570</v>
          </cell>
          <cell r="EG183">
            <v>11950</v>
          </cell>
          <cell r="EH183">
            <v>920</v>
          </cell>
          <cell r="EI183">
            <v>1030</v>
          </cell>
          <cell r="EJ183">
            <v>850</v>
          </cell>
          <cell r="EK183">
            <v>910</v>
          </cell>
          <cell r="EL183">
            <v>1570</v>
          </cell>
          <cell r="EM183">
            <v>1600</v>
          </cell>
          <cell r="EN183">
            <v>420</v>
          </cell>
          <cell r="EO183">
            <v>450</v>
          </cell>
          <cell r="EP183">
            <v>62510</v>
          </cell>
          <cell r="EQ183">
            <v>65380</v>
          </cell>
          <cell r="ER183">
            <v>21280</v>
          </cell>
          <cell r="ES183">
            <v>21330</v>
          </cell>
          <cell r="ET183">
            <v>320</v>
          </cell>
          <cell r="EU183">
            <v>320</v>
          </cell>
          <cell r="EV183">
            <v>610</v>
          </cell>
          <cell r="EW183">
            <v>640</v>
          </cell>
          <cell r="EX183">
            <v>79510</v>
          </cell>
          <cell r="EY183">
            <v>86450</v>
          </cell>
          <cell r="EZ183">
            <v>33920</v>
          </cell>
          <cell r="FA183">
            <v>37160</v>
          </cell>
          <cell r="FB183">
            <v>430</v>
          </cell>
          <cell r="FC183">
            <v>390</v>
          </cell>
          <cell r="FD183">
            <v>800</v>
          </cell>
          <cell r="FE183">
            <v>790</v>
          </cell>
          <cell r="FF183">
            <v>17040</v>
          </cell>
          <cell r="FG183">
            <v>18390</v>
          </cell>
          <cell r="FH183">
            <v>5150</v>
          </cell>
          <cell r="FI183">
            <v>5670</v>
          </cell>
          <cell r="FJ183">
            <v>90</v>
          </cell>
          <cell r="FK183">
            <v>80</v>
          </cell>
          <cell r="FL183">
            <v>100</v>
          </cell>
          <cell r="FM183">
            <v>100</v>
          </cell>
          <cell r="FN183">
            <v>28020</v>
          </cell>
          <cell r="FO183">
            <v>27640</v>
          </cell>
          <cell r="FP183">
            <v>2660</v>
          </cell>
          <cell r="FQ183">
            <v>2970</v>
          </cell>
          <cell r="FR183">
            <v>80</v>
          </cell>
          <cell r="FS183">
            <v>90</v>
          </cell>
          <cell r="FT183">
            <v>100</v>
          </cell>
          <cell r="FU183">
            <v>100</v>
          </cell>
          <cell r="FV183">
            <v>46870</v>
          </cell>
          <cell r="FW183">
            <v>48590</v>
          </cell>
          <cell r="FX183">
            <v>7530</v>
          </cell>
          <cell r="FY183">
            <v>8190</v>
          </cell>
          <cell r="FZ183">
            <v>110</v>
          </cell>
          <cell r="GA183">
            <v>110</v>
          </cell>
          <cell r="GB183">
            <v>490</v>
          </cell>
          <cell r="GC183">
            <v>500</v>
          </cell>
          <cell r="GD183">
            <v>4350</v>
          </cell>
          <cell r="GE183">
            <v>4730</v>
          </cell>
          <cell r="GF183">
            <v>1670</v>
          </cell>
          <cell r="GG183">
            <v>1840</v>
          </cell>
          <cell r="GH183">
            <v>24260</v>
          </cell>
          <cell r="GI183">
            <v>25850</v>
          </cell>
          <cell r="GJ183">
            <v>4360</v>
          </cell>
          <cell r="GK183">
            <v>4540</v>
          </cell>
          <cell r="GL183">
            <v>120</v>
          </cell>
          <cell r="GM183">
            <v>120</v>
          </cell>
          <cell r="GN183">
            <v>330</v>
          </cell>
          <cell r="GO183">
            <v>320</v>
          </cell>
          <cell r="GP183">
            <v>96950</v>
          </cell>
          <cell r="GQ183">
            <v>101760</v>
          </cell>
          <cell r="GR183">
            <v>13130</v>
          </cell>
          <cell r="GS183">
            <v>14550</v>
          </cell>
          <cell r="GT183">
            <v>250</v>
          </cell>
          <cell r="GU183">
            <v>270</v>
          </cell>
          <cell r="GV183">
            <v>650</v>
          </cell>
          <cell r="GW183">
            <v>710</v>
          </cell>
          <cell r="GX183">
            <v>29960</v>
          </cell>
          <cell r="GY183">
            <v>33250</v>
          </cell>
          <cell r="GZ183">
            <v>7480</v>
          </cell>
          <cell r="HA183">
            <v>8300</v>
          </cell>
          <cell r="HB183">
            <v>140</v>
          </cell>
          <cell r="HC183">
            <v>150</v>
          </cell>
          <cell r="HD183">
            <v>260</v>
          </cell>
          <cell r="HE183">
            <v>260</v>
          </cell>
          <cell r="HF183">
            <v>4400</v>
          </cell>
          <cell r="HG183">
            <v>4570</v>
          </cell>
          <cell r="HH183">
            <v>1250</v>
          </cell>
          <cell r="HI183">
            <v>1260</v>
          </cell>
          <cell r="HJ183">
            <v>3020</v>
          </cell>
          <cell r="HK183">
            <v>3310</v>
          </cell>
          <cell r="HL183">
            <v>1500</v>
          </cell>
          <cell r="HM183">
            <v>1700</v>
          </cell>
          <cell r="HN183">
            <v>12230</v>
          </cell>
          <cell r="HO183">
            <v>13000</v>
          </cell>
          <cell r="HP183">
            <v>4750</v>
          </cell>
          <cell r="HQ183">
            <v>4840</v>
          </cell>
          <cell r="HR183">
            <v>130</v>
          </cell>
          <cell r="HS183">
            <v>140</v>
          </cell>
          <cell r="HT183">
            <v>14880</v>
          </cell>
          <cell r="HU183">
            <v>16550</v>
          </cell>
          <cell r="HV183">
            <v>2530</v>
          </cell>
          <cell r="HW183">
            <v>3070</v>
          </cell>
          <cell r="HX183">
            <v>60</v>
          </cell>
          <cell r="HY183">
            <v>60</v>
          </cell>
          <cell r="HZ183">
            <v>100</v>
          </cell>
          <cell r="IA183">
            <v>100</v>
          </cell>
        </row>
        <row r="184">
          <cell r="C184">
            <v>201502</v>
          </cell>
          <cell r="D184">
            <v>3.41</v>
          </cell>
          <cell r="E184">
            <v>3.39</v>
          </cell>
          <cell r="F184">
            <v>21180</v>
          </cell>
          <cell r="G184">
            <v>21030</v>
          </cell>
          <cell r="H184">
            <v>0.67</v>
          </cell>
          <cell r="I184">
            <v>0.64</v>
          </cell>
          <cell r="J184">
            <v>350</v>
          </cell>
          <cell r="K184">
            <v>350</v>
          </cell>
          <cell r="L184">
            <v>2.74</v>
          </cell>
          <cell r="M184">
            <v>2.83</v>
          </cell>
          <cell r="N184">
            <v>1220</v>
          </cell>
          <cell r="O184">
            <v>1220</v>
          </cell>
          <cell r="P184">
            <v>3.35</v>
          </cell>
          <cell r="Q184">
            <v>3.4</v>
          </cell>
          <cell r="R184">
            <v>2700</v>
          </cell>
          <cell r="S184">
            <v>2680</v>
          </cell>
          <cell r="T184">
            <v>3.77</v>
          </cell>
          <cell r="U184">
            <v>3.79</v>
          </cell>
          <cell r="V184">
            <v>16770</v>
          </cell>
          <cell r="W184">
            <v>16790</v>
          </cell>
          <cell r="X184">
            <v>0.67</v>
          </cell>
          <cell r="Y184">
            <v>0.64</v>
          </cell>
          <cell r="Z184">
            <v>350</v>
          </cell>
          <cell r="AA184">
            <v>350</v>
          </cell>
          <cell r="AB184">
            <v>2.4300000000000002</v>
          </cell>
          <cell r="AC184">
            <v>2.4900000000000002</v>
          </cell>
          <cell r="AD184">
            <v>960</v>
          </cell>
          <cell r="AE184">
            <v>950</v>
          </cell>
          <cell r="AF184">
            <v>3.35</v>
          </cell>
          <cell r="AG184">
            <v>3.4</v>
          </cell>
          <cell r="AH184">
            <v>2700</v>
          </cell>
          <cell r="AI184">
            <v>2680</v>
          </cell>
          <cell r="AJ184">
            <v>2.65</v>
          </cell>
          <cell r="AK184">
            <v>2.61</v>
          </cell>
          <cell r="AL184">
            <v>2860</v>
          </cell>
          <cell r="AM184">
            <v>2940</v>
          </cell>
          <cell r="AN184">
            <v>6.52</v>
          </cell>
          <cell r="AO184">
            <v>6.64</v>
          </cell>
          <cell r="AP184">
            <v>1340</v>
          </cell>
          <cell r="AQ184">
            <v>1420</v>
          </cell>
          <cell r="AR184">
            <v>4.6399999999999997</v>
          </cell>
          <cell r="AS184">
            <v>4.66</v>
          </cell>
          <cell r="AT184">
            <v>1400</v>
          </cell>
          <cell r="AU184">
            <v>1410</v>
          </cell>
          <cell r="AV184">
            <v>4.6100000000000003</v>
          </cell>
          <cell r="AW184">
            <v>4.62</v>
          </cell>
          <cell r="AX184">
            <v>2480</v>
          </cell>
          <cell r="AY184">
            <v>2430</v>
          </cell>
          <cell r="AZ184">
            <v>4.78</v>
          </cell>
          <cell r="BA184">
            <v>4.75</v>
          </cell>
          <cell r="BB184">
            <v>320</v>
          </cell>
          <cell r="BC184">
            <v>300</v>
          </cell>
          <cell r="BD184">
            <v>2.4300000000000002</v>
          </cell>
          <cell r="BE184">
            <v>2.67</v>
          </cell>
          <cell r="BF184">
            <v>670</v>
          </cell>
          <cell r="BG184">
            <v>710</v>
          </cell>
          <cell r="BH184">
            <v>4.4800000000000004</v>
          </cell>
          <cell r="BI184">
            <v>4.46</v>
          </cell>
          <cell r="BJ184">
            <v>5100</v>
          </cell>
          <cell r="BK184">
            <v>4890</v>
          </cell>
          <cell r="BL184">
            <v>3.58</v>
          </cell>
          <cell r="BM184">
            <v>3.46</v>
          </cell>
          <cell r="BN184">
            <v>1360</v>
          </cell>
          <cell r="BO184">
            <v>1330</v>
          </cell>
          <cell r="BP184">
            <v>4.22</v>
          </cell>
          <cell r="BQ184">
            <v>4.24</v>
          </cell>
          <cell r="BR184">
            <v>220</v>
          </cell>
          <cell r="BS184">
            <v>230</v>
          </cell>
          <cell r="BT184">
            <v>2.67</v>
          </cell>
          <cell r="BU184">
            <v>2.6</v>
          </cell>
          <cell r="BV184">
            <v>440</v>
          </cell>
          <cell r="BW184">
            <v>440</v>
          </cell>
          <cell r="BX184">
            <v>1.47</v>
          </cell>
          <cell r="BY184">
            <v>1.49</v>
          </cell>
          <cell r="BZ184">
            <v>240</v>
          </cell>
          <cell r="CA184">
            <v>250</v>
          </cell>
          <cell r="CB184">
            <v>473460</v>
          </cell>
          <cell r="CC184">
            <v>469830</v>
          </cell>
          <cell r="CD184">
            <v>172110</v>
          </cell>
          <cell r="CE184">
            <v>172370</v>
          </cell>
          <cell r="CF184">
            <v>1380</v>
          </cell>
          <cell r="CG184">
            <v>1450</v>
          </cell>
          <cell r="CH184">
            <v>3260</v>
          </cell>
          <cell r="CI184">
            <v>3270</v>
          </cell>
          <cell r="CJ184">
            <v>60</v>
          </cell>
          <cell r="CK184">
            <v>70</v>
          </cell>
          <cell r="CL184">
            <v>8120</v>
          </cell>
          <cell r="CM184">
            <v>8660</v>
          </cell>
          <cell r="CN184">
            <v>49480</v>
          </cell>
          <cell r="CO184">
            <v>50750</v>
          </cell>
          <cell r="CP184">
            <v>40</v>
          </cell>
          <cell r="CQ184">
            <v>50</v>
          </cell>
          <cell r="CR184">
            <v>250</v>
          </cell>
          <cell r="CS184">
            <v>250</v>
          </cell>
          <cell r="CT184">
            <v>33270</v>
          </cell>
          <cell r="CU184">
            <v>32200</v>
          </cell>
          <cell r="CV184">
            <v>12580</v>
          </cell>
          <cell r="CW184">
            <v>12200</v>
          </cell>
          <cell r="CX184">
            <v>110</v>
          </cell>
          <cell r="CY184">
            <v>120</v>
          </cell>
          <cell r="CZ184">
            <v>250</v>
          </cell>
          <cell r="DA184">
            <v>270</v>
          </cell>
          <cell r="DB184">
            <v>62730</v>
          </cell>
          <cell r="DC184">
            <v>61450</v>
          </cell>
          <cell r="DD184">
            <v>21220</v>
          </cell>
          <cell r="DE184">
            <v>20590</v>
          </cell>
          <cell r="DF184">
            <v>220</v>
          </cell>
          <cell r="DG184">
            <v>220</v>
          </cell>
          <cell r="DH184">
            <v>480</v>
          </cell>
          <cell r="DI184">
            <v>480</v>
          </cell>
          <cell r="DJ184">
            <v>370190</v>
          </cell>
          <cell r="DK184">
            <v>367510</v>
          </cell>
          <cell r="DL184">
            <v>88540</v>
          </cell>
          <cell r="DM184">
            <v>88840</v>
          </cell>
          <cell r="DN184">
            <v>1010</v>
          </cell>
          <cell r="DO184">
            <v>1060</v>
          </cell>
          <cell r="DP184">
            <v>2250</v>
          </cell>
          <cell r="DQ184">
            <v>2270</v>
          </cell>
          <cell r="DR184">
            <v>8120</v>
          </cell>
          <cell r="DS184">
            <v>8660</v>
          </cell>
          <cell r="DT184">
            <v>49480</v>
          </cell>
          <cell r="DU184">
            <v>50750</v>
          </cell>
          <cell r="DV184">
            <v>40</v>
          </cell>
          <cell r="DW184">
            <v>50</v>
          </cell>
          <cell r="DX184">
            <v>250</v>
          </cell>
          <cell r="DY184">
            <v>250</v>
          </cell>
          <cell r="DZ184">
            <v>890</v>
          </cell>
          <cell r="EA184">
            <v>890</v>
          </cell>
          <cell r="EB184">
            <v>340</v>
          </cell>
          <cell r="EC184">
            <v>340</v>
          </cell>
          <cell r="ED184">
            <v>29850</v>
          </cell>
          <cell r="EE184">
            <v>28840</v>
          </cell>
          <cell r="EF184">
            <v>10810</v>
          </cell>
          <cell r="EG184">
            <v>10450</v>
          </cell>
          <cell r="EH184">
            <v>960</v>
          </cell>
          <cell r="EI184">
            <v>940</v>
          </cell>
          <cell r="EJ184">
            <v>930</v>
          </cell>
          <cell r="EK184">
            <v>950</v>
          </cell>
          <cell r="EL184">
            <v>1540</v>
          </cell>
          <cell r="EM184">
            <v>1520</v>
          </cell>
          <cell r="EN184">
            <v>460</v>
          </cell>
          <cell r="EO184">
            <v>450</v>
          </cell>
          <cell r="EP184">
            <v>62730</v>
          </cell>
          <cell r="EQ184">
            <v>61450</v>
          </cell>
          <cell r="ER184">
            <v>21220</v>
          </cell>
          <cell r="ES184">
            <v>20590</v>
          </cell>
          <cell r="ET184">
            <v>220</v>
          </cell>
          <cell r="EU184">
            <v>220</v>
          </cell>
          <cell r="EV184">
            <v>480</v>
          </cell>
          <cell r="EW184">
            <v>480</v>
          </cell>
          <cell r="EX184">
            <v>79620</v>
          </cell>
          <cell r="EY184">
            <v>82110</v>
          </cell>
          <cell r="EZ184">
            <v>34390</v>
          </cell>
          <cell r="FA184">
            <v>34470</v>
          </cell>
          <cell r="FB184">
            <v>280</v>
          </cell>
          <cell r="FC184">
            <v>320</v>
          </cell>
          <cell r="FD184">
            <v>630</v>
          </cell>
          <cell r="FE184">
            <v>650</v>
          </cell>
          <cell r="FF184">
            <v>17340</v>
          </cell>
          <cell r="FG184">
            <v>17220</v>
          </cell>
          <cell r="FH184">
            <v>5220</v>
          </cell>
          <cell r="FI184">
            <v>5080</v>
          </cell>
          <cell r="FJ184">
            <v>50</v>
          </cell>
          <cell r="FK184">
            <v>50</v>
          </cell>
          <cell r="FL184">
            <v>100</v>
          </cell>
          <cell r="FM184">
            <v>110</v>
          </cell>
          <cell r="FN184">
            <v>28260</v>
          </cell>
          <cell r="FO184">
            <v>28090</v>
          </cell>
          <cell r="FP184">
            <v>2750</v>
          </cell>
          <cell r="FQ184">
            <v>3070</v>
          </cell>
          <cell r="FR184">
            <v>60</v>
          </cell>
          <cell r="FS184">
            <v>60</v>
          </cell>
          <cell r="FT184">
            <v>100</v>
          </cell>
          <cell r="FU184">
            <v>100</v>
          </cell>
          <cell r="FV184">
            <v>47350</v>
          </cell>
          <cell r="FW184">
            <v>46220</v>
          </cell>
          <cell r="FX184">
            <v>7670</v>
          </cell>
          <cell r="FY184">
            <v>7730</v>
          </cell>
          <cell r="FZ184">
            <v>100</v>
          </cell>
          <cell r="GA184">
            <v>100</v>
          </cell>
          <cell r="GB184">
            <v>310</v>
          </cell>
          <cell r="GC184">
            <v>310</v>
          </cell>
          <cell r="GD184">
            <v>4590</v>
          </cell>
          <cell r="GE184">
            <v>4590</v>
          </cell>
          <cell r="GF184">
            <v>1720</v>
          </cell>
          <cell r="GG184">
            <v>1870</v>
          </cell>
          <cell r="GH184">
            <v>23610</v>
          </cell>
          <cell r="GI184">
            <v>22920</v>
          </cell>
          <cell r="GJ184">
            <v>4390</v>
          </cell>
          <cell r="GK184">
            <v>4350</v>
          </cell>
          <cell r="GL184">
            <v>70</v>
          </cell>
          <cell r="GM184">
            <v>70</v>
          </cell>
          <cell r="GN184">
            <v>200</v>
          </cell>
          <cell r="GO184">
            <v>190</v>
          </cell>
          <cell r="GP184">
            <v>101300</v>
          </cell>
          <cell r="GQ184">
            <v>99030</v>
          </cell>
          <cell r="GR184">
            <v>13480</v>
          </cell>
          <cell r="GS184">
            <v>13490</v>
          </cell>
          <cell r="GT184">
            <v>190</v>
          </cell>
          <cell r="GU184">
            <v>200</v>
          </cell>
          <cell r="GV184">
            <v>430</v>
          </cell>
          <cell r="GW184">
            <v>430</v>
          </cell>
          <cell r="GX184">
            <v>31840</v>
          </cell>
          <cell r="GY184">
            <v>31710</v>
          </cell>
          <cell r="GZ184">
            <v>7710</v>
          </cell>
          <cell r="HA184">
            <v>7790</v>
          </cell>
          <cell r="HB184">
            <v>120</v>
          </cell>
          <cell r="HC184">
            <v>130</v>
          </cell>
          <cell r="HD184">
            <v>210</v>
          </cell>
          <cell r="HE184">
            <v>210</v>
          </cell>
          <cell r="HF184">
            <v>4430</v>
          </cell>
          <cell r="HG184">
            <v>4380</v>
          </cell>
          <cell r="HH184">
            <v>1230</v>
          </cell>
          <cell r="HI184">
            <v>1210</v>
          </cell>
          <cell r="HJ184">
            <v>3250</v>
          </cell>
          <cell r="HK184">
            <v>3300</v>
          </cell>
          <cell r="HL184">
            <v>1580</v>
          </cell>
          <cell r="HM184">
            <v>1580</v>
          </cell>
          <cell r="HN184">
            <v>12310</v>
          </cell>
          <cell r="HO184">
            <v>12470</v>
          </cell>
          <cell r="HP184">
            <v>4710</v>
          </cell>
          <cell r="HQ184">
            <v>4870</v>
          </cell>
          <cell r="HR184">
            <v>100</v>
          </cell>
          <cell r="HS184">
            <v>100</v>
          </cell>
          <cell r="HT184">
            <v>14700</v>
          </cell>
          <cell r="HU184">
            <v>14660</v>
          </cell>
          <cell r="HV184">
            <v>2540</v>
          </cell>
          <cell r="HW184">
            <v>2570</v>
          </cell>
          <cell r="HX184">
            <v>40</v>
          </cell>
          <cell r="HY184">
            <v>40</v>
          </cell>
          <cell r="HZ184">
            <v>60</v>
          </cell>
          <cell r="IA184">
            <v>60</v>
          </cell>
        </row>
        <row r="185">
          <cell r="C185">
            <v>201503</v>
          </cell>
          <cell r="D185">
            <v>3.32</v>
          </cell>
          <cell r="E185">
            <v>3.25</v>
          </cell>
          <cell r="F185">
            <v>20820</v>
          </cell>
          <cell r="G185">
            <v>19400</v>
          </cell>
          <cell r="H185">
            <v>0.67</v>
          </cell>
          <cell r="I185">
            <v>0.6</v>
          </cell>
          <cell r="J185">
            <v>360</v>
          </cell>
          <cell r="K185">
            <v>300</v>
          </cell>
          <cell r="L185">
            <v>2.6</v>
          </cell>
          <cell r="M185">
            <v>2.61</v>
          </cell>
          <cell r="N185">
            <v>1130</v>
          </cell>
          <cell r="O185">
            <v>1040</v>
          </cell>
          <cell r="P185">
            <v>3.46</v>
          </cell>
          <cell r="Q185">
            <v>3.37</v>
          </cell>
          <cell r="R185">
            <v>2740</v>
          </cell>
          <cell r="S185">
            <v>2740</v>
          </cell>
          <cell r="T185">
            <v>3.69</v>
          </cell>
          <cell r="U185">
            <v>3.61</v>
          </cell>
          <cell r="V185">
            <v>16700</v>
          </cell>
          <cell r="W185">
            <v>15320</v>
          </cell>
          <cell r="X185">
            <v>0.67</v>
          </cell>
          <cell r="Y185">
            <v>0.6</v>
          </cell>
          <cell r="Z185">
            <v>360</v>
          </cell>
          <cell r="AA185">
            <v>300</v>
          </cell>
          <cell r="AB185">
            <v>2.42</v>
          </cell>
          <cell r="AC185">
            <v>2.41</v>
          </cell>
          <cell r="AD185">
            <v>920</v>
          </cell>
          <cell r="AE185">
            <v>840</v>
          </cell>
          <cell r="AF185">
            <v>3.46</v>
          </cell>
          <cell r="AG185">
            <v>3.37</v>
          </cell>
          <cell r="AH185">
            <v>2740</v>
          </cell>
          <cell r="AI185">
            <v>2740</v>
          </cell>
          <cell r="AJ185">
            <v>2.5499999999999998</v>
          </cell>
          <cell r="AK185">
            <v>2.65</v>
          </cell>
          <cell r="AL185">
            <v>2840</v>
          </cell>
          <cell r="AM185">
            <v>2630</v>
          </cell>
          <cell r="AN185">
            <v>7.24</v>
          </cell>
          <cell r="AO185">
            <v>6.16</v>
          </cell>
          <cell r="AP185">
            <v>1450</v>
          </cell>
          <cell r="AQ185">
            <v>1360</v>
          </cell>
          <cell r="AR185">
            <v>4.25</v>
          </cell>
          <cell r="AS185">
            <v>4.43</v>
          </cell>
          <cell r="AT185">
            <v>1310</v>
          </cell>
          <cell r="AU185">
            <v>1320</v>
          </cell>
          <cell r="AV185">
            <v>4.49</v>
          </cell>
          <cell r="AW185">
            <v>4.22</v>
          </cell>
          <cell r="AX185">
            <v>2420</v>
          </cell>
          <cell r="AY185">
            <v>2270</v>
          </cell>
          <cell r="AZ185">
            <v>3.76</v>
          </cell>
          <cell r="BA185">
            <v>3.88</v>
          </cell>
          <cell r="BB185">
            <v>240</v>
          </cell>
          <cell r="BC185">
            <v>220</v>
          </cell>
          <cell r="BD185">
            <v>2.37</v>
          </cell>
          <cell r="BE185">
            <v>2.4900000000000002</v>
          </cell>
          <cell r="BF185">
            <v>670</v>
          </cell>
          <cell r="BG185">
            <v>680</v>
          </cell>
          <cell r="BH185">
            <v>4.29</v>
          </cell>
          <cell r="BI185">
            <v>4.0599999999999996</v>
          </cell>
          <cell r="BJ185">
            <v>4690</v>
          </cell>
          <cell r="BK185">
            <v>4450</v>
          </cell>
          <cell r="BL185">
            <v>3.48</v>
          </cell>
          <cell r="BM185">
            <v>3.35</v>
          </cell>
          <cell r="BN185">
            <v>1350</v>
          </cell>
          <cell r="BO185">
            <v>1180</v>
          </cell>
          <cell r="BP185">
            <v>3.26</v>
          </cell>
          <cell r="BQ185">
            <v>3.19</v>
          </cell>
          <cell r="BR185">
            <v>180</v>
          </cell>
          <cell r="BS185">
            <v>170</v>
          </cell>
          <cell r="BT185">
            <v>2.68</v>
          </cell>
          <cell r="BU185">
            <v>2.54</v>
          </cell>
          <cell r="BV185">
            <v>430</v>
          </cell>
          <cell r="BW185">
            <v>400</v>
          </cell>
          <cell r="BX185">
            <v>1.47</v>
          </cell>
          <cell r="BY185">
            <v>1.55</v>
          </cell>
          <cell r="BZ185">
            <v>260</v>
          </cell>
          <cell r="CA185">
            <v>230</v>
          </cell>
          <cell r="CB185">
            <v>473310</v>
          </cell>
          <cell r="CC185">
            <v>456260</v>
          </cell>
          <cell r="CD185">
            <v>172570</v>
          </cell>
          <cell r="CE185">
            <v>166110</v>
          </cell>
          <cell r="CF185">
            <v>1430</v>
          </cell>
          <cell r="CG185">
            <v>1520</v>
          </cell>
          <cell r="CH185">
            <v>3170</v>
          </cell>
          <cell r="CI185">
            <v>3290</v>
          </cell>
          <cell r="CJ185">
            <v>80</v>
          </cell>
          <cell r="CK185">
            <v>80</v>
          </cell>
          <cell r="CL185">
            <v>8270</v>
          </cell>
          <cell r="CM185">
            <v>8190</v>
          </cell>
          <cell r="CN185">
            <v>50030</v>
          </cell>
          <cell r="CO185">
            <v>48670</v>
          </cell>
          <cell r="CP185">
            <v>30</v>
          </cell>
          <cell r="CQ185">
            <v>30</v>
          </cell>
          <cell r="CR185">
            <v>240</v>
          </cell>
          <cell r="CS185">
            <v>270</v>
          </cell>
          <cell r="CT185">
            <v>32840</v>
          </cell>
          <cell r="CU185">
            <v>29880</v>
          </cell>
          <cell r="CV185">
            <v>12370</v>
          </cell>
          <cell r="CW185">
            <v>11530</v>
          </cell>
          <cell r="CX185">
            <v>110</v>
          </cell>
          <cell r="CY185">
            <v>120</v>
          </cell>
          <cell r="CZ185">
            <v>230</v>
          </cell>
          <cell r="DA185">
            <v>230</v>
          </cell>
          <cell r="DB185">
            <v>62810</v>
          </cell>
          <cell r="DC185">
            <v>62440</v>
          </cell>
          <cell r="DD185">
            <v>21550</v>
          </cell>
          <cell r="DE185">
            <v>22210</v>
          </cell>
          <cell r="DF185">
            <v>240</v>
          </cell>
          <cell r="DG185">
            <v>240</v>
          </cell>
          <cell r="DH185">
            <v>460</v>
          </cell>
          <cell r="DI185">
            <v>480</v>
          </cell>
          <cell r="DJ185">
            <v>364020</v>
          </cell>
          <cell r="DK185">
            <v>355750</v>
          </cell>
          <cell r="DL185">
            <v>88150</v>
          </cell>
          <cell r="DM185">
            <v>83700</v>
          </cell>
          <cell r="DN185">
            <v>1120</v>
          </cell>
          <cell r="DO185">
            <v>1140</v>
          </cell>
          <cell r="DP185">
            <v>2210</v>
          </cell>
          <cell r="DQ185">
            <v>2300</v>
          </cell>
          <cell r="DR185">
            <v>8270</v>
          </cell>
          <cell r="DS185">
            <v>8190</v>
          </cell>
          <cell r="DT185">
            <v>50030</v>
          </cell>
          <cell r="DU185">
            <v>48670</v>
          </cell>
          <cell r="DV185">
            <v>30</v>
          </cell>
          <cell r="DW185">
            <v>30</v>
          </cell>
          <cell r="DX185">
            <v>240</v>
          </cell>
          <cell r="DY185">
            <v>270</v>
          </cell>
          <cell r="DZ185">
            <v>860</v>
          </cell>
          <cell r="EA185">
            <v>830</v>
          </cell>
          <cell r="EB185">
            <v>330</v>
          </cell>
          <cell r="EC185">
            <v>300</v>
          </cell>
          <cell r="ED185">
            <v>29680</v>
          </cell>
          <cell r="EE185">
            <v>26570</v>
          </cell>
          <cell r="EF185">
            <v>10650</v>
          </cell>
          <cell r="EG185">
            <v>9900</v>
          </cell>
          <cell r="EH185">
            <v>970</v>
          </cell>
          <cell r="EI185">
            <v>920</v>
          </cell>
          <cell r="EJ185">
            <v>900</v>
          </cell>
          <cell r="EK185">
            <v>840</v>
          </cell>
          <cell r="EL185">
            <v>1550</v>
          </cell>
          <cell r="EM185">
            <v>1560</v>
          </cell>
          <cell r="EN185">
            <v>470</v>
          </cell>
          <cell r="EO185">
            <v>490</v>
          </cell>
          <cell r="EP185">
            <v>62810</v>
          </cell>
          <cell r="EQ185">
            <v>62440</v>
          </cell>
          <cell r="ER185">
            <v>21550</v>
          </cell>
          <cell r="ES185">
            <v>22210</v>
          </cell>
          <cell r="ET185">
            <v>240</v>
          </cell>
          <cell r="EU185">
            <v>240</v>
          </cell>
          <cell r="EV185">
            <v>460</v>
          </cell>
          <cell r="EW185">
            <v>480</v>
          </cell>
          <cell r="EX185">
            <v>79090</v>
          </cell>
          <cell r="EY185">
            <v>71820</v>
          </cell>
          <cell r="EZ185">
            <v>34110</v>
          </cell>
          <cell r="FA185">
            <v>32650</v>
          </cell>
          <cell r="FB185">
            <v>330</v>
          </cell>
          <cell r="FC185">
            <v>340</v>
          </cell>
          <cell r="FD185">
            <v>620</v>
          </cell>
          <cell r="FE185">
            <v>640</v>
          </cell>
          <cell r="FF185">
            <v>19280</v>
          </cell>
          <cell r="FG185">
            <v>17930</v>
          </cell>
          <cell r="FH185">
            <v>5290</v>
          </cell>
          <cell r="FI185">
            <v>5090</v>
          </cell>
          <cell r="FJ185">
            <v>60</v>
          </cell>
          <cell r="FK185">
            <v>60</v>
          </cell>
          <cell r="FL185">
            <v>90</v>
          </cell>
          <cell r="FM185">
            <v>90</v>
          </cell>
          <cell r="FN185">
            <v>27830</v>
          </cell>
          <cell r="FO185">
            <v>28010</v>
          </cell>
          <cell r="FP185">
            <v>2760</v>
          </cell>
          <cell r="FQ185">
            <v>2870</v>
          </cell>
          <cell r="FR185">
            <v>80</v>
          </cell>
          <cell r="FS185">
            <v>80</v>
          </cell>
          <cell r="FT185">
            <v>90</v>
          </cell>
          <cell r="FU185">
            <v>100</v>
          </cell>
          <cell r="FV185">
            <v>47630</v>
          </cell>
          <cell r="FW185">
            <v>48600</v>
          </cell>
          <cell r="FX185">
            <v>7560</v>
          </cell>
          <cell r="FY185">
            <v>6870</v>
          </cell>
          <cell r="FZ185">
            <v>100</v>
          </cell>
          <cell r="GA185">
            <v>110</v>
          </cell>
          <cell r="GB185">
            <v>280</v>
          </cell>
          <cell r="GC185">
            <v>290</v>
          </cell>
          <cell r="GD185">
            <v>4530</v>
          </cell>
          <cell r="GE185">
            <v>4270</v>
          </cell>
          <cell r="GF185">
            <v>1700</v>
          </cell>
          <cell r="GG185">
            <v>1420</v>
          </cell>
          <cell r="GH185">
            <v>23520</v>
          </cell>
          <cell r="GI185">
            <v>23120</v>
          </cell>
          <cell r="GJ185">
            <v>4540</v>
          </cell>
          <cell r="GK185">
            <v>4510</v>
          </cell>
          <cell r="GL185">
            <v>70</v>
          </cell>
          <cell r="GM185">
            <v>70</v>
          </cell>
          <cell r="GN185">
            <v>200</v>
          </cell>
          <cell r="GO185">
            <v>210</v>
          </cell>
          <cell r="GP185">
            <v>99290</v>
          </cell>
          <cell r="GQ185">
            <v>100050</v>
          </cell>
          <cell r="GR185">
            <v>13430</v>
          </cell>
          <cell r="GS185">
            <v>12400</v>
          </cell>
          <cell r="GT185">
            <v>220</v>
          </cell>
          <cell r="GU185">
            <v>220</v>
          </cell>
          <cell r="GV185">
            <v>450</v>
          </cell>
          <cell r="GW185">
            <v>460</v>
          </cell>
          <cell r="GX185">
            <v>33360</v>
          </cell>
          <cell r="GY185">
            <v>29390</v>
          </cell>
          <cell r="GZ185">
            <v>7860</v>
          </cell>
          <cell r="HA185">
            <v>7150</v>
          </cell>
          <cell r="HB185">
            <v>120</v>
          </cell>
          <cell r="HC185">
            <v>120</v>
          </cell>
          <cell r="HD185">
            <v>190</v>
          </cell>
          <cell r="HE185">
            <v>190</v>
          </cell>
          <cell r="HF185">
            <v>4330</v>
          </cell>
          <cell r="HG185">
            <v>4220</v>
          </cell>
          <cell r="HH185">
            <v>1260</v>
          </cell>
          <cell r="HI185">
            <v>1350</v>
          </cell>
          <cell r="HJ185">
            <v>3340</v>
          </cell>
          <cell r="HK185">
            <v>3000</v>
          </cell>
          <cell r="HL185">
            <v>1670</v>
          </cell>
          <cell r="HM185">
            <v>1460</v>
          </cell>
          <cell r="HN185">
            <v>12190</v>
          </cell>
          <cell r="HO185">
            <v>11200</v>
          </cell>
          <cell r="HP185">
            <v>4810</v>
          </cell>
          <cell r="HQ185">
            <v>4970</v>
          </cell>
          <cell r="HR185">
            <v>80</v>
          </cell>
          <cell r="HS185">
            <v>100</v>
          </cell>
          <cell r="HT185">
            <v>14800</v>
          </cell>
          <cell r="HU185">
            <v>13230</v>
          </cell>
          <cell r="HV185">
            <v>2690</v>
          </cell>
          <cell r="HW185">
            <v>2250</v>
          </cell>
          <cell r="HX185">
            <v>40</v>
          </cell>
          <cell r="HY185">
            <v>40</v>
          </cell>
          <cell r="HZ185">
            <v>60</v>
          </cell>
          <cell r="IA185">
            <v>70</v>
          </cell>
        </row>
        <row r="186">
          <cell r="C186">
            <v>201504</v>
          </cell>
          <cell r="D186">
            <v>3.24</v>
          </cell>
          <cell r="E186">
            <v>2.86</v>
          </cell>
          <cell r="F186">
            <v>20060</v>
          </cell>
          <cell r="G186">
            <v>18840</v>
          </cell>
          <cell r="H186">
            <v>0.64</v>
          </cell>
          <cell r="I186">
            <v>0.61</v>
          </cell>
          <cell r="J186">
            <v>330</v>
          </cell>
          <cell r="K186">
            <v>320</v>
          </cell>
          <cell r="L186">
            <v>2.65</v>
          </cell>
          <cell r="M186">
            <v>2.2200000000000002</v>
          </cell>
          <cell r="N186">
            <v>1160</v>
          </cell>
          <cell r="O186">
            <v>1120</v>
          </cell>
          <cell r="P186">
            <v>3.34</v>
          </cell>
          <cell r="Q186">
            <v>3.1</v>
          </cell>
          <cell r="R186">
            <v>2770</v>
          </cell>
          <cell r="S186">
            <v>2630</v>
          </cell>
          <cell r="T186">
            <v>3.62</v>
          </cell>
          <cell r="U186">
            <v>3.13</v>
          </cell>
          <cell r="V186">
            <v>15760</v>
          </cell>
          <cell r="W186">
            <v>14780</v>
          </cell>
          <cell r="X186">
            <v>0.64</v>
          </cell>
          <cell r="Y186">
            <v>0.61</v>
          </cell>
          <cell r="Z186">
            <v>330</v>
          </cell>
          <cell r="AA186">
            <v>320</v>
          </cell>
          <cell r="AB186">
            <v>2.41</v>
          </cell>
          <cell r="AC186">
            <v>1.99</v>
          </cell>
          <cell r="AD186">
            <v>930</v>
          </cell>
          <cell r="AE186">
            <v>900</v>
          </cell>
          <cell r="AF186">
            <v>3.34</v>
          </cell>
          <cell r="AG186">
            <v>3.1</v>
          </cell>
          <cell r="AH186">
            <v>2770</v>
          </cell>
          <cell r="AI186">
            <v>2630</v>
          </cell>
          <cell r="AJ186">
            <v>2.5499999999999998</v>
          </cell>
          <cell r="AK186">
            <v>2.14</v>
          </cell>
          <cell r="AL186">
            <v>2780</v>
          </cell>
          <cell r="AM186">
            <v>2550</v>
          </cell>
          <cell r="AN186">
            <v>4.9400000000000004</v>
          </cell>
          <cell r="AO186">
            <v>4.6399999999999997</v>
          </cell>
          <cell r="AP186">
            <v>1150</v>
          </cell>
          <cell r="AQ186">
            <v>1090</v>
          </cell>
          <cell r="AR186">
            <v>4.34</v>
          </cell>
          <cell r="AS186">
            <v>3.86</v>
          </cell>
          <cell r="AT186">
            <v>1250</v>
          </cell>
          <cell r="AU186">
            <v>1170</v>
          </cell>
          <cell r="AV186">
            <v>4.58</v>
          </cell>
          <cell r="AW186">
            <v>4.07</v>
          </cell>
          <cell r="AX186">
            <v>2430</v>
          </cell>
          <cell r="AY186">
            <v>2260</v>
          </cell>
          <cell r="AZ186">
            <v>4.1100000000000003</v>
          </cell>
          <cell r="BA186">
            <v>3.59</v>
          </cell>
          <cell r="BB186">
            <v>250</v>
          </cell>
          <cell r="BC186">
            <v>240</v>
          </cell>
          <cell r="BD186">
            <v>2.25</v>
          </cell>
          <cell r="BE186">
            <v>1.87</v>
          </cell>
          <cell r="BF186">
            <v>620</v>
          </cell>
          <cell r="BG186">
            <v>550</v>
          </cell>
          <cell r="BH186">
            <v>4.1900000000000004</v>
          </cell>
          <cell r="BI186">
            <v>3.74</v>
          </cell>
          <cell r="BJ186">
            <v>4530</v>
          </cell>
          <cell r="BK186">
            <v>4350</v>
          </cell>
          <cell r="BL186">
            <v>3.24</v>
          </cell>
          <cell r="BM186">
            <v>3.09</v>
          </cell>
          <cell r="BN186">
            <v>1220</v>
          </cell>
          <cell r="BO186">
            <v>1280</v>
          </cell>
          <cell r="BP186">
            <v>3.73</v>
          </cell>
          <cell r="BQ186">
            <v>3.67</v>
          </cell>
          <cell r="BR186">
            <v>200</v>
          </cell>
          <cell r="BS186">
            <v>200</v>
          </cell>
          <cell r="BT186">
            <v>2.41</v>
          </cell>
          <cell r="BU186">
            <v>2.16</v>
          </cell>
          <cell r="BV186">
            <v>400</v>
          </cell>
          <cell r="BW186">
            <v>370</v>
          </cell>
          <cell r="BX186">
            <v>1.68</v>
          </cell>
          <cell r="BY186">
            <v>1.38</v>
          </cell>
          <cell r="BZ186">
            <v>280</v>
          </cell>
          <cell r="CA186">
            <v>260</v>
          </cell>
          <cell r="CB186">
            <v>473850</v>
          </cell>
          <cell r="CC186">
            <v>497130</v>
          </cell>
          <cell r="CD186">
            <v>174280</v>
          </cell>
          <cell r="CE186">
            <v>181230</v>
          </cell>
          <cell r="CF186">
            <v>1360</v>
          </cell>
          <cell r="CG186">
            <v>1210</v>
          </cell>
          <cell r="CH186">
            <v>3120</v>
          </cell>
          <cell r="CI186">
            <v>3170</v>
          </cell>
          <cell r="CJ186">
            <v>50</v>
          </cell>
          <cell r="CK186">
            <v>40</v>
          </cell>
          <cell r="CL186">
            <v>8440</v>
          </cell>
          <cell r="CM186">
            <v>8140</v>
          </cell>
          <cell r="CN186">
            <v>50140</v>
          </cell>
          <cell r="CO186">
            <v>48520</v>
          </cell>
          <cell r="CP186">
            <v>20</v>
          </cell>
          <cell r="CQ186">
            <v>20</v>
          </cell>
          <cell r="CR186">
            <v>240</v>
          </cell>
          <cell r="CS186">
            <v>230</v>
          </cell>
          <cell r="CT186">
            <v>32830</v>
          </cell>
          <cell r="CU186">
            <v>37230</v>
          </cell>
          <cell r="CV186">
            <v>12490</v>
          </cell>
          <cell r="CW186">
            <v>14220</v>
          </cell>
          <cell r="CX186">
            <v>110</v>
          </cell>
          <cell r="CY186">
            <v>100</v>
          </cell>
          <cell r="CZ186">
            <v>230</v>
          </cell>
          <cell r="DA186">
            <v>220</v>
          </cell>
          <cell r="DB186">
            <v>63110</v>
          </cell>
          <cell r="DC186">
            <v>65210</v>
          </cell>
          <cell r="DD186">
            <v>21720</v>
          </cell>
          <cell r="DE186">
            <v>22210</v>
          </cell>
          <cell r="DF186">
            <v>160</v>
          </cell>
          <cell r="DG186">
            <v>160</v>
          </cell>
          <cell r="DH186">
            <v>470</v>
          </cell>
          <cell r="DI186">
            <v>460</v>
          </cell>
          <cell r="DJ186">
            <v>374710</v>
          </cell>
          <cell r="DK186">
            <v>386550</v>
          </cell>
          <cell r="DL186">
            <v>88170</v>
          </cell>
          <cell r="DM186">
            <v>96280</v>
          </cell>
          <cell r="DN186">
            <v>990</v>
          </cell>
          <cell r="DO186">
            <v>940</v>
          </cell>
          <cell r="DP186">
            <v>2270</v>
          </cell>
          <cell r="DQ186">
            <v>2250</v>
          </cell>
          <cell r="DR186">
            <v>8440</v>
          </cell>
          <cell r="DS186">
            <v>8140</v>
          </cell>
          <cell r="DT186">
            <v>50140</v>
          </cell>
          <cell r="DU186">
            <v>48520</v>
          </cell>
          <cell r="DV186">
            <v>20</v>
          </cell>
          <cell r="DW186">
            <v>20</v>
          </cell>
          <cell r="DX186">
            <v>240</v>
          </cell>
          <cell r="DY186">
            <v>230</v>
          </cell>
          <cell r="DZ186">
            <v>880</v>
          </cell>
          <cell r="EA186">
            <v>940</v>
          </cell>
          <cell r="EB186">
            <v>320</v>
          </cell>
          <cell r="EC186">
            <v>350</v>
          </cell>
          <cell r="ED186">
            <v>29630</v>
          </cell>
          <cell r="EE186">
            <v>33640</v>
          </cell>
          <cell r="EF186">
            <v>10720</v>
          </cell>
          <cell r="EG186">
            <v>12420</v>
          </cell>
          <cell r="EH186">
            <v>970</v>
          </cell>
          <cell r="EI186">
            <v>1020</v>
          </cell>
          <cell r="EJ186">
            <v>940</v>
          </cell>
          <cell r="EK186">
            <v>990</v>
          </cell>
          <cell r="EL186">
            <v>1600</v>
          </cell>
          <cell r="EM186">
            <v>1630</v>
          </cell>
          <cell r="EN186">
            <v>440</v>
          </cell>
          <cell r="EO186">
            <v>470</v>
          </cell>
          <cell r="EP186">
            <v>63110</v>
          </cell>
          <cell r="EQ186">
            <v>65210</v>
          </cell>
          <cell r="ER186">
            <v>21720</v>
          </cell>
          <cell r="ES186">
            <v>22210</v>
          </cell>
          <cell r="ET186">
            <v>160</v>
          </cell>
          <cell r="EU186">
            <v>160</v>
          </cell>
          <cell r="EV186">
            <v>470</v>
          </cell>
          <cell r="EW186">
            <v>460</v>
          </cell>
          <cell r="EX186">
            <v>80710</v>
          </cell>
          <cell r="EY186">
            <v>85480</v>
          </cell>
          <cell r="EZ186">
            <v>34220</v>
          </cell>
          <cell r="FA186">
            <v>37460</v>
          </cell>
          <cell r="FB186">
            <v>280</v>
          </cell>
          <cell r="FC186">
            <v>260</v>
          </cell>
          <cell r="FD186">
            <v>560</v>
          </cell>
          <cell r="FE186">
            <v>560</v>
          </cell>
          <cell r="FF186">
            <v>17310</v>
          </cell>
          <cell r="FG186">
            <v>18410</v>
          </cell>
          <cell r="FH186">
            <v>5170</v>
          </cell>
          <cell r="FI186">
            <v>5740</v>
          </cell>
          <cell r="FJ186">
            <v>60</v>
          </cell>
          <cell r="FK186">
            <v>60</v>
          </cell>
          <cell r="FL186">
            <v>80</v>
          </cell>
          <cell r="FM186">
            <v>90</v>
          </cell>
          <cell r="FN186">
            <v>27820</v>
          </cell>
          <cell r="FO186">
            <v>28200</v>
          </cell>
          <cell r="FP186">
            <v>2640</v>
          </cell>
          <cell r="FQ186">
            <v>3050</v>
          </cell>
          <cell r="FR186">
            <v>70</v>
          </cell>
          <cell r="FS186">
            <v>60</v>
          </cell>
          <cell r="FT186">
            <v>100</v>
          </cell>
          <cell r="FU186">
            <v>100</v>
          </cell>
          <cell r="FV186">
            <v>47830</v>
          </cell>
          <cell r="FW186">
            <v>48490</v>
          </cell>
          <cell r="FX186">
            <v>7710</v>
          </cell>
          <cell r="FY186">
            <v>8380</v>
          </cell>
          <cell r="FZ186">
            <v>90</v>
          </cell>
          <cell r="GA186">
            <v>90</v>
          </cell>
          <cell r="GB186">
            <v>350</v>
          </cell>
          <cell r="GC186">
            <v>340</v>
          </cell>
          <cell r="GD186">
            <v>4450</v>
          </cell>
          <cell r="GE186">
            <v>4820</v>
          </cell>
          <cell r="GF186">
            <v>1710</v>
          </cell>
          <cell r="GG186">
            <v>1830</v>
          </cell>
          <cell r="GH186">
            <v>24240</v>
          </cell>
          <cell r="GI186">
            <v>25290</v>
          </cell>
          <cell r="GJ186">
            <v>4440</v>
          </cell>
          <cell r="GK186">
            <v>4680</v>
          </cell>
          <cell r="GL186">
            <v>80</v>
          </cell>
          <cell r="GM186">
            <v>80</v>
          </cell>
          <cell r="GN186">
            <v>240</v>
          </cell>
          <cell r="GO186">
            <v>230</v>
          </cell>
          <cell r="GP186">
            <v>100890</v>
          </cell>
          <cell r="GQ186">
            <v>104020</v>
          </cell>
          <cell r="GR186">
            <v>13310</v>
          </cell>
          <cell r="GS186">
            <v>14780</v>
          </cell>
          <cell r="GT186">
            <v>200</v>
          </cell>
          <cell r="GU186">
            <v>180</v>
          </cell>
          <cell r="GV186">
            <v>450</v>
          </cell>
          <cell r="GW186">
            <v>460</v>
          </cell>
          <cell r="GX186">
            <v>30550</v>
          </cell>
          <cell r="GY186">
            <v>33820</v>
          </cell>
          <cell r="GZ186">
            <v>7510</v>
          </cell>
          <cell r="HA186">
            <v>8600</v>
          </cell>
          <cell r="HB186">
            <v>100</v>
          </cell>
          <cell r="HC186">
            <v>100</v>
          </cell>
          <cell r="HD186">
            <v>220</v>
          </cell>
          <cell r="HE186">
            <v>220</v>
          </cell>
          <cell r="HF186">
            <v>4380</v>
          </cell>
          <cell r="HG186">
            <v>4480</v>
          </cell>
          <cell r="HH186">
            <v>1260</v>
          </cell>
          <cell r="HI186">
            <v>1180</v>
          </cell>
          <cell r="HJ186">
            <v>3310</v>
          </cell>
          <cell r="HK186">
            <v>3600</v>
          </cell>
          <cell r="HL186">
            <v>1550</v>
          </cell>
          <cell r="HM186">
            <v>1690</v>
          </cell>
          <cell r="HN186">
            <v>12110</v>
          </cell>
          <cell r="HO186">
            <v>12470</v>
          </cell>
          <cell r="HP186">
            <v>4680</v>
          </cell>
          <cell r="HQ186">
            <v>4920</v>
          </cell>
          <cell r="HR186">
            <v>100</v>
          </cell>
          <cell r="HS186">
            <v>90</v>
          </cell>
          <cell r="HT186">
            <v>14570</v>
          </cell>
          <cell r="HU186">
            <v>16510</v>
          </cell>
          <cell r="HV186">
            <v>2530</v>
          </cell>
          <cell r="HW186">
            <v>3000</v>
          </cell>
          <cell r="HX186">
            <v>40</v>
          </cell>
          <cell r="HY186">
            <v>40</v>
          </cell>
          <cell r="HZ186">
            <v>50</v>
          </cell>
          <cell r="IA186">
            <v>50</v>
          </cell>
        </row>
        <row r="187">
          <cell r="C187">
            <v>201505</v>
          </cell>
          <cell r="D187">
            <v>3.39</v>
          </cell>
          <cell r="E187">
            <v>3.27</v>
          </cell>
          <cell r="F187">
            <v>20680</v>
          </cell>
          <cell r="G187">
            <v>19920</v>
          </cell>
          <cell r="H187">
            <v>0.62</v>
          </cell>
          <cell r="I187">
            <v>0.59</v>
          </cell>
          <cell r="J187">
            <v>340</v>
          </cell>
          <cell r="K187">
            <v>330</v>
          </cell>
          <cell r="L187">
            <v>2.7</v>
          </cell>
          <cell r="M187">
            <v>2.67</v>
          </cell>
          <cell r="N187">
            <v>1210</v>
          </cell>
          <cell r="O187">
            <v>1130</v>
          </cell>
          <cell r="P187">
            <v>3.37</v>
          </cell>
          <cell r="Q187">
            <v>3.48</v>
          </cell>
          <cell r="R187">
            <v>2750</v>
          </cell>
          <cell r="S187">
            <v>2700</v>
          </cell>
          <cell r="T187">
            <v>3.78</v>
          </cell>
          <cell r="U187">
            <v>3.63</v>
          </cell>
          <cell r="V187">
            <v>16880</v>
          </cell>
          <cell r="W187">
            <v>15770</v>
          </cell>
          <cell r="X187">
            <v>0.62</v>
          </cell>
          <cell r="Y187">
            <v>0.59</v>
          </cell>
          <cell r="Z187">
            <v>340</v>
          </cell>
          <cell r="AA187">
            <v>330</v>
          </cell>
          <cell r="AB187">
            <v>2.4500000000000002</v>
          </cell>
          <cell r="AC187">
            <v>2.4300000000000002</v>
          </cell>
          <cell r="AD187">
            <v>980</v>
          </cell>
          <cell r="AE187">
            <v>910</v>
          </cell>
          <cell r="AF187">
            <v>3.37</v>
          </cell>
          <cell r="AG187">
            <v>3.48</v>
          </cell>
          <cell r="AH187">
            <v>2750</v>
          </cell>
          <cell r="AI187">
            <v>2700</v>
          </cell>
          <cell r="AJ187">
            <v>2.62</v>
          </cell>
          <cell r="AK187">
            <v>2.44</v>
          </cell>
          <cell r="AL187">
            <v>2700</v>
          </cell>
          <cell r="AM187">
            <v>2660</v>
          </cell>
          <cell r="AN187">
            <v>6.29</v>
          </cell>
          <cell r="AO187">
            <v>5.87</v>
          </cell>
          <cell r="AP187">
            <v>1310</v>
          </cell>
          <cell r="AQ187">
            <v>1260</v>
          </cell>
          <cell r="AR187">
            <v>4.38</v>
          </cell>
          <cell r="AS187">
            <v>4.08</v>
          </cell>
          <cell r="AT187">
            <v>1320</v>
          </cell>
          <cell r="AU187">
            <v>1200</v>
          </cell>
          <cell r="AV187">
            <v>4.75</v>
          </cell>
          <cell r="AW187">
            <v>4.63</v>
          </cell>
          <cell r="AX187">
            <v>2630</v>
          </cell>
          <cell r="AY187">
            <v>2440</v>
          </cell>
          <cell r="AZ187">
            <v>4.96</v>
          </cell>
          <cell r="BA187">
            <v>4.83</v>
          </cell>
          <cell r="BB187">
            <v>300</v>
          </cell>
          <cell r="BC187">
            <v>310</v>
          </cell>
          <cell r="BD187">
            <v>2.41</v>
          </cell>
          <cell r="BE187">
            <v>2.4500000000000002</v>
          </cell>
          <cell r="BF187">
            <v>660</v>
          </cell>
          <cell r="BG187">
            <v>650</v>
          </cell>
          <cell r="BH187">
            <v>4.21</v>
          </cell>
          <cell r="BI187">
            <v>4.12</v>
          </cell>
          <cell r="BJ187">
            <v>4740</v>
          </cell>
          <cell r="BK187">
            <v>4370</v>
          </cell>
          <cell r="BL187">
            <v>3.84</v>
          </cell>
          <cell r="BM187">
            <v>3.82</v>
          </cell>
          <cell r="BN187">
            <v>1460</v>
          </cell>
          <cell r="BO187">
            <v>1430</v>
          </cell>
          <cell r="BP187">
            <v>3.89</v>
          </cell>
          <cell r="BQ187">
            <v>3.69</v>
          </cell>
          <cell r="BR187">
            <v>200</v>
          </cell>
          <cell r="BS187">
            <v>200</v>
          </cell>
          <cell r="BT187">
            <v>2.62</v>
          </cell>
          <cell r="BU187">
            <v>2.79</v>
          </cell>
          <cell r="BV187">
            <v>440</v>
          </cell>
          <cell r="BW187">
            <v>460</v>
          </cell>
          <cell r="BX187">
            <v>1.93</v>
          </cell>
          <cell r="BY187">
            <v>1.73</v>
          </cell>
          <cell r="BZ187">
            <v>280</v>
          </cell>
          <cell r="CA187">
            <v>280</v>
          </cell>
          <cell r="CB187">
            <v>475770</v>
          </cell>
          <cell r="CC187">
            <v>454750</v>
          </cell>
          <cell r="CD187">
            <v>173570</v>
          </cell>
          <cell r="CE187">
            <v>172560</v>
          </cell>
          <cell r="CF187">
            <v>1180</v>
          </cell>
          <cell r="CG187">
            <v>1280</v>
          </cell>
          <cell r="CH187">
            <v>3200</v>
          </cell>
          <cell r="CI187">
            <v>3160</v>
          </cell>
          <cell r="CJ187">
            <v>30</v>
          </cell>
          <cell r="CK187">
            <v>30</v>
          </cell>
          <cell r="CL187">
            <v>8080</v>
          </cell>
          <cell r="CM187">
            <v>7740</v>
          </cell>
          <cell r="CN187">
            <v>50070</v>
          </cell>
          <cell r="CO187">
            <v>51660</v>
          </cell>
          <cell r="CP187">
            <v>30</v>
          </cell>
          <cell r="CQ187">
            <v>30</v>
          </cell>
          <cell r="CR187">
            <v>250</v>
          </cell>
          <cell r="CS187">
            <v>260</v>
          </cell>
          <cell r="CT187">
            <v>33480</v>
          </cell>
          <cell r="CU187">
            <v>31090</v>
          </cell>
          <cell r="CV187">
            <v>12380</v>
          </cell>
          <cell r="CW187">
            <v>12070</v>
          </cell>
          <cell r="CX187">
            <v>100</v>
          </cell>
          <cell r="CY187">
            <v>110</v>
          </cell>
          <cell r="CZ187">
            <v>250</v>
          </cell>
          <cell r="DA187">
            <v>260</v>
          </cell>
          <cell r="DB187">
            <v>62010</v>
          </cell>
          <cell r="DC187">
            <v>59240</v>
          </cell>
          <cell r="DD187">
            <v>21150</v>
          </cell>
          <cell r="DE187">
            <v>20950</v>
          </cell>
          <cell r="DF187">
            <v>170</v>
          </cell>
          <cell r="DG187">
            <v>190</v>
          </cell>
          <cell r="DH187">
            <v>480</v>
          </cell>
          <cell r="DI187">
            <v>460</v>
          </cell>
          <cell r="DJ187">
            <v>363950</v>
          </cell>
          <cell r="DK187">
            <v>356690</v>
          </cell>
          <cell r="DL187">
            <v>86890</v>
          </cell>
          <cell r="DM187">
            <v>87870</v>
          </cell>
          <cell r="DN187">
            <v>880</v>
          </cell>
          <cell r="DO187">
            <v>950</v>
          </cell>
          <cell r="DP187">
            <v>2110</v>
          </cell>
          <cell r="DQ187">
            <v>2190</v>
          </cell>
          <cell r="DR187">
            <v>8080</v>
          </cell>
          <cell r="DS187">
            <v>7740</v>
          </cell>
          <cell r="DT187">
            <v>50070</v>
          </cell>
          <cell r="DU187">
            <v>51660</v>
          </cell>
          <cell r="DV187">
            <v>30</v>
          </cell>
          <cell r="DW187">
            <v>30</v>
          </cell>
          <cell r="DX187">
            <v>250</v>
          </cell>
          <cell r="DY187">
            <v>260</v>
          </cell>
          <cell r="DZ187">
            <v>860</v>
          </cell>
          <cell r="EA187">
            <v>790</v>
          </cell>
          <cell r="EB187">
            <v>330</v>
          </cell>
          <cell r="EC187">
            <v>330</v>
          </cell>
          <cell r="ED187">
            <v>29700</v>
          </cell>
          <cell r="EE187">
            <v>27840</v>
          </cell>
          <cell r="EF187">
            <v>10790</v>
          </cell>
          <cell r="EG187">
            <v>10380</v>
          </cell>
          <cell r="EH187">
            <v>1010</v>
          </cell>
          <cell r="EI187">
            <v>960</v>
          </cell>
          <cell r="EJ187">
            <v>900</v>
          </cell>
          <cell r="EK187">
            <v>910</v>
          </cell>
          <cell r="EL187">
            <v>1580</v>
          </cell>
          <cell r="EM187">
            <v>1490</v>
          </cell>
          <cell r="EN187">
            <v>460</v>
          </cell>
          <cell r="EO187">
            <v>450</v>
          </cell>
          <cell r="EP187">
            <v>62010</v>
          </cell>
          <cell r="EQ187">
            <v>59240</v>
          </cell>
          <cell r="ER187">
            <v>21150</v>
          </cell>
          <cell r="ES187">
            <v>20950</v>
          </cell>
          <cell r="ET187">
            <v>170</v>
          </cell>
          <cell r="EU187">
            <v>190</v>
          </cell>
          <cell r="EV187">
            <v>480</v>
          </cell>
          <cell r="EW187">
            <v>460</v>
          </cell>
          <cell r="EX187">
            <v>78720</v>
          </cell>
          <cell r="EY187">
            <v>78850</v>
          </cell>
          <cell r="EZ187">
            <v>34300</v>
          </cell>
          <cell r="FA187">
            <v>33910</v>
          </cell>
          <cell r="FB187">
            <v>270</v>
          </cell>
          <cell r="FC187">
            <v>300</v>
          </cell>
          <cell r="FD187">
            <v>590</v>
          </cell>
          <cell r="FE187">
            <v>630</v>
          </cell>
          <cell r="FF187">
            <v>18180</v>
          </cell>
          <cell r="FG187">
            <v>17160</v>
          </cell>
          <cell r="FH187">
            <v>5200</v>
          </cell>
          <cell r="FI187">
            <v>5100</v>
          </cell>
          <cell r="FJ187">
            <v>40</v>
          </cell>
          <cell r="FK187">
            <v>40</v>
          </cell>
          <cell r="FL187">
            <v>80</v>
          </cell>
          <cell r="FM187">
            <v>80</v>
          </cell>
          <cell r="FN187">
            <v>28180</v>
          </cell>
          <cell r="FO187">
            <v>27200</v>
          </cell>
          <cell r="FP187">
            <v>2810</v>
          </cell>
          <cell r="FQ187">
            <v>2870</v>
          </cell>
          <cell r="FR187">
            <v>40</v>
          </cell>
          <cell r="FS187">
            <v>40</v>
          </cell>
          <cell r="FT187">
            <v>120</v>
          </cell>
          <cell r="FU187">
            <v>110</v>
          </cell>
          <cell r="FV187">
            <v>47970</v>
          </cell>
          <cell r="FW187">
            <v>46050</v>
          </cell>
          <cell r="FX187">
            <v>7550</v>
          </cell>
          <cell r="FY187">
            <v>7680</v>
          </cell>
          <cell r="FZ187">
            <v>80</v>
          </cell>
          <cell r="GA187">
            <v>80</v>
          </cell>
          <cell r="GB187">
            <v>290</v>
          </cell>
          <cell r="GC187">
            <v>310</v>
          </cell>
          <cell r="GD187">
            <v>4820</v>
          </cell>
          <cell r="GE187">
            <v>4640</v>
          </cell>
          <cell r="GF187">
            <v>1670</v>
          </cell>
          <cell r="GG187">
            <v>1850</v>
          </cell>
          <cell r="GH187">
            <v>23740</v>
          </cell>
          <cell r="GI187">
            <v>22760</v>
          </cell>
          <cell r="GJ187">
            <v>4310</v>
          </cell>
          <cell r="GK187">
            <v>4310</v>
          </cell>
          <cell r="GL187">
            <v>60</v>
          </cell>
          <cell r="GM187">
            <v>60</v>
          </cell>
          <cell r="GN187">
            <v>170</v>
          </cell>
          <cell r="GO187">
            <v>180</v>
          </cell>
          <cell r="GP187">
            <v>99370</v>
          </cell>
          <cell r="GQ187">
            <v>94900</v>
          </cell>
          <cell r="GR187">
            <v>13610</v>
          </cell>
          <cell r="GS187">
            <v>13320</v>
          </cell>
          <cell r="GT187">
            <v>180</v>
          </cell>
          <cell r="GU187">
            <v>190</v>
          </cell>
          <cell r="GV187">
            <v>440</v>
          </cell>
          <cell r="GW187">
            <v>440</v>
          </cell>
          <cell r="GX187">
            <v>31930</v>
          </cell>
          <cell r="GY187">
            <v>30380</v>
          </cell>
          <cell r="GZ187">
            <v>7640</v>
          </cell>
          <cell r="HA187">
            <v>7850</v>
          </cell>
          <cell r="HB187">
            <v>100</v>
          </cell>
          <cell r="HC187">
            <v>110</v>
          </cell>
          <cell r="HD187">
            <v>200</v>
          </cell>
          <cell r="HE187">
            <v>200</v>
          </cell>
          <cell r="HF187">
            <v>4290</v>
          </cell>
          <cell r="HG187">
            <v>4350</v>
          </cell>
          <cell r="HH187">
            <v>1250</v>
          </cell>
          <cell r="HI187">
            <v>1200</v>
          </cell>
          <cell r="HJ187">
            <v>3490</v>
          </cell>
          <cell r="HK187">
            <v>3490</v>
          </cell>
          <cell r="HL187">
            <v>1550</v>
          </cell>
          <cell r="HM187">
            <v>1570</v>
          </cell>
          <cell r="HN187">
            <v>12150</v>
          </cell>
          <cell r="HO187">
            <v>11950</v>
          </cell>
          <cell r="HP187">
            <v>4800</v>
          </cell>
          <cell r="HQ187">
            <v>4990</v>
          </cell>
          <cell r="HR187">
            <v>110</v>
          </cell>
          <cell r="HS187">
            <v>100</v>
          </cell>
          <cell r="HT187">
            <v>14770</v>
          </cell>
          <cell r="HU187">
            <v>14120</v>
          </cell>
          <cell r="HV187">
            <v>2520</v>
          </cell>
          <cell r="HW187">
            <v>2490</v>
          </cell>
          <cell r="HX187">
            <v>40</v>
          </cell>
          <cell r="HY187">
            <v>40</v>
          </cell>
          <cell r="HZ187">
            <v>40</v>
          </cell>
          <cell r="IA187">
            <v>40</v>
          </cell>
        </row>
        <row r="188">
          <cell r="C188">
            <v>201506</v>
          </cell>
          <cell r="D188">
            <v>3.32</v>
          </cell>
          <cell r="E188">
            <v>3.46</v>
          </cell>
          <cell r="F188">
            <v>20880</v>
          </cell>
          <cell r="G188">
            <v>19930</v>
          </cell>
          <cell r="H188">
            <v>0.62</v>
          </cell>
          <cell r="I188">
            <v>0.62</v>
          </cell>
          <cell r="J188">
            <v>330</v>
          </cell>
          <cell r="K188">
            <v>310</v>
          </cell>
          <cell r="L188">
            <v>2.77</v>
          </cell>
          <cell r="M188">
            <v>2.93</v>
          </cell>
          <cell r="N188">
            <v>1180</v>
          </cell>
          <cell r="O188">
            <v>1140</v>
          </cell>
          <cell r="P188">
            <v>3.37</v>
          </cell>
          <cell r="Q188">
            <v>3.34</v>
          </cell>
          <cell r="R188">
            <v>2730</v>
          </cell>
          <cell r="S188">
            <v>2590</v>
          </cell>
          <cell r="T188">
            <v>3.66</v>
          </cell>
          <cell r="U188">
            <v>3.88</v>
          </cell>
          <cell r="V188">
            <v>16290</v>
          </cell>
          <cell r="W188">
            <v>15900</v>
          </cell>
          <cell r="X188">
            <v>0.62</v>
          </cell>
          <cell r="Y188">
            <v>0.62</v>
          </cell>
          <cell r="Z188">
            <v>330</v>
          </cell>
          <cell r="AA188">
            <v>310</v>
          </cell>
          <cell r="AB188">
            <v>2.5</v>
          </cell>
          <cell r="AC188">
            <v>2.71</v>
          </cell>
          <cell r="AD188">
            <v>950</v>
          </cell>
          <cell r="AE188">
            <v>920</v>
          </cell>
          <cell r="AF188">
            <v>3.37</v>
          </cell>
          <cell r="AG188">
            <v>3.34</v>
          </cell>
          <cell r="AH188">
            <v>2730</v>
          </cell>
          <cell r="AI188">
            <v>2590</v>
          </cell>
          <cell r="AJ188">
            <v>2.68</v>
          </cell>
          <cell r="AK188">
            <v>2.87</v>
          </cell>
          <cell r="AL188">
            <v>2980</v>
          </cell>
          <cell r="AM188">
            <v>2710</v>
          </cell>
          <cell r="AN188">
            <v>5.85</v>
          </cell>
          <cell r="AO188">
            <v>5.64</v>
          </cell>
          <cell r="AP188">
            <v>1350</v>
          </cell>
          <cell r="AQ188">
            <v>1200</v>
          </cell>
          <cell r="AR188">
            <v>4.28</v>
          </cell>
          <cell r="AS188">
            <v>4.3600000000000003</v>
          </cell>
          <cell r="AT188">
            <v>1260</v>
          </cell>
          <cell r="AU188">
            <v>1210</v>
          </cell>
          <cell r="AV188">
            <v>4.58</v>
          </cell>
          <cell r="AW188">
            <v>4.76</v>
          </cell>
          <cell r="AX188">
            <v>2510</v>
          </cell>
          <cell r="AY188">
            <v>2510</v>
          </cell>
          <cell r="AZ188">
            <v>4.32</v>
          </cell>
          <cell r="BA188">
            <v>4.33</v>
          </cell>
          <cell r="BB188">
            <v>260</v>
          </cell>
          <cell r="BC188">
            <v>240</v>
          </cell>
          <cell r="BD188">
            <v>2.33</v>
          </cell>
          <cell r="BE188">
            <v>2.42</v>
          </cell>
          <cell r="BF188">
            <v>660</v>
          </cell>
          <cell r="BG188">
            <v>640</v>
          </cell>
          <cell r="BH188">
            <v>4.2300000000000004</v>
          </cell>
          <cell r="BI188">
            <v>4.34</v>
          </cell>
          <cell r="BJ188">
            <v>4630</v>
          </cell>
          <cell r="BK188">
            <v>4650</v>
          </cell>
          <cell r="BL188">
            <v>3.6</v>
          </cell>
          <cell r="BM188">
            <v>3.84</v>
          </cell>
          <cell r="BN188">
            <v>1390</v>
          </cell>
          <cell r="BO188">
            <v>1310</v>
          </cell>
          <cell r="BP188">
            <v>3.93</v>
          </cell>
          <cell r="BQ188">
            <v>3.99</v>
          </cell>
          <cell r="BR188">
            <v>220</v>
          </cell>
          <cell r="BS188">
            <v>210</v>
          </cell>
          <cell r="BT188">
            <v>2.64</v>
          </cell>
          <cell r="BU188">
            <v>2.9</v>
          </cell>
          <cell r="BV188">
            <v>440</v>
          </cell>
          <cell r="BW188">
            <v>440</v>
          </cell>
          <cell r="BX188">
            <v>1.51</v>
          </cell>
          <cell r="BY188">
            <v>1.59</v>
          </cell>
          <cell r="BZ188">
            <v>250</v>
          </cell>
          <cell r="CA188">
            <v>220</v>
          </cell>
          <cell r="CB188">
            <v>471340</v>
          </cell>
          <cell r="CC188">
            <v>439270</v>
          </cell>
          <cell r="CD188">
            <v>168140</v>
          </cell>
          <cell r="CE188">
            <v>159020</v>
          </cell>
          <cell r="CF188">
            <v>1250</v>
          </cell>
          <cell r="CG188">
            <v>1180</v>
          </cell>
          <cell r="CH188">
            <v>2940</v>
          </cell>
          <cell r="CI188">
            <v>2740</v>
          </cell>
          <cell r="CJ188">
            <v>70</v>
          </cell>
          <cell r="CK188">
            <v>80</v>
          </cell>
          <cell r="CL188">
            <v>8320</v>
          </cell>
          <cell r="CM188">
            <v>7220</v>
          </cell>
          <cell r="CN188">
            <v>49780</v>
          </cell>
          <cell r="CO188">
            <v>47920</v>
          </cell>
          <cell r="CP188">
            <v>40</v>
          </cell>
          <cell r="CQ188">
            <v>40</v>
          </cell>
          <cell r="CR188">
            <v>230</v>
          </cell>
          <cell r="CS188">
            <v>210</v>
          </cell>
          <cell r="CT188">
            <v>33050</v>
          </cell>
          <cell r="CU188">
            <v>28940</v>
          </cell>
          <cell r="CV188">
            <v>12480</v>
          </cell>
          <cell r="CW188">
            <v>11070</v>
          </cell>
          <cell r="CX188">
            <v>100</v>
          </cell>
          <cell r="CY188">
            <v>100</v>
          </cell>
          <cell r="CZ188">
            <v>210</v>
          </cell>
          <cell r="DA188">
            <v>190</v>
          </cell>
          <cell r="DB188">
            <v>62320</v>
          </cell>
          <cell r="DC188">
            <v>59440</v>
          </cell>
          <cell r="DD188">
            <v>21640</v>
          </cell>
          <cell r="DE188">
            <v>21260</v>
          </cell>
          <cell r="DF188">
            <v>160</v>
          </cell>
          <cell r="DG188">
            <v>150</v>
          </cell>
          <cell r="DH188">
            <v>450</v>
          </cell>
          <cell r="DI188">
            <v>410</v>
          </cell>
          <cell r="DJ188">
            <v>368380</v>
          </cell>
          <cell r="DK188">
            <v>343670</v>
          </cell>
          <cell r="DL188">
            <v>87810</v>
          </cell>
          <cell r="DM188">
            <v>78760</v>
          </cell>
          <cell r="DN188">
            <v>950</v>
          </cell>
          <cell r="DO188">
            <v>890</v>
          </cell>
          <cell r="DP188">
            <v>2140</v>
          </cell>
          <cell r="DQ188">
            <v>1930</v>
          </cell>
          <cell r="DR188">
            <v>8320</v>
          </cell>
          <cell r="DS188">
            <v>7220</v>
          </cell>
          <cell r="DT188">
            <v>49780</v>
          </cell>
          <cell r="DU188">
            <v>47920</v>
          </cell>
          <cell r="DV188">
            <v>40</v>
          </cell>
          <cell r="DW188">
            <v>40</v>
          </cell>
          <cell r="DX188">
            <v>230</v>
          </cell>
          <cell r="DY188">
            <v>210</v>
          </cell>
          <cell r="DZ188">
            <v>960</v>
          </cell>
          <cell r="EA188">
            <v>930</v>
          </cell>
          <cell r="EB188">
            <v>320</v>
          </cell>
          <cell r="EC188">
            <v>270</v>
          </cell>
          <cell r="ED188">
            <v>29730</v>
          </cell>
          <cell r="EE188">
            <v>25510</v>
          </cell>
          <cell r="EF188">
            <v>10630</v>
          </cell>
          <cell r="EG188">
            <v>9460</v>
          </cell>
          <cell r="EH188">
            <v>1120</v>
          </cell>
          <cell r="EI188">
            <v>1020</v>
          </cell>
          <cell r="EJ188">
            <v>950</v>
          </cell>
          <cell r="EK188">
            <v>880</v>
          </cell>
          <cell r="EL188">
            <v>1550</v>
          </cell>
          <cell r="EM188">
            <v>1490</v>
          </cell>
          <cell r="EN188">
            <v>470</v>
          </cell>
          <cell r="EO188">
            <v>460</v>
          </cell>
          <cell r="EP188">
            <v>62320</v>
          </cell>
          <cell r="EQ188">
            <v>59440</v>
          </cell>
          <cell r="ER188">
            <v>21640</v>
          </cell>
          <cell r="ES188">
            <v>21260</v>
          </cell>
          <cell r="ET188">
            <v>160</v>
          </cell>
          <cell r="EU188">
            <v>150</v>
          </cell>
          <cell r="EV188">
            <v>450</v>
          </cell>
          <cell r="EW188">
            <v>410</v>
          </cell>
          <cell r="EX188">
            <v>79240</v>
          </cell>
          <cell r="EY188">
            <v>68190</v>
          </cell>
          <cell r="EZ188">
            <v>33800</v>
          </cell>
          <cell r="FA188">
            <v>30580</v>
          </cell>
          <cell r="FB188">
            <v>280</v>
          </cell>
          <cell r="FC188">
            <v>270</v>
          </cell>
          <cell r="FD188">
            <v>530</v>
          </cell>
          <cell r="FE188">
            <v>460</v>
          </cell>
          <cell r="FF188">
            <v>18490</v>
          </cell>
          <cell r="FG188">
            <v>17150</v>
          </cell>
          <cell r="FH188">
            <v>5220</v>
          </cell>
          <cell r="FI188">
            <v>4780</v>
          </cell>
          <cell r="FJ188">
            <v>60</v>
          </cell>
          <cell r="FK188">
            <v>50</v>
          </cell>
          <cell r="FL188">
            <v>70</v>
          </cell>
          <cell r="FM188">
            <v>70</v>
          </cell>
          <cell r="FN188">
            <v>27580</v>
          </cell>
          <cell r="FO188">
            <v>26370</v>
          </cell>
          <cell r="FP188">
            <v>2660</v>
          </cell>
          <cell r="FQ188">
            <v>2360</v>
          </cell>
          <cell r="FR188">
            <v>60</v>
          </cell>
          <cell r="FS188">
            <v>60</v>
          </cell>
          <cell r="FT188">
            <v>80</v>
          </cell>
          <cell r="FU188">
            <v>80</v>
          </cell>
          <cell r="FV188">
            <v>48680</v>
          </cell>
          <cell r="FW188">
            <v>47400</v>
          </cell>
          <cell r="FX188">
            <v>7620</v>
          </cell>
          <cell r="FY188">
            <v>6620</v>
          </cell>
          <cell r="FZ188">
            <v>80</v>
          </cell>
          <cell r="GA188">
            <v>70</v>
          </cell>
          <cell r="GB188">
            <v>310</v>
          </cell>
          <cell r="GC188">
            <v>280</v>
          </cell>
          <cell r="GD188">
            <v>4620</v>
          </cell>
          <cell r="GE188">
            <v>4230</v>
          </cell>
          <cell r="GF188">
            <v>1730</v>
          </cell>
          <cell r="GG188">
            <v>1360</v>
          </cell>
          <cell r="GH188">
            <v>23920</v>
          </cell>
          <cell r="GI188">
            <v>22850</v>
          </cell>
          <cell r="GJ188">
            <v>4470</v>
          </cell>
          <cell r="GK188">
            <v>4250</v>
          </cell>
          <cell r="GL188">
            <v>70</v>
          </cell>
          <cell r="GM188">
            <v>70</v>
          </cell>
          <cell r="GN188">
            <v>220</v>
          </cell>
          <cell r="GO188">
            <v>200</v>
          </cell>
          <cell r="GP188">
            <v>101330</v>
          </cell>
          <cell r="GQ188">
            <v>97480</v>
          </cell>
          <cell r="GR188">
            <v>13510</v>
          </cell>
          <cell r="GS188">
            <v>12060</v>
          </cell>
          <cell r="GT188">
            <v>170</v>
          </cell>
          <cell r="GU188">
            <v>170</v>
          </cell>
          <cell r="GV188">
            <v>430</v>
          </cell>
          <cell r="GW188">
            <v>380</v>
          </cell>
          <cell r="GX188">
            <v>31800</v>
          </cell>
          <cell r="GY188">
            <v>28220</v>
          </cell>
          <cell r="GZ188">
            <v>7870</v>
          </cell>
          <cell r="HA188">
            <v>6880</v>
          </cell>
          <cell r="HB188">
            <v>110</v>
          </cell>
          <cell r="HC188">
            <v>100</v>
          </cell>
          <cell r="HD188">
            <v>190</v>
          </cell>
          <cell r="HE188">
            <v>190</v>
          </cell>
          <cell r="HF188">
            <v>4440</v>
          </cell>
          <cell r="HG188">
            <v>4150</v>
          </cell>
          <cell r="HH188">
            <v>1280</v>
          </cell>
          <cell r="HI188">
            <v>1280</v>
          </cell>
          <cell r="HJ188">
            <v>3520</v>
          </cell>
          <cell r="HK188">
            <v>3190</v>
          </cell>
          <cell r="HL188">
            <v>1550</v>
          </cell>
          <cell r="HM188">
            <v>1300</v>
          </cell>
          <cell r="HN188">
            <v>12080</v>
          </cell>
          <cell r="HO188">
            <v>10850</v>
          </cell>
          <cell r="HP188">
            <v>4690</v>
          </cell>
          <cell r="HQ188">
            <v>4570</v>
          </cell>
          <cell r="HR188">
            <v>120</v>
          </cell>
          <cell r="HS188">
            <v>110</v>
          </cell>
          <cell r="HT188">
            <v>14320</v>
          </cell>
          <cell r="HU188">
            <v>12430</v>
          </cell>
          <cell r="HV188">
            <v>2610</v>
          </cell>
          <cell r="HW188">
            <v>2060</v>
          </cell>
          <cell r="HX188">
            <v>20</v>
          </cell>
          <cell r="HY188">
            <v>20</v>
          </cell>
          <cell r="HZ188">
            <v>60</v>
          </cell>
          <cell r="IA188">
            <v>60</v>
          </cell>
        </row>
        <row r="189">
          <cell r="C189">
            <v>201507</v>
          </cell>
          <cell r="D189">
            <v>3.5</v>
          </cell>
          <cell r="E189">
            <v>3.55</v>
          </cell>
          <cell r="F189">
            <v>22290</v>
          </cell>
          <cell r="G189">
            <v>25820</v>
          </cell>
          <cell r="H189">
            <v>0.62</v>
          </cell>
          <cell r="I189">
            <v>0.7</v>
          </cell>
          <cell r="J189">
            <v>330</v>
          </cell>
          <cell r="K189">
            <v>400</v>
          </cell>
          <cell r="L189">
            <v>2.81</v>
          </cell>
          <cell r="M189">
            <v>2.75</v>
          </cell>
          <cell r="N189">
            <v>1230</v>
          </cell>
          <cell r="O189">
            <v>1500</v>
          </cell>
          <cell r="P189">
            <v>3.89</v>
          </cell>
          <cell r="Q189">
            <v>3.98</v>
          </cell>
          <cell r="R189">
            <v>3190</v>
          </cell>
          <cell r="S189">
            <v>3750</v>
          </cell>
          <cell r="T189">
            <v>3.87</v>
          </cell>
          <cell r="U189">
            <v>3.87</v>
          </cell>
          <cell r="V189">
            <v>17160</v>
          </cell>
          <cell r="W189">
            <v>20170</v>
          </cell>
          <cell r="X189">
            <v>0.62</v>
          </cell>
          <cell r="Y189">
            <v>0.7</v>
          </cell>
          <cell r="Z189">
            <v>330</v>
          </cell>
          <cell r="AA189">
            <v>400</v>
          </cell>
          <cell r="AB189">
            <v>2.56</v>
          </cell>
          <cell r="AC189">
            <v>2.54</v>
          </cell>
          <cell r="AD189">
            <v>1000</v>
          </cell>
          <cell r="AE189">
            <v>1240</v>
          </cell>
          <cell r="AF189">
            <v>3.89</v>
          </cell>
          <cell r="AG189">
            <v>3.98</v>
          </cell>
          <cell r="AH189">
            <v>3190</v>
          </cell>
          <cell r="AI189">
            <v>3750</v>
          </cell>
          <cell r="AJ189">
            <v>2.74</v>
          </cell>
          <cell r="AK189">
            <v>2.61</v>
          </cell>
          <cell r="AL189">
            <v>3070</v>
          </cell>
          <cell r="AM189">
            <v>3380</v>
          </cell>
          <cell r="AN189">
            <v>4.99</v>
          </cell>
          <cell r="AO189">
            <v>5.38</v>
          </cell>
          <cell r="AP189">
            <v>1290</v>
          </cell>
          <cell r="AQ189">
            <v>1410</v>
          </cell>
          <cell r="AR189">
            <v>4.45</v>
          </cell>
          <cell r="AS189">
            <v>4.42</v>
          </cell>
          <cell r="AT189">
            <v>1310</v>
          </cell>
          <cell r="AU189">
            <v>1480</v>
          </cell>
          <cell r="AV189">
            <v>4.87</v>
          </cell>
          <cell r="AW189">
            <v>5.04</v>
          </cell>
          <cell r="AX189">
            <v>2650</v>
          </cell>
          <cell r="AY189">
            <v>3120</v>
          </cell>
          <cell r="AZ189">
            <v>4.43</v>
          </cell>
          <cell r="BA189">
            <v>4.24</v>
          </cell>
          <cell r="BB189">
            <v>280</v>
          </cell>
          <cell r="BC189">
            <v>310</v>
          </cell>
          <cell r="BD189">
            <v>2.2599999999999998</v>
          </cell>
          <cell r="BE189">
            <v>2.19</v>
          </cell>
          <cell r="BF189">
            <v>630</v>
          </cell>
          <cell r="BG189">
            <v>710</v>
          </cell>
          <cell r="BH189">
            <v>4.28</v>
          </cell>
          <cell r="BI189">
            <v>4.42</v>
          </cell>
          <cell r="BJ189">
            <v>4720</v>
          </cell>
          <cell r="BK189">
            <v>5730</v>
          </cell>
          <cell r="BL189">
            <v>4.83</v>
          </cell>
          <cell r="BM189">
            <v>5.22</v>
          </cell>
          <cell r="BN189">
            <v>1950</v>
          </cell>
          <cell r="BO189">
            <v>2450</v>
          </cell>
          <cell r="BP189">
            <v>4.04</v>
          </cell>
          <cell r="BQ189">
            <v>4.08</v>
          </cell>
          <cell r="BR189">
            <v>230</v>
          </cell>
          <cell r="BS189">
            <v>250</v>
          </cell>
          <cell r="BT189">
            <v>2.66</v>
          </cell>
          <cell r="BU189">
            <v>2.59</v>
          </cell>
          <cell r="BV189">
            <v>440</v>
          </cell>
          <cell r="BW189">
            <v>490</v>
          </cell>
          <cell r="BX189">
            <v>1.67</v>
          </cell>
          <cell r="BY189">
            <v>1.59</v>
          </cell>
          <cell r="BZ189">
            <v>280</v>
          </cell>
          <cell r="CA189">
            <v>330</v>
          </cell>
          <cell r="CB189">
            <v>484820</v>
          </cell>
          <cell r="CC189">
            <v>555160</v>
          </cell>
          <cell r="CD189">
            <v>178000</v>
          </cell>
          <cell r="CE189">
            <v>194290</v>
          </cell>
          <cell r="CF189">
            <v>1350</v>
          </cell>
          <cell r="CG189">
            <v>1320</v>
          </cell>
          <cell r="CH189">
            <v>3030</v>
          </cell>
          <cell r="CI189">
            <v>3080</v>
          </cell>
          <cell r="CJ189">
            <v>30</v>
          </cell>
          <cell r="CK189">
            <v>30</v>
          </cell>
          <cell r="CL189">
            <v>8760</v>
          </cell>
          <cell r="CM189">
            <v>9040</v>
          </cell>
          <cell r="CN189">
            <v>50790</v>
          </cell>
          <cell r="CO189">
            <v>53090</v>
          </cell>
          <cell r="CP189">
            <v>20</v>
          </cell>
          <cell r="CQ189">
            <v>20</v>
          </cell>
          <cell r="CR189">
            <v>280</v>
          </cell>
          <cell r="CS189">
            <v>260</v>
          </cell>
          <cell r="CT189">
            <v>33300</v>
          </cell>
          <cell r="CU189">
            <v>41140</v>
          </cell>
          <cell r="CV189">
            <v>12670</v>
          </cell>
          <cell r="CW189">
            <v>14980</v>
          </cell>
          <cell r="CX189">
            <v>110</v>
          </cell>
          <cell r="CY189">
            <v>90</v>
          </cell>
          <cell r="CZ189">
            <v>220</v>
          </cell>
          <cell r="DA189">
            <v>210</v>
          </cell>
          <cell r="DB189">
            <v>65910</v>
          </cell>
          <cell r="DC189">
            <v>73020</v>
          </cell>
          <cell r="DD189">
            <v>22170</v>
          </cell>
          <cell r="DE189">
            <v>24210</v>
          </cell>
          <cell r="DF189">
            <v>210</v>
          </cell>
          <cell r="DG189">
            <v>220</v>
          </cell>
          <cell r="DH189">
            <v>460</v>
          </cell>
          <cell r="DI189">
            <v>460</v>
          </cell>
          <cell r="DJ189">
            <v>388230</v>
          </cell>
          <cell r="DK189">
            <v>431960</v>
          </cell>
          <cell r="DL189">
            <v>91140</v>
          </cell>
          <cell r="DM189">
            <v>102010</v>
          </cell>
          <cell r="DN189">
            <v>1000</v>
          </cell>
          <cell r="DO189">
            <v>980</v>
          </cell>
          <cell r="DP189">
            <v>2200</v>
          </cell>
          <cell r="DQ189">
            <v>2140</v>
          </cell>
          <cell r="DR189">
            <v>8760</v>
          </cell>
          <cell r="DS189">
            <v>9040</v>
          </cell>
          <cell r="DT189">
            <v>50790</v>
          </cell>
          <cell r="DU189">
            <v>53090</v>
          </cell>
          <cell r="DV189">
            <v>20</v>
          </cell>
          <cell r="DW189">
            <v>20</v>
          </cell>
          <cell r="DX189">
            <v>280</v>
          </cell>
          <cell r="DY189">
            <v>260</v>
          </cell>
          <cell r="DZ189">
            <v>870</v>
          </cell>
          <cell r="EA189">
            <v>970</v>
          </cell>
          <cell r="EB189">
            <v>330</v>
          </cell>
          <cell r="EC189">
            <v>390</v>
          </cell>
          <cell r="ED189">
            <v>30280</v>
          </cell>
          <cell r="EE189">
            <v>37190</v>
          </cell>
          <cell r="EF189">
            <v>10830</v>
          </cell>
          <cell r="EG189">
            <v>12990</v>
          </cell>
          <cell r="EH189">
            <v>1030</v>
          </cell>
          <cell r="EI189">
            <v>1190</v>
          </cell>
          <cell r="EJ189">
            <v>970</v>
          </cell>
          <cell r="EK189">
            <v>1080</v>
          </cell>
          <cell r="EL189">
            <v>1610</v>
          </cell>
          <cell r="EM189">
            <v>1790</v>
          </cell>
          <cell r="EN189">
            <v>460</v>
          </cell>
          <cell r="EO189">
            <v>520</v>
          </cell>
          <cell r="EP189">
            <v>65910</v>
          </cell>
          <cell r="EQ189">
            <v>73020</v>
          </cell>
          <cell r="ER189">
            <v>22170</v>
          </cell>
          <cell r="ES189">
            <v>24210</v>
          </cell>
          <cell r="ET189">
            <v>210</v>
          </cell>
          <cell r="EU189">
            <v>220</v>
          </cell>
          <cell r="EV189">
            <v>460</v>
          </cell>
          <cell r="EW189">
            <v>460</v>
          </cell>
          <cell r="EX189">
            <v>83600</v>
          </cell>
          <cell r="EY189">
            <v>94810</v>
          </cell>
          <cell r="EZ189">
            <v>34430</v>
          </cell>
          <cell r="FA189">
            <v>38960</v>
          </cell>
          <cell r="FB189">
            <v>280</v>
          </cell>
          <cell r="FC189">
            <v>270</v>
          </cell>
          <cell r="FD189">
            <v>570</v>
          </cell>
          <cell r="FE189">
            <v>540</v>
          </cell>
          <cell r="FF189">
            <v>18000</v>
          </cell>
          <cell r="FG189">
            <v>20900</v>
          </cell>
          <cell r="FH189">
            <v>5310</v>
          </cell>
          <cell r="FI189">
            <v>6140</v>
          </cell>
          <cell r="FJ189">
            <v>60</v>
          </cell>
          <cell r="FK189">
            <v>60</v>
          </cell>
          <cell r="FL189">
            <v>80</v>
          </cell>
          <cell r="FM189">
            <v>90</v>
          </cell>
          <cell r="FN189">
            <v>28220</v>
          </cell>
          <cell r="FO189">
            <v>31630</v>
          </cell>
          <cell r="FP189">
            <v>2640</v>
          </cell>
          <cell r="FQ189">
            <v>2820</v>
          </cell>
          <cell r="FR189">
            <v>80</v>
          </cell>
          <cell r="FS189">
            <v>80</v>
          </cell>
          <cell r="FT189">
            <v>80</v>
          </cell>
          <cell r="FU189">
            <v>90</v>
          </cell>
          <cell r="FV189">
            <v>49370</v>
          </cell>
          <cell r="FW189">
            <v>54040</v>
          </cell>
          <cell r="FX189">
            <v>7970</v>
          </cell>
          <cell r="FY189">
            <v>9210</v>
          </cell>
          <cell r="FZ189">
            <v>90</v>
          </cell>
          <cell r="GA189">
            <v>90</v>
          </cell>
          <cell r="GB189">
            <v>300</v>
          </cell>
          <cell r="GC189">
            <v>300</v>
          </cell>
          <cell r="GD189">
            <v>4620</v>
          </cell>
          <cell r="GE189">
            <v>5280</v>
          </cell>
          <cell r="GF189">
            <v>1750</v>
          </cell>
          <cell r="GG189">
            <v>2120</v>
          </cell>
          <cell r="GH189">
            <v>24660</v>
          </cell>
          <cell r="GI189">
            <v>27710</v>
          </cell>
          <cell r="GJ189">
            <v>4520</v>
          </cell>
          <cell r="GK189">
            <v>5090</v>
          </cell>
          <cell r="GL189">
            <v>70</v>
          </cell>
          <cell r="GM189">
            <v>70</v>
          </cell>
          <cell r="GN189">
            <v>200</v>
          </cell>
          <cell r="GO189">
            <v>190</v>
          </cell>
          <cell r="GP189">
            <v>103140</v>
          </cell>
          <cell r="GQ189">
            <v>116110</v>
          </cell>
          <cell r="GR189">
            <v>13720</v>
          </cell>
          <cell r="GS189">
            <v>16130</v>
          </cell>
          <cell r="GT189">
            <v>180</v>
          </cell>
          <cell r="GU189">
            <v>190</v>
          </cell>
          <cell r="GV189">
            <v>480</v>
          </cell>
          <cell r="GW189">
            <v>470</v>
          </cell>
          <cell r="GX189">
            <v>32140</v>
          </cell>
          <cell r="GY189">
            <v>38930</v>
          </cell>
          <cell r="GZ189">
            <v>7610</v>
          </cell>
          <cell r="HA189">
            <v>8990</v>
          </cell>
          <cell r="HB189">
            <v>110</v>
          </cell>
          <cell r="HC189">
            <v>110</v>
          </cell>
          <cell r="HD189">
            <v>180</v>
          </cell>
          <cell r="HE189">
            <v>180</v>
          </cell>
          <cell r="HF189">
            <v>4430</v>
          </cell>
          <cell r="HG189">
            <v>4990</v>
          </cell>
          <cell r="HH189">
            <v>1320</v>
          </cell>
          <cell r="HI189">
            <v>1410</v>
          </cell>
          <cell r="HJ189">
            <v>3460</v>
          </cell>
          <cell r="HK189">
            <v>3960</v>
          </cell>
          <cell r="HL189">
            <v>1560</v>
          </cell>
          <cell r="HM189">
            <v>1860</v>
          </cell>
          <cell r="HN189">
            <v>12320</v>
          </cell>
          <cell r="HO189">
            <v>14460</v>
          </cell>
          <cell r="HP189">
            <v>4870</v>
          </cell>
          <cell r="HQ189">
            <v>4980</v>
          </cell>
          <cell r="HR189">
            <v>110</v>
          </cell>
          <cell r="HS189">
            <v>110</v>
          </cell>
          <cell r="HT189">
            <v>14590</v>
          </cell>
          <cell r="HU189">
            <v>17910</v>
          </cell>
          <cell r="HV189">
            <v>2550</v>
          </cell>
          <cell r="HW189">
            <v>3180</v>
          </cell>
          <cell r="HX189">
            <v>40</v>
          </cell>
          <cell r="HY189">
            <v>30</v>
          </cell>
          <cell r="HZ189">
            <v>50</v>
          </cell>
          <cell r="IA189">
            <v>50</v>
          </cell>
        </row>
        <row r="190">
          <cell r="C190">
            <v>201508</v>
          </cell>
          <cell r="D190">
            <v>3.33</v>
          </cell>
          <cell r="E190">
            <v>3.68</v>
          </cell>
          <cell r="F190">
            <v>20690</v>
          </cell>
          <cell r="G190">
            <v>21310</v>
          </cell>
          <cell r="H190">
            <v>0.56999999999999995</v>
          </cell>
          <cell r="I190">
            <v>0.64</v>
          </cell>
          <cell r="J190">
            <v>300</v>
          </cell>
          <cell r="K190">
            <v>330</v>
          </cell>
          <cell r="L190">
            <v>2.7</v>
          </cell>
          <cell r="M190">
            <v>3.06</v>
          </cell>
          <cell r="N190">
            <v>1210</v>
          </cell>
          <cell r="O190">
            <v>1230</v>
          </cell>
          <cell r="P190">
            <v>3.72</v>
          </cell>
          <cell r="Q190">
            <v>4.13</v>
          </cell>
          <cell r="R190">
            <v>2990</v>
          </cell>
          <cell r="S190">
            <v>3060</v>
          </cell>
          <cell r="T190">
            <v>3.66</v>
          </cell>
          <cell r="U190">
            <v>4.05</v>
          </cell>
          <cell r="V190">
            <v>16300</v>
          </cell>
          <cell r="W190">
            <v>16690</v>
          </cell>
          <cell r="X190">
            <v>0.56999999999999995</v>
          </cell>
          <cell r="Y190">
            <v>0.64</v>
          </cell>
          <cell r="Z190">
            <v>300</v>
          </cell>
          <cell r="AA190">
            <v>330</v>
          </cell>
          <cell r="AB190">
            <v>2.39</v>
          </cell>
          <cell r="AC190">
            <v>2.76</v>
          </cell>
          <cell r="AD190">
            <v>940</v>
          </cell>
          <cell r="AE190">
            <v>980</v>
          </cell>
          <cell r="AF190">
            <v>3.72</v>
          </cell>
          <cell r="AG190">
            <v>4.13</v>
          </cell>
          <cell r="AH190">
            <v>2990</v>
          </cell>
          <cell r="AI190">
            <v>3060</v>
          </cell>
          <cell r="AJ190">
            <v>2.66</v>
          </cell>
          <cell r="AK190">
            <v>2.86</v>
          </cell>
          <cell r="AL190">
            <v>2790</v>
          </cell>
          <cell r="AM190">
            <v>2960</v>
          </cell>
          <cell r="AN190">
            <v>5.08</v>
          </cell>
          <cell r="AO190">
            <v>5.86</v>
          </cell>
          <cell r="AP190">
            <v>1150</v>
          </cell>
          <cell r="AQ190">
            <v>1210</v>
          </cell>
          <cell r="AR190">
            <v>4.3099999999999996</v>
          </cell>
          <cell r="AS190">
            <v>4.74</v>
          </cell>
          <cell r="AT190">
            <v>1270</v>
          </cell>
          <cell r="AU190">
            <v>1310</v>
          </cell>
          <cell r="AV190">
            <v>4.6399999999999997</v>
          </cell>
          <cell r="AW190">
            <v>5.14</v>
          </cell>
          <cell r="AX190">
            <v>2600</v>
          </cell>
          <cell r="AY190">
            <v>2620</v>
          </cell>
          <cell r="AZ190">
            <v>3.83</v>
          </cell>
          <cell r="BA190">
            <v>3.96</v>
          </cell>
          <cell r="BB190">
            <v>230</v>
          </cell>
          <cell r="BC190">
            <v>240</v>
          </cell>
          <cell r="BD190">
            <v>2.31</v>
          </cell>
          <cell r="BE190">
            <v>2.52</v>
          </cell>
          <cell r="BF190">
            <v>640</v>
          </cell>
          <cell r="BG190">
            <v>640</v>
          </cell>
          <cell r="BH190">
            <v>4.1100000000000003</v>
          </cell>
          <cell r="BI190">
            <v>4.67</v>
          </cell>
          <cell r="BJ190">
            <v>4710</v>
          </cell>
          <cell r="BK190">
            <v>4720</v>
          </cell>
          <cell r="BL190">
            <v>4.1100000000000003</v>
          </cell>
          <cell r="BM190">
            <v>4.4800000000000004</v>
          </cell>
          <cell r="BN190">
            <v>1540</v>
          </cell>
          <cell r="BO190">
            <v>1600</v>
          </cell>
          <cell r="BP190">
            <v>4.03</v>
          </cell>
          <cell r="BQ190">
            <v>4.58</v>
          </cell>
          <cell r="BR190">
            <v>220</v>
          </cell>
          <cell r="BS190">
            <v>230</v>
          </cell>
          <cell r="BT190">
            <v>2.88</v>
          </cell>
          <cell r="BU190">
            <v>3.11</v>
          </cell>
          <cell r="BV190">
            <v>450</v>
          </cell>
          <cell r="BW190">
            <v>480</v>
          </cell>
          <cell r="BX190">
            <v>1.78</v>
          </cell>
          <cell r="BY190">
            <v>2.0299999999999998</v>
          </cell>
          <cell r="BZ190">
            <v>280</v>
          </cell>
          <cell r="CA190">
            <v>310</v>
          </cell>
          <cell r="CB190">
            <v>466390</v>
          </cell>
          <cell r="CC190">
            <v>434870</v>
          </cell>
          <cell r="CD190">
            <v>163240</v>
          </cell>
          <cell r="CE190">
            <v>158900</v>
          </cell>
          <cell r="CF190">
            <v>1540</v>
          </cell>
          <cell r="CG190">
            <v>1650</v>
          </cell>
          <cell r="CH190">
            <v>3940</v>
          </cell>
          <cell r="CI190">
            <v>3840</v>
          </cell>
          <cell r="CJ190">
            <v>60</v>
          </cell>
          <cell r="CK190">
            <v>50</v>
          </cell>
          <cell r="CL190">
            <v>8040</v>
          </cell>
          <cell r="CM190">
            <v>7790</v>
          </cell>
          <cell r="CN190">
            <v>47520</v>
          </cell>
          <cell r="CO190">
            <v>47960</v>
          </cell>
          <cell r="CP190">
            <v>40</v>
          </cell>
          <cell r="CQ190">
            <v>40</v>
          </cell>
          <cell r="CR190">
            <v>300</v>
          </cell>
          <cell r="CS190">
            <v>320</v>
          </cell>
          <cell r="CT190">
            <v>32920</v>
          </cell>
          <cell r="CU190">
            <v>29810</v>
          </cell>
          <cell r="CV190">
            <v>11920</v>
          </cell>
          <cell r="CW190">
            <v>11260</v>
          </cell>
          <cell r="CX190">
            <v>130</v>
          </cell>
          <cell r="CY190">
            <v>140</v>
          </cell>
          <cell r="CZ190">
            <v>280</v>
          </cell>
          <cell r="DA190">
            <v>280</v>
          </cell>
          <cell r="DB190">
            <v>60580</v>
          </cell>
          <cell r="DC190">
            <v>56380</v>
          </cell>
          <cell r="DD190">
            <v>20710</v>
          </cell>
          <cell r="DE190">
            <v>19540</v>
          </cell>
          <cell r="DF190">
            <v>230</v>
          </cell>
          <cell r="DG190">
            <v>240</v>
          </cell>
          <cell r="DH190">
            <v>560</v>
          </cell>
          <cell r="DI190">
            <v>520</v>
          </cell>
          <cell r="DJ190">
            <v>349940</v>
          </cell>
          <cell r="DK190">
            <v>340880</v>
          </cell>
          <cell r="DL190">
            <v>81990</v>
          </cell>
          <cell r="DM190">
            <v>80140</v>
          </cell>
          <cell r="DN190">
            <v>1150</v>
          </cell>
          <cell r="DO190">
            <v>1240</v>
          </cell>
          <cell r="DP190">
            <v>2530</v>
          </cell>
          <cell r="DQ190">
            <v>2730</v>
          </cell>
          <cell r="DR190">
            <v>8040</v>
          </cell>
          <cell r="DS190">
            <v>7790</v>
          </cell>
          <cell r="DT190">
            <v>47520</v>
          </cell>
          <cell r="DU190">
            <v>47960</v>
          </cell>
          <cell r="DV190">
            <v>40</v>
          </cell>
          <cell r="DW190">
            <v>40</v>
          </cell>
          <cell r="DX190">
            <v>300</v>
          </cell>
          <cell r="DY190">
            <v>320</v>
          </cell>
          <cell r="DZ190">
            <v>870</v>
          </cell>
          <cell r="EA190">
            <v>790</v>
          </cell>
          <cell r="EB190">
            <v>330</v>
          </cell>
          <cell r="EC190">
            <v>320</v>
          </cell>
          <cell r="ED190">
            <v>28490</v>
          </cell>
          <cell r="EE190">
            <v>26620</v>
          </cell>
          <cell r="EF190">
            <v>10510</v>
          </cell>
          <cell r="EG190">
            <v>9690</v>
          </cell>
          <cell r="EH190">
            <v>1050</v>
          </cell>
          <cell r="EI190">
            <v>990</v>
          </cell>
          <cell r="EJ190">
            <v>920</v>
          </cell>
          <cell r="EK190">
            <v>860</v>
          </cell>
          <cell r="EL190">
            <v>1480</v>
          </cell>
          <cell r="EM190">
            <v>1410</v>
          </cell>
          <cell r="EN190">
            <v>420</v>
          </cell>
          <cell r="EO190">
            <v>380</v>
          </cell>
          <cell r="EP190">
            <v>60580</v>
          </cell>
          <cell r="EQ190">
            <v>56380</v>
          </cell>
          <cell r="ER190">
            <v>20710</v>
          </cell>
          <cell r="ES190">
            <v>19540</v>
          </cell>
          <cell r="ET190">
            <v>230</v>
          </cell>
          <cell r="EU190">
            <v>240</v>
          </cell>
          <cell r="EV190">
            <v>560</v>
          </cell>
          <cell r="EW190">
            <v>520</v>
          </cell>
          <cell r="EX190">
            <v>74870</v>
          </cell>
          <cell r="EY190">
            <v>75350</v>
          </cell>
          <cell r="EZ190">
            <v>32540</v>
          </cell>
          <cell r="FA190">
            <v>30840</v>
          </cell>
          <cell r="FB190">
            <v>340</v>
          </cell>
          <cell r="FC190">
            <v>340</v>
          </cell>
          <cell r="FD190">
            <v>720</v>
          </cell>
          <cell r="FE190">
            <v>740</v>
          </cell>
          <cell r="FF190">
            <v>18410</v>
          </cell>
          <cell r="FG190">
            <v>16680</v>
          </cell>
          <cell r="FH190">
            <v>4990</v>
          </cell>
          <cell r="FI190">
            <v>4620</v>
          </cell>
          <cell r="FJ190">
            <v>70</v>
          </cell>
          <cell r="FK190">
            <v>80</v>
          </cell>
          <cell r="FL190">
            <v>110</v>
          </cell>
          <cell r="FM190">
            <v>110</v>
          </cell>
          <cell r="FN190">
            <v>26910</v>
          </cell>
          <cell r="FO190">
            <v>25940</v>
          </cell>
          <cell r="FP190">
            <v>2660</v>
          </cell>
          <cell r="FQ190">
            <v>2380</v>
          </cell>
          <cell r="FR190">
            <v>70</v>
          </cell>
          <cell r="FS190">
            <v>80</v>
          </cell>
          <cell r="FT190">
            <v>100</v>
          </cell>
          <cell r="FU190">
            <v>100</v>
          </cell>
          <cell r="FV190">
            <v>47150</v>
          </cell>
          <cell r="FW190">
            <v>44740</v>
          </cell>
          <cell r="FX190">
            <v>7410</v>
          </cell>
          <cell r="FY190">
            <v>7180</v>
          </cell>
          <cell r="FZ190">
            <v>120</v>
          </cell>
          <cell r="GA190">
            <v>130</v>
          </cell>
          <cell r="GB190">
            <v>360</v>
          </cell>
          <cell r="GC190">
            <v>410</v>
          </cell>
          <cell r="GD190">
            <v>4750</v>
          </cell>
          <cell r="GE190">
            <v>4440</v>
          </cell>
          <cell r="GF190">
            <v>1580</v>
          </cell>
          <cell r="GG190">
            <v>1660</v>
          </cell>
          <cell r="GH190">
            <v>22890</v>
          </cell>
          <cell r="GI190">
            <v>21700</v>
          </cell>
          <cell r="GJ190">
            <v>4280</v>
          </cell>
          <cell r="GK190">
            <v>4050</v>
          </cell>
          <cell r="GL190">
            <v>90</v>
          </cell>
          <cell r="GM190">
            <v>90</v>
          </cell>
          <cell r="GN190">
            <v>240</v>
          </cell>
          <cell r="GO190">
            <v>240</v>
          </cell>
          <cell r="GP190">
            <v>96350</v>
          </cell>
          <cell r="GQ190">
            <v>90540</v>
          </cell>
          <cell r="GR190">
            <v>12940</v>
          </cell>
          <cell r="GS190">
            <v>12280</v>
          </cell>
          <cell r="GT190">
            <v>240</v>
          </cell>
          <cell r="GU190">
            <v>260</v>
          </cell>
          <cell r="GV190">
            <v>510</v>
          </cell>
          <cell r="GW190">
            <v>540</v>
          </cell>
          <cell r="GX190">
            <v>31920</v>
          </cell>
          <cell r="GY190">
            <v>29200</v>
          </cell>
          <cell r="GZ190">
            <v>7630</v>
          </cell>
          <cell r="HA190">
            <v>7110</v>
          </cell>
          <cell r="HB190">
            <v>120</v>
          </cell>
          <cell r="HC190">
            <v>130</v>
          </cell>
          <cell r="HD190">
            <v>250</v>
          </cell>
          <cell r="HE190">
            <v>240</v>
          </cell>
          <cell r="HF190">
            <v>4120</v>
          </cell>
          <cell r="HG190">
            <v>3960</v>
          </cell>
          <cell r="HH190">
            <v>1230</v>
          </cell>
          <cell r="HI190">
            <v>1120</v>
          </cell>
          <cell r="HJ190">
            <v>3480</v>
          </cell>
          <cell r="HK190">
            <v>3240</v>
          </cell>
          <cell r="HL190">
            <v>1540</v>
          </cell>
          <cell r="HM190">
            <v>1500</v>
          </cell>
          <cell r="HN190">
            <v>11620</v>
          </cell>
          <cell r="HO190">
            <v>11290</v>
          </cell>
          <cell r="HP190">
            <v>4560</v>
          </cell>
          <cell r="HQ190">
            <v>4430</v>
          </cell>
          <cell r="HR190">
            <v>120</v>
          </cell>
          <cell r="HS190">
            <v>120</v>
          </cell>
          <cell r="HT190">
            <v>14100</v>
          </cell>
          <cell r="HU190">
            <v>12980</v>
          </cell>
          <cell r="HV190">
            <v>2470</v>
          </cell>
          <cell r="HW190">
            <v>2290</v>
          </cell>
          <cell r="HX190">
            <v>40</v>
          </cell>
          <cell r="HY190">
            <v>40</v>
          </cell>
          <cell r="HZ190">
            <v>80</v>
          </cell>
          <cell r="IA190">
            <v>80</v>
          </cell>
        </row>
        <row r="191">
          <cell r="C191">
            <v>201509</v>
          </cell>
          <cell r="D191">
            <v>3.43</v>
          </cell>
          <cell r="E191">
            <v>3.71</v>
          </cell>
          <cell r="F191">
            <v>21460</v>
          </cell>
          <cell r="G191">
            <v>21490</v>
          </cell>
          <cell r="H191">
            <v>0.65</v>
          </cell>
          <cell r="I191">
            <v>0.67</v>
          </cell>
          <cell r="J191">
            <v>340</v>
          </cell>
          <cell r="K191">
            <v>330</v>
          </cell>
          <cell r="L191">
            <v>2.92</v>
          </cell>
          <cell r="M191">
            <v>3.26</v>
          </cell>
          <cell r="N191">
            <v>1300</v>
          </cell>
          <cell r="O191">
            <v>1280</v>
          </cell>
          <cell r="P191">
            <v>3.45</v>
          </cell>
          <cell r="Q191">
            <v>3.53</v>
          </cell>
          <cell r="R191">
            <v>2800</v>
          </cell>
          <cell r="S191">
            <v>2750</v>
          </cell>
          <cell r="T191">
            <v>3.79</v>
          </cell>
          <cell r="U191">
            <v>4.1500000000000004</v>
          </cell>
          <cell r="V191">
            <v>16980</v>
          </cell>
          <cell r="W191">
            <v>17140</v>
          </cell>
          <cell r="X191">
            <v>0.65</v>
          </cell>
          <cell r="Y191">
            <v>0.67</v>
          </cell>
          <cell r="Z191">
            <v>340</v>
          </cell>
          <cell r="AA191">
            <v>330</v>
          </cell>
          <cell r="AB191">
            <v>2.65</v>
          </cell>
          <cell r="AC191">
            <v>2.99</v>
          </cell>
          <cell r="AD191">
            <v>1050</v>
          </cell>
          <cell r="AE191">
            <v>1030</v>
          </cell>
          <cell r="AF191">
            <v>3.45</v>
          </cell>
          <cell r="AG191">
            <v>3.53</v>
          </cell>
          <cell r="AH191">
            <v>2800</v>
          </cell>
          <cell r="AI191">
            <v>2750</v>
          </cell>
          <cell r="AJ191">
            <v>2.57</v>
          </cell>
          <cell r="AK191">
            <v>3.09</v>
          </cell>
          <cell r="AL191">
            <v>2890</v>
          </cell>
          <cell r="AM191">
            <v>2900</v>
          </cell>
          <cell r="AN191">
            <v>6.08</v>
          </cell>
          <cell r="AO191">
            <v>6.49</v>
          </cell>
          <cell r="AP191">
            <v>1500</v>
          </cell>
          <cell r="AQ191">
            <v>1440</v>
          </cell>
          <cell r="AR191">
            <v>4.62</v>
          </cell>
          <cell r="AS191">
            <v>4.8600000000000003</v>
          </cell>
          <cell r="AT191">
            <v>1370</v>
          </cell>
          <cell r="AU191">
            <v>1350</v>
          </cell>
          <cell r="AV191">
            <v>4.75</v>
          </cell>
          <cell r="AW191">
            <v>5.18</v>
          </cell>
          <cell r="AX191">
            <v>2680</v>
          </cell>
          <cell r="AY191">
            <v>2800</v>
          </cell>
          <cell r="AZ191">
            <v>4.2699999999999996</v>
          </cell>
          <cell r="BA191">
            <v>4.79</v>
          </cell>
          <cell r="BB191">
            <v>280</v>
          </cell>
          <cell r="BC191">
            <v>270</v>
          </cell>
          <cell r="BD191">
            <v>2.25</v>
          </cell>
          <cell r="BE191">
            <v>2.4700000000000002</v>
          </cell>
          <cell r="BF191">
            <v>640</v>
          </cell>
          <cell r="BG191">
            <v>650</v>
          </cell>
          <cell r="BH191">
            <v>4.13</v>
          </cell>
          <cell r="BI191">
            <v>4.43</v>
          </cell>
          <cell r="BJ191">
            <v>4720</v>
          </cell>
          <cell r="BK191">
            <v>4750</v>
          </cell>
          <cell r="BL191">
            <v>3.89</v>
          </cell>
          <cell r="BM191">
            <v>4.1500000000000004</v>
          </cell>
          <cell r="BN191">
            <v>1480</v>
          </cell>
          <cell r="BO191">
            <v>1440</v>
          </cell>
          <cell r="BP191">
            <v>3.97</v>
          </cell>
          <cell r="BQ191">
            <v>4.0599999999999996</v>
          </cell>
          <cell r="BR191">
            <v>230</v>
          </cell>
          <cell r="BS191">
            <v>220</v>
          </cell>
          <cell r="BT191">
            <v>2.8</v>
          </cell>
          <cell r="BU191">
            <v>3.07</v>
          </cell>
          <cell r="BV191">
            <v>460</v>
          </cell>
          <cell r="BW191">
            <v>460</v>
          </cell>
          <cell r="BX191">
            <v>1.58</v>
          </cell>
          <cell r="BY191">
            <v>1.8</v>
          </cell>
          <cell r="BZ191">
            <v>260</v>
          </cell>
          <cell r="CA191">
            <v>250</v>
          </cell>
          <cell r="CB191">
            <v>482060</v>
          </cell>
          <cell r="CC191">
            <v>444600</v>
          </cell>
          <cell r="CD191">
            <v>172010</v>
          </cell>
          <cell r="CE191">
            <v>154800</v>
          </cell>
          <cell r="CF191">
            <v>1620</v>
          </cell>
          <cell r="CG191">
            <v>1460</v>
          </cell>
          <cell r="CH191">
            <v>3050</v>
          </cell>
          <cell r="CI191">
            <v>2870</v>
          </cell>
          <cell r="CJ191">
            <v>70</v>
          </cell>
          <cell r="CK191">
            <v>70</v>
          </cell>
          <cell r="CL191">
            <v>8590</v>
          </cell>
          <cell r="CM191">
            <v>7680</v>
          </cell>
          <cell r="CN191">
            <v>50150</v>
          </cell>
          <cell r="CO191">
            <v>46160</v>
          </cell>
          <cell r="CP191">
            <v>30</v>
          </cell>
          <cell r="CQ191">
            <v>30</v>
          </cell>
          <cell r="CR191">
            <v>250</v>
          </cell>
          <cell r="CS191">
            <v>230</v>
          </cell>
          <cell r="CT191">
            <v>34270</v>
          </cell>
          <cell r="CU191">
            <v>29680</v>
          </cell>
          <cell r="CV191">
            <v>12970</v>
          </cell>
          <cell r="CW191">
            <v>10910</v>
          </cell>
          <cell r="CX191">
            <v>120</v>
          </cell>
          <cell r="CY191">
            <v>110</v>
          </cell>
          <cell r="CZ191">
            <v>240</v>
          </cell>
          <cell r="DA191">
            <v>210</v>
          </cell>
          <cell r="DB191">
            <v>64350</v>
          </cell>
          <cell r="DC191">
            <v>59490</v>
          </cell>
          <cell r="DD191">
            <v>22780</v>
          </cell>
          <cell r="DE191">
            <v>21440</v>
          </cell>
          <cell r="DF191">
            <v>290</v>
          </cell>
          <cell r="DG191">
            <v>260</v>
          </cell>
          <cell r="DH191">
            <v>490</v>
          </cell>
          <cell r="DI191">
            <v>460</v>
          </cell>
          <cell r="DJ191">
            <v>386460</v>
          </cell>
          <cell r="DK191">
            <v>347750</v>
          </cell>
          <cell r="DL191">
            <v>90590</v>
          </cell>
          <cell r="DM191">
            <v>76290</v>
          </cell>
          <cell r="DN191">
            <v>1170</v>
          </cell>
          <cell r="DO191">
            <v>1060</v>
          </cell>
          <cell r="DP191">
            <v>2260</v>
          </cell>
          <cell r="DQ191">
            <v>1980</v>
          </cell>
          <cell r="DR191">
            <v>8590</v>
          </cell>
          <cell r="DS191">
            <v>7680</v>
          </cell>
          <cell r="DT191">
            <v>50150</v>
          </cell>
          <cell r="DU191">
            <v>46160</v>
          </cell>
          <cell r="DV191">
            <v>30</v>
          </cell>
          <cell r="DW191">
            <v>30</v>
          </cell>
          <cell r="DX191">
            <v>250</v>
          </cell>
          <cell r="DY191">
            <v>230</v>
          </cell>
          <cell r="DZ191">
            <v>900</v>
          </cell>
          <cell r="EA191">
            <v>880</v>
          </cell>
          <cell r="EB191">
            <v>340</v>
          </cell>
          <cell r="EC191">
            <v>280</v>
          </cell>
          <cell r="ED191">
            <v>30960</v>
          </cell>
          <cell r="EE191">
            <v>26210</v>
          </cell>
          <cell r="EF191">
            <v>11130</v>
          </cell>
          <cell r="EG191">
            <v>9400</v>
          </cell>
          <cell r="EH191">
            <v>1070</v>
          </cell>
          <cell r="EI191">
            <v>1000</v>
          </cell>
          <cell r="EJ191">
            <v>900</v>
          </cell>
          <cell r="EK191">
            <v>810</v>
          </cell>
          <cell r="EL191">
            <v>1640</v>
          </cell>
          <cell r="EM191">
            <v>1580</v>
          </cell>
          <cell r="EN191">
            <v>470</v>
          </cell>
          <cell r="EO191">
            <v>430</v>
          </cell>
          <cell r="EP191">
            <v>64350</v>
          </cell>
          <cell r="EQ191">
            <v>59490</v>
          </cell>
          <cell r="ER191">
            <v>22780</v>
          </cell>
          <cell r="ES191">
            <v>21440</v>
          </cell>
          <cell r="ET191">
            <v>290</v>
          </cell>
          <cell r="EU191">
            <v>260</v>
          </cell>
          <cell r="EV191">
            <v>490</v>
          </cell>
          <cell r="EW191">
            <v>460</v>
          </cell>
          <cell r="EX191">
            <v>81100</v>
          </cell>
          <cell r="EY191">
            <v>68170</v>
          </cell>
          <cell r="EZ191">
            <v>34470</v>
          </cell>
          <cell r="FA191">
            <v>29520</v>
          </cell>
          <cell r="FB191">
            <v>330</v>
          </cell>
          <cell r="FC191">
            <v>300</v>
          </cell>
          <cell r="FD191">
            <v>530</v>
          </cell>
          <cell r="FE191">
            <v>490</v>
          </cell>
          <cell r="FF191">
            <v>19360</v>
          </cell>
          <cell r="FG191">
            <v>18200</v>
          </cell>
          <cell r="FH191">
            <v>5400</v>
          </cell>
          <cell r="FI191">
            <v>4730</v>
          </cell>
          <cell r="FJ191">
            <v>70</v>
          </cell>
          <cell r="FK191">
            <v>80</v>
          </cell>
          <cell r="FL191">
            <v>100</v>
          </cell>
          <cell r="FM191">
            <v>90</v>
          </cell>
          <cell r="FN191">
            <v>28490</v>
          </cell>
          <cell r="FO191">
            <v>26400</v>
          </cell>
          <cell r="FP191">
            <v>2670</v>
          </cell>
          <cell r="FQ191">
            <v>2260</v>
          </cell>
          <cell r="FR191">
            <v>50</v>
          </cell>
          <cell r="FS191">
            <v>50</v>
          </cell>
          <cell r="FT191">
            <v>80</v>
          </cell>
          <cell r="FU191">
            <v>80</v>
          </cell>
          <cell r="FV191">
            <v>51600</v>
          </cell>
          <cell r="FW191">
            <v>48970</v>
          </cell>
          <cell r="FX191">
            <v>7650</v>
          </cell>
          <cell r="FY191">
            <v>6400</v>
          </cell>
          <cell r="FZ191">
            <v>100</v>
          </cell>
          <cell r="GA191">
            <v>90</v>
          </cell>
          <cell r="GB191">
            <v>330</v>
          </cell>
          <cell r="GC191">
            <v>290</v>
          </cell>
          <cell r="GD191">
            <v>4820</v>
          </cell>
          <cell r="GE191">
            <v>4370</v>
          </cell>
          <cell r="GF191">
            <v>1760</v>
          </cell>
          <cell r="GG191">
            <v>1290</v>
          </cell>
          <cell r="GH191">
            <v>24890</v>
          </cell>
          <cell r="GI191">
            <v>22660</v>
          </cell>
          <cell r="GJ191">
            <v>4680</v>
          </cell>
          <cell r="GK191">
            <v>4180</v>
          </cell>
          <cell r="GL191">
            <v>100</v>
          </cell>
          <cell r="GM191">
            <v>90</v>
          </cell>
          <cell r="GN191">
            <v>220</v>
          </cell>
          <cell r="GO191">
            <v>210</v>
          </cell>
          <cell r="GP191">
            <v>105270</v>
          </cell>
          <cell r="GQ191">
            <v>97640</v>
          </cell>
          <cell r="GR191">
            <v>13840</v>
          </cell>
          <cell r="GS191">
            <v>11740</v>
          </cell>
          <cell r="GT191">
            <v>240</v>
          </cell>
          <cell r="GU191">
            <v>220</v>
          </cell>
          <cell r="GV191">
            <v>470</v>
          </cell>
          <cell r="GW191">
            <v>400</v>
          </cell>
          <cell r="GX191">
            <v>32420</v>
          </cell>
          <cell r="GY191">
            <v>29250</v>
          </cell>
          <cell r="GZ191">
            <v>7730</v>
          </cell>
          <cell r="HA191">
            <v>6490</v>
          </cell>
          <cell r="HB191">
            <v>110</v>
          </cell>
          <cell r="HC191">
            <v>100</v>
          </cell>
          <cell r="HD191">
            <v>190</v>
          </cell>
          <cell r="HE191">
            <v>170</v>
          </cell>
          <cell r="HF191">
            <v>4670</v>
          </cell>
          <cell r="HG191">
            <v>4190</v>
          </cell>
          <cell r="HH191">
            <v>1300</v>
          </cell>
          <cell r="HI191">
            <v>1280</v>
          </cell>
          <cell r="HJ191">
            <v>3790</v>
          </cell>
          <cell r="HK191">
            <v>3460</v>
          </cell>
          <cell r="HL191">
            <v>1590</v>
          </cell>
          <cell r="HM191">
            <v>1320</v>
          </cell>
          <cell r="HN191">
            <v>12420</v>
          </cell>
          <cell r="HO191">
            <v>10790</v>
          </cell>
          <cell r="HP191">
            <v>4880</v>
          </cell>
          <cell r="HQ191">
            <v>4440</v>
          </cell>
          <cell r="HR191">
            <v>80</v>
          </cell>
          <cell r="HS191">
            <v>80</v>
          </cell>
          <cell r="HT191">
            <v>14690</v>
          </cell>
          <cell r="HU191">
            <v>12400</v>
          </cell>
          <cell r="HV191">
            <v>2570</v>
          </cell>
          <cell r="HW191">
            <v>2010</v>
          </cell>
          <cell r="HX191">
            <v>50</v>
          </cell>
          <cell r="HY191">
            <v>50</v>
          </cell>
          <cell r="HZ191">
            <v>60</v>
          </cell>
          <cell r="IA191">
            <v>60</v>
          </cell>
        </row>
        <row r="192">
          <cell r="C192">
            <v>201510</v>
          </cell>
          <cell r="D192">
            <v>3.31</v>
          </cell>
          <cell r="E192">
            <v>3.1</v>
          </cell>
          <cell r="F192">
            <v>20910</v>
          </cell>
          <cell r="G192">
            <v>21660</v>
          </cell>
          <cell r="H192">
            <v>0.57999999999999996</v>
          </cell>
          <cell r="I192">
            <v>0.59</v>
          </cell>
          <cell r="J192">
            <v>300</v>
          </cell>
          <cell r="K192">
            <v>320</v>
          </cell>
          <cell r="L192">
            <v>2.91</v>
          </cell>
          <cell r="M192">
            <v>2.59</v>
          </cell>
          <cell r="N192">
            <v>1290</v>
          </cell>
          <cell r="O192">
            <v>1360</v>
          </cell>
          <cell r="P192">
            <v>3.58</v>
          </cell>
          <cell r="Q192">
            <v>3.5</v>
          </cell>
          <cell r="R192">
            <v>3100</v>
          </cell>
          <cell r="S192">
            <v>3180</v>
          </cell>
          <cell r="T192">
            <v>3.67</v>
          </cell>
          <cell r="U192">
            <v>3.36</v>
          </cell>
          <cell r="V192">
            <v>16480</v>
          </cell>
          <cell r="W192">
            <v>16800</v>
          </cell>
          <cell r="X192">
            <v>0.57999999999999996</v>
          </cell>
          <cell r="Y192">
            <v>0.59</v>
          </cell>
          <cell r="Z192">
            <v>300</v>
          </cell>
          <cell r="AA192">
            <v>320</v>
          </cell>
          <cell r="AB192">
            <v>2.66</v>
          </cell>
          <cell r="AC192">
            <v>2.33</v>
          </cell>
          <cell r="AD192">
            <v>1040</v>
          </cell>
          <cell r="AE192">
            <v>1090</v>
          </cell>
          <cell r="AF192">
            <v>3.58</v>
          </cell>
          <cell r="AG192">
            <v>3.5</v>
          </cell>
          <cell r="AH192">
            <v>3100</v>
          </cell>
          <cell r="AI192">
            <v>3180</v>
          </cell>
          <cell r="AJ192">
            <v>2.61</v>
          </cell>
          <cell r="AK192">
            <v>2.37</v>
          </cell>
          <cell r="AL192">
            <v>2790</v>
          </cell>
          <cell r="AM192">
            <v>2900</v>
          </cell>
          <cell r="AN192">
            <v>5.71</v>
          </cell>
          <cell r="AO192">
            <v>5.23</v>
          </cell>
          <cell r="AP192">
            <v>1440</v>
          </cell>
          <cell r="AQ192">
            <v>1330</v>
          </cell>
          <cell r="AR192">
            <v>4.58</v>
          </cell>
          <cell r="AS192">
            <v>4.38</v>
          </cell>
          <cell r="AT192">
            <v>1340</v>
          </cell>
          <cell r="AU192">
            <v>1400</v>
          </cell>
          <cell r="AV192">
            <v>4.5999999999999996</v>
          </cell>
          <cell r="AW192">
            <v>4.4000000000000004</v>
          </cell>
          <cell r="AX192">
            <v>2570</v>
          </cell>
          <cell r="AY192">
            <v>2670</v>
          </cell>
          <cell r="AZ192">
            <v>4.22</v>
          </cell>
          <cell r="BA192">
            <v>3.86</v>
          </cell>
          <cell r="BB192">
            <v>270</v>
          </cell>
          <cell r="BC192">
            <v>280</v>
          </cell>
          <cell r="BD192">
            <v>2.4700000000000002</v>
          </cell>
          <cell r="BE192">
            <v>2.23</v>
          </cell>
          <cell r="BF192">
            <v>680</v>
          </cell>
          <cell r="BG192">
            <v>690</v>
          </cell>
          <cell r="BH192">
            <v>4.07</v>
          </cell>
          <cell r="BI192">
            <v>3.8</v>
          </cell>
          <cell r="BJ192">
            <v>4630</v>
          </cell>
          <cell r="BK192">
            <v>4780</v>
          </cell>
          <cell r="BL192">
            <v>3.42</v>
          </cell>
          <cell r="BM192">
            <v>2.95</v>
          </cell>
          <cell r="BN192">
            <v>1340</v>
          </cell>
          <cell r="BO192">
            <v>1300</v>
          </cell>
          <cell r="BP192">
            <v>3.81</v>
          </cell>
          <cell r="BQ192">
            <v>3.69</v>
          </cell>
          <cell r="BR192">
            <v>210</v>
          </cell>
          <cell r="BS192">
            <v>220</v>
          </cell>
          <cell r="BT192">
            <v>2.4</v>
          </cell>
          <cell r="BU192">
            <v>2.33</v>
          </cell>
          <cell r="BV192">
            <v>420</v>
          </cell>
          <cell r="BW192">
            <v>420</v>
          </cell>
          <cell r="BX192">
            <v>1.7</v>
          </cell>
          <cell r="BY192">
            <v>1.52</v>
          </cell>
          <cell r="BZ192">
            <v>270</v>
          </cell>
          <cell r="CA192">
            <v>290</v>
          </cell>
          <cell r="CB192">
            <v>491410</v>
          </cell>
          <cell r="CC192">
            <v>534690</v>
          </cell>
          <cell r="CD192">
            <v>172530</v>
          </cell>
          <cell r="CE192">
            <v>185680</v>
          </cell>
          <cell r="CF192">
            <v>1140</v>
          </cell>
          <cell r="CG192">
            <v>1180</v>
          </cell>
          <cell r="CH192">
            <v>3180</v>
          </cell>
          <cell r="CI192">
            <v>3190</v>
          </cell>
          <cell r="CJ192">
            <v>50</v>
          </cell>
          <cell r="CK192">
            <v>50</v>
          </cell>
          <cell r="CL192">
            <v>8530</v>
          </cell>
          <cell r="CM192">
            <v>9110</v>
          </cell>
          <cell r="CN192">
            <v>49520</v>
          </cell>
          <cell r="CO192">
            <v>50540</v>
          </cell>
          <cell r="CP192">
            <v>30</v>
          </cell>
          <cell r="CQ192">
            <v>30</v>
          </cell>
          <cell r="CR192">
            <v>260</v>
          </cell>
          <cell r="CS192">
            <v>260</v>
          </cell>
          <cell r="CT192">
            <v>34430</v>
          </cell>
          <cell r="CU192">
            <v>39690</v>
          </cell>
          <cell r="CV192">
            <v>12500</v>
          </cell>
          <cell r="CW192">
            <v>14290</v>
          </cell>
          <cell r="CX192">
            <v>100</v>
          </cell>
          <cell r="CY192">
            <v>100</v>
          </cell>
          <cell r="CZ192">
            <v>210</v>
          </cell>
          <cell r="DA192">
            <v>230</v>
          </cell>
          <cell r="DB192">
            <v>65100</v>
          </cell>
          <cell r="DC192">
            <v>70560</v>
          </cell>
          <cell r="DD192">
            <v>22100</v>
          </cell>
          <cell r="DE192">
            <v>23090</v>
          </cell>
          <cell r="DF192">
            <v>200</v>
          </cell>
          <cell r="DG192">
            <v>190</v>
          </cell>
          <cell r="DH192">
            <v>480</v>
          </cell>
          <cell r="DI192">
            <v>500</v>
          </cell>
          <cell r="DJ192">
            <v>383530</v>
          </cell>
          <cell r="DK192">
            <v>415330</v>
          </cell>
          <cell r="DL192">
            <v>88090</v>
          </cell>
          <cell r="DM192">
            <v>97760</v>
          </cell>
          <cell r="DN192">
            <v>820</v>
          </cell>
          <cell r="DO192">
            <v>850</v>
          </cell>
          <cell r="DP192">
            <v>2110</v>
          </cell>
          <cell r="DQ192">
            <v>2200</v>
          </cell>
          <cell r="DR192">
            <v>8530</v>
          </cell>
          <cell r="DS192">
            <v>9110</v>
          </cell>
          <cell r="DT192">
            <v>49520</v>
          </cell>
          <cell r="DU192">
            <v>50540</v>
          </cell>
          <cell r="DV192">
            <v>30</v>
          </cell>
          <cell r="DW192">
            <v>30</v>
          </cell>
          <cell r="DX192">
            <v>260</v>
          </cell>
          <cell r="DY192">
            <v>260</v>
          </cell>
          <cell r="DZ192">
            <v>900</v>
          </cell>
          <cell r="EA192">
            <v>970</v>
          </cell>
          <cell r="EB192">
            <v>340</v>
          </cell>
          <cell r="EC192">
            <v>400</v>
          </cell>
          <cell r="ED192">
            <v>30510</v>
          </cell>
          <cell r="EE192">
            <v>35720</v>
          </cell>
          <cell r="EF192">
            <v>10780</v>
          </cell>
          <cell r="EG192">
            <v>12290</v>
          </cell>
          <cell r="EH192">
            <v>1120</v>
          </cell>
          <cell r="EI192">
            <v>1290</v>
          </cell>
          <cell r="EJ192">
            <v>1000</v>
          </cell>
          <cell r="EK192">
            <v>1080</v>
          </cell>
          <cell r="EL192">
            <v>1600</v>
          </cell>
          <cell r="EM192">
            <v>1720</v>
          </cell>
          <cell r="EN192">
            <v>470</v>
          </cell>
          <cell r="EO192">
            <v>520</v>
          </cell>
          <cell r="EP192">
            <v>65100</v>
          </cell>
          <cell r="EQ192">
            <v>70560</v>
          </cell>
          <cell r="ER192">
            <v>22100</v>
          </cell>
          <cell r="ES192">
            <v>23090</v>
          </cell>
          <cell r="ET192">
            <v>200</v>
          </cell>
          <cell r="EU192">
            <v>190</v>
          </cell>
          <cell r="EV192">
            <v>480</v>
          </cell>
          <cell r="EW192">
            <v>500</v>
          </cell>
          <cell r="EX192">
            <v>80380</v>
          </cell>
          <cell r="EY192">
            <v>89540</v>
          </cell>
          <cell r="EZ192">
            <v>33870</v>
          </cell>
          <cell r="FA192">
            <v>37260</v>
          </cell>
          <cell r="FB192">
            <v>260</v>
          </cell>
          <cell r="FC192">
            <v>250</v>
          </cell>
          <cell r="FD192">
            <v>570</v>
          </cell>
          <cell r="FE192">
            <v>580</v>
          </cell>
          <cell r="FF192">
            <v>18810</v>
          </cell>
          <cell r="FG192">
            <v>20550</v>
          </cell>
          <cell r="FH192">
            <v>5250</v>
          </cell>
          <cell r="FI192">
            <v>5840</v>
          </cell>
          <cell r="FJ192">
            <v>60</v>
          </cell>
          <cell r="FK192">
            <v>50</v>
          </cell>
          <cell r="FL192">
            <v>80</v>
          </cell>
          <cell r="FM192">
            <v>80</v>
          </cell>
          <cell r="FN192">
            <v>28880</v>
          </cell>
          <cell r="FO192">
            <v>30330</v>
          </cell>
          <cell r="FP192">
            <v>2680</v>
          </cell>
          <cell r="FQ192">
            <v>2720</v>
          </cell>
          <cell r="FR192">
            <v>60</v>
          </cell>
          <cell r="FS192">
            <v>50</v>
          </cell>
          <cell r="FT192">
            <v>80</v>
          </cell>
          <cell r="FU192">
            <v>80</v>
          </cell>
          <cell r="FV192">
            <v>50510</v>
          </cell>
          <cell r="FW192">
            <v>53180</v>
          </cell>
          <cell r="FX192">
            <v>7730</v>
          </cell>
          <cell r="FY192">
            <v>8820</v>
          </cell>
          <cell r="FZ192">
            <v>100</v>
          </cell>
          <cell r="GA192">
            <v>100</v>
          </cell>
          <cell r="GB192">
            <v>310</v>
          </cell>
          <cell r="GC192">
            <v>300</v>
          </cell>
          <cell r="GD192">
            <v>4650</v>
          </cell>
          <cell r="GE192">
            <v>5150</v>
          </cell>
          <cell r="GF192">
            <v>1750</v>
          </cell>
          <cell r="GG192">
            <v>2070</v>
          </cell>
          <cell r="GH192">
            <v>24290</v>
          </cell>
          <cell r="GI192">
            <v>26710</v>
          </cell>
          <cell r="GJ192">
            <v>4530</v>
          </cell>
          <cell r="GK192">
            <v>4860</v>
          </cell>
          <cell r="GL192">
            <v>80</v>
          </cell>
          <cell r="GM192">
            <v>80</v>
          </cell>
          <cell r="GN192">
            <v>210</v>
          </cell>
          <cell r="GO192">
            <v>220</v>
          </cell>
          <cell r="GP192">
            <v>105250</v>
          </cell>
          <cell r="GQ192">
            <v>112540</v>
          </cell>
          <cell r="GR192">
            <v>13520</v>
          </cell>
          <cell r="GS192">
            <v>15520</v>
          </cell>
          <cell r="GT192">
            <v>170</v>
          </cell>
          <cell r="GU192">
            <v>160</v>
          </cell>
          <cell r="GV192">
            <v>430</v>
          </cell>
          <cell r="GW192">
            <v>470</v>
          </cell>
          <cell r="GX192">
            <v>32170</v>
          </cell>
          <cell r="GY192">
            <v>36630</v>
          </cell>
          <cell r="GZ192">
            <v>7550</v>
          </cell>
          <cell r="HA192">
            <v>8550</v>
          </cell>
          <cell r="HB192">
            <v>70</v>
          </cell>
          <cell r="HC192">
            <v>70</v>
          </cell>
          <cell r="HD192">
            <v>200</v>
          </cell>
          <cell r="HE192">
            <v>210</v>
          </cell>
          <cell r="HF192">
            <v>4520</v>
          </cell>
          <cell r="HG192">
            <v>4810</v>
          </cell>
          <cell r="HH192">
            <v>1280</v>
          </cell>
          <cell r="HI192">
            <v>1350</v>
          </cell>
          <cell r="HJ192">
            <v>3800</v>
          </cell>
          <cell r="HK192">
            <v>4210</v>
          </cell>
          <cell r="HL192">
            <v>1540</v>
          </cell>
          <cell r="HM192">
            <v>1800</v>
          </cell>
          <cell r="HN192">
            <v>12410</v>
          </cell>
          <cell r="HO192">
            <v>13600</v>
          </cell>
          <cell r="HP192">
            <v>4750</v>
          </cell>
          <cell r="HQ192">
            <v>4770</v>
          </cell>
          <cell r="HR192">
            <v>90</v>
          </cell>
          <cell r="HS192">
            <v>100</v>
          </cell>
          <cell r="HT192">
            <v>14660</v>
          </cell>
          <cell r="HU192">
            <v>16750</v>
          </cell>
          <cell r="HV192">
            <v>2500</v>
          </cell>
          <cell r="HW192">
            <v>3110</v>
          </cell>
          <cell r="HX192">
            <v>40</v>
          </cell>
          <cell r="HY192">
            <v>40</v>
          </cell>
          <cell r="HZ192">
            <v>60</v>
          </cell>
          <cell r="IA192">
            <v>60</v>
          </cell>
        </row>
        <row r="193">
          <cell r="C193">
            <v>201511</v>
          </cell>
          <cell r="D193">
            <v>3.28</v>
          </cell>
          <cell r="E193">
            <v>3.44</v>
          </cell>
          <cell r="F193">
            <v>21630</v>
          </cell>
          <cell r="G193">
            <v>22520</v>
          </cell>
          <cell r="H193">
            <v>0.63</v>
          </cell>
          <cell r="I193">
            <v>0.61</v>
          </cell>
          <cell r="J193">
            <v>350</v>
          </cell>
          <cell r="K193">
            <v>350</v>
          </cell>
          <cell r="L193">
            <v>3.4</v>
          </cell>
          <cell r="M193">
            <v>3.6</v>
          </cell>
          <cell r="N193">
            <v>1610</v>
          </cell>
          <cell r="O193">
            <v>1630</v>
          </cell>
          <cell r="P193">
            <v>3.67</v>
          </cell>
          <cell r="Q193">
            <v>3.83</v>
          </cell>
          <cell r="R193">
            <v>3180</v>
          </cell>
          <cell r="S193">
            <v>3250</v>
          </cell>
          <cell r="T193">
            <v>3.52</v>
          </cell>
          <cell r="U193">
            <v>3.7</v>
          </cell>
          <cell r="V193">
            <v>16690</v>
          </cell>
          <cell r="W193">
            <v>17290</v>
          </cell>
          <cell r="X193">
            <v>0.63</v>
          </cell>
          <cell r="Y193">
            <v>0.61</v>
          </cell>
          <cell r="Z193">
            <v>350</v>
          </cell>
          <cell r="AA193">
            <v>350</v>
          </cell>
          <cell r="AB193">
            <v>3.33</v>
          </cell>
          <cell r="AC193">
            <v>3.45</v>
          </cell>
          <cell r="AD193">
            <v>1390</v>
          </cell>
          <cell r="AE193">
            <v>1390</v>
          </cell>
          <cell r="AF193">
            <v>3.67</v>
          </cell>
          <cell r="AG193">
            <v>3.83</v>
          </cell>
          <cell r="AH193">
            <v>3180</v>
          </cell>
          <cell r="AI193">
            <v>3250</v>
          </cell>
          <cell r="AJ193">
            <v>2.64</v>
          </cell>
          <cell r="AK193">
            <v>2.75</v>
          </cell>
          <cell r="AL193">
            <v>2950</v>
          </cell>
          <cell r="AM193">
            <v>3170</v>
          </cell>
          <cell r="AN193">
            <v>5.55</v>
          </cell>
          <cell r="AO193">
            <v>6.13</v>
          </cell>
          <cell r="AP193">
            <v>1220</v>
          </cell>
          <cell r="AQ193">
            <v>1490</v>
          </cell>
          <cell r="AR193">
            <v>4.4000000000000004</v>
          </cell>
          <cell r="AS193">
            <v>4.53</v>
          </cell>
          <cell r="AT193">
            <v>1360</v>
          </cell>
          <cell r="AU193">
            <v>1390</v>
          </cell>
          <cell r="AV193">
            <v>4.41</v>
          </cell>
          <cell r="AW193">
            <v>4.5</v>
          </cell>
          <cell r="AX193">
            <v>2650</v>
          </cell>
          <cell r="AY193">
            <v>2610</v>
          </cell>
          <cell r="AZ193">
            <v>4.0199999999999996</v>
          </cell>
          <cell r="BA193">
            <v>4.54</v>
          </cell>
          <cell r="BB193">
            <v>270</v>
          </cell>
          <cell r="BC193">
            <v>300</v>
          </cell>
          <cell r="BD193">
            <v>2.2200000000000002</v>
          </cell>
          <cell r="BE193">
            <v>2.2400000000000002</v>
          </cell>
          <cell r="BF193">
            <v>650</v>
          </cell>
          <cell r="BG193">
            <v>640</v>
          </cell>
          <cell r="BH193">
            <v>4.04</v>
          </cell>
          <cell r="BI193">
            <v>4.13</v>
          </cell>
          <cell r="BJ193">
            <v>4920</v>
          </cell>
          <cell r="BK193">
            <v>4800</v>
          </cell>
          <cell r="BL193">
            <v>3.55</v>
          </cell>
          <cell r="BM193">
            <v>3.43</v>
          </cell>
          <cell r="BN193">
            <v>1380</v>
          </cell>
          <cell r="BO193">
            <v>1380</v>
          </cell>
          <cell r="BP193">
            <v>4.46</v>
          </cell>
          <cell r="BQ193">
            <v>4.28</v>
          </cell>
          <cell r="BR193">
            <v>270</v>
          </cell>
          <cell r="BS193">
            <v>250</v>
          </cell>
          <cell r="BT193">
            <v>3.17</v>
          </cell>
          <cell r="BU193">
            <v>2.92</v>
          </cell>
          <cell r="BV193">
            <v>510</v>
          </cell>
          <cell r="BW193">
            <v>510</v>
          </cell>
          <cell r="BX193">
            <v>1.63</v>
          </cell>
          <cell r="BY193">
            <v>1.69</v>
          </cell>
          <cell r="BZ193">
            <v>280</v>
          </cell>
          <cell r="CA193">
            <v>290</v>
          </cell>
          <cell r="CB193">
            <v>500600</v>
          </cell>
          <cell r="CC193">
            <v>500000</v>
          </cell>
          <cell r="CD193">
            <v>176290</v>
          </cell>
          <cell r="CE193">
            <v>177240</v>
          </cell>
          <cell r="CF193">
            <v>1430</v>
          </cell>
          <cell r="CG193">
            <v>1580</v>
          </cell>
          <cell r="CH193">
            <v>3420</v>
          </cell>
          <cell r="CI193">
            <v>3680</v>
          </cell>
          <cell r="CJ193">
            <v>70</v>
          </cell>
          <cell r="CK193">
            <v>80</v>
          </cell>
          <cell r="CL193">
            <v>8460</v>
          </cell>
          <cell r="CM193">
            <v>9110</v>
          </cell>
          <cell r="CN193">
            <v>49770</v>
          </cell>
          <cell r="CO193">
            <v>53350</v>
          </cell>
          <cell r="CP193">
            <v>30</v>
          </cell>
          <cell r="CQ193">
            <v>40</v>
          </cell>
          <cell r="CR193">
            <v>260</v>
          </cell>
          <cell r="CS193">
            <v>260</v>
          </cell>
          <cell r="CT193">
            <v>34480</v>
          </cell>
          <cell r="CU193">
            <v>34250</v>
          </cell>
          <cell r="CV193">
            <v>12640</v>
          </cell>
          <cell r="CW193">
            <v>12400</v>
          </cell>
          <cell r="CX193">
            <v>140</v>
          </cell>
          <cell r="CY193">
            <v>150</v>
          </cell>
          <cell r="CZ193">
            <v>240</v>
          </cell>
          <cell r="DA193">
            <v>260</v>
          </cell>
          <cell r="DB193">
            <v>64940</v>
          </cell>
          <cell r="DC193">
            <v>65750</v>
          </cell>
          <cell r="DD193">
            <v>22190</v>
          </cell>
          <cell r="DE193">
            <v>22040</v>
          </cell>
          <cell r="DF193">
            <v>200</v>
          </cell>
          <cell r="DG193">
            <v>220</v>
          </cell>
          <cell r="DH193">
            <v>480</v>
          </cell>
          <cell r="DI193">
            <v>540</v>
          </cell>
          <cell r="DJ193">
            <v>378320</v>
          </cell>
          <cell r="DK193">
            <v>390890</v>
          </cell>
          <cell r="DL193">
            <v>87780</v>
          </cell>
          <cell r="DM193">
            <v>89450</v>
          </cell>
          <cell r="DN193">
            <v>1030</v>
          </cell>
          <cell r="DO193">
            <v>1160</v>
          </cell>
          <cell r="DP193">
            <v>2400</v>
          </cell>
          <cell r="DQ193">
            <v>2620</v>
          </cell>
          <cell r="DR193">
            <v>8460</v>
          </cell>
          <cell r="DS193">
            <v>9110</v>
          </cell>
          <cell r="DT193">
            <v>49770</v>
          </cell>
          <cell r="DU193">
            <v>53350</v>
          </cell>
          <cell r="DV193">
            <v>30</v>
          </cell>
          <cell r="DW193">
            <v>40</v>
          </cell>
          <cell r="DX193">
            <v>260</v>
          </cell>
          <cell r="DY193">
            <v>260</v>
          </cell>
          <cell r="DZ193">
            <v>900</v>
          </cell>
          <cell r="EA193">
            <v>880</v>
          </cell>
          <cell r="EB193">
            <v>330</v>
          </cell>
          <cell r="EC193">
            <v>340</v>
          </cell>
          <cell r="ED193">
            <v>30750</v>
          </cell>
          <cell r="EE193">
            <v>30680</v>
          </cell>
          <cell r="EF193">
            <v>10840</v>
          </cell>
          <cell r="EG193">
            <v>10590</v>
          </cell>
          <cell r="EH193">
            <v>1150</v>
          </cell>
          <cell r="EI193">
            <v>1090</v>
          </cell>
          <cell r="EJ193">
            <v>1030</v>
          </cell>
          <cell r="EK193">
            <v>1050</v>
          </cell>
          <cell r="EL193">
            <v>1600</v>
          </cell>
          <cell r="EM193">
            <v>1600</v>
          </cell>
          <cell r="EN193">
            <v>450</v>
          </cell>
          <cell r="EO193">
            <v>430</v>
          </cell>
          <cell r="EP193">
            <v>64940</v>
          </cell>
          <cell r="EQ193">
            <v>65750</v>
          </cell>
          <cell r="ER193">
            <v>22190</v>
          </cell>
          <cell r="ES193">
            <v>22040</v>
          </cell>
          <cell r="ET193">
            <v>200</v>
          </cell>
          <cell r="EU193">
            <v>220</v>
          </cell>
          <cell r="EV193">
            <v>480</v>
          </cell>
          <cell r="EW193">
            <v>540</v>
          </cell>
          <cell r="EX193">
            <v>79590</v>
          </cell>
          <cell r="EY193">
            <v>85270</v>
          </cell>
          <cell r="EZ193">
            <v>33800</v>
          </cell>
          <cell r="FA193">
            <v>34400</v>
          </cell>
          <cell r="FB193">
            <v>310</v>
          </cell>
          <cell r="FC193">
            <v>350</v>
          </cell>
          <cell r="FD193">
            <v>620</v>
          </cell>
          <cell r="FE193">
            <v>720</v>
          </cell>
          <cell r="FF193">
            <v>19970</v>
          </cell>
          <cell r="FG193">
            <v>20110</v>
          </cell>
          <cell r="FH193">
            <v>5180</v>
          </cell>
          <cell r="FI193">
            <v>5060</v>
          </cell>
          <cell r="FJ193">
            <v>60</v>
          </cell>
          <cell r="FK193">
            <v>70</v>
          </cell>
          <cell r="FL193">
            <v>110</v>
          </cell>
          <cell r="FM193">
            <v>110</v>
          </cell>
          <cell r="FN193">
            <v>27780</v>
          </cell>
          <cell r="FO193">
            <v>29060</v>
          </cell>
          <cell r="FP193">
            <v>2890</v>
          </cell>
          <cell r="FQ193">
            <v>2680</v>
          </cell>
          <cell r="FR193">
            <v>70</v>
          </cell>
          <cell r="FS193">
            <v>80</v>
          </cell>
          <cell r="FT193">
            <v>90</v>
          </cell>
          <cell r="FU193">
            <v>80</v>
          </cell>
          <cell r="FV193">
            <v>50830</v>
          </cell>
          <cell r="FW193">
            <v>51150</v>
          </cell>
          <cell r="FX193">
            <v>7870</v>
          </cell>
          <cell r="FY193">
            <v>8100</v>
          </cell>
          <cell r="FZ193">
            <v>90</v>
          </cell>
          <cell r="GA193">
            <v>100</v>
          </cell>
          <cell r="GB193">
            <v>360</v>
          </cell>
          <cell r="GC193">
            <v>400</v>
          </cell>
          <cell r="GD193">
            <v>4920</v>
          </cell>
          <cell r="GE193">
            <v>4980</v>
          </cell>
          <cell r="GF193">
            <v>1750</v>
          </cell>
          <cell r="GG193">
            <v>1880</v>
          </cell>
          <cell r="GH193">
            <v>24320</v>
          </cell>
          <cell r="GI193">
            <v>24440</v>
          </cell>
          <cell r="GJ193">
            <v>4540</v>
          </cell>
          <cell r="GK193">
            <v>4500</v>
          </cell>
          <cell r="GL193">
            <v>70</v>
          </cell>
          <cell r="GM193">
            <v>80</v>
          </cell>
          <cell r="GN193">
            <v>220</v>
          </cell>
          <cell r="GO193">
            <v>240</v>
          </cell>
          <cell r="GP193">
            <v>104060</v>
          </cell>
          <cell r="GQ193">
            <v>104400</v>
          </cell>
          <cell r="GR193">
            <v>14080</v>
          </cell>
          <cell r="GS193">
            <v>14160</v>
          </cell>
          <cell r="GT193">
            <v>220</v>
          </cell>
          <cell r="GU193">
            <v>230</v>
          </cell>
          <cell r="GV193">
            <v>500</v>
          </cell>
          <cell r="GW193">
            <v>530</v>
          </cell>
          <cell r="GX193">
            <v>34310</v>
          </cell>
          <cell r="GY193">
            <v>33660</v>
          </cell>
          <cell r="GZ193">
            <v>7970</v>
          </cell>
          <cell r="HA193">
            <v>7750</v>
          </cell>
          <cell r="HB193">
            <v>90</v>
          </cell>
          <cell r="HC193">
            <v>100</v>
          </cell>
          <cell r="HD193">
            <v>220</v>
          </cell>
          <cell r="HE193">
            <v>250</v>
          </cell>
          <cell r="HF193">
            <v>4540</v>
          </cell>
          <cell r="HG193">
            <v>4730</v>
          </cell>
          <cell r="HH193">
            <v>1260</v>
          </cell>
          <cell r="HI193">
            <v>1250</v>
          </cell>
          <cell r="HJ193">
            <v>3930</v>
          </cell>
          <cell r="HK193">
            <v>3890</v>
          </cell>
          <cell r="HL193">
            <v>1570</v>
          </cell>
          <cell r="HM193">
            <v>1600</v>
          </cell>
          <cell r="HN193">
            <v>12350</v>
          </cell>
          <cell r="HO193">
            <v>13170</v>
          </cell>
          <cell r="HP193">
            <v>4790</v>
          </cell>
          <cell r="HQ193">
            <v>4800</v>
          </cell>
          <cell r="HR193">
            <v>80</v>
          </cell>
          <cell r="HS193">
            <v>80</v>
          </cell>
          <cell r="HT193">
            <v>14740</v>
          </cell>
          <cell r="HU193">
            <v>14840</v>
          </cell>
          <cell r="HV193">
            <v>2620</v>
          </cell>
          <cell r="HW193">
            <v>2540</v>
          </cell>
          <cell r="HX193">
            <v>50</v>
          </cell>
          <cell r="HY193">
            <v>60</v>
          </cell>
          <cell r="HZ193">
            <v>70</v>
          </cell>
          <cell r="IA193">
            <v>70</v>
          </cell>
        </row>
        <row r="194">
          <cell r="C194">
            <v>201512</v>
          </cell>
          <cell r="D194">
            <v>3.29</v>
          </cell>
          <cell r="E194">
            <v>3.34</v>
          </cell>
          <cell r="F194">
            <v>21060</v>
          </cell>
          <cell r="G194">
            <v>19650</v>
          </cell>
          <cell r="H194">
            <v>0.59</v>
          </cell>
          <cell r="I194">
            <v>0.56000000000000005</v>
          </cell>
          <cell r="J194">
            <v>300</v>
          </cell>
          <cell r="K194">
            <v>270</v>
          </cell>
          <cell r="L194">
            <v>2.62</v>
          </cell>
          <cell r="M194">
            <v>2.67</v>
          </cell>
          <cell r="N194">
            <v>1170</v>
          </cell>
          <cell r="O194">
            <v>1060</v>
          </cell>
          <cell r="P194">
            <v>3.5</v>
          </cell>
          <cell r="Q194">
            <v>3.25</v>
          </cell>
          <cell r="R194">
            <v>2880</v>
          </cell>
          <cell r="S194">
            <v>2620</v>
          </cell>
          <cell r="T194">
            <v>3.69</v>
          </cell>
          <cell r="U194">
            <v>3.75</v>
          </cell>
          <cell r="V194">
            <v>16440</v>
          </cell>
          <cell r="W194">
            <v>15700</v>
          </cell>
          <cell r="X194">
            <v>0.59</v>
          </cell>
          <cell r="Y194">
            <v>0.56000000000000005</v>
          </cell>
          <cell r="Z194">
            <v>300</v>
          </cell>
          <cell r="AA194">
            <v>270</v>
          </cell>
          <cell r="AB194">
            <v>2.35</v>
          </cell>
          <cell r="AC194">
            <v>2.37</v>
          </cell>
          <cell r="AD194">
            <v>920</v>
          </cell>
          <cell r="AE194">
            <v>820</v>
          </cell>
          <cell r="AF194">
            <v>3.5</v>
          </cell>
          <cell r="AG194">
            <v>3.25</v>
          </cell>
          <cell r="AH194">
            <v>2880</v>
          </cell>
          <cell r="AI194">
            <v>2620</v>
          </cell>
          <cell r="AJ194">
            <v>2.74</v>
          </cell>
          <cell r="AK194">
            <v>2.86</v>
          </cell>
          <cell r="AL194">
            <v>2950</v>
          </cell>
          <cell r="AM194">
            <v>2740</v>
          </cell>
          <cell r="AN194">
            <v>6.29</v>
          </cell>
          <cell r="AO194">
            <v>5.93</v>
          </cell>
          <cell r="AP194">
            <v>1480</v>
          </cell>
          <cell r="AQ194">
            <v>1350</v>
          </cell>
          <cell r="AR194">
            <v>4.7</v>
          </cell>
          <cell r="AS194">
            <v>4.82</v>
          </cell>
          <cell r="AT194">
            <v>1390</v>
          </cell>
          <cell r="AU194">
            <v>1380</v>
          </cell>
          <cell r="AV194">
            <v>4.47</v>
          </cell>
          <cell r="AW194">
            <v>4.4800000000000004</v>
          </cell>
          <cell r="AX194">
            <v>2490</v>
          </cell>
          <cell r="AY194">
            <v>2440</v>
          </cell>
          <cell r="AZ194">
            <v>4.07</v>
          </cell>
          <cell r="BA194">
            <v>4.1399999999999997</v>
          </cell>
          <cell r="BB194">
            <v>270</v>
          </cell>
          <cell r="BC194">
            <v>240</v>
          </cell>
          <cell r="BD194">
            <v>2.19</v>
          </cell>
          <cell r="BE194">
            <v>2.08</v>
          </cell>
          <cell r="BF194">
            <v>610</v>
          </cell>
          <cell r="BG194">
            <v>550</v>
          </cell>
          <cell r="BH194">
            <v>4.05</v>
          </cell>
          <cell r="BI194">
            <v>3.98</v>
          </cell>
          <cell r="BJ194">
            <v>4610</v>
          </cell>
          <cell r="BK194">
            <v>4320</v>
          </cell>
          <cell r="BL194">
            <v>3.65</v>
          </cell>
          <cell r="BM194">
            <v>3.8</v>
          </cell>
          <cell r="BN194">
            <v>1450</v>
          </cell>
          <cell r="BO194">
            <v>1360</v>
          </cell>
          <cell r="BP194">
            <v>4.0199999999999996</v>
          </cell>
          <cell r="BQ194">
            <v>4.3099999999999996</v>
          </cell>
          <cell r="BR194">
            <v>230</v>
          </cell>
          <cell r="BS194">
            <v>230</v>
          </cell>
          <cell r="BT194">
            <v>2.71</v>
          </cell>
          <cell r="BU194">
            <v>2.76</v>
          </cell>
          <cell r="BV194">
            <v>440</v>
          </cell>
          <cell r="BW194">
            <v>420</v>
          </cell>
          <cell r="BX194">
            <v>1.67</v>
          </cell>
          <cell r="BY194">
            <v>1.86</v>
          </cell>
          <cell r="BZ194">
            <v>280</v>
          </cell>
          <cell r="CA194">
            <v>260</v>
          </cell>
          <cell r="CB194">
            <v>483500</v>
          </cell>
          <cell r="CC194">
            <v>451740</v>
          </cell>
          <cell r="CD194">
            <v>172790</v>
          </cell>
          <cell r="CE194">
            <v>156660</v>
          </cell>
          <cell r="CF194">
            <v>1490</v>
          </cell>
          <cell r="CG194">
            <v>1340</v>
          </cell>
          <cell r="CH194">
            <v>2980</v>
          </cell>
          <cell r="CI194">
            <v>2930</v>
          </cell>
          <cell r="CJ194">
            <v>120</v>
          </cell>
          <cell r="CK194">
            <v>100</v>
          </cell>
          <cell r="CL194">
            <v>8520</v>
          </cell>
          <cell r="CM194">
            <v>7870</v>
          </cell>
          <cell r="CN194">
            <v>49600</v>
          </cell>
          <cell r="CO194">
            <v>45500</v>
          </cell>
          <cell r="CP194">
            <v>50</v>
          </cell>
          <cell r="CQ194">
            <v>50</v>
          </cell>
          <cell r="CR194">
            <v>250</v>
          </cell>
          <cell r="CS194">
            <v>250</v>
          </cell>
          <cell r="CT194">
            <v>33440</v>
          </cell>
          <cell r="CU194">
            <v>29780</v>
          </cell>
          <cell r="CV194">
            <v>12590</v>
          </cell>
          <cell r="CW194">
            <v>10970</v>
          </cell>
          <cell r="CX194">
            <v>100</v>
          </cell>
          <cell r="CY194">
            <v>90</v>
          </cell>
          <cell r="CZ194">
            <v>230</v>
          </cell>
          <cell r="DA194">
            <v>210</v>
          </cell>
          <cell r="DB194">
            <v>64680</v>
          </cell>
          <cell r="DC194">
            <v>61670</v>
          </cell>
          <cell r="DD194">
            <v>22430</v>
          </cell>
          <cell r="DE194">
            <v>21790</v>
          </cell>
          <cell r="DF194">
            <v>210</v>
          </cell>
          <cell r="DG194">
            <v>210</v>
          </cell>
          <cell r="DH194">
            <v>460</v>
          </cell>
          <cell r="DI194">
            <v>480</v>
          </cell>
          <cell r="DJ194">
            <v>385780</v>
          </cell>
          <cell r="DK194">
            <v>352410</v>
          </cell>
          <cell r="DL194">
            <v>89860</v>
          </cell>
          <cell r="DM194">
            <v>78400</v>
          </cell>
          <cell r="DN194">
            <v>1130</v>
          </cell>
          <cell r="DO194">
            <v>990</v>
          </cell>
          <cell r="DP194">
            <v>2170</v>
          </cell>
          <cell r="DQ194">
            <v>1990</v>
          </cell>
          <cell r="DR194">
            <v>8520</v>
          </cell>
          <cell r="DS194">
            <v>7870</v>
          </cell>
          <cell r="DT194">
            <v>49600</v>
          </cell>
          <cell r="DU194">
            <v>45500</v>
          </cell>
          <cell r="DV194">
            <v>50</v>
          </cell>
          <cell r="DW194">
            <v>50</v>
          </cell>
          <cell r="DX194">
            <v>250</v>
          </cell>
          <cell r="DY194">
            <v>250</v>
          </cell>
          <cell r="DZ194">
            <v>880</v>
          </cell>
          <cell r="EA194">
            <v>850</v>
          </cell>
          <cell r="EB194">
            <v>330</v>
          </cell>
          <cell r="EC194">
            <v>270</v>
          </cell>
          <cell r="ED194">
            <v>30210</v>
          </cell>
          <cell r="EE194">
            <v>26290</v>
          </cell>
          <cell r="EF194">
            <v>10650</v>
          </cell>
          <cell r="EG194">
            <v>9300</v>
          </cell>
          <cell r="EH194">
            <v>1180</v>
          </cell>
          <cell r="EI194">
            <v>1070</v>
          </cell>
          <cell r="EJ194">
            <v>1030</v>
          </cell>
          <cell r="EK194">
            <v>980</v>
          </cell>
          <cell r="EL194">
            <v>1650</v>
          </cell>
          <cell r="EM194">
            <v>1580</v>
          </cell>
          <cell r="EN194">
            <v>460</v>
          </cell>
          <cell r="EO194">
            <v>420</v>
          </cell>
          <cell r="EP194">
            <v>64680</v>
          </cell>
          <cell r="EQ194">
            <v>61670</v>
          </cell>
          <cell r="ER194">
            <v>22430</v>
          </cell>
          <cell r="ES194">
            <v>21790</v>
          </cell>
          <cell r="ET194">
            <v>210</v>
          </cell>
          <cell r="EU194">
            <v>210</v>
          </cell>
          <cell r="EV194">
            <v>460</v>
          </cell>
          <cell r="EW194">
            <v>480</v>
          </cell>
          <cell r="EX194">
            <v>80190</v>
          </cell>
          <cell r="EY194">
            <v>69390</v>
          </cell>
          <cell r="EZ194">
            <v>33680</v>
          </cell>
          <cell r="FA194">
            <v>30240</v>
          </cell>
          <cell r="FB194">
            <v>320</v>
          </cell>
          <cell r="FC194">
            <v>300</v>
          </cell>
          <cell r="FD194">
            <v>510</v>
          </cell>
          <cell r="FE194">
            <v>470</v>
          </cell>
          <cell r="FF194">
            <v>19250</v>
          </cell>
          <cell r="FG194">
            <v>18610</v>
          </cell>
          <cell r="FH194">
            <v>5320</v>
          </cell>
          <cell r="FI194">
            <v>4780</v>
          </cell>
          <cell r="FJ194">
            <v>60</v>
          </cell>
          <cell r="FK194">
            <v>60</v>
          </cell>
          <cell r="FL194">
            <v>100</v>
          </cell>
          <cell r="FM194">
            <v>90</v>
          </cell>
          <cell r="FN194">
            <v>28000</v>
          </cell>
          <cell r="FO194">
            <v>27150</v>
          </cell>
          <cell r="FP194">
            <v>2590</v>
          </cell>
          <cell r="FQ194">
            <v>2360</v>
          </cell>
          <cell r="FR194">
            <v>60</v>
          </cell>
          <cell r="FS194">
            <v>50</v>
          </cell>
          <cell r="FT194">
            <v>80</v>
          </cell>
          <cell r="FU194">
            <v>80</v>
          </cell>
          <cell r="FV194">
            <v>51290</v>
          </cell>
          <cell r="FW194">
            <v>49190</v>
          </cell>
          <cell r="FX194">
            <v>7800</v>
          </cell>
          <cell r="FY194">
            <v>6620</v>
          </cell>
          <cell r="FZ194">
            <v>110</v>
          </cell>
          <cell r="GA194">
            <v>90</v>
          </cell>
          <cell r="GB194">
            <v>340</v>
          </cell>
          <cell r="GC194">
            <v>310</v>
          </cell>
          <cell r="GD194">
            <v>4850</v>
          </cell>
          <cell r="GE194">
            <v>4460</v>
          </cell>
          <cell r="GF194">
            <v>1790</v>
          </cell>
          <cell r="GG194">
            <v>1390</v>
          </cell>
          <cell r="GH194">
            <v>24520</v>
          </cell>
          <cell r="GI194">
            <v>22650</v>
          </cell>
          <cell r="GJ194">
            <v>4510</v>
          </cell>
          <cell r="GK194">
            <v>4240</v>
          </cell>
          <cell r="GL194">
            <v>80</v>
          </cell>
          <cell r="GM194">
            <v>70</v>
          </cell>
          <cell r="GN194">
            <v>210</v>
          </cell>
          <cell r="GO194">
            <v>210</v>
          </cell>
          <cell r="GP194">
            <v>104370</v>
          </cell>
          <cell r="GQ194">
            <v>98770</v>
          </cell>
          <cell r="GR194">
            <v>13810</v>
          </cell>
          <cell r="GS194">
            <v>12160</v>
          </cell>
          <cell r="GT194">
            <v>230</v>
          </cell>
          <cell r="GU194">
            <v>200</v>
          </cell>
          <cell r="GV194">
            <v>470</v>
          </cell>
          <cell r="GW194">
            <v>430</v>
          </cell>
          <cell r="GX194">
            <v>32380</v>
          </cell>
          <cell r="GY194">
            <v>29980</v>
          </cell>
          <cell r="GZ194">
            <v>7770</v>
          </cell>
          <cell r="HA194">
            <v>6690</v>
          </cell>
          <cell r="HB194">
            <v>110</v>
          </cell>
          <cell r="HC194">
            <v>90</v>
          </cell>
          <cell r="HD194">
            <v>200</v>
          </cell>
          <cell r="HE194">
            <v>190</v>
          </cell>
          <cell r="HF194">
            <v>4620</v>
          </cell>
          <cell r="HG194">
            <v>4170</v>
          </cell>
          <cell r="HH194">
            <v>1310</v>
          </cell>
          <cell r="HI194">
            <v>1340</v>
          </cell>
          <cell r="HJ194">
            <v>3800</v>
          </cell>
          <cell r="HK194">
            <v>3520</v>
          </cell>
          <cell r="HL194">
            <v>1520</v>
          </cell>
          <cell r="HM194">
            <v>1320</v>
          </cell>
          <cell r="HN194">
            <v>12170</v>
          </cell>
          <cell r="HO194">
            <v>10940</v>
          </cell>
          <cell r="HP194">
            <v>4940</v>
          </cell>
          <cell r="HQ194">
            <v>4630</v>
          </cell>
          <cell r="HR194">
            <v>90</v>
          </cell>
          <cell r="HS194">
            <v>90</v>
          </cell>
          <cell r="HT194">
            <v>14050</v>
          </cell>
          <cell r="HU194">
            <v>12440</v>
          </cell>
          <cell r="HV194">
            <v>2450</v>
          </cell>
          <cell r="HW194">
            <v>1970</v>
          </cell>
          <cell r="HX194">
            <v>40</v>
          </cell>
          <cell r="HY194">
            <v>40</v>
          </cell>
          <cell r="HZ194">
            <v>50</v>
          </cell>
          <cell r="IA194">
            <v>40</v>
          </cell>
        </row>
        <row r="195">
          <cell r="C195">
            <v>201601</v>
          </cell>
          <cell r="D195">
            <v>3.33</v>
          </cell>
          <cell r="E195">
            <v>3.09</v>
          </cell>
          <cell r="F195">
            <v>20630</v>
          </cell>
          <cell r="G195">
            <v>20500</v>
          </cell>
          <cell r="H195">
            <v>0.59</v>
          </cell>
          <cell r="I195">
            <v>0.56999999999999995</v>
          </cell>
          <cell r="J195">
            <v>310</v>
          </cell>
          <cell r="K195">
            <v>300</v>
          </cell>
          <cell r="L195">
            <v>2.59</v>
          </cell>
          <cell r="M195">
            <v>2.2799999999999998</v>
          </cell>
          <cell r="N195">
            <v>1170</v>
          </cell>
          <cell r="O195">
            <v>1140</v>
          </cell>
          <cell r="P195">
            <v>3.53</v>
          </cell>
          <cell r="Q195">
            <v>3.29</v>
          </cell>
          <cell r="R195">
            <v>2990</v>
          </cell>
          <cell r="S195">
            <v>2820</v>
          </cell>
          <cell r="T195">
            <v>3.67</v>
          </cell>
          <cell r="U195">
            <v>3.42</v>
          </cell>
          <cell r="V195">
            <v>16690</v>
          </cell>
          <cell r="W195">
            <v>16240</v>
          </cell>
          <cell r="X195">
            <v>0.59</v>
          </cell>
          <cell r="Y195">
            <v>0.56999999999999995</v>
          </cell>
          <cell r="Z195">
            <v>310</v>
          </cell>
          <cell r="AA195">
            <v>300</v>
          </cell>
          <cell r="AB195">
            <v>2.4700000000000002</v>
          </cell>
          <cell r="AC195">
            <v>2.16</v>
          </cell>
          <cell r="AD195">
            <v>1000</v>
          </cell>
          <cell r="AE195">
            <v>970</v>
          </cell>
          <cell r="AF195">
            <v>3.53</v>
          </cell>
          <cell r="AG195">
            <v>3.29</v>
          </cell>
          <cell r="AH195">
            <v>2990</v>
          </cell>
          <cell r="AI195">
            <v>2820</v>
          </cell>
          <cell r="AJ195">
            <v>2.68</v>
          </cell>
          <cell r="AK195">
            <v>2.4500000000000002</v>
          </cell>
          <cell r="AL195">
            <v>2730</v>
          </cell>
          <cell r="AM195">
            <v>2810</v>
          </cell>
          <cell r="AN195">
            <v>6.26</v>
          </cell>
          <cell r="AO195">
            <v>5.94</v>
          </cell>
          <cell r="AP195">
            <v>1470</v>
          </cell>
          <cell r="AQ195">
            <v>1480</v>
          </cell>
          <cell r="AR195">
            <v>4.49</v>
          </cell>
          <cell r="AS195">
            <v>4.22</v>
          </cell>
          <cell r="AT195">
            <v>1350</v>
          </cell>
          <cell r="AU195">
            <v>1250</v>
          </cell>
          <cell r="AV195">
            <v>4.37</v>
          </cell>
          <cell r="AW195">
            <v>4.0999999999999996</v>
          </cell>
          <cell r="AX195">
            <v>2500</v>
          </cell>
          <cell r="AY195">
            <v>2380</v>
          </cell>
          <cell r="AZ195">
            <v>4.41</v>
          </cell>
          <cell r="BA195">
            <v>4.05</v>
          </cell>
          <cell r="BB195">
            <v>270</v>
          </cell>
          <cell r="BC195">
            <v>280</v>
          </cell>
          <cell r="BD195">
            <v>2.16</v>
          </cell>
          <cell r="BE195">
            <v>2.02</v>
          </cell>
          <cell r="BF195">
            <v>610</v>
          </cell>
          <cell r="BG195">
            <v>600</v>
          </cell>
          <cell r="BH195">
            <v>4.04</v>
          </cell>
          <cell r="BI195">
            <v>3.87</v>
          </cell>
          <cell r="BJ195">
            <v>4740</v>
          </cell>
          <cell r="BK195">
            <v>4650</v>
          </cell>
          <cell r="BL195">
            <v>3.64</v>
          </cell>
          <cell r="BM195">
            <v>3.3</v>
          </cell>
          <cell r="BN195">
            <v>1420</v>
          </cell>
          <cell r="BO195">
            <v>1390</v>
          </cell>
          <cell r="BP195">
            <v>3.99</v>
          </cell>
          <cell r="BQ195">
            <v>3.58</v>
          </cell>
          <cell r="BR195">
            <v>200</v>
          </cell>
          <cell r="BS195">
            <v>200</v>
          </cell>
          <cell r="BT195">
            <v>2.5299999999999998</v>
          </cell>
          <cell r="BU195">
            <v>2.31</v>
          </cell>
          <cell r="BV195">
            <v>420</v>
          </cell>
          <cell r="BW195">
            <v>390</v>
          </cell>
          <cell r="BX195">
            <v>1.76</v>
          </cell>
          <cell r="BY195">
            <v>1.54</v>
          </cell>
          <cell r="BZ195">
            <v>280</v>
          </cell>
          <cell r="CA195">
            <v>280</v>
          </cell>
          <cell r="CB195">
            <v>489310</v>
          </cell>
          <cell r="CC195">
            <v>508010</v>
          </cell>
          <cell r="CD195">
            <v>173220</v>
          </cell>
          <cell r="CE195">
            <v>178860</v>
          </cell>
          <cell r="CF195">
            <v>1480</v>
          </cell>
          <cell r="CG195">
            <v>1460</v>
          </cell>
          <cell r="CH195">
            <v>3580</v>
          </cell>
          <cell r="CI195">
            <v>3480</v>
          </cell>
          <cell r="CJ195">
            <v>60</v>
          </cell>
          <cell r="CK195">
            <v>70</v>
          </cell>
          <cell r="CL195">
            <v>8450</v>
          </cell>
          <cell r="CM195">
            <v>9750</v>
          </cell>
          <cell r="CN195">
            <v>48930</v>
          </cell>
          <cell r="CO195">
            <v>50250</v>
          </cell>
          <cell r="CP195">
            <v>30</v>
          </cell>
          <cell r="CQ195">
            <v>30</v>
          </cell>
          <cell r="CR195">
            <v>260</v>
          </cell>
          <cell r="CS195">
            <v>290</v>
          </cell>
          <cell r="CT195">
            <v>34690</v>
          </cell>
          <cell r="CU195">
            <v>37800</v>
          </cell>
          <cell r="CV195">
            <v>12550</v>
          </cell>
          <cell r="CW195">
            <v>13760</v>
          </cell>
          <cell r="CX195">
            <v>140</v>
          </cell>
          <cell r="CY195">
            <v>150</v>
          </cell>
          <cell r="CZ195">
            <v>250</v>
          </cell>
          <cell r="DA195">
            <v>260</v>
          </cell>
          <cell r="DB195">
            <v>64680</v>
          </cell>
          <cell r="DC195">
            <v>66880</v>
          </cell>
          <cell r="DD195">
            <v>22150</v>
          </cell>
          <cell r="DE195">
            <v>21870</v>
          </cell>
          <cell r="DF195">
            <v>220</v>
          </cell>
          <cell r="DG195">
            <v>220</v>
          </cell>
          <cell r="DH195">
            <v>480</v>
          </cell>
          <cell r="DI195">
            <v>480</v>
          </cell>
          <cell r="DJ195">
            <v>376990</v>
          </cell>
          <cell r="DK195">
            <v>393580</v>
          </cell>
          <cell r="DL195">
            <v>87320</v>
          </cell>
          <cell r="DM195">
            <v>92980</v>
          </cell>
          <cell r="DN195">
            <v>1080</v>
          </cell>
          <cell r="DO195">
            <v>1050</v>
          </cell>
          <cell r="DP195">
            <v>2360</v>
          </cell>
          <cell r="DQ195">
            <v>2440</v>
          </cell>
          <cell r="DR195">
            <v>8450</v>
          </cell>
          <cell r="DS195">
            <v>9750</v>
          </cell>
          <cell r="DT195">
            <v>48930</v>
          </cell>
          <cell r="DU195">
            <v>50250</v>
          </cell>
          <cell r="DV195">
            <v>30</v>
          </cell>
          <cell r="DW195">
            <v>30</v>
          </cell>
          <cell r="DX195">
            <v>260</v>
          </cell>
          <cell r="DY195">
            <v>290</v>
          </cell>
          <cell r="DZ195">
            <v>860</v>
          </cell>
          <cell r="EA195">
            <v>900</v>
          </cell>
          <cell r="EB195">
            <v>340</v>
          </cell>
          <cell r="EC195">
            <v>370</v>
          </cell>
          <cell r="ED195">
            <v>30760</v>
          </cell>
          <cell r="EE195">
            <v>34110</v>
          </cell>
          <cell r="EF195">
            <v>10920</v>
          </cell>
          <cell r="EG195">
            <v>11920</v>
          </cell>
          <cell r="EH195">
            <v>1060</v>
          </cell>
          <cell r="EI195">
            <v>1160</v>
          </cell>
          <cell r="EJ195">
            <v>960</v>
          </cell>
          <cell r="EK195">
            <v>1020</v>
          </cell>
          <cell r="EL195">
            <v>1640</v>
          </cell>
          <cell r="EM195">
            <v>1630</v>
          </cell>
          <cell r="EN195">
            <v>430</v>
          </cell>
          <cell r="EO195">
            <v>450</v>
          </cell>
          <cell r="EP195">
            <v>64680</v>
          </cell>
          <cell r="EQ195">
            <v>66880</v>
          </cell>
          <cell r="ER195">
            <v>22150</v>
          </cell>
          <cell r="ES195">
            <v>21870</v>
          </cell>
          <cell r="ET195">
            <v>220</v>
          </cell>
          <cell r="EU195">
            <v>220</v>
          </cell>
          <cell r="EV195">
            <v>480</v>
          </cell>
          <cell r="EW195">
            <v>480</v>
          </cell>
          <cell r="EX195">
            <v>79400</v>
          </cell>
          <cell r="EY195">
            <v>83350</v>
          </cell>
          <cell r="EZ195">
            <v>33660</v>
          </cell>
          <cell r="FA195">
            <v>35500</v>
          </cell>
          <cell r="FB195">
            <v>320</v>
          </cell>
          <cell r="FC195">
            <v>280</v>
          </cell>
          <cell r="FD195">
            <v>600</v>
          </cell>
          <cell r="FE195">
            <v>580</v>
          </cell>
          <cell r="FF195">
            <v>19670</v>
          </cell>
          <cell r="FG195">
            <v>20150</v>
          </cell>
          <cell r="FH195">
            <v>5190</v>
          </cell>
          <cell r="FI195">
            <v>5600</v>
          </cell>
          <cell r="FJ195">
            <v>70</v>
          </cell>
          <cell r="FK195">
            <v>60</v>
          </cell>
          <cell r="FL195">
            <v>100</v>
          </cell>
          <cell r="FM195">
            <v>100</v>
          </cell>
          <cell r="FN195">
            <v>29030</v>
          </cell>
          <cell r="FO195">
            <v>27620</v>
          </cell>
          <cell r="FP195">
            <v>2720</v>
          </cell>
          <cell r="FQ195">
            <v>2890</v>
          </cell>
          <cell r="FR195">
            <v>60</v>
          </cell>
          <cell r="FS195">
            <v>70</v>
          </cell>
          <cell r="FT195">
            <v>90</v>
          </cell>
          <cell r="FU195">
            <v>90</v>
          </cell>
          <cell r="FV195">
            <v>49920</v>
          </cell>
          <cell r="FW195">
            <v>51040</v>
          </cell>
          <cell r="FX195">
            <v>7690</v>
          </cell>
          <cell r="FY195">
            <v>8320</v>
          </cell>
          <cell r="FZ195">
            <v>100</v>
          </cell>
          <cell r="GA195">
            <v>100</v>
          </cell>
          <cell r="GB195">
            <v>370</v>
          </cell>
          <cell r="GC195">
            <v>380</v>
          </cell>
          <cell r="GD195">
            <v>4830</v>
          </cell>
          <cell r="GE195">
            <v>5120</v>
          </cell>
          <cell r="GF195">
            <v>1710</v>
          </cell>
          <cell r="GG195">
            <v>1850</v>
          </cell>
          <cell r="GH195">
            <v>24070</v>
          </cell>
          <cell r="GI195">
            <v>25390</v>
          </cell>
          <cell r="GJ195">
            <v>4530</v>
          </cell>
          <cell r="GK195">
            <v>4560</v>
          </cell>
          <cell r="GL195">
            <v>80</v>
          </cell>
          <cell r="GM195">
            <v>80</v>
          </cell>
          <cell r="GN195">
            <v>220</v>
          </cell>
          <cell r="GO195">
            <v>220</v>
          </cell>
          <cell r="GP195">
            <v>104190</v>
          </cell>
          <cell r="GQ195">
            <v>107960</v>
          </cell>
          <cell r="GR195">
            <v>13840</v>
          </cell>
          <cell r="GS195">
            <v>14660</v>
          </cell>
          <cell r="GT195">
            <v>220</v>
          </cell>
          <cell r="GU195">
            <v>230</v>
          </cell>
          <cell r="GV195">
            <v>490</v>
          </cell>
          <cell r="GW195">
            <v>540</v>
          </cell>
          <cell r="GX195">
            <v>33070</v>
          </cell>
          <cell r="GY195">
            <v>34980</v>
          </cell>
          <cell r="GZ195">
            <v>7470</v>
          </cell>
          <cell r="HA195">
            <v>8070</v>
          </cell>
          <cell r="HB195">
            <v>100</v>
          </cell>
          <cell r="HC195">
            <v>100</v>
          </cell>
          <cell r="HD195">
            <v>230</v>
          </cell>
          <cell r="HE195">
            <v>220</v>
          </cell>
          <cell r="HF195">
            <v>4440</v>
          </cell>
          <cell r="HG195">
            <v>4610</v>
          </cell>
          <cell r="HH195">
            <v>1270</v>
          </cell>
          <cell r="HI195">
            <v>1250</v>
          </cell>
          <cell r="HJ195">
            <v>3830</v>
          </cell>
          <cell r="HK195">
            <v>4000</v>
          </cell>
          <cell r="HL195">
            <v>1540</v>
          </cell>
          <cell r="HM195">
            <v>1700</v>
          </cell>
          <cell r="HN195">
            <v>12230</v>
          </cell>
          <cell r="HO195">
            <v>12610</v>
          </cell>
          <cell r="HP195">
            <v>4800</v>
          </cell>
          <cell r="HQ195">
            <v>4660</v>
          </cell>
          <cell r="HR195">
            <v>120</v>
          </cell>
          <cell r="HS195">
            <v>120</v>
          </cell>
          <cell r="HT195">
            <v>14510</v>
          </cell>
          <cell r="HU195">
            <v>15370</v>
          </cell>
          <cell r="HV195">
            <v>2390</v>
          </cell>
          <cell r="HW195">
            <v>2840</v>
          </cell>
          <cell r="HX195">
            <v>30</v>
          </cell>
          <cell r="HY195">
            <v>30</v>
          </cell>
          <cell r="HZ195">
            <v>60</v>
          </cell>
          <cell r="IA195">
            <v>60</v>
          </cell>
        </row>
        <row r="196">
          <cell r="C196">
            <v>201602</v>
          </cell>
          <cell r="D196">
            <v>3.28</v>
          </cell>
          <cell r="E196">
            <v>3.28</v>
          </cell>
          <cell r="F196">
            <v>21150</v>
          </cell>
          <cell r="G196">
            <v>22180</v>
          </cell>
          <cell r="H196">
            <v>0.6</v>
          </cell>
          <cell r="I196">
            <v>0.59</v>
          </cell>
          <cell r="J196">
            <v>320</v>
          </cell>
          <cell r="K196">
            <v>340</v>
          </cell>
          <cell r="L196">
            <v>2.5499999999999998</v>
          </cell>
          <cell r="M196">
            <v>2.64</v>
          </cell>
          <cell r="N196">
            <v>1150</v>
          </cell>
          <cell r="O196">
            <v>1230</v>
          </cell>
          <cell r="P196">
            <v>3.61</v>
          </cell>
          <cell r="Q196">
            <v>3.69</v>
          </cell>
          <cell r="R196">
            <v>3050</v>
          </cell>
          <cell r="S196">
            <v>3240</v>
          </cell>
          <cell r="T196">
            <v>3.49</v>
          </cell>
          <cell r="U196">
            <v>3.58</v>
          </cell>
          <cell r="V196">
            <v>16110</v>
          </cell>
          <cell r="W196">
            <v>17370</v>
          </cell>
          <cell r="X196">
            <v>0.6</v>
          </cell>
          <cell r="Y196">
            <v>0.59</v>
          </cell>
          <cell r="Z196">
            <v>320</v>
          </cell>
          <cell r="AA196">
            <v>340</v>
          </cell>
          <cell r="AB196">
            <v>2.36</v>
          </cell>
          <cell r="AC196">
            <v>2.4300000000000002</v>
          </cell>
          <cell r="AD196">
            <v>950</v>
          </cell>
          <cell r="AE196">
            <v>1000</v>
          </cell>
          <cell r="AF196">
            <v>3.61</v>
          </cell>
          <cell r="AG196">
            <v>3.69</v>
          </cell>
          <cell r="AH196">
            <v>3050</v>
          </cell>
          <cell r="AI196">
            <v>3240</v>
          </cell>
          <cell r="AJ196">
            <v>2.75</v>
          </cell>
          <cell r="AK196">
            <v>2.7</v>
          </cell>
          <cell r="AL196">
            <v>3130</v>
          </cell>
          <cell r="AM196">
            <v>3220</v>
          </cell>
          <cell r="AN196">
            <v>5.44</v>
          </cell>
          <cell r="AO196">
            <v>6</v>
          </cell>
          <cell r="AP196">
            <v>1380</v>
          </cell>
          <cell r="AQ196">
            <v>1530</v>
          </cell>
          <cell r="AR196">
            <v>4.41</v>
          </cell>
          <cell r="AS196">
            <v>4.5</v>
          </cell>
          <cell r="AT196">
            <v>1350</v>
          </cell>
          <cell r="AU196">
            <v>1460</v>
          </cell>
          <cell r="AV196">
            <v>4.2300000000000004</v>
          </cell>
          <cell r="AW196">
            <v>4.26</v>
          </cell>
          <cell r="AX196">
            <v>2470</v>
          </cell>
          <cell r="AY196">
            <v>2570</v>
          </cell>
          <cell r="AZ196">
            <v>3.6</v>
          </cell>
          <cell r="BA196">
            <v>3.61</v>
          </cell>
          <cell r="BB196">
            <v>260</v>
          </cell>
          <cell r="BC196">
            <v>250</v>
          </cell>
          <cell r="BD196">
            <v>1.93</v>
          </cell>
          <cell r="BE196">
            <v>2.12</v>
          </cell>
          <cell r="BF196">
            <v>550</v>
          </cell>
          <cell r="BG196">
            <v>620</v>
          </cell>
          <cell r="BH196">
            <v>3.88</v>
          </cell>
          <cell r="BI196">
            <v>3.92</v>
          </cell>
          <cell r="BJ196">
            <v>4560</v>
          </cell>
          <cell r="BK196">
            <v>4700</v>
          </cell>
          <cell r="BL196">
            <v>3.63</v>
          </cell>
          <cell r="BM196">
            <v>3.68</v>
          </cell>
          <cell r="BN196">
            <v>1470</v>
          </cell>
          <cell r="BO196">
            <v>1530</v>
          </cell>
          <cell r="BP196">
            <v>3.99</v>
          </cell>
          <cell r="BQ196">
            <v>4.04</v>
          </cell>
          <cell r="BR196">
            <v>230</v>
          </cell>
          <cell r="BS196">
            <v>240</v>
          </cell>
          <cell r="BT196">
            <v>2.76</v>
          </cell>
          <cell r="BU196">
            <v>2.75</v>
          </cell>
          <cell r="BV196">
            <v>460</v>
          </cell>
          <cell r="BW196">
            <v>500</v>
          </cell>
          <cell r="BX196">
            <v>1.77</v>
          </cell>
          <cell r="BY196">
            <v>1.8</v>
          </cell>
          <cell r="BZ196">
            <v>310</v>
          </cell>
          <cell r="CA196">
            <v>320</v>
          </cell>
          <cell r="CB196">
            <v>493310</v>
          </cell>
          <cell r="CC196">
            <v>518000</v>
          </cell>
          <cell r="CD196">
            <v>169190</v>
          </cell>
          <cell r="CE196">
            <v>182910</v>
          </cell>
          <cell r="CF196">
            <v>1340</v>
          </cell>
          <cell r="CG196">
            <v>1410</v>
          </cell>
          <cell r="CH196">
            <v>2820</v>
          </cell>
          <cell r="CI196">
            <v>3000</v>
          </cell>
          <cell r="CJ196">
            <v>50</v>
          </cell>
          <cell r="CK196">
            <v>60</v>
          </cell>
          <cell r="CL196">
            <v>8500</v>
          </cell>
          <cell r="CM196">
            <v>9670</v>
          </cell>
          <cell r="CN196">
            <v>48030</v>
          </cell>
          <cell r="CO196">
            <v>52410</v>
          </cell>
          <cell r="CP196">
            <v>40</v>
          </cell>
          <cell r="CQ196">
            <v>40</v>
          </cell>
          <cell r="CR196">
            <v>230</v>
          </cell>
          <cell r="CS196">
            <v>230</v>
          </cell>
          <cell r="CT196">
            <v>33610</v>
          </cell>
          <cell r="CU196">
            <v>35070</v>
          </cell>
          <cell r="CV196">
            <v>12540</v>
          </cell>
          <cell r="CW196">
            <v>13010</v>
          </cell>
          <cell r="CX196">
            <v>120</v>
          </cell>
          <cell r="CY196">
            <v>130</v>
          </cell>
          <cell r="CZ196">
            <v>220</v>
          </cell>
          <cell r="DA196">
            <v>240</v>
          </cell>
          <cell r="DB196">
            <v>64210</v>
          </cell>
          <cell r="DC196">
            <v>68040</v>
          </cell>
          <cell r="DD196">
            <v>22180</v>
          </cell>
          <cell r="DE196">
            <v>23150</v>
          </cell>
          <cell r="DF196">
            <v>230</v>
          </cell>
          <cell r="DG196">
            <v>230</v>
          </cell>
          <cell r="DH196">
            <v>390</v>
          </cell>
          <cell r="DI196">
            <v>410</v>
          </cell>
          <cell r="DJ196">
            <v>383500</v>
          </cell>
          <cell r="DK196">
            <v>405210</v>
          </cell>
          <cell r="DL196">
            <v>86700</v>
          </cell>
          <cell r="DM196">
            <v>94330</v>
          </cell>
          <cell r="DN196">
            <v>970</v>
          </cell>
          <cell r="DO196">
            <v>1020</v>
          </cell>
          <cell r="DP196">
            <v>2080</v>
          </cell>
          <cell r="DQ196">
            <v>2110</v>
          </cell>
          <cell r="DR196">
            <v>8500</v>
          </cell>
          <cell r="DS196">
            <v>9670</v>
          </cell>
          <cell r="DT196">
            <v>48030</v>
          </cell>
          <cell r="DU196">
            <v>52410</v>
          </cell>
          <cell r="DV196">
            <v>40</v>
          </cell>
          <cell r="DW196">
            <v>40</v>
          </cell>
          <cell r="DX196">
            <v>230</v>
          </cell>
          <cell r="DY196">
            <v>230</v>
          </cell>
          <cell r="DZ196">
            <v>930</v>
          </cell>
          <cell r="EA196">
            <v>930</v>
          </cell>
          <cell r="EB196">
            <v>330</v>
          </cell>
          <cell r="EC196">
            <v>370</v>
          </cell>
          <cell r="ED196">
            <v>30000</v>
          </cell>
          <cell r="EE196">
            <v>31260</v>
          </cell>
          <cell r="EF196">
            <v>10660</v>
          </cell>
          <cell r="EG196">
            <v>11090</v>
          </cell>
          <cell r="EH196">
            <v>1140</v>
          </cell>
          <cell r="EI196">
            <v>1170</v>
          </cell>
          <cell r="EJ196">
            <v>1090</v>
          </cell>
          <cell r="EK196">
            <v>1110</v>
          </cell>
          <cell r="EL196">
            <v>1650</v>
          </cell>
          <cell r="EM196">
            <v>1700</v>
          </cell>
          <cell r="EN196">
            <v>450</v>
          </cell>
          <cell r="EO196">
            <v>450</v>
          </cell>
          <cell r="EP196">
            <v>64210</v>
          </cell>
          <cell r="EQ196">
            <v>68040</v>
          </cell>
          <cell r="ER196">
            <v>22180</v>
          </cell>
          <cell r="ES196">
            <v>23150</v>
          </cell>
          <cell r="ET196">
            <v>230</v>
          </cell>
          <cell r="EU196">
            <v>230</v>
          </cell>
          <cell r="EV196">
            <v>390</v>
          </cell>
          <cell r="EW196">
            <v>410</v>
          </cell>
          <cell r="EX196">
            <v>79020</v>
          </cell>
          <cell r="EY196">
            <v>88300</v>
          </cell>
          <cell r="EZ196">
            <v>33090</v>
          </cell>
          <cell r="FA196">
            <v>35870</v>
          </cell>
          <cell r="FB196">
            <v>270</v>
          </cell>
          <cell r="FC196">
            <v>320</v>
          </cell>
          <cell r="FD196">
            <v>500</v>
          </cell>
          <cell r="FE196">
            <v>540</v>
          </cell>
          <cell r="FF196">
            <v>19960</v>
          </cell>
          <cell r="FG196">
            <v>21110</v>
          </cell>
          <cell r="FH196">
            <v>5160</v>
          </cell>
          <cell r="FI196">
            <v>5390</v>
          </cell>
          <cell r="FJ196">
            <v>70</v>
          </cell>
          <cell r="FK196">
            <v>60</v>
          </cell>
          <cell r="FL196">
            <v>70</v>
          </cell>
          <cell r="FM196">
            <v>80</v>
          </cell>
          <cell r="FN196">
            <v>27830</v>
          </cell>
          <cell r="FO196">
            <v>30140</v>
          </cell>
          <cell r="FP196">
            <v>2770</v>
          </cell>
          <cell r="FQ196">
            <v>3290</v>
          </cell>
          <cell r="FR196">
            <v>50</v>
          </cell>
          <cell r="FS196">
            <v>50</v>
          </cell>
          <cell r="FT196">
            <v>60</v>
          </cell>
          <cell r="FU196">
            <v>70</v>
          </cell>
          <cell r="FV196">
            <v>51710</v>
          </cell>
          <cell r="FW196">
            <v>53390</v>
          </cell>
          <cell r="FX196">
            <v>7840</v>
          </cell>
          <cell r="FY196">
            <v>8510</v>
          </cell>
          <cell r="FZ196">
            <v>90</v>
          </cell>
          <cell r="GA196">
            <v>90</v>
          </cell>
          <cell r="GB196">
            <v>310</v>
          </cell>
          <cell r="GC196">
            <v>310</v>
          </cell>
          <cell r="GD196">
            <v>5000</v>
          </cell>
          <cell r="GE196">
            <v>5140</v>
          </cell>
          <cell r="GF196">
            <v>1780</v>
          </cell>
          <cell r="GG196">
            <v>1970</v>
          </cell>
          <cell r="GH196">
            <v>24840</v>
          </cell>
          <cell r="GI196">
            <v>25200</v>
          </cell>
          <cell r="GJ196">
            <v>4530</v>
          </cell>
          <cell r="GK196">
            <v>4820</v>
          </cell>
          <cell r="GL196">
            <v>60</v>
          </cell>
          <cell r="GM196">
            <v>60</v>
          </cell>
          <cell r="GN196">
            <v>210</v>
          </cell>
          <cell r="GO196">
            <v>200</v>
          </cell>
          <cell r="GP196">
            <v>106620</v>
          </cell>
          <cell r="GQ196">
            <v>108060</v>
          </cell>
          <cell r="GR196">
            <v>14110</v>
          </cell>
          <cell r="GS196">
            <v>14560</v>
          </cell>
          <cell r="GT196">
            <v>150</v>
          </cell>
          <cell r="GU196">
            <v>160</v>
          </cell>
          <cell r="GV196">
            <v>460</v>
          </cell>
          <cell r="GW196">
            <v>460</v>
          </cell>
          <cell r="GX196">
            <v>32720</v>
          </cell>
          <cell r="GY196">
            <v>34620</v>
          </cell>
          <cell r="GZ196">
            <v>7690</v>
          </cell>
          <cell r="HA196">
            <v>8210</v>
          </cell>
          <cell r="HB196">
            <v>110</v>
          </cell>
          <cell r="HC196">
            <v>120</v>
          </cell>
          <cell r="HD196">
            <v>180</v>
          </cell>
          <cell r="HE196">
            <v>190</v>
          </cell>
          <cell r="HF196">
            <v>4570</v>
          </cell>
          <cell r="HG196">
            <v>4860</v>
          </cell>
          <cell r="HH196">
            <v>1310</v>
          </cell>
          <cell r="HI196">
            <v>1330</v>
          </cell>
          <cell r="HJ196">
            <v>3930</v>
          </cell>
          <cell r="HK196">
            <v>4210</v>
          </cell>
          <cell r="HL196">
            <v>1570</v>
          </cell>
          <cell r="HM196">
            <v>1660</v>
          </cell>
          <cell r="HN196">
            <v>12200</v>
          </cell>
          <cell r="HO196">
            <v>13440</v>
          </cell>
          <cell r="HP196">
            <v>4730</v>
          </cell>
          <cell r="HQ196">
            <v>5310</v>
          </cell>
          <cell r="HR196">
            <v>80</v>
          </cell>
          <cell r="HS196">
            <v>90</v>
          </cell>
          <cell r="HT196">
            <v>14320</v>
          </cell>
          <cell r="HU196">
            <v>15470</v>
          </cell>
          <cell r="HV196">
            <v>2500</v>
          </cell>
          <cell r="HW196">
            <v>2680</v>
          </cell>
          <cell r="HX196">
            <v>50</v>
          </cell>
          <cell r="HY196">
            <v>50</v>
          </cell>
          <cell r="HZ196">
            <v>40</v>
          </cell>
          <cell r="IA196">
            <v>40</v>
          </cell>
        </row>
        <row r="197">
          <cell r="C197">
            <v>201603</v>
          </cell>
          <cell r="D197">
            <v>3.32</v>
          </cell>
          <cell r="E197">
            <v>3.24</v>
          </cell>
          <cell r="F197">
            <v>21260</v>
          </cell>
          <cell r="G197">
            <v>18900</v>
          </cell>
          <cell r="H197">
            <v>0.65</v>
          </cell>
          <cell r="I197">
            <v>0.59</v>
          </cell>
          <cell r="J197">
            <v>320</v>
          </cell>
          <cell r="K197">
            <v>280</v>
          </cell>
          <cell r="L197">
            <v>2.44</v>
          </cell>
          <cell r="M197">
            <v>2.4500000000000002</v>
          </cell>
          <cell r="N197">
            <v>1010</v>
          </cell>
          <cell r="O197">
            <v>960</v>
          </cell>
          <cell r="P197">
            <v>3.51</v>
          </cell>
          <cell r="Q197">
            <v>3.38</v>
          </cell>
          <cell r="R197">
            <v>2910</v>
          </cell>
          <cell r="S197">
            <v>2710</v>
          </cell>
          <cell r="T197">
            <v>3.71</v>
          </cell>
          <cell r="U197">
            <v>3.6</v>
          </cell>
          <cell r="V197">
            <v>16760</v>
          </cell>
          <cell r="W197">
            <v>14950</v>
          </cell>
          <cell r="X197">
            <v>0.65</v>
          </cell>
          <cell r="Y197">
            <v>0.59</v>
          </cell>
          <cell r="Z197">
            <v>320</v>
          </cell>
          <cell r="AA197">
            <v>280</v>
          </cell>
          <cell r="AB197">
            <v>2.3199999999999998</v>
          </cell>
          <cell r="AC197">
            <v>2.31</v>
          </cell>
          <cell r="AD197">
            <v>840</v>
          </cell>
          <cell r="AE197">
            <v>790</v>
          </cell>
          <cell r="AF197">
            <v>3.51</v>
          </cell>
          <cell r="AG197">
            <v>3.38</v>
          </cell>
          <cell r="AH197">
            <v>2910</v>
          </cell>
          <cell r="AI197">
            <v>2710</v>
          </cell>
          <cell r="AJ197">
            <v>2.89</v>
          </cell>
          <cell r="AK197">
            <v>2.9</v>
          </cell>
          <cell r="AL197">
            <v>3100</v>
          </cell>
          <cell r="AM197">
            <v>2750</v>
          </cell>
          <cell r="AN197">
            <v>6.07</v>
          </cell>
          <cell r="AO197">
            <v>5.49</v>
          </cell>
          <cell r="AP197">
            <v>1390</v>
          </cell>
          <cell r="AQ197">
            <v>1260</v>
          </cell>
          <cell r="AR197">
            <v>4.63</v>
          </cell>
          <cell r="AS197">
            <v>4.84</v>
          </cell>
          <cell r="AT197">
            <v>1400</v>
          </cell>
          <cell r="AU197">
            <v>1370</v>
          </cell>
          <cell r="AV197">
            <v>4.1399999999999997</v>
          </cell>
          <cell r="AW197">
            <v>3.87</v>
          </cell>
          <cell r="AX197">
            <v>2270</v>
          </cell>
          <cell r="AY197">
            <v>2120</v>
          </cell>
          <cell r="AZ197">
            <v>4.08</v>
          </cell>
          <cell r="BA197">
            <v>4.24</v>
          </cell>
          <cell r="BB197">
            <v>260</v>
          </cell>
          <cell r="BC197">
            <v>240</v>
          </cell>
          <cell r="BD197">
            <v>2.19</v>
          </cell>
          <cell r="BE197">
            <v>2.15</v>
          </cell>
          <cell r="BF197">
            <v>600</v>
          </cell>
          <cell r="BG197">
            <v>560</v>
          </cell>
          <cell r="BH197">
            <v>3.93</v>
          </cell>
          <cell r="BI197">
            <v>3.75</v>
          </cell>
          <cell r="BJ197">
            <v>4250</v>
          </cell>
          <cell r="BK197">
            <v>4040</v>
          </cell>
          <cell r="BL197">
            <v>4.0599999999999996</v>
          </cell>
          <cell r="BM197">
            <v>3.99</v>
          </cell>
          <cell r="BN197">
            <v>1580</v>
          </cell>
          <cell r="BO197">
            <v>1390</v>
          </cell>
          <cell r="BP197">
            <v>4.04</v>
          </cell>
          <cell r="BQ197">
            <v>3.99</v>
          </cell>
          <cell r="BR197">
            <v>230</v>
          </cell>
          <cell r="BS197">
            <v>220</v>
          </cell>
          <cell r="BT197">
            <v>2.5099999999999998</v>
          </cell>
          <cell r="BU197">
            <v>2.4900000000000002</v>
          </cell>
          <cell r="BV197">
            <v>390</v>
          </cell>
          <cell r="BW197">
            <v>370</v>
          </cell>
          <cell r="BX197">
            <v>1.71</v>
          </cell>
          <cell r="BY197">
            <v>1.79</v>
          </cell>
          <cell r="BZ197">
            <v>280</v>
          </cell>
          <cell r="CA197">
            <v>250</v>
          </cell>
          <cell r="CB197">
            <v>461800</v>
          </cell>
          <cell r="CC197">
            <v>448740</v>
          </cell>
          <cell r="CD197">
            <v>164160</v>
          </cell>
          <cell r="CE197">
            <v>158720</v>
          </cell>
          <cell r="CF197">
            <v>1540</v>
          </cell>
          <cell r="CG197">
            <v>1450</v>
          </cell>
          <cell r="CH197">
            <v>3150</v>
          </cell>
          <cell r="CI197">
            <v>3400</v>
          </cell>
          <cell r="CJ197">
            <v>70</v>
          </cell>
          <cell r="CK197">
            <v>80</v>
          </cell>
          <cell r="CL197">
            <v>8490</v>
          </cell>
          <cell r="CM197">
            <v>8100</v>
          </cell>
          <cell r="CN197">
            <v>47420</v>
          </cell>
          <cell r="CO197">
            <v>45370</v>
          </cell>
          <cell r="CP197">
            <v>30</v>
          </cell>
          <cell r="CQ197">
            <v>30</v>
          </cell>
          <cell r="CR197">
            <v>260</v>
          </cell>
          <cell r="CS197">
            <v>250</v>
          </cell>
          <cell r="CT197">
            <v>32130</v>
          </cell>
          <cell r="CU197">
            <v>29440</v>
          </cell>
          <cell r="CV197">
            <v>12370</v>
          </cell>
          <cell r="CW197">
            <v>11330</v>
          </cell>
          <cell r="CX197">
            <v>130</v>
          </cell>
          <cell r="CY197">
            <v>130</v>
          </cell>
          <cell r="CZ197">
            <v>240</v>
          </cell>
          <cell r="DA197">
            <v>240</v>
          </cell>
          <cell r="DB197">
            <v>64680</v>
          </cell>
          <cell r="DC197">
            <v>61300</v>
          </cell>
          <cell r="DD197">
            <v>22150</v>
          </cell>
          <cell r="DE197">
            <v>22280</v>
          </cell>
          <cell r="DF197">
            <v>230</v>
          </cell>
          <cell r="DG197">
            <v>230</v>
          </cell>
          <cell r="DH197">
            <v>500</v>
          </cell>
          <cell r="DI197">
            <v>530</v>
          </cell>
          <cell r="DJ197">
            <v>368760</v>
          </cell>
          <cell r="DK197">
            <v>349900</v>
          </cell>
          <cell r="DL197">
            <v>86370</v>
          </cell>
          <cell r="DM197">
            <v>79730</v>
          </cell>
          <cell r="DN197">
            <v>1050</v>
          </cell>
          <cell r="DO197">
            <v>1060</v>
          </cell>
          <cell r="DP197">
            <v>2290</v>
          </cell>
          <cell r="DQ197">
            <v>2370</v>
          </cell>
          <cell r="DR197">
            <v>8490</v>
          </cell>
          <cell r="DS197">
            <v>8100</v>
          </cell>
          <cell r="DT197">
            <v>47420</v>
          </cell>
          <cell r="DU197">
            <v>45370</v>
          </cell>
          <cell r="DV197">
            <v>30</v>
          </cell>
          <cell r="DW197">
            <v>30</v>
          </cell>
          <cell r="DX197">
            <v>260</v>
          </cell>
          <cell r="DY197">
            <v>250</v>
          </cell>
          <cell r="DZ197">
            <v>850</v>
          </cell>
          <cell r="EA197">
            <v>850</v>
          </cell>
          <cell r="EB197">
            <v>340</v>
          </cell>
          <cell r="EC197">
            <v>300</v>
          </cell>
          <cell r="ED197">
            <v>29050</v>
          </cell>
          <cell r="EE197">
            <v>25970</v>
          </cell>
          <cell r="EF197">
            <v>10350</v>
          </cell>
          <cell r="EG197">
            <v>9610</v>
          </cell>
          <cell r="EH197">
            <v>1110</v>
          </cell>
          <cell r="EI197">
            <v>1080</v>
          </cell>
          <cell r="EJ197">
            <v>1020</v>
          </cell>
          <cell r="EK197">
            <v>970</v>
          </cell>
          <cell r="EL197">
            <v>1540</v>
          </cell>
          <cell r="EM197">
            <v>1540</v>
          </cell>
          <cell r="EN197">
            <v>440</v>
          </cell>
          <cell r="EO197">
            <v>450</v>
          </cell>
          <cell r="EP197">
            <v>64680</v>
          </cell>
          <cell r="EQ197">
            <v>61300</v>
          </cell>
          <cell r="ER197">
            <v>22150</v>
          </cell>
          <cell r="ES197">
            <v>22280</v>
          </cell>
          <cell r="ET197">
            <v>230</v>
          </cell>
          <cell r="EU197">
            <v>230</v>
          </cell>
          <cell r="EV197">
            <v>500</v>
          </cell>
          <cell r="EW197">
            <v>530</v>
          </cell>
          <cell r="EX197">
            <v>76980</v>
          </cell>
          <cell r="EY197">
            <v>68680</v>
          </cell>
          <cell r="EZ197">
            <v>32330</v>
          </cell>
          <cell r="FA197">
            <v>30570</v>
          </cell>
          <cell r="FB197">
            <v>300</v>
          </cell>
          <cell r="FC197">
            <v>330</v>
          </cell>
          <cell r="FD197">
            <v>520</v>
          </cell>
          <cell r="FE197">
            <v>550</v>
          </cell>
          <cell r="FF197">
            <v>20260</v>
          </cell>
          <cell r="FG197">
            <v>19120</v>
          </cell>
          <cell r="FH197">
            <v>4990</v>
          </cell>
          <cell r="FI197">
            <v>4730</v>
          </cell>
          <cell r="FJ197">
            <v>60</v>
          </cell>
          <cell r="FK197">
            <v>60</v>
          </cell>
          <cell r="FL197">
            <v>110</v>
          </cell>
          <cell r="FM197">
            <v>120</v>
          </cell>
          <cell r="FN197">
            <v>26670</v>
          </cell>
          <cell r="FO197">
            <v>26560</v>
          </cell>
          <cell r="FP197">
            <v>2620</v>
          </cell>
          <cell r="FQ197">
            <v>2750</v>
          </cell>
          <cell r="FR197">
            <v>80</v>
          </cell>
          <cell r="FS197">
            <v>90</v>
          </cell>
          <cell r="FT197">
            <v>90</v>
          </cell>
          <cell r="FU197">
            <v>100</v>
          </cell>
          <cell r="FV197">
            <v>49300</v>
          </cell>
          <cell r="FW197">
            <v>49570</v>
          </cell>
          <cell r="FX197">
            <v>7780</v>
          </cell>
          <cell r="FY197">
            <v>6760</v>
          </cell>
          <cell r="FZ197">
            <v>90</v>
          </cell>
          <cell r="GA197">
            <v>100</v>
          </cell>
          <cell r="GB197">
            <v>360</v>
          </cell>
          <cell r="GC197">
            <v>360</v>
          </cell>
          <cell r="GD197">
            <v>4620</v>
          </cell>
          <cell r="GE197">
            <v>4340</v>
          </cell>
          <cell r="GF197">
            <v>1790</v>
          </cell>
          <cell r="GG197">
            <v>1420</v>
          </cell>
          <cell r="GH197">
            <v>23510</v>
          </cell>
          <cell r="GI197">
            <v>22270</v>
          </cell>
          <cell r="GJ197">
            <v>4440</v>
          </cell>
          <cell r="GK197">
            <v>4410</v>
          </cell>
          <cell r="GL197">
            <v>70</v>
          </cell>
          <cell r="GM197">
            <v>70</v>
          </cell>
          <cell r="GN197">
            <v>210</v>
          </cell>
          <cell r="GO197">
            <v>220</v>
          </cell>
          <cell r="GP197">
            <v>100620</v>
          </cell>
          <cell r="GQ197">
            <v>98490</v>
          </cell>
          <cell r="GR197">
            <v>13160</v>
          </cell>
          <cell r="GS197">
            <v>12060</v>
          </cell>
          <cell r="GT197">
            <v>190</v>
          </cell>
          <cell r="GU197">
            <v>190</v>
          </cell>
          <cell r="GV197">
            <v>470</v>
          </cell>
          <cell r="GW197">
            <v>480</v>
          </cell>
          <cell r="GX197">
            <v>32320</v>
          </cell>
          <cell r="GY197">
            <v>29220</v>
          </cell>
          <cell r="GZ197">
            <v>7430</v>
          </cell>
          <cell r="HA197">
            <v>6850</v>
          </cell>
          <cell r="HB197">
            <v>100</v>
          </cell>
          <cell r="HC197">
            <v>100</v>
          </cell>
          <cell r="HD197">
            <v>220</v>
          </cell>
          <cell r="HE197">
            <v>220</v>
          </cell>
          <cell r="HF197">
            <v>4530</v>
          </cell>
          <cell r="HG197">
            <v>4260</v>
          </cell>
          <cell r="HH197">
            <v>1270</v>
          </cell>
          <cell r="HI197">
            <v>1340</v>
          </cell>
          <cell r="HJ197">
            <v>3810</v>
          </cell>
          <cell r="HK197">
            <v>3520</v>
          </cell>
          <cell r="HL197">
            <v>1480</v>
          </cell>
          <cell r="HM197">
            <v>1320</v>
          </cell>
          <cell r="HN197">
            <v>11560</v>
          </cell>
          <cell r="HO197">
            <v>10500</v>
          </cell>
          <cell r="HP197">
            <v>4690</v>
          </cell>
          <cell r="HQ197">
            <v>4830</v>
          </cell>
          <cell r="HR197">
            <v>100</v>
          </cell>
          <cell r="HS197">
            <v>110</v>
          </cell>
          <cell r="HT197">
            <v>13540</v>
          </cell>
          <cell r="HU197">
            <v>12190</v>
          </cell>
          <cell r="HV197">
            <v>2380</v>
          </cell>
          <cell r="HW197">
            <v>2010</v>
          </cell>
          <cell r="HX197">
            <v>50</v>
          </cell>
          <cell r="HY197">
            <v>50</v>
          </cell>
          <cell r="HZ197">
            <v>60</v>
          </cell>
          <cell r="IA197">
            <v>70</v>
          </cell>
        </row>
        <row r="198">
          <cell r="C198">
            <v>201604</v>
          </cell>
          <cell r="D198">
            <v>3.46</v>
          </cell>
          <cell r="E198">
            <v>3.09</v>
          </cell>
          <cell r="F198">
            <v>21680</v>
          </cell>
          <cell r="G198">
            <v>21390</v>
          </cell>
          <cell r="H198">
            <v>0.56000000000000005</v>
          </cell>
          <cell r="I198">
            <v>0.55000000000000004</v>
          </cell>
          <cell r="J198">
            <v>300</v>
          </cell>
          <cell r="K198">
            <v>290</v>
          </cell>
          <cell r="L198">
            <v>2.75</v>
          </cell>
          <cell r="M198">
            <v>2.33</v>
          </cell>
          <cell r="N198">
            <v>1300</v>
          </cell>
          <cell r="O198">
            <v>1220</v>
          </cell>
          <cell r="P198">
            <v>3.6</v>
          </cell>
          <cell r="Q198">
            <v>3.36</v>
          </cell>
          <cell r="R198">
            <v>3030</v>
          </cell>
          <cell r="S198">
            <v>3040</v>
          </cell>
          <cell r="T198">
            <v>3.88</v>
          </cell>
          <cell r="U198">
            <v>3.4</v>
          </cell>
          <cell r="V198">
            <v>17640</v>
          </cell>
          <cell r="W198">
            <v>16830</v>
          </cell>
          <cell r="X198">
            <v>0.56000000000000005</v>
          </cell>
          <cell r="Y198">
            <v>0.55000000000000004</v>
          </cell>
          <cell r="Z198">
            <v>300</v>
          </cell>
          <cell r="AA198">
            <v>290</v>
          </cell>
          <cell r="AB198">
            <v>2.65</v>
          </cell>
          <cell r="AC198">
            <v>2.21</v>
          </cell>
          <cell r="AD198">
            <v>1110</v>
          </cell>
          <cell r="AE198">
            <v>1030</v>
          </cell>
          <cell r="AF198">
            <v>3.6</v>
          </cell>
          <cell r="AG198">
            <v>3.36</v>
          </cell>
          <cell r="AH198">
            <v>3030</v>
          </cell>
          <cell r="AI198">
            <v>3040</v>
          </cell>
          <cell r="AJ198">
            <v>2.82</v>
          </cell>
          <cell r="AK198">
            <v>2.4500000000000002</v>
          </cell>
          <cell r="AL198">
            <v>3080</v>
          </cell>
          <cell r="AM198">
            <v>2930</v>
          </cell>
          <cell r="AN198">
            <v>5.28</v>
          </cell>
          <cell r="AO198">
            <v>5.27</v>
          </cell>
          <cell r="AP198">
            <v>1400</v>
          </cell>
          <cell r="AQ198">
            <v>1380</v>
          </cell>
          <cell r="AR198">
            <v>4.63</v>
          </cell>
          <cell r="AS198">
            <v>4.17</v>
          </cell>
          <cell r="AT198">
            <v>1370</v>
          </cell>
          <cell r="AU198">
            <v>1310</v>
          </cell>
          <cell r="AV198">
            <v>4.43</v>
          </cell>
          <cell r="AW198">
            <v>3.99</v>
          </cell>
          <cell r="AX198">
            <v>2570</v>
          </cell>
          <cell r="AY198">
            <v>2420</v>
          </cell>
          <cell r="AZ198">
            <v>4.51</v>
          </cell>
          <cell r="BA198">
            <v>4.04</v>
          </cell>
          <cell r="BB198">
            <v>300</v>
          </cell>
          <cell r="BC198">
            <v>290</v>
          </cell>
          <cell r="BD198">
            <v>2.46</v>
          </cell>
          <cell r="BE198">
            <v>2.2000000000000002</v>
          </cell>
          <cell r="BF198">
            <v>720</v>
          </cell>
          <cell r="BG198">
            <v>690</v>
          </cell>
          <cell r="BH198">
            <v>4.29</v>
          </cell>
          <cell r="BI198">
            <v>3.85</v>
          </cell>
          <cell r="BJ198">
            <v>4970</v>
          </cell>
          <cell r="BK198">
            <v>4790</v>
          </cell>
          <cell r="BL198">
            <v>3.86</v>
          </cell>
          <cell r="BM198">
            <v>3.74</v>
          </cell>
          <cell r="BN198">
            <v>1560</v>
          </cell>
          <cell r="BO198">
            <v>1640</v>
          </cell>
          <cell r="BP198">
            <v>4.22</v>
          </cell>
          <cell r="BQ198">
            <v>4.1100000000000003</v>
          </cell>
          <cell r="BR198">
            <v>240</v>
          </cell>
          <cell r="BS198">
            <v>240</v>
          </cell>
          <cell r="BT198">
            <v>2.87</v>
          </cell>
          <cell r="BU198">
            <v>2.72</v>
          </cell>
          <cell r="BV198">
            <v>540</v>
          </cell>
          <cell r="BW198">
            <v>480</v>
          </cell>
          <cell r="BX198">
            <v>1.74</v>
          </cell>
          <cell r="BY198">
            <v>1.47</v>
          </cell>
          <cell r="BZ198">
            <v>290</v>
          </cell>
          <cell r="CA198">
            <v>280</v>
          </cell>
          <cell r="CB198">
            <v>524070</v>
          </cell>
          <cell r="CC198">
            <v>528520</v>
          </cell>
          <cell r="CD198">
            <v>182250</v>
          </cell>
          <cell r="CE198">
            <v>185560</v>
          </cell>
          <cell r="CF198">
            <v>1420</v>
          </cell>
          <cell r="CG198">
            <v>1420</v>
          </cell>
          <cell r="CH198">
            <v>3310</v>
          </cell>
          <cell r="CI198">
            <v>3180</v>
          </cell>
          <cell r="CJ198">
            <v>70</v>
          </cell>
          <cell r="CK198">
            <v>50</v>
          </cell>
          <cell r="CL198">
            <v>9230</v>
          </cell>
          <cell r="CM198">
            <v>8680</v>
          </cell>
          <cell r="CN198">
            <v>52120</v>
          </cell>
          <cell r="CO198">
            <v>48740</v>
          </cell>
          <cell r="CP198">
            <v>40</v>
          </cell>
          <cell r="CQ198">
            <v>30</v>
          </cell>
          <cell r="CR198">
            <v>250</v>
          </cell>
          <cell r="CS198">
            <v>270</v>
          </cell>
          <cell r="CT198">
            <v>37060</v>
          </cell>
          <cell r="CU198">
            <v>39200</v>
          </cell>
          <cell r="CV198">
            <v>13230</v>
          </cell>
          <cell r="CW198">
            <v>14620</v>
          </cell>
          <cell r="CX198">
            <v>110</v>
          </cell>
          <cell r="CY198">
            <v>110</v>
          </cell>
          <cell r="CZ198">
            <v>230</v>
          </cell>
          <cell r="DA198">
            <v>220</v>
          </cell>
          <cell r="DB198">
            <v>68520</v>
          </cell>
          <cell r="DC198">
            <v>69610</v>
          </cell>
          <cell r="DD198">
            <v>23840</v>
          </cell>
          <cell r="DE198">
            <v>23970</v>
          </cell>
          <cell r="DF198">
            <v>250</v>
          </cell>
          <cell r="DG198">
            <v>250</v>
          </cell>
          <cell r="DH198">
            <v>490</v>
          </cell>
          <cell r="DI198">
            <v>470</v>
          </cell>
          <cell r="DJ198">
            <v>414090</v>
          </cell>
          <cell r="DK198">
            <v>411040</v>
          </cell>
          <cell r="DL198">
            <v>92920</v>
          </cell>
          <cell r="DM198">
            <v>98220</v>
          </cell>
          <cell r="DN198">
            <v>1090</v>
          </cell>
          <cell r="DO198">
            <v>1020</v>
          </cell>
          <cell r="DP198">
            <v>2270</v>
          </cell>
          <cell r="DQ198">
            <v>2220</v>
          </cell>
          <cell r="DR198">
            <v>9230</v>
          </cell>
          <cell r="DS198">
            <v>8680</v>
          </cell>
          <cell r="DT198">
            <v>52120</v>
          </cell>
          <cell r="DU198">
            <v>48740</v>
          </cell>
          <cell r="DV198">
            <v>40</v>
          </cell>
          <cell r="DW198">
            <v>30</v>
          </cell>
          <cell r="DX198">
            <v>250</v>
          </cell>
          <cell r="DY198">
            <v>270</v>
          </cell>
          <cell r="DZ198">
            <v>900</v>
          </cell>
          <cell r="EA198">
            <v>930</v>
          </cell>
          <cell r="EB198">
            <v>360</v>
          </cell>
          <cell r="EC198">
            <v>390</v>
          </cell>
          <cell r="ED198">
            <v>33180</v>
          </cell>
          <cell r="EE198">
            <v>35260</v>
          </cell>
          <cell r="EF198">
            <v>11400</v>
          </cell>
          <cell r="EG198">
            <v>12640</v>
          </cell>
          <cell r="EH198">
            <v>1240</v>
          </cell>
          <cell r="EI198">
            <v>1270</v>
          </cell>
          <cell r="EJ198">
            <v>1080</v>
          </cell>
          <cell r="EK198">
            <v>1110</v>
          </cell>
          <cell r="EL198">
            <v>1800</v>
          </cell>
          <cell r="EM198">
            <v>1740</v>
          </cell>
          <cell r="EN198">
            <v>460</v>
          </cell>
          <cell r="EO198">
            <v>480</v>
          </cell>
          <cell r="EP198">
            <v>68520</v>
          </cell>
          <cell r="EQ198">
            <v>69610</v>
          </cell>
          <cell r="ER198">
            <v>23840</v>
          </cell>
          <cell r="ES198">
            <v>23970</v>
          </cell>
          <cell r="ET198">
            <v>250</v>
          </cell>
          <cell r="EU198">
            <v>250</v>
          </cell>
          <cell r="EV198">
            <v>490</v>
          </cell>
          <cell r="EW198">
            <v>470</v>
          </cell>
          <cell r="EX198">
            <v>87160</v>
          </cell>
          <cell r="EY198">
            <v>87120</v>
          </cell>
          <cell r="EZ198">
            <v>35680</v>
          </cell>
          <cell r="FA198">
            <v>37250</v>
          </cell>
          <cell r="FB198">
            <v>310</v>
          </cell>
          <cell r="FC198">
            <v>280</v>
          </cell>
          <cell r="FD198">
            <v>590</v>
          </cell>
          <cell r="FE198">
            <v>560</v>
          </cell>
          <cell r="FF198">
            <v>20880</v>
          </cell>
          <cell r="FG198">
            <v>21350</v>
          </cell>
          <cell r="FH198">
            <v>5450</v>
          </cell>
          <cell r="FI198">
            <v>5860</v>
          </cell>
          <cell r="FJ198">
            <v>70</v>
          </cell>
          <cell r="FK198">
            <v>70</v>
          </cell>
          <cell r="FL198">
            <v>90</v>
          </cell>
          <cell r="FM198">
            <v>100</v>
          </cell>
          <cell r="FN198">
            <v>31320</v>
          </cell>
          <cell r="FO198">
            <v>29290</v>
          </cell>
          <cell r="FP198">
            <v>2720</v>
          </cell>
          <cell r="FQ198">
            <v>3060</v>
          </cell>
          <cell r="FR198">
            <v>90</v>
          </cell>
          <cell r="FS198">
            <v>80</v>
          </cell>
          <cell r="FT198">
            <v>90</v>
          </cell>
          <cell r="FU198">
            <v>90</v>
          </cell>
          <cell r="FV198">
            <v>54860</v>
          </cell>
          <cell r="FW198">
            <v>53460</v>
          </cell>
          <cell r="FX198">
            <v>8090</v>
          </cell>
          <cell r="FY198">
            <v>8720</v>
          </cell>
          <cell r="FZ198">
            <v>110</v>
          </cell>
          <cell r="GA198">
            <v>120</v>
          </cell>
          <cell r="GB198">
            <v>330</v>
          </cell>
          <cell r="GC198">
            <v>330</v>
          </cell>
          <cell r="GD198">
            <v>5230</v>
          </cell>
          <cell r="GE198">
            <v>5420</v>
          </cell>
          <cell r="GF198">
            <v>1770</v>
          </cell>
          <cell r="GG198">
            <v>1890</v>
          </cell>
          <cell r="GH198">
            <v>26100</v>
          </cell>
          <cell r="GI198">
            <v>26710</v>
          </cell>
          <cell r="GJ198">
            <v>4940</v>
          </cell>
          <cell r="GK198">
            <v>4970</v>
          </cell>
          <cell r="GL198">
            <v>80</v>
          </cell>
          <cell r="GM198">
            <v>80</v>
          </cell>
          <cell r="GN198">
            <v>210</v>
          </cell>
          <cell r="GO198">
            <v>200</v>
          </cell>
          <cell r="GP198">
            <v>112450</v>
          </cell>
          <cell r="GQ198">
            <v>111810</v>
          </cell>
          <cell r="GR198">
            <v>14800</v>
          </cell>
          <cell r="GS198">
            <v>15630</v>
          </cell>
          <cell r="GT198">
            <v>180</v>
          </cell>
          <cell r="GU198">
            <v>170</v>
          </cell>
          <cell r="GV198">
            <v>470</v>
          </cell>
          <cell r="GW198">
            <v>470</v>
          </cell>
          <cell r="GX198">
            <v>33900</v>
          </cell>
          <cell r="GY198">
            <v>36180</v>
          </cell>
          <cell r="GZ198">
            <v>7980</v>
          </cell>
          <cell r="HA198">
            <v>8820</v>
          </cell>
          <cell r="HB198">
            <v>100</v>
          </cell>
          <cell r="HC198">
            <v>100</v>
          </cell>
          <cell r="HD198">
            <v>200</v>
          </cell>
          <cell r="HE198">
            <v>190</v>
          </cell>
          <cell r="HF198">
            <v>4860</v>
          </cell>
          <cell r="HG198">
            <v>4840</v>
          </cell>
          <cell r="HH198">
            <v>1370</v>
          </cell>
          <cell r="HI198">
            <v>1270</v>
          </cell>
          <cell r="HJ198">
            <v>3920</v>
          </cell>
          <cell r="HK198">
            <v>4120</v>
          </cell>
          <cell r="HL198">
            <v>1640</v>
          </cell>
          <cell r="HM198">
            <v>1720</v>
          </cell>
          <cell r="HN198">
            <v>13550</v>
          </cell>
          <cell r="HO198">
            <v>13060</v>
          </cell>
          <cell r="HP198">
            <v>4990</v>
          </cell>
          <cell r="HQ198">
            <v>5070</v>
          </cell>
          <cell r="HR198">
            <v>110</v>
          </cell>
          <cell r="HS198">
            <v>110</v>
          </cell>
          <cell r="HT198">
            <v>15350</v>
          </cell>
          <cell r="HU198">
            <v>16240</v>
          </cell>
          <cell r="HV198">
            <v>2530</v>
          </cell>
          <cell r="HW198">
            <v>2910</v>
          </cell>
          <cell r="HX198">
            <v>40</v>
          </cell>
          <cell r="HY198">
            <v>40</v>
          </cell>
          <cell r="HZ198">
            <v>60</v>
          </cell>
          <cell r="IA198">
            <v>60</v>
          </cell>
        </row>
        <row r="199">
          <cell r="C199">
            <v>201605</v>
          </cell>
          <cell r="D199">
            <v>3.42</v>
          </cell>
          <cell r="E199">
            <v>3.27</v>
          </cell>
          <cell r="F199">
            <v>21520</v>
          </cell>
          <cell r="G199">
            <v>21060</v>
          </cell>
          <cell r="H199">
            <v>0.56999999999999995</v>
          </cell>
          <cell r="I199">
            <v>0.55000000000000004</v>
          </cell>
          <cell r="J199">
            <v>290</v>
          </cell>
          <cell r="K199">
            <v>300</v>
          </cell>
          <cell r="L199">
            <v>2.5499999999999998</v>
          </cell>
          <cell r="M199">
            <v>2.5</v>
          </cell>
          <cell r="N199">
            <v>1130</v>
          </cell>
          <cell r="O199">
            <v>1100</v>
          </cell>
          <cell r="P199">
            <v>3.71</v>
          </cell>
          <cell r="Q199">
            <v>3.82</v>
          </cell>
          <cell r="R199">
            <v>3120</v>
          </cell>
          <cell r="S199">
            <v>3220</v>
          </cell>
          <cell r="T199">
            <v>3.75</v>
          </cell>
          <cell r="U199">
            <v>3.56</v>
          </cell>
          <cell r="V199">
            <v>16970</v>
          </cell>
          <cell r="W199">
            <v>16440</v>
          </cell>
          <cell r="X199">
            <v>0.56999999999999995</v>
          </cell>
          <cell r="Y199">
            <v>0.55000000000000004</v>
          </cell>
          <cell r="Z199">
            <v>290</v>
          </cell>
          <cell r="AA199">
            <v>300</v>
          </cell>
          <cell r="AB199">
            <v>2.34</v>
          </cell>
          <cell r="AC199">
            <v>2.31</v>
          </cell>
          <cell r="AD199">
            <v>920</v>
          </cell>
          <cell r="AE199">
            <v>900</v>
          </cell>
          <cell r="AF199">
            <v>3.71</v>
          </cell>
          <cell r="AG199">
            <v>3.82</v>
          </cell>
          <cell r="AH199">
            <v>3120</v>
          </cell>
          <cell r="AI199">
            <v>3220</v>
          </cell>
          <cell r="AJ199">
            <v>3</v>
          </cell>
          <cell r="AK199">
            <v>2.78</v>
          </cell>
          <cell r="AL199">
            <v>3160</v>
          </cell>
          <cell r="AM199">
            <v>3130</v>
          </cell>
          <cell r="AN199">
            <v>6.76</v>
          </cell>
          <cell r="AO199">
            <v>5.36</v>
          </cell>
          <cell r="AP199">
            <v>1390</v>
          </cell>
          <cell r="AQ199">
            <v>1320</v>
          </cell>
          <cell r="AR199">
            <v>4.53</v>
          </cell>
          <cell r="AS199">
            <v>4.16</v>
          </cell>
          <cell r="AT199">
            <v>1320</v>
          </cell>
          <cell r="AU199">
            <v>1250</v>
          </cell>
          <cell r="AV199">
            <v>4.1399999999999997</v>
          </cell>
          <cell r="AW199">
            <v>4.0199999999999996</v>
          </cell>
          <cell r="AX199">
            <v>2410</v>
          </cell>
          <cell r="AY199">
            <v>2340</v>
          </cell>
          <cell r="AZ199">
            <v>4.18</v>
          </cell>
          <cell r="BA199">
            <v>4.0999999999999996</v>
          </cell>
          <cell r="BB199">
            <v>260</v>
          </cell>
          <cell r="BC199">
            <v>280</v>
          </cell>
          <cell r="BD199">
            <v>2.19</v>
          </cell>
          <cell r="BE199">
            <v>2.21</v>
          </cell>
          <cell r="BF199">
            <v>610</v>
          </cell>
          <cell r="BG199">
            <v>620</v>
          </cell>
          <cell r="BH199">
            <v>4.08</v>
          </cell>
          <cell r="BI199">
            <v>4.01</v>
          </cell>
          <cell r="BJ199">
            <v>4720</v>
          </cell>
          <cell r="BK199">
            <v>4600</v>
          </cell>
          <cell r="BL199">
            <v>4.08</v>
          </cell>
          <cell r="BM199">
            <v>3.7</v>
          </cell>
          <cell r="BN199">
            <v>1560</v>
          </cell>
          <cell r="BO199">
            <v>1460</v>
          </cell>
          <cell r="BP199">
            <v>3.97</v>
          </cell>
          <cell r="BQ199">
            <v>3.74</v>
          </cell>
          <cell r="BR199">
            <v>220</v>
          </cell>
          <cell r="BS199">
            <v>220</v>
          </cell>
          <cell r="BT199">
            <v>2.87</v>
          </cell>
          <cell r="BU199">
            <v>2.86</v>
          </cell>
          <cell r="BV199">
            <v>460</v>
          </cell>
          <cell r="BW199">
            <v>500</v>
          </cell>
          <cell r="BX199">
            <v>2.0099999999999998</v>
          </cell>
          <cell r="BY199">
            <v>1.82</v>
          </cell>
          <cell r="BZ199">
            <v>300</v>
          </cell>
          <cell r="CA199">
            <v>300</v>
          </cell>
          <cell r="CB199">
            <v>471410</v>
          </cell>
          <cell r="CC199">
            <v>488240</v>
          </cell>
          <cell r="CD199">
            <v>164790</v>
          </cell>
          <cell r="CE199">
            <v>176390</v>
          </cell>
          <cell r="CF199">
            <v>1510</v>
          </cell>
          <cell r="CG199">
            <v>1650</v>
          </cell>
          <cell r="CH199">
            <v>3750</v>
          </cell>
          <cell r="CI199">
            <v>3910</v>
          </cell>
          <cell r="CJ199">
            <v>70</v>
          </cell>
          <cell r="CK199">
            <v>70</v>
          </cell>
          <cell r="CL199">
            <v>8000</v>
          </cell>
          <cell r="CM199">
            <v>8340</v>
          </cell>
          <cell r="CN199">
            <v>45800</v>
          </cell>
          <cell r="CO199">
            <v>50670</v>
          </cell>
          <cell r="CP199">
            <v>40</v>
          </cell>
          <cell r="CQ199">
            <v>50</v>
          </cell>
          <cell r="CR199">
            <v>280</v>
          </cell>
          <cell r="CS199">
            <v>290</v>
          </cell>
          <cell r="CT199">
            <v>32120</v>
          </cell>
          <cell r="CU199">
            <v>32890</v>
          </cell>
          <cell r="CV199">
            <v>12040</v>
          </cell>
          <cell r="CW199">
            <v>12550</v>
          </cell>
          <cell r="CX199">
            <v>120</v>
          </cell>
          <cell r="CY199">
            <v>140</v>
          </cell>
          <cell r="CZ199">
            <v>260</v>
          </cell>
          <cell r="DA199">
            <v>280</v>
          </cell>
          <cell r="DB199">
            <v>61480</v>
          </cell>
          <cell r="DC199">
            <v>64650</v>
          </cell>
          <cell r="DD199">
            <v>21260</v>
          </cell>
          <cell r="DE199">
            <v>22510</v>
          </cell>
          <cell r="DF199">
            <v>240</v>
          </cell>
          <cell r="DG199">
            <v>260</v>
          </cell>
          <cell r="DH199">
            <v>590</v>
          </cell>
          <cell r="DI199">
            <v>590</v>
          </cell>
          <cell r="DJ199">
            <v>356660</v>
          </cell>
          <cell r="DK199">
            <v>382370</v>
          </cell>
          <cell r="DL199">
            <v>82780</v>
          </cell>
          <cell r="DM199">
            <v>90670</v>
          </cell>
          <cell r="DN199">
            <v>1100</v>
          </cell>
          <cell r="DO199">
            <v>1200</v>
          </cell>
          <cell r="DP199">
            <v>2620</v>
          </cell>
          <cell r="DQ199">
            <v>2760</v>
          </cell>
          <cell r="DR199">
            <v>8000</v>
          </cell>
          <cell r="DS199">
            <v>8340</v>
          </cell>
          <cell r="DT199">
            <v>45800</v>
          </cell>
          <cell r="DU199">
            <v>50670</v>
          </cell>
          <cell r="DV199">
            <v>40</v>
          </cell>
          <cell r="DW199">
            <v>50</v>
          </cell>
          <cell r="DX199">
            <v>280</v>
          </cell>
          <cell r="DY199">
            <v>290</v>
          </cell>
          <cell r="DZ199">
            <v>870</v>
          </cell>
          <cell r="EA199">
            <v>840</v>
          </cell>
          <cell r="EB199">
            <v>320</v>
          </cell>
          <cell r="EC199">
            <v>350</v>
          </cell>
          <cell r="ED199">
            <v>28520</v>
          </cell>
          <cell r="EE199">
            <v>29300</v>
          </cell>
          <cell r="EF199">
            <v>10340</v>
          </cell>
          <cell r="EG199">
            <v>10710</v>
          </cell>
          <cell r="EH199">
            <v>1170</v>
          </cell>
          <cell r="EI199">
            <v>1160</v>
          </cell>
          <cell r="EJ199">
            <v>1070</v>
          </cell>
          <cell r="EK199">
            <v>1090</v>
          </cell>
          <cell r="EL199">
            <v>1530</v>
          </cell>
          <cell r="EM199">
            <v>1590</v>
          </cell>
          <cell r="EN199">
            <v>390</v>
          </cell>
          <cell r="EO199">
            <v>400</v>
          </cell>
          <cell r="EP199">
            <v>61480</v>
          </cell>
          <cell r="EQ199">
            <v>64650</v>
          </cell>
          <cell r="ER199">
            <v>21260</v>
          </cell>
          <cell r="ES199">
            <v>22510</v>
          </cell>
          <cell r="ET199">
            <v>240</v>
          </cell>
          <cell r="EU199">
            <v>260</v>
          </cell>
          <cell r="EV199">
            <v>590</v>
          </cell>
          <cell r="EW199">
            <v>590</v>
          </cell>
          <cell r="EX199">
            <v>74040</v>
          </cell>
          <cell r="EY199">
            <v>82140</v>
          </cell>
          <cell r="EZ199">
            <v>31780</v>
          </cell>
          <cell r="FA199">
            <v>34240</v>
          </cell>
          <cell r="FB199">
            <v>300</v>
          </cell>
          <cell r="FC199">
            <v>340</v>
          </cell>
          <cell r="FD199">
            <v>640</v>
          </cell>
          <cell r="FE199">
            <v>710</v>
          </cell>
          <cell r="FF199">
            <v>19950</v>
          </cell>
          <cell r="FG199">
            <v>20270</v>
          </cell>
          <cell r="FH199">
            <v>5020</v>
          </cell>
          <cell r="FI199">
            <v>5240</v>
          </cell>
          <cell r="FJ199">
            <v>70</v>
          </cell>
          <cell r="FK199">
            <v>80</v>
          </cell>
          <cell r="FL199">
            <v>110</v>
          </cell>
          <cell r="FM199">
            <v>110</v>
          </cell>
          <cell r="FN199">
            <v>25710</v>
          </cell>
          <cell r="FO199">
            <v>27990</v>
          </cell>
          <cell r="FP199">
            <v>2700</v>
          </cell>
          <cell r="FQ199">
            <v>2920</v>
          </cell>
          <cell r="FR199">
            <v>80</v>
          </cell>
          <cell r="FS199">
            <v>80</v>
          </cell>
          <cell r="FT199">
            <v>70</v>
          </cell>
          <cell r="FU199">
            <v>70</v>
          </cell>
          <cell r="FV199">
            <v>49580</v>
          </cell>
          <cell r="FW199">
            <v>51510</v>
          </cell>
          <cell r="FX199">
            <v>7370</v>
          </cell>
          <cell r="FY199">
            <v>8140</v>
          </cell>
          <cell r="FZ199">
            <v>100</v>
          </cell>
          <cell r="GA199">
            <v>100</v>
          </cell>
          <cell r="GB199">
            <v>390</v>
          </cell>
          <cell r="GC199">
            <v>420</v>
          </cell>
          <cell r="GD199">
            <v>4850</v>
          </cell>
          <cell r="GE199">
            <v>4970</v>
          </cell>
          <cell r="GF199">
            <v>1690</v>
          </cell>
          <cell r="GG199">
            <v>1980</v>
          </cell>
          <cell r="GH199">
            <v>22940</v>
          </cell>
          <cell r="GI199">
            <v>23930</v>
          </cell>
          <cell r="GJ199">
            <v>4350</v>
          </cell>
          <cell r="GK199">
            <v>4680</v>
          </cell>
          <cell r="GL199">
            <v>70</v>
          </cell>
          <cell r="GM199">
            <v>80</v>
          </cell>
          <cell r="GN199">
            <v>250</v>
          </cell>
          <cell r="GO199">
            <v>270</v>
          </cell>
          <cell r="GP199">
            <v>99090</v>
          </cell>
          <cell r="GQ199">
            <v>102770</v>
          </cell>
          <cell r="GR199">
            <v>13310</v>
          </cell>
          <cell r="GS199">
            <v>14290</v>
          </cell>
          <cell r="GT199">
            <v>220</v>
          </cell>
          <cell r="GU199">
            <v>230</v>
          </cell>
          <cell r="GV199">
            <v>560</v>
          </cell>
          <cell r="GW199">
            <v>580</v>
          </cell>
          <cell r="GX199">
            <v>32260</v>
          </cell>
          <cell r="GY199">
            <v>32270</v>
          </cell>
          <cell r="GZ199">
            <v>7520</v>
          </cell>
          <cell r="HA199">
            <v>8000</v>
          </cell>
          <cell r="HB199">
            <v>110</v>
          </cell>
          <cell r="HC199">
            <v>130</v>
          </cell>
          <cell r="HD199">
            <v>270</v>
          </cell>
          <cell r="HE199">
            <v>280</v>
          </cell>
          <cell r="HF199">
            <v>4270</v>
          </cell>
          <cell r="HG199">
            <v>4740</v>
          </cell>
          <cell r="HH199">
            <v>1280</v>
          </cell>
          <cell r="HI199">
            <v>1310</v>
          </cell>
          <cell r="HJ199">
            <v>3880</v>
          </cell>
          <cell r="HK199">
            <v>4030</v>
          </cell>
          <cell r="HL199">
            <v>1510</v>
          </cell>
          <cell r="HM199">
            <v>1580</v>
          </cell>
          <cell r="HN199">
            <v>11440</v>
          </cell>
          <cell r="HO199">
            <v>12500</v>
          </cell>
          <cell r="HP199">
            <v>4570</v>
          </cell>
          <cell r="HQ199">
            <v>5140</v>
          </cell>
          <cell r="HR199">
            <v>100</v>
          </cell>
          <cell r="HS199">
            <v>100</v>
          </cell>
          <cell r="HT199">
            <v>13230</v>
          </cell>
          <cell r="HU199">
            <v>14070</v>
          </cell>
          <cell r="HV199">
            <v>2400</v>
          </cell>
          <cell r="HW199">
            <v>2450</v>
          </cell>
          <cell r="HX199">
            <v>40</v>
          </cell>
          <cell r="HY199">
            <v>50</v>
          </cell>
          <cell r="HZ199">
            <v>80</v>
          </cell>
          <cell r="IA199">
            <v>80</v>
          </cell>
        </row>
        <row r="200">
          <cell r="C200">
            <v>201606</v>
          </cell>
          <cell r="D200">
            <v>3.57</v>
          </cell>
          <cell r="E200">
            <v>3.72</v>
          </cell>
          <cell r="F200">
            <v>23300</v>
          </cell>
          <cell r="G200">
            <v>21670</v>
          </cell>
          <cell r="H200">
            <v>0.56999999999999995</v>
          </cell>
          <cell r="I200">
            <v>0.55000000000000004</v>
          </cell>
          <cell r="J200">
            <v>290</v>
          </cell>
          <cell r="K200">
            <v>270</v>
          </cell>
          <cell r="L200">
            <v>2.87</v>
          </cell>
          <cell r="M200">
            <v>3.04</v>
          </cell>
          <cell r="N200">
            <v>1250</v>
          </cell>
          <cell r="O200">
            <v>1190</v>
          </cell>
          <cell r="P200">
            <v>3.6</v>
          </cell>
          <cell r="Q200">
            <v>3.57</v>
          </cell>
          <cell r="R200">
            <v>3060</v>
          </cell>
          <cell r="S200">
            <v>2840</v>
          </cell>
          <cell r="T200">
            <v>3.96</v>
          </cell>
          <cell r="U200">
            <v>4.1900000000000004</v>
          </cell>
          <cell r="V200">
            <v>18240</v>
          </cell>
          <cell r="W200">
            <v>17370</v>
          </cell>
          <cell r="X200">
            <v>0.56999999999999995</v>
          </cell>
          <cell r="Y200">
            <v>0.55000000000000004</v>
          </cell>
          <cell r="Z200">
            <v>290</v>
          </cell>
          <cell r="AA200">
            <v>270</v>
          </cell>
          <cell r="AB200">
            <v>2.68</v>
          </cell>
          <cell r="AC200">
            <v>2.93</v>
          </cell>
          <cell r="AD200">
            <v>1040</v>
          </cell>
          <cell r="AE200">
            <v>1000</v>
          </cell>
          <cell r="AF200">
            <v>3.6</v>
          </cell>
          <cell r="AG200">
            <v>3.57</v>
          </cell>
          <cell r="AH200">
            <v>3060</v>
          </cell>
          <cell r="AI200">
            <v>2840</v>
          </cell>
          <cell r="AJ200">
            <v>2.74</v>
          </cell>
          <cell r="AK200">
            <v>2.93</v>
          </cell>
          <cell r="AL200">
            <v>3020</v>
          </cell>
          <cell r="AM200">
            <v>2730</v>
          </cell>
          <cell r="AN200">
            <v>7.54</v>
          </cell>
          <cell r="AO200">
            <v>7.8</v>
          </cell>
          <cell r="AP200">
            <v>2190</v>
          </cell>
          <cell r="AQ200">
            <v>1880</v>
          </cell>
          <cell r="AR200">
            <v>4.3099999999999996</v>
          </cell>
          <cell r="AS200">
            <v>4.38</v>
          </cell>
          <cell r="AT200">
            <v>1290</v>
          </cell>
          <cell r="AU200">
            <v>1210</v>
          </cell>
          <cell r="AV200">
            <v>4.2</v>
          </cell>
          <cell r="AW200">
            <v>4.3600000000000003</v>
          </cell>
          <cell r="AX200">
            <v>2430</v>
          </cell>
          <cell r="AY200">
            <v>2380</v>
          </cell>
          <cell r="AZ200">
            <v>4.09</v>
          </cell>
          <cell r="BA200">
            <v>4.09</v>
          </cell>
          <cell r="BB200">
            <v>280</v>
          </cell>
          <cell r="BC200">
            <v>240</v>
          </cell>
          <cell r="BD200">
            <v>2.36</v>
          </cell>
          <cell r="BE200">
            <v>2.4500000000000002</v>
          </cell>
          <cell r="BF200">
            <v>670</v>
          </cell>
          <cell r="BG200">
            <v>640</v>
          </cell>
          <cell r="BH200">
            <v>4.34</v>
          </cell>
          <cell r="BI200">
            <v>4.47</v>
          </cell>
          <cell r="BJ200">
            <v>4860</v>
          </cell>
          <cell r="BK200">
            <v>4780</v>
          </cell>
          <cell r="BL200">
            <v>5.19</v>
          </cell>
          <cell r="BM200">
            <v>6.26</v>
          </cell>
          <cell r="BN200">
            <v>2130</v>
          </cell>
          <cell r="BO200">
            <v>2230</v>
          </cell>
          <cell r="BP200">
            <v>3.62</v>
          </cell>
          <cell r="BQ200">
            <v>3.67</v>
          </cell>
          <cell r="BR200">
            <v>200</v>
          </cell>
          <cell r="BS200">
            <v>190</v>
          </cell>
          <cell r="BT200">
            <v>2.4500000000000002</v>
          </cell>
          <cell r="BU200">
            <v>2.72</v>
          </cell>
          <cell r="BV200">
            <v>410</v>
          </cell>
          <cell r="BW200">
            <v>410</v>
          </cell>
          <cell r="BX200">
            <v>1.62</v>
          </cell>
          <cell r="BY200">
            <v>1.7</v>
          </cell>
          <cell r="BZ200">
            <v>270</v>
          </cell>
          <cell r="CA200">
            <v>230</v>
          </cell>
          <cell r="CB200">
            <v>499860</v>
          </cell>
          <cell r="CC200">
            <v>447040</v>
          </cell>
          <cell r="CD200">
            <v>176770</v>
          </cell>
          <cell r="CE200">
            <v>158400</v>
          </cell>
          <cell r="CF200">
            <v>1490</v>
          </cell>
          <cell r="CG200">
            <v>1420</v>
          </cell>
          <cell r="CH200">
            <v>3120</v>
          </cell>
          <cell r="CI200">
            <v>2960</v>
          </cell>
          <cell r="CJ200">
            <v>80</v>
          </cell>
          <cell r="CK200">
            <v>90</v>
          </cell>
          <cell r="CL200">
            <v>8790</v>
          </cell>
          <cell r="CM200">
            <v>7200</v>
          </cell>
          <cell r="CN200">
            <v>51430</v>
          </cell>
          <cell r="CO200">
            <v>47740</v>
          </cell>
          <cell r="CP200">
            <v>30</v>
          </cell>
          <cell r="CQ200">
            <v>30</v>
          </cell>
          <cell r="CR200">
            <v>270</v>
          </cell>
          <cell r="CS200">
            <v>250</v>
          </cell>
          <cell r="CT200">
            <v>34490</v>
          </cell>
          <cell r="CU200">
            <v>29380</v>
          </cell>
          <cell r="CV200">
            <v>12700</v>
          </cell>
          <cell r="CW200">
            <v>11020</v>
          </cell>
          <cell r="CX200">
            <v>120</v>
          </cell>
          <cell r="CY200">
            <v>120</v>
          </cell>
          <cell r="CZ200">
            <v>250</v>
          </cell>
          <cell r="DA200">
            <v>230</v>
          </cell>
          <cell r="DB200">
            <v>68000</v>
          </cell>
          <cell r="DC200">
            <v>60500</v>
          </cell>
          <cell r="DD200">
            <v>23660</v>
          </cell>
          <cell r="DE200">
            <v>22060</v>
          </cell>
          <cell r="DF200">
            <v>240</v>
          </cell>
          <cell r="DG200">
            <v>220</v>
          </cell>
          <cell r="DH200">
            <v>480</v>
          </cell>
          <cell r="DI200">
            <v>440</v>
          </cell>
          <cell r="DJ200">
            <v>394780</v>
          </cell>
          <cell r="DK200">
            <v>349950</v>
          </cell>
          <cell r="DL200">
            <v>90660</v>
          </cell>
          <cell r="DM200">
            <v>77590</v>
          </cell>
          <cell r="DN200">
            <v>1110</v>
          </cell>
          <cell r="DO200">
            <v>1050</v>
          </cell>
          <cell r="DP200">
            <v>2220</v>
          </cell>
          <cell r="DQ200">
            <v>2040</v>
          </cell>
          <cell r="DR200">
            <v>8790</v>
          </cell>
          <cell r="DS200">
            <v>7200</v>
          </cell>
          <cell r="DT200">
            <v>51430</v>
          </cell>
          <cell r="DU200">
            <v>47740</v>
          </cell>
          <cell r="DV200">
            <v>30</v>
          </cell>
          <cell r="DW200">
            <v>30</v>
          </cell>
          <cell r="DX200">
            <v>270</v>
          </cell>
          <cell r="DY200">
            <v>250</v>
          </cell>
          <cell r="DZ200">
            <v>890</v>
          </cell>
          <cell r="EA200">
            <v>840</v>
          </cell>
          <cell r="EB200">
            <v>340</v>
          </cell>
          <cell r="EC200">
            <v>270</v>
          </cell>
          <cell r="ED200">
            <v>31000</v>
          </cell>
          <cell r="EE200">
            <v>25980</v>
          </cell>
          <cell r="EF200">
            <v>10760</v>
          </cell>
          <cell r="EG200">
            <v>9320</v>
          </cell>
          <cell r="EH200">
            <v>1160</v>
          </cell>
          <cell r="EI200">
            <v>1050</v>
          </cell>
          <cell r="EJ200">
            <v>1080</v>
          </cell>
          <cell r="EK200">
            <v>990</v>
          </cell>
          <cell r="EL200">
            <v>1630</v>
          </cell>
          <cell r="EM200">
            <v>1510</v>
          </cell>
          <cell r="EN200">
            <v>470</v>
          </cell>
          <cell r="EO200">
            <v>440</v>
          </cell>
          <cell r="EP200">
            <v>68000</v>
          </cell>
          <cell r="EQ200">
            <v>60500</v>
          </cell>
          <cell r="ER200">
            <v>23660</v>
          </cell>
          <cell r="ES200">
            <v>22060</v>
          </cell>
          <cell r="ET200">
            <v>240</v>
          </cell>
          <cell r="EU200">
            <v>220</v>
          </cell>
          <cell r="EV200">
            <v>480</v>
          </cell>
          <cell r="EW200">
            <v>440</v>
          </cell>
          <cell r="EX200">
            <v>82120</v>
          </cell>
          <cell r="EY200">
            <v>68010</v>
          </cell>
          <cell r="EZ200">
            <v>33970</v>
          </cell>
          <cell r="FA200">
            <v>29650</v>
          </cell>
          <cell r="FB200">
            <v>310</v>
          </cell>
          <cell r="FC200">
            <v>300</v>
          </cell>
          <cell r="FD200">
            <v>560</v>
          </cell>
          <cell r="FE200">
            <v>500</v>
          </cell>
          <cell r="FF200">
            <v>22110</v>
          </cell>
          <cell r="FG200">
            <v>20130</v>
          </cell>
          <cell r="FH200">
            <v>5310</v>
          </cell>
          <cell r="FI200">
            <v>4700</v>
          </cell>
          <cell r="FJ200">
            <v>50</v>
          </cell>
          <cell r="FK200">
            <v>50</v>
          </cell>
          <cell r="FL200">
            <v>90</v>
          </cell>
          <cell r="FM200">
            <v>90</v>
          </cell>
          <cell r="FN200">
            <v>28490</v>
          </cell>
          <cell r="FO200">
            <v>26160</v>
          </cell>
          <cell r="FP200">
            <v>2710</v>
          </cell>
          <cell r="FQ200">
            <v>2380</v>
          </cell>
          <cell r="FR200">
            <v>70</v>
          </cell>
          <cell r="FS200">
            <v>70</v>
          </cell>
          <cell r="FT200">
            <v>90</v>
          </cell>
          <cell r="FU200">
            <v>90</v>
          </cell>
          <cell r="FV200">
            <v>52510</v>
          </cell>
          <cell r="FW200">
            <v>49300</v>
          </cell>
          <cell r="FX200">
            <v>8110</v>
          </cell>
          <cell r="FY200">
            <v>6600</v>
          </cell>
          <cell r="FZ200">
            <v>90</v>
          </cell>
          <cell r="GA200">
            <v>80</v>
          </cell>
          <cell r="GB200">
            <v>320</v>
          </cell>
          <cell r="GC200">
            <v>290</v>
          </cell>
          <cell r="GD200">
            <v>4990</v>
          </cell>
          <cell r="GE200">
            <v>4520</v>
          </cell>
          <cell r="GF200">
            <v>1920</v>
          </cell>
          <cell r="GG200">
            <v>1430</v>
          </cell>
          <cell r="GH200">
            <v>24920</v>
          </cell>
          <cell r="GI200">
            <v>22320</v>
          </cell>
          <cell r="GJ200">
            <v>4750</v>
          </cell>
          <cell r="GK200">
            <v>4380</v>
          </cell>
          <cell r="GL200">
            <v>90</v>
          </cell>
          <cell r="GM200">
            <v>90</v>
          </cell>
          <cell r="GN200">
            <v>210</v>
          </cell>
          <cell r="GO200">
            <v>200</v>
          </cell>
          <cell r="GP200">
            <v>106350</v>
          </cell>
          <cell r="GQ200">
            <v>97600</v>
          </cell>
          <cell r="GR200">
            <v>14100</v>
          </cell>
          <cell r="GS200">
            <v>11980</v>
          </cell>
          <cell r="GT200">
            <v>250</v>
          </cell>
          <cell r="GU200">
            <v>250</v>
          </cell>
          <cell r="GV200">
            <v>460</v>
          </cell>
          <cell r="GW200">
            <v>410</v>
          </cell>
          <cell r="GX200">
            <v>33970</v>
          </cell>
          <cell r="GY200">
            <v>29960</v>
          </cell>
          <cell r="GZ200">
            <v>7700</v>
          </cell>
          <cell r="HA200">
            <v>6710</v>
          </cell>
          <cell r="HB200">
            <v>100</v>
          </cell>
          <cell r="HC200">
            <v>90</v>
          </cell>
          <cell r="HD200">
            <v>190</v>
          </cell>
          <cell r="HE200">
            <v>190</v>
          </cell>
          <cell r="HF200">
            <v>4750</v>
          </cell>
          <cell r="HG200">
            <v>4160</v>
          </cell>
          <cell r="HH200">
            <v>1310</v>
          </cell>
          <cell r="HI200">
            <v>1240</v>
          </cell>
          <cell r="HJ200">
            <v>4250</v>
          </cell>
          <cell r="HK200">
            <v>3910</v>
          </cell>
          <cell r="HL200">
            <v>1550</v>
          </cell>
          <cell r="HM200">
            <v>1290</v>
          </cell>
          <cell r="HN200">
            <v>12410</v>
          </cell>
          <cell r="HO200">
            <v>10680</v>
          </cell>
          <cell r="HP200">
            <v>5070</v>
          </cell>
          <cell r="HQ200">
            <v>4700</v>
          </cell>
          <cell r="HR200">
            <v>100</v>
          </cell>
          <cell r="HS200">
            <v>90</v>
          </cell>
          <cell r="HT200">
            <v>14330</v>
          </cell>
          <cell r="HU200">
            <v>11950</v>
          </cell>
          <cell r="HV200">
            <v>2360</v>
          </cell>
          <cell r="HW200">
            <v>1840</v>
          </cell>
          <cell r="HX200">
            <v>40</v>
          </cell>
          <cell r="HY200">
            <v>40</v>
          </cell>
          <cell r="HZ200">
            <v>70</v>
          </cell>
          <cell r="IA200">
            <v>70</v>
          </cell>
        </row>
        <row r="201">
          <cell r="C201">
            <v>201607</v>
          </cell>
          <cell r="D201">
            <v>3.39</v>
          </cell>
          <cell r="E201">
            <v>3.48</v>
          </cell>
          <cell r="F201">
            <v>21780</v>
          </cell>
          <cell r="G201">
            <v>24380</v>
          </cell>
          <cell r="H201">
            <v>0.59</v>
          </cell>
          <cell r="I201">
            <v>0.68</v>
          </cell>
          <cell r="J201">
            <v>310</v>
          </cell>
          <cell r="K201">
            <v>360</v>
          </cell>
          <cell r="L201">
            <v>2.35</v>
          </cell>
          <cell r="M201">
            <v>2.3199999999999998</v>
          </cell>
          <cell r="N201">
            <v>1070</v>
          </cell>
          <cell r="O201">
            <v>1210</v>
          </cell>
          <cell r="P201">
            <v>3.57</v>
          </cell>
          <cell r="Q201">
            <v>3.72</v>
          </cell>
          <cell r="R201">
            <v>3150</v>
          </cell>
          <cell r="S201">
            <v>3420</v>
          </cell>
          <cell r="T201">
            <v>3.81</v>
          </cell>
          <cell r="U201">
            <v>3.85</v>
          </cell>
          <cell r="V201">
            <v>17750</v>
          </cell>
          <cell r="W201">
            <v>19380</v>
          </cell>
          <cell r="X201">
            <v>0.59</v>
          </cell>
          <cell r="Y201">
            <v>0.68</v>
          </cell>
          <cell r="Z201">
            <v>310</v>
          </cell>
          <cell r="AA201">
            <v>360</v>
          </cell>
          <cell r="AB201">
            <v>2.13</v>
          </cell>
          <cell r="AC201">
            <v>2.13</v>
          </cell>
          <cell r="AD201">
            <v>860</v>
          </cell>
          <cell r="AE201">
            <v>990</v>
          </cell>
          <cell r="AF201">
            <v>3.57</v>
          </cell>
          <cell r="AG201">
            <v>3.72</v>
          </cell>
          <cell r="AH201">
            <v>3150</v>
          </cell>
          <cell r="AI201">
            <v>3420</v>
          </cell>
          <cell r="AJ201">
            <v>2.74</v>
          </cell>
          <cell r="AK201">
            <v>2.62</v>
          </cell>
          <cell r="AL201">
            <v>2890</v>
          </cell>
          <cell r="AM201">
            <v>3130</v>
          </cell>
          <cell r="AN201">
            <v>7.83</v>
          </cell>
          <cell r="AO201">
            <v>8.41</v>
          </cell>
          <cell r="AP201">
            <v>2090</v>
          </cell>
          <cell r="AQ201">
            <v>2360</v>
          </cell>
          <cell r="AR201">
            <v>4.33</v>
          </cell>
          <cell r="AS201">
            <v>4.28</v>
          </cell>
          <cell r="AT201">
            <v>1300</v>
          </cell>
          <cell r="AU201">
            <v>1340</v>
          </cell>
          <cell r="AV201">
            <v>4.26</v>
          </cell>
          <cell r="AW201">
            <v>4.45</v>
          </cell>
          <cell r="AX201">
            <v>2550</v>
          </cell>
          <cell r="AY201">
            <v>2760</v>
          </cell>
          <cell r="AZ201">
            <v>4.03</v>
          </cell>
          <cell r="BA201">
            <v>3.83</v>
          </cell>
          <cell r="BB201">
            <v>260</v>
          </cell>
          <cell r="BC201">
            <v>280</v>
          </cell>
          <cell r="BD201">
            <v>2.44</v>
          </cell>
          <cell r="BE201">
            <v>2.39</v>
          </cell>
          <cell r="BF201">
            <v>700</v>
          </cell>
          <cell r="BG201">
            <v>750</v>
          </cell>
          <cell r="BH201">
            <v>4.05</v>
          </cell>
          <cell r="BI201">
            <v>4.2</v>
          </cell>
          <cell r="BJ201">
            <v>4860</v>
          </cell>
          <cell r="BK201">
            <v>5360</v>
          </cell>
          <cell r="BL201">
            <v>3.91</v>
          </cell>
          <cell r="BM201">
            <v>4.0599999999999996</v>
          </cell>
          <cell r="BN201">
            <v>1560</v>
          </cell>
          <cell r="BO201">
            <v>1800</v>
          </cell>
          <cell r="BP201">
            <v>6.12</v>
          </cell>
          <cell r="BQ201">
            <v>6.16</v>
          </cell>
          <cell r="BR201">
            <v>370</v>
          </cell>
          <cell r="BS201">
            <v>400</v>
          </cell>
          <cell r="BT201">
            <v>2.48</v>
          </cell>
          <cell r="BU201">
            <v>2.41</v>
          </cell>
          <cell r="BV201">
            <v>420</v>
          </cell>
          <cell r="BW201">
            <v>430</v>
          </cell>
          <cell r="BX201">
            <v>1.67</v>
          </cell>
          <cell r="BY201">
            <v>1.59</v>
          </cell>
          <cell r="BZ201">
            <v>260</v>
          </cell>
          <cell r="CA201">
            <v>300</v>
          </cell>
          <cell r="CB201">
            <v>502300</v>
          </cell>
          <cell r="CC201">
            <v>537940</v>
          </cell>
          <cell r="CD201">
            <v>174660</v>
          </cell>
          <cell r="CE201">
            <v>181490</v>
          </cell>
          <cell r="CF201">
            <v>1350</v>
          </cell>
          <cell r="CG201">
            <v>1280</v>
          </cell>
          <cell r="CH201">
            <v>3280</v>
          </cell>
          <cell r="CI201">
            <v>3010</v>
          </cell>
          <cell r="CJ201">
            <v>40</v>
          </cell>
          <cell r="CK201">
            <v>30</v>
          </cell>
          <cell r="CL201">
            <v>8650</v>
          </cell>
          <cell r="CM201">
            <v>8540</v>
          </cell>
          <cell r="CN201">
            <v>48710</v>
          </cell>
          <cell r="CO201">
            <v>48360</v>
          </cell>
          <cell r="CP201">
            <v>30</v>
          </cell>
          <cell r="CQ201">
            <v>20</v>
          </cell>
          <cell r="CR201">
            <v>240</v>
          </cell>
          <cell r="CS201">
            <v>220</v>
          </cell>
          <cell r="CT201">
            <v>35150</v>
          </cell>
          <cell r="CU201">
            <v>39450</v>
          </cell>
          <cell r="CV201">
            <v>12610</v>
          </cell>
          <cell r="CW201">
            <v>14200</v>
          </cell>
          <cell r="CX201">
            <v>110</v>
          </cell>
          <cell r="CY201">
            <v>90</v>
          </cell>
          <cell r="CZ201">
            <v>250</v>
          </cell>
          <cell r="DA201">
            <v>240</v>
          </cell>
          <cell r="DB201">
            <v>67620</v>
          </cell>
          <cell r="DC201">
            <v>71260</v>
          </cell>
          <cell r="DD201">
            <v>22620</v>
          </cell>
          <cell r="DE201">
            <v>23530</v>
          </cell>
          <cell r="DF201">
            <v>220</v>
          </cell>
          <cell r="DG201">
            <v>220</v>
          </cell>
          <cell r="DH201">
            <v>480</v>
          </cell>
          <cell r="DI201">
            <v>440</v>
          </cell>
          <cell r="DJ201">
            <v>392620</v>
          </cell>
          <cell r="DK201">
            <v>418690</v>
          </cell>
          <cell r="DL201">
            <v>88580</v>
          </cell>
          <cell r="DM201">
            <v>95400</v>
          </cell>
          <cell r="DN201">
            <v>990</v>
          </cell>
          <cell r="DO201">
            <v>940</v>
          </cell>
          <cell r="DP201">
            <v>2190</v>
          </cell>
          <cell r="DQ201">
            <v>2100</v>
          </cell>
          <cell r="DR201">
            <v>8650</v>
          </cell>
          <cell r="DS201">
            <v>8540</v>
          </cell>
          <cell r="DT201">
            <v>48710</v>
          </cell>
          <cell r="DU201">
            <v>48360</v>
          </cell>
          <cell r="DV201">
            <v>30</v>
          </cell>
          <cell r="DW201">
            <v>20</v>
          </cell>
          <cell r="DX201">
            <v>240</v>
          </cell>
          <cell r="DY201">
            <v>220</v>
          </cell>
          <cell r="DZ201">
            <v>860</v>
          </cell>
          <cell r="EA201">
            <v>900</v>
          </cell>
          <cell r="EB201">
            <v>350</v>
          </cell>
          <cell r="EC201">
            <v>390</v>
          </cell>
          <cell r="ED201">
            <v>31040</v>
          </cell>
          <cell r="EE201">
            <v>35420</v>
          </cell>
          <cell r="EF201">
            <v>10940</v>
          </cell>
          <cell r="EG201">
            <v>12220</v>
          </cell>
          <cell r="EH201">
            <v>1250</v>
          </cell>
          <cell r="EI201">
            <v>1360</v>
          </cell>
          <cell r="EJ201">
            <v>1030</v>
          </cell>
          <cell r="EK201">
            <v>1100</v>
          </cell>
          <cell r="EL201">
            <v>1690</v>
          </cell>
          <cell r="EM201">
            <v>1770</v>
          </cell>
          <cell r="EN201">
            <v>450</v>
          </cell>
          <cell r="EO201">
            <v>490</v>
          </cell>
          <cell r="EP201">
            <v>67620</v>
          </cell>
          <cell r="EQ201">
            <v>71260</v>
          </cell>
          <cell r="ER201">
            <v>22620</v>
          </cell>
          <cell r="ES201">
            <v>23530</v>
          </cell>
          <cell r="ET201">
            <v>220</v>
          </cell>
          <cell r="EU201">
            <v>220</v>
          </cell>
          <cell r="EV201">
            <v>480</v>
          </cell>
          <cell r="EW201">
            <v>440</v>
          </cell>
          <cell r="EX201">
            <v>81470</v>
          </cell>
          <cell r="EY201">
            <v>87430</v>
          </cell>
          <cell r="EZ201">
            <v>33540</v>
          </cell>
          <cell r="FA201">
            <v>35590</v>
          </cell>
          <cell r="FB201">
            <v>310</v>
          </cell>
          <cell r="FC201">
            <v>270</v>
          </cell>
          <cell r="FD201">
            <v>540</v>
          </cell>
          <cell r="FE201">
            <v>470</v>
          </cell>
          <cell r="FF201">
            <v>21900</v>
          </cell>
          <cell r="FG201">
            <v>23070</v>
          </cell>
          <cell r="FH201">
            <v>5240</v>
          </cell>
          <cell r="FI201">
            <v>5790</v>
          </cell>
          <cell r="FJ201">
            <v>50</v>
          </cell>
          <cell r="FK201">
            <v>50</v>
          </cell>
          <cell r="FL201">
            <v>110</v>
          </cell>
          <cell r="FM201">
            <v>110</v>
          </cell>
          <cell r="FN201">
            <v>28990</v>
          </cell>
          <cell r="FO201">
            <v>29470</v>
          </cell>
          <cell r="FP201">
            <v>2720</v>
          </cell>
          <cell r="FQ201">
            <v>2670</v>
          </cell>
          <cell r="FR201">
            <v>60</v>
          </cell>
          <cell r="FS201">
            <v>60</v>
          </cell>
          <cell r="FT201">
            <v>90</v>
          </cell>
          <cell r="FU201">
            <v>90</v>
          </cell>
          <cell r="FV201">
            <v>52560</v>
          </cell>
          <cell r="FW201">
            <v>54420</v>
          </cell>
          <cell r="FX201">
            <v>7820</v>
          </cell>
          <cell r="FY201">
            <v>8700</v>
          </cell>
          <cell r="FZ201">
            <v>100</v>
          </cell>
          <cell r="GA201">
            <v>100</v>
          </cell>
          <cell r="GB201">
            <v>330</v>
          </cell>
          <cell r="GC201">
            <v>330</v>
          </cell>
          <cell r="GD201">
            <v>5050</v>
          </cell>
          <cell r="GE201">
            <v>5410</v>
          </cell>
          <cell r="GF201">
            <v>1690</v>
          </cell>
          <cell r="GG201">
            <v>2000</v>
          </cell>
          <cell r="GH201">
            <v>24530</v>
          </cell>
          <cell r="GI201">
            <v>26750</v>
          </cell>
          <cell r="GJ201">
            <v>4760</v>
          </cell>
          <cell r="GK201">
            <v>5020</v>
          </cell>
          <cell r="GL201">
            <v>80</v>
          </cell>
          <cell r="GM201">
            <v>80</v>
          </cell>
          <cell r="GN201">
            <v>230</v>
          </cell>
          <cell r="GO201">
            <v>220</v>
          </cell>
          <cell r="GP201">
            <v>107570</v>
          </cell>
          <cell r="GQ201">
            <v>114600</v>
          </cell>
          <cell r="GR201">
            <v>13880</v>
          </cell>
          <cell r="GS201">
            <v>15420</v>
          </cell>
          <cell r="GT201">
            <v>170</v>
          </cell>
          <cell r="GU201">
            <v>180</v>
          </cell>
          <cell r="GV201">
            <v>450</v>
          </cell>
          <cell r="GW201">
            <v>440</v>
          </cell>
          <cell r="GX201">
            <v>33420</v>
          </cell>
          <cell r="GY201">
            <v>36880</v>
          </cell>
          <cell r="GZ201">
            <v>7540</v>
          </cell>
          <cell r="HA201">
            <v>8440</v>
          </cell>
          <cell r="HB201">
            <v>90</v>
          </cell>
          <cell r="HC201">
            <v>90</v>
          </cell>
          <cell r="HD201">
            <v>210</v>
          </cell>
          <cell r="HE201">
            <v>190</v>
          </cell>
          <cell r="HF201">
            <v>4880</v>
          </cell>
          <cell r="HG201">
            <v>5260</v>
          </cell>
          <cell r="HH201">
            <v>1320</v>
          </cell>
          <cell r="HI201">
            <v>1380</v>
          </cell>
          <cell r="HJ201">
            <v>4020</v>
          </cell>
          <cell r="HK201">
            <v>4250</v>
          </cell>
          <cell r="HL201">
            <v>1540</v>
          </cell>
          <cell r="HM201">
            <v>1740</v>
          </cell>
          <cell r="HN201">
            <v>12550</v>
          </cell>
          <cell r="HO201">
            <v>13480</v>
          </cell>
          <cell r="HP201">
            <v>4850</v>
          </cell>
          <cell r="HQ201">
            <v>4670</v>
          </cell>
          <cell r="HR201">
            <v>120</v>
          </cell>
          <cell r="HS201">
            <v>110</v>
          </cell>
          <cell r="HT201">
            <v>14470</v>
          </cell>
          <cell r="HU201">
            <v>16120</v>
          </cell>
          <cell r="HV201">
            <v>2470</v>
          </cell>
          <cell r="HW201">
            <v>2940</v>
          </cell>
          <cell r="HX201">
            <v>30</v>
          </cell>
          <cell r="HY201">
            <v>20</v>
          </cell>
          <cell r="HZ201">
            <v>50</v>
          </cell>
          <cell r="IA201">
            <v>50</v>
          </cell>
        </row>
        <row r="202">
          <cell r="C202">
            <v>201608</v>
          </cell>
          <cell r="D202">
            <v>3.5</v>
          </cell>
          <cell r="E202">
            <v>3.89</v>
          </cell>
          <cell r="F202">
            <v>24370</v>
          </cell>
          <cell r="G202">
            <v>26440</v>
          </cell>
          <cell r="H202">
            <v>0.57999999999999996</v>
          </cell>
          <cell r="I202">
            <v>0.66</v>
          </cell>
          <cell r="J202">
            <v>310</v>
          </cell>
          <cell r="K202">
            <v>370</v>
          </cell>
          <cell r="L202">
            <v>2.83</v>
          </cell>
          <cell r="M202">
            <v>3.21</v>
          </cell>
          <cell r="N202">
            <v>1330</v>
          </cell>
          <cell r="O202">
            <v>1490</v>
          </cell>
          <cell r="P202">
            <v>3.64</v>
          </cell>
          <cell r="Q202">
            <v>4.0999999999999996</v>
          </cell>
          <cell r="R202">
            <v>3180</v>
          </cell>
          <cell r="S202">
            <v>3630</v>
          </cell>
          <cell r="T202">
            <v>3.86</v>
          </cell>
          <cell r="U202">
            <v>4.29</v>
          </cell>
          <cell r="V202">
            <v>18580</v>
          </cell>
          <cell r="W202">
            <v>20940</v>
          </cell>
          <cell r="X202">
            <v>0.57999999999999996</v>
          </cell>
          <cell r="Y202">
            <v>0.66</v>
          </cell>
          <cell r="Z202">
            <v>310</v>
          </cell>
          <cell r="AA202">
            <v>370</v>
          </cell>
          <cell r="AB202">
            <v>2.67</v>
          </cell>
          <cell r="AC202">
            <v>3.08</v>
          </cell>
          <cell r="AD202">
            <v>1100</v>
          </cell>
          <cell r="AE202">
            <v>1260</v>
          </cell>
          <cell r="AF202">
            <v>3.64</v>
          </cell>
          <cell r="AG202">
            <v>4.0999999999999996</v>
          </cell>
          <cell r="AH202">
            <v>3180</v>
          </cell>
          <cell r="AI202">
            <v>3630</v>
          </cell>
          <cell r="AJ202">
            <v>2.79</v>
          </cell>
          <cell r="AK202">
            <v>3.04</v>
          </cell>
          <cell r="AL202">
            <v>3300</v>
          </cell>
          <cell r="AM202">
            <v>3600</v>
          </cell>
          <cell r="AN202">
            <v>7.98</v>
          </cell>
          <cell r="AO202">
            <v>9.26</v>
          </cell>
          <cell r="AP202">
            <v>2230</v>
          </cell>
          <cell r="AQ202">
            <v>2500</v>
          </cell>
          <cell r="AR202">
            <v>4.46</v>
          </cell>
          <cell r="AS202">
            <v>4.93</v>
          </cell>
          <cell r="AT202">
            <v>1370</v>
          </cell>
          <cell r="AU202">
            <v>1580</v>
          </cell>
          <cell r="AV202">
            <v>4.1500000000000004</v>
          </cell>
          <cell r="AW202">
            <v>4.59</v>
          </cell>
          <cell r="AX202">
            <v>2560</v>
          </cell>
          <cell r="AY202">
            <v>2830</v>
          </cell>
          <cell r="AZ202">
            <v>3.96</v>
          </cell>
          <cell r="BA202">
            <v>4.1100000000000003</v>
          </cell>
          <cell r="BB202">
            <v>280</v>
          </cell>
          <cell r="BC202">
            <v>300</v>
          </cell>
          <cell r="BD202">
            <v>2.35</v>
          </cell>
          <cell r="BE202">
            <v>2.61</v>
          </cell>
          <cell r="BF202">
            <v>700</v>
          </cell>
          <cell r="BG202">
            <v>770</v>
          </cell>
          <cell r="BH202">
            <v>4.18</v>
          </cell>
          <cell r="BI202">
            <v>4.7300000000000004</v>
          </cell>
          <cell r="BJ202">
            <v>5170</v>
          </cell>
          <cell r="BK202">
            <v>5740</v>
          </cell>
          <cell r="BL202">
            <v>3.88</v>
          </cell>
          <cell r="BM202">
            <v>4.28</v>
          </cell>
          <cell r="BN202">
            <v>1610</v>
          </cell>
          <cell r="BO202">
            <v>1810</v>
          </cell>
          <cell r="BP202">
            <v>6.61</v>
          </cell>
          <cell r="BQ202">
            <v>7.53</v>
          </cell>
          <cell r="BR202">
            <v>430</v>
          </cell>
          <cell r="BS202">
            <v>460</v>
          </cell>
          <cell r="BT202">
            <v>2.4700000000000002</v>
          </cell>
          <cell r="BU202">
            <v>2.64</v>
          </cell>
          <cell r="BV202">
            <v>420</v>
          </cell>
          <cell r="BW202">
            <v>480</v>
          </cell>
          <cell r="BX202">
            <v>1.66</v>
          </cell>
          <cell r="BY202">
            <v>1.94</v>
          </cell>
          <cell r="BZ202">
            <v>290</v>
          </cell>
          <cell r="CA202">
            <v>330</v>
          </cell>
          <cell r="CB202">
            <v>503560</v>
          </cell>
          <cell r="CC202">
            <v>521640</v>
          </cell>
          <cell r="CD202">
            <v>170600</v>
          </cell>
          <cell r="CE202">
            <v>179840</v>
          </cell>
          <cell r="CF202">
            <v>1400</v>
          </cell>
          <cell r="CG202">
            <v>1550</v>
          </cell>
          <cell r="CH202">
            <v>3460</v>
          </cell>
          <cell r="CI202">
            <v>3710</v>
          </cell>
          <cell r="CJ202">
            <v>40</v>
          </cell>
          <cell r="CK202">
            <v>40</v>
          </cell>
          <cell r="CL202">
            <v>8420</v>
          </cell>
          <cell r="CM202">
            <v>8820</v>
          </cell>
          <cell r="CN202">
            <v>48680</v>
          </cell>
          <cell r="CO202">
            <v>52120</v>
          </cell>
          <cell r="CP202">
            <v>30</v>
          </cell>
          <cell r="CQ202">
            <v>30</v>
          </cell>
          <cell r="CR202">
            <v>240</v>
          </cell>
          <cell r="CS202">
            <v>260</v>
          </cell>
          <cell r="CT202">
            <v>35070</v>
          </cell>
          <cell r="CU202">
            <v>35210</v>
          </cell>
          <cell r="CV202">
            <v>12930</v>
          </cell>
          <cell r="CW202">
            <v>12740</v>
          </cell>
          <cell r="CX202">
            <v>120</v>
          </cell>
          <cell r="CY202">
            <v>130</v>
          </cell>
          <cell r="CZ202">
            <v>270</v>
          </cell>
          <cell r="DA202">
            <v>280</v>
          </cell>
          <cell r="DB202">
            <v>66990</v>
          </cell>
          <cell r="DC202">
            <v>68350</v>
          </cell>
          <cell r="DD202">
            <v>23010</v>
          </cell>
          <cell r="DE202">
            <v>23330</v>
          </cell>
          <cell r="DF202">
            <v>220</v>
          </cell>
          <cell r="DG202">
            <v>230</v>
          </cell>
          <cell r="DH202">
            <v>490</v>
          </cell>
          <cell r="DI202">
            <v>490</v>
          </cell>
          <cell r="DJ202">
            <v>392390</v>
          </cell>
          <cell r="DK202">
            <v>409260</v>
          </cell>
          <cell r="DL202">
            <v>89860</v>
          </cell>
          <cell r="DM202">
            <v>91650</v>
          </cell>
          <cell r="DN202">
            <v>1030</v>
          </cell>
          <cell r="DO202">
            <v>1150</v>
          </cell>
          <cell r="DP202">
            <v>2450</v>
          </cell>
          <cell r="DQ202">
            <v>2680</v>
          </cell>
          <cell r="DR202">
            <v>8420</v>
          </cell>
          <cell r="DS202">
            <v>8820</v>
          </cell>
          <cell r="DT202">
            <v>48680</v>
          </cell>
          <cell r="DU202">
            <v>52120</v>
          </cell>
          <cell r="DV202">
            <v>30</v>
          </cell>
          <cell r="DW202">
            <v>30</v>
          </cell>
          <cell r="DX202">
            <v>240</v>
          </cell>
          <cell r="DY202">
            <v>260</v>
          </cell>
          <cell r="DZ202">
            <v>960</v>
          </cell>
          <cell r="EA202">
            <v>950</v>
          </cell>
          <cell r="EB202">
            <v>320</v>
          </cell>
          <cell r="EC202">
            <v>340</v>
          </cell>
          <cell r="ED202">
            <v>31130</v>
          </cell>
          <cell r="EE202">
            <v>31340</v>
          </cell>
          <cell r="EF202">
            <v>11020</v>
          </cell>
          <cell r="EG202">
            <v>10920</v>
          </cell>
          <cell r="EH202">
            <v>1310</v>
          </cell>
          <cell r="EI202">
            <v>1300</v>
          </cell>
          <cell r="EJ202">
            <v>1090</v>
          </cell>
          <cell r="EK202">
            <v>1070</v>
          </cell>
          <cell r="EL202">
            <v>1580</v>
          </cell>
          <cell r="EM202">
            <v>1640</v>
          </cell>
          <cell r="EN202">
            <v>440</v>
          </cell>
          <cell r="EO202">
            <v>420</v>
          </cell>
          <cell r="EP202">
            <v>66990</v>
          </cell>
          <cell r="EQ202">
            <v>68350</v>
          </cell>
          <cell r="ER202">
            <v>23010</v>
          </cell>
          <cell r="ES202">
            <v>23330</v>
          </cell>
          <cell r="ET202">
            <v>220</v>
          </cell>
          <cell r="EU202">
            <v>230</v>
          </cell>
          <cell r="EV202">
            <v>490</v>
          </cell>
          <cell r="EW202">
            <v>490</v>
          </cell>
          <cell r="EX202">
            <v>81840</v>
          </cell>
          <cell r="EY202">
            <v>88010</v>
          </cell>
          <cell r="EZ202">
            <v>33990</v>
          </cell>
          <cell r="FA202">
            <v>34440</v>
          </cell>
          <cell r="FB202">
            <v>290</v>
          </cell>
          <cell r="FC202">
            <v>330</v>
          </cell>
          <cell r="FD202">
            <v>600</v>
          </cell>
          <cell r="FE202">
            <v>680</v>
          </cell>
          <cell r="FF202">
            <v>22100</v>
          </cell>
          <cell r="FG202">
            <v>22630</v>
          </cell>
          <cell r="FH202">
            <v>5280</v>
          </cell>
          <cell r="FI202">
            <v>5170</v>
          </cell>
          <cell r="FJ202">
            <v>80</v>
          </cell>
          <cell r="FK202">
            <v>90</v>
          </cell>
          <cell r="FL202">
            <v>100</v>
          </cell>
          <cell r="FM202">
            <v>100</v>
          </cell>
          <cell r="FN202">
            <v>28330</v>
          </cell>
          <cell r="FO202">
            <v>30290</v>
          </cell>
          <cell r="FP202">
            <v>2760</v>
          </cell>
          <cell r="FQ202">
            <v>2710</v>
          </cell>
          <cell r="FR202">
            <v>70</v>
          </cell>
          <cell r="FS202">
            <v>80</v>
          </cell>
          <cell r="FT202">
            <v>90</v>
          </cell>
          <cell r="FU202">
            <v>100</v>
          </cell>
          <cell r="FV202">
            <v>53320</v>
          </cell>
          <cell r="FW202">
            <v>54330</v>
          </cell>
          <cell r="FX202">
            <v>8320</v>
          </cell>
          <cell r="FY202">
            <v>8660</v>
          </cell>
          <cell r="FZ202">
            <v>110</v>
          </cell>
          <cell r="GA202">
            <v>120</v>
          </cell>
          <cell r="GB202">
            <v>370</v>
          </cell>
          <cell r="GC202">
            <v>420</v>
          </cell>
          <cell r="GD202">
            <v>5270</v>
          </cell>
          <cell r="GE202">
            <v>5330</v>
          </cell>
          <cell r="GF202">
            <v>1870</v>
          </cell>
          <cell r="GG202">
            <v>2080</v>
          </cell>
          <cell r="GH202">
            <v>24680</v>
          </cell>
          <cell r="GI202">
            <v>25070</v>
          </cell>
          <cell r="GJ202">
            <v>4870</v>
          </cell>
          <cell r="GK202">
            <v>4920</v>
          </cell>
          <cell r="GL202">
            <v>80</v>
          </cell>
          <cell r="GM202">
            <v>80</v>
          </cell>
          <cell r="GN202">
            <v>230</v>
          </cell>
          <cell r="GO202">
            <v>240</v>
          </cell>
          <cell r="GP202">
            <v>108110</v>
          </cell>
          <cell r="GQ202">
            <v>109330</v>
          </cell>
          <cell r="GR202">
            <v>13950</v>
          </cell>
          <cell r="GS202">
            <v>14390</v>
          </cell>
          <cell r="GT202">
            <v>200</v>
          </cell>
          <cell r="GU202">
            <v>210</v>
          </cell>
          <cell r="GV202">
            <v>530</v>
          </cell>
          <cell r="GW202">
            <v>570</v>
          </cell>
          <cell r="GX202">
            <v>34680</v>
          </cell>
          <cell r="GY202">
            <v>35250</v>
          </cell>
          <cell r="GZ202">
            <v>8120</v>
          </cell>
          <cell r="HA202">
            <v>8070</v>
          </cell>
          <cell r="HB202">
            <v>100</v>
          </cell>
          <cell r="HC202">
            <v>110</v>
          </cell>
          <cell r="HD202">
            <v>240</v>
          </cell>
          <cell r="HE202">
            <v>260</v>
          </cell>
          <cell r="HF202">
            <v>4830</v>
          </cell>
          <cell r="HG202">
            <v>4990</v>
          </cell>
          <cell r="HH202">
            <v>1340</v>
          </cell>
          <cell r="HI202">
            <v>1280</v>
          </cell>
          <cell r="HJ202">
            <v>4460</v>
          </cell>
          <cell r="HK202">
            <v>4500</v>
          </cell>
          <cell r="HL202">
            <v>1590</v>
          </cell>
          <cell r="HM202">
            <v>1650</v>
          </cell>
          <cell r="HN202">
            <v>12350</v>
          </cell>
          <cell r="HO202">
            <v>13240</v>
          </cell>
          <cell r="HP202">
            <v>4890</v>
          </cell>
          <cell r="HQ202">
            <v>5080</v>
          </cell>
          <cell r="HR202">
            <v>110</v>
          </cell>
          <cell r="HS202">
            <v>120</v>
          </cell>
          <cell r="HT202">
            <v>14480</v>
          </cell>
          <cell r="HU202">
            <v>14900</v>
          </cell>
          <cell r="HV202">
            <v>2510</v>
          </cell>
          <cell r="HW202">
            <v>2460</v>
          </cell>
          <cell r="HX202">
            <v>40</v>
          </cell>
          <cell r="HY202">
            <v>40</v>
          </cell>
          <cell r="HZ202">
            <v>50</v>
          </cell>
          <cell r="IA202">
            <v>50</v>
          </cell>
        </row>
        <row r="203">
          <cell r="C203">
            <v>201609</v>
          </cell>
          <cell r="D203">
            <v>3.42</v>
          </cell>
          <cell r="E203">
            <v>3.6</v>
          </cell>
          <cell r="F203">
            <v>21460</v>
          </cell>
          <cell r="G203">
            <v>21050</v>
          </cell>
          <cell r="H203">
            <v>0.52</v>
          </cell>
          <cell r="I203">
            <v>0.52</v>
          </cell>
          <cell r="J203">
            <v>280</v>
          </cell>
          <cell r="K203">
            <v>260</v>
          </cell>
          <cell r="L203">
            <v>2.58</v>
          </cell>
          <cell r="M203">
            <v>2.89</v>
          </cell>
          <cell r="N203">
            <v>1160</v>
          </cell>
          <cell r="O203">
            <v>1130</v>
          </cell>
          <cell r="P203">
            <v>3.66</v>
          </cell>
          <cell r="Q203">
            <v>3.68</v>
          </cell>
          <cell r="R203">
            <v>3120</v>
          </cell>
          <cell r="S203">
            <v>2950</v>
          </cell>
          <cell r="T203">
            <v>3.74</v>
          </cell>
          <cell r="U203">
            <v>4.01</v>
          </cell>
          <cell r="V203">
            <v>17120</v>
          </cell>
          <cell r="W203">
            <v>16710</v>
          </cell>
          <cell r="X203">
            <v>0.52</v>
          </cell>
          <cell r="Y203">
            <v>0.52</v>
          </cell>
          <cell r="Z203">
            <v>280</v>
          </cell>
          <cell r="AA203">
            <v>260</v>
          </cell>
          <cell r="AB203">
            <v>2.44</v>
          </cell>
          <cell r="AC203">
            <v>2.75</v>
          </cell>
          <cell r="AD203">
            <v>980</v>
          </cell>
          <cell r="AE203">
            <v>940</v>
          </cell>
          <cell r="AF203">
            <v>3.66</v>
          </cell>
          <cell r="AG203">
            <v>3.68</v>
          </cell>
          <cell r="AH203">
            <v>3120</v>
          </cell>
          <cell r="AI203">
            <v>2950</v>
          </cell>
          <cell r="AJ203">
            <v>2.89</v>
          </cell>
          <cell r="AK203">
            <v>3.45</v>
          </cell>
          <cell r="AL203">
            <v>3250</v>
          </cell>
          <cell r="AM203">
            <v>3240</v>
          </cell>
          <cell r="AN203">
            <v>5.99</v>
          </cell>
          <cell r="AO203">
            <v>6.31</v>
          </cell>
          <cell r="AP203">
            <v>1800</v>
          </cell>
          <cell r="AQ203">
            <v>1560</v>
          </cell>
          <cell r="AR203">
            <v>4.47</v>
          </cell>
          <cell r="AS203">
            <v>4.6900000000000004</v>
          </cell>
          <cell r="AT203">
            <v>1330</v>
          </cell>
          <cell r="AU203">
            <v>1290</v>
          </cell>
          <cell r="AV203">
            <v>4.0599999999999996</v>
          </cell>
          <cell r="AW203">
            <v>4.3600000000000003</v>
          </cell>
          <cell r="AX203">
            <v>2360</v>
          </cell>
          <cell r="AY203">
            <v>2410</v>
          </cell>
          <cell r="AZ203">
            <v>3.83</v>
          </cell>
          <cell r="BA203">
            <v>4.24</v>
          </cell>
          <cell r="BB203">
            <v>260</v>
          </cell>
          <cell r="BC203">
            <v>240</v>
          </cell>
          <cell r="BD203">
            <v>2.29</v>
          </cell>
          <cell r="BE203">
            <v>2.4900000000000002</v>
          </cell>
          <cell r="BF203">
            <v>660</v>
          </cell>
          <cell r="BG203">
            <v>650</v>
          </cell>
          <cell r="BH203">
            <v>4.04</v>
          </cell>
          <cell r="BI203">
            <v>4.3</v>
          </cell>
          <cell r="BJ203">
            <v>4700</v>
          </cell>
          <cell r="BK203">
            <v>4640</v>
          </cell>
          <cell r="BL203">
            <v>3.56</v>
          </cell>
          <cell r="BM203">
            <v>3.69</v>
          </cell>
          <cell r="BN203">
            <v>1460</v>
          </cell>
          <cell r="BO203">
            <v>1320</v>
          </cell>
          <cell r="BP203">
            <v>4.9800000000000004</v>
          </cell>
          <cell r="BQ203">
            <v>5.08</v>
          </cell>
          <cell r="BR203">
            <v>290</v>
          </cell>
          <cell r="BS203">
            <v>270</v>
          </cell>
          <cell r="BT203">
            <v>2.57</v>
          </cell>
          <cell r="BU203">
            <v>2.9</v>
          </cell>
          <cell r="BV203">
            <v>440</v>
          </cell>
          <cell r="BW203">
            <v>430</v>
          </cell>
          <cell r="BX203">
            <v>1.63</v>
          </cell>
          <cell r="BY203">
            <v>1.8</v>
          </cell>
          <cell r="BZ203">
            <v>260</v>
          </cell>
          <cell r="CA203">
            <v>240</v>
          </cell>
          <cell r="CB203">
            <v>509280</v>
          </cell>
          <cell r="CC203">
            <v>451720</v>
          </cell>
          <cell r="CD203">
            <v>179700</v>
          </cell>
          <cell r="CE203">
            <v>154560</v>
          </cell>
          <cell r="CF203">
            <v>1630</v>
          </cell>
          <cell r="CG203">
            <v>1480</v>
          </cell>
          <cell r="CH203">
            <v>3770</v>
          </cell>
          <cell r="CI203">
            <v>3520</v>
          </cell>
          <cell r="CJ203">
            <v>60</v>
          </cell>
          <cell r="CK203">
            <v>70</v>
          </cell>
          <cell r="CL203">
            <v>8750</v>
          </cell>
          <cell r="CM203">
            <v>7690</v>
          </cell>
          <cell r="CN203">
            <v>49660</v>
          </cell>
          <cell r="CO203">
            <v>46100</v>
          </cell>
          <cell r="CP203">
            <v>30</v>
          </cell>
          <cell r="CQ203">
            <v>30</v>
          </cell>
          <cell r="CR203">
            <v>320</v>
          </cell>
          <cell r="CS203">
            <v>290</v>
          </cell>
          <cell r="CT203">
            <v>34410</v>
          </cell>
          <cell r="CU203">
            <v>29730</v>
          </cell>
          <cell r="CV203">
            <v>12870</v>
          </cell>
          <cell r="CW203">
            <v>10890</v>
          </cell>
          <cell r="CX203">
            <v>120</v>
          </cell>
          <cell r="CY203">
            <v>110</v>
          </cell>
          <cell r="CZ203">
            <v>300</v>
          </cell>
          <cell r="DA203">
            <v>260</v>
          </cell>
          <cell r="DB203">
            <v>68550</v>
          </cell>
          <cell r="DC203">
            <v>61380</v>
          </cell>
          <cell r="DD203">
            <v>23520</v>
          </cell>
          <cell r="DE203">
            <v>21960</v>
          </cell>
          <cell r="DF203">
            <v>250</v>
          </cell>
          <cell r="DG203">
            <v>230</v>
          </cell>
          <cell r="DH203">
            <v>580</v>
          </cell>
          <cell r="DI203">
            <v>550</v>
          </cell>
          <cell r="DJ203">
            <v>401810</v>
          </cell>
          <cell r="DK203">
            <v>352920</v>
          </cell>
          <cell r="DL203">
            <v>90110</v>
          </cell>
          <cell r="DM203">
            <v>75610</v>
          </cell>
          <cell r="DN203">
            <v>1240</v>
          </cell>
          <cell r="DO203">
            <v>1130</v>
          </cell>
          <cell r="DP203">
            <v>2780</v>
          </cell>
          <cell r="DQ203">
            <v>2420</v>
          </cell>
          <cell r="DR203">
            <v>8750</v>
          </cell>
          <cell r="DS203">
            <v>7690</v>
          </cell>
          <cell r="DT203">
            <v>49660</v>
          </cell>
          <cell r="DU203">
            <v>46100</v>
          </cell>
          <cell r="DV203">
            <v>30</v>
          </cell>
          <cell r="DW203">
            <v>30</v>
          </cell>
          <cell r="DX203">
            <v>320</v>
          </cell>
          <cell r="DY203">
            <v>290</v>
          </cell>
          <cell r="DZ203">
            <v>790</v>
          </cell>
          <cell r="EA203">
            <v>770</v>
          </cell>
          <cell r="EB203">
            <v>330</v>
          </cell>
          <cell r="EC203">
            <v>270</v>
          </cell>
          <cell r="ED203">
            <v>31160</v>
          </cell>
          <cell r="EE203">
            <v>26210</v>
          </cell>
          <cell r="EF203">
            <v>10930</v>
          </cell>
          <cell r="EG203">
            <v>9260</v>
          </cell>
          <cell r="EH203">
            <v>1290</v>
          </cell>
          <cell r="EI203">
            <v>1180</v>
          </cell>
          <cell r="EJ203">
            <v>1020</v>
          </cell>
          <cell r="EK203">
            <v>920</v>
          </cell>
          <cell r="EL203">
            <v>1670</v>
          </cell>
          <cell r="EM203">
            <v>1570</v>
          </cell>
          <cell r="EN203">
            <v>480</v>
          </cell>
          <cell r="EO203">
            <v>440</v>
          </cell>
          <cell r="EP203">
            <v>68550</v>
          </cell>
          <cell r="EQ203">
            <v>61380</v>
          </cell>
          <cell r="ER203">
            <v>23520</v>
          </cell>
          <cell r="ES203">
            <v>21960</v>
          </cell>
          <cell r="ET203">
            <v>250</v>
          </cell>
          <cell r="EU203">
            <v>230</v>
          </cell>
          <cell r="EV203">
            <v>580</v>
          </cell>
          <cell r="EW203">
            <v>550</v>
          </cell>
          <cell r="EX203">
            <v>82400</v>
          </cell>
          <cell r="EY203">
            <v>68580</v>
          </cell>
          <cell r="EZ203">
            <v>33590</v>
          </cell>
          <cell r="FA203">
            <v>28970</v>
          </cell>
          <cell r="FB203">
            <v>340</v>
          </cell>
          <cell r="FC203">
            <v>320</v>
          </cell>
          <cell r="FD203">
            <v>680</v>
          </cell>
          <cell r="FE203">
            <v>620</v>
          </cell>
          <cell r="FF203">
            <v>23190</v>
          </cell>
          <cell r="FG203">
            <v>21110</v>
          </cell>
          <cell r="FH203">
            <v>5260</v>
          </cell>
          <cell r="FI203">
            <v>4580</v>
          </cell>
          <cell r="FJ203">
            <v>70</v>
          </cell>
          <cell r="FK203">
            <v>80</v>
          </cell>
          <cell r="FL203">
            <v>90</v>
          </cell>
          <cell r="FM203">
            <v>80</v>
          </cell>
          <cell r="FN203">
            <v>28370</v>
          </cell>
          <cell r="FO203">
            <v>26110</v>
          </cell>
          <cell r="FP203">
            <v>2680</v>
          </cell>
          <cell r="FQ203">
            <v>2250</v>
          </cell>
          <cell r="FR203">
            <v>90</v>
          </cell>
          <cell r="FS203">
            <v>80</v>
          </cell>
          <cell r="FT203">
            <v>90</v>
          </cell>
          <cell r="FU203">
            <v>90</v>
          </cell>
          <cell r="FV203">
            <v>53380</v>
          </cell>
          <cell r="FW203">
            <v>49910</v>
          </cell>
          <cell r="FX203">
            <v>8130</v>
          </cell>
          <cell r="FY203">
            <v>6660</v>
          </cell>
          <cell r="FZ203">
            <v>110</v>
          </cell>
          <cell r="GA203">
            <v>100</v>
          </cell>
          <cell r="GB203">
            <v>420</v>
          </cell>
          <cell r="GC203">
            <v>360</v>
          </cell>
          <cell r="GD203">
            <v>5030</v>
          </cell>
          <cell r="GE203">
            <v>4460</v>
          </cell>
          <cell r="GF203">
            <v>1810</v>
          </cell>
          <cell r="GG203">
            <v>1340</v>
          </cell>
          <cell r="GH203">
            <v>25310</v>
          </cell>
          <cell r="GI203">
            <v>22360</v>
          </cell>
          <cell r="GJ203">
            <v>4750</v>
          </cell>
          <cell r="GK203">
            <v>4230</v>
          </cell>
          <cell r="GL203">
            <v>80</v>
          </cell>
          <cell r="GM203">
            <v>80</v>
          </cell>
          <cell r="GN203">
            <v>250</v>
          </cell>
          <cell r="GO203">
            <v>240</v>
          </cell>
          <cell r="GP203">
            <v>107020</v>
          </cell>
          <cell r="GQ203">
            <v>98580</v>
          </cell>
          <cell r="GR203">
            <v>13980</v>
          </cell>
          <cell r="GS203">
            <v>11660</v>
          </cell>
          <cell r="GT203">
            <v>250</v>
          </cell>
          <cell r="GU203">
            <v>230</v>
          </cell>
          <cell r="GV203">
            <v>600</v>
          </cell>
          <cell r="GW203">
            <v>500</v>
          </cell>
          <cell r="GX203">
            <v>33790</v>
          </cell>
          <cell r="GY203">
            <v>30170</v>
          </cell>
          <cell r="GZ203">
            <v>7740</v>
          </cell>
          <cell r="HA203">
            <v>6430</v>
          </cell>
          <cell r="HB203">
            <v>110</v>
          </cell>
          <cell r="HC203">
            <v>100</v>
          </cell>
          <cell r="HD203">
            <v>230</v>
          </cell>
          <cell r="HE203">
            <v>210</v>
          </cell>
          <cell r="HF203">
            <v>4860</v>
          </cell>
          <cell r="HG203">
            <v>4260</v>
          </cell>
          <cell r="HH203">
            <v>1330</v>
          </cell>
          <cell r="HI203">
            <v>1300</v>
          </cell>
          <cell r="HJ203">
            <v>4050</v>
          </cell>
          <cell r="HK203">
            <v>3680</v>
          </cell>
          <cell r="HL203">
            <v>1560</v>
          </cell>
          <cell r="HM203">
            <v>1290</v>
          </cell>
          <cell r="HN203">
            <v>12280</v>
          </cell>
          <cell r="HO203">
            <v>10640</v>
          </cell>
          <cell r="HP203">
            <v>4940</v>
          </cell>
          <cell r="HQ203">
            <v>4450</v>
          </cell>
          <cell r="HR203">
            <v>140</v>
          </cell>
          <cell r="HS203">
            <v>130</v>
          </cell>
          <cell r="HT203">
            <v>14130</v>
          </cell>
          <cell r="HU203">
            <v>11820</v>
          </cell>
          <cell r="HV203">
            <v>2350</v>
          </cell>
          <cell r="HW203">
            <v>1810</v>
          </cell>
          <cell r="HX203">
            <v>50</v>
          </cell>
          <cell r="HY203">
            <v>50</v>
          </cell>
          <cell r="HZ203">
            <v>70</v>
          </cell>
          <cell r="IA203">
            <v>60</v>
          </cell>
        </row>
        <row r="204">
          <cell r="C204">
            <v>201610</v>
          </cell>
          <cell r="D204">
            <v>3.39</v>
          </cell>
          <cell r="E204">
            <v>3.21</v>
          </cell>
          <cell r="F204">
            <v>23230</v>
          </cell>
          <cell r="G204">
            <v>23600</v>
          </cell>
          <cell r="H204">
            <v>0.59</v>
          </cell>
          <cell r="I204">
            <v>0.6</v>
          </cell>
          <cell r="J204">
            <v>320</v>
          </cell>
          <cell r="K204">
            <v>330</v>
          </cell>
          <cell r="L204">
            <v>2.39</v>
          </cell>
          <cell r="M204">
            <v>2.13</v>
          </cell>
          <cell r="N204">
            <v>1130</v>
          </cell>
          <cell r="O204">
            <v>1150</v>
          </cell>
          <cell r="P204">
            <v>3.82</v>
          </cell>
          <cell r="Q204">
            <v>3.73</v>
          </cell>
          <cell r="R204">
            <v>3690</v>
          </cell>
          <cell r="S204">
            <v>3620</v>
          </cell>
          <cell r="T204">
            <v>3.83</v>
          </cell>
          <cell r="U204">
            <v>3.5</v>
          </cell>
          <cell r="V204">
            <v>18770</v>
          </cell>
          <cell r="W204">
            <v>18490</v>
          </cell>
          <cell r="X204">
            <v>0.59</v>
          </cell>
          <cell r="Y204">
            <v>0.6</v>
          </cell>
          <cell r="Z204">
            <v>320</v>
          </cell>
          <cell r="AA204">
            <v>330</v>
          </cell>
          <cell r="AB204">
            <v>2.2599999999999998</v>
          </cell>
          <cell r="AC204">
            <v>1.99</v>
          </cell>
          <cell r="AD204">
            <v>950</v>
          </cell>
          <cell r="AE204">
            <v>960</v>
          </cell>
          <cell r="AF204">
            <v>3.82</v>
          </cell>
          <cell r="AG204">
            <v>3.73</v>
          </cell>
          <cell r="AH204">
            <v>3690</v>
          </cell>
          <cell r="AI204">
            <v>3620</v>
          </cell>
          <cell r="AJ204">
            <v>2.95</v>
          </cell>
          <cell r="AK204">
            <v>2.71</v>
          </cell>
          <cell r="AL204">
            <v>3300</v>
          </cell>
          <cell r="AM204">
            <v>3390</v>
          </cell>
          <cell r="AN204">
            <v>6</v>
          </cell>
          <cell r="AO204">
            <v>5.23</v>
          </cell>
          <cell r="AP204">
            <v>1720</v>
          </cell>
          <cell r="AQ204">
            <v>1530</v>
          </cell>
          <cell r="AR204">
            <v>4.54</v>
          </cell>
          <cell r="AS204">
            <v>4.3899999999999997</v>
          </cell>
          <cell r="AT204">
            <v>1420</v>
          </cell>
          <cell r="AU204">
            <v>1440</v>
          </cell>
          <cell r="AV204">
            <v>4.0199999999999996</v>
          </cell>
          <cell r="AW204">
            <v>3.89</v>
          </cell>
          <cell r="AX204">
            <v>2530</v>
          </cell>
          <cell r="AY204">
            <v>2560</v>
          </cell>
          <cell r="AZ204">
            <v>3.93</v>
          </cell>
          <cell r="BA204">
            <v>3.6</v>
          </cell>
          <cell r="BB204">
            <v>270</v>
          </cell>
          <cell r="BC204">
            <v>280</v>
          </cell>
          <cell r="BD204">
            <v>2.12</v>
          </cell>
          <cell r="BE204">
            <v>1.93</v>
          </cell>
          <cell r="BF204">
            <v>620</v>
          </cell>
          <cell r="BG204">
            <v>620</v>
          </cell>
          <cell r="BH204">
            <v>3.8</v>
          </cell>
          <cell r="BI204">
            <v>3.57</v>
          </cell>
          <cell r="BJ204">
            <v>4840</v>
          </cell>
          <cell r="BK204">
            <v>4800</v>
          </cell>
          <cell r="BL204">
            <v>3.84</v>
          </cell>
          <cell r="BM204">
            <v>3.23</v>
          </cell>
          <cell r="BN204">
            <v>1570</v>
          </cell>
          <cell r="BO204">
            <v>1490</v>
          </cell>
          <cell r="BP204">
            <v>16.260000000000002</v>
          </cell>
          <cell r="BQ204">
            <v>15.65</v>
          </cell>
          <cell r="BR204">
            <v>1140</v>
          </cell>
          <cell r="BS204">
            <v>1190</v>
          </cell>
          <cell r="BT204">
            <v>2.5499999999999998</v>
          </cell>
          <cell r="BU204">
            <v>2.29</v>
          </cell>
          <cell r="BV204">
            <v>440</v>
          </cell>
          <cell r="BW204">
            <v>420</v>
          </cell>
          <cell r="BX204">
            <v>1.85</v>
          </cell>
          <cell r="BY204">
            <v>1.67</v>
          </cell>
          <cell r="BZ204">
            <v>300</v>
          </cell>
          <cell r="CA204">
            <v>330</v>
          </cell>
          <cell r="CB204">
            <v>526680</v>
          </cell>
          <cell r="CC204">
            <v>568670</v>
          </cell>
          <cell r="CD204">
            <v>174160</v>
          </cell>
          <cell r="CE204">
            <v>188700</v>
          </cell>
          <cell r="CF204">
            <v>1210</v>
          </cell>
          <cell r="CG204">
            <v>1220</v>
          </cell>
          <cell r="CH204">
            <v>3210</v>
          </cell>
          <cell r="CI204">
            <v>3050</v>
          </cell>
          <cell r="CJ204">
            <v>60</v>
          </cell>
          <cell r="CK204">
            <v>50</v>
          </cell>
          <cell r="CL204">
            <v>8760</v>
          </cell>
          <cell r="CM204">
            <v>9530</v>
          </cell>
          <cell r="CN204">
            <v>49460</v>
          </cell>
          <cell r="CO204">
            <v>50420</v>
          </cell>
          <cell r="CP204">
            <v>20</v>
          </cell>
          <cell r="CQ204">
            <v>20</v>
          </cell>
          <cell r="CR204">
            <v>230</v>
          </cell>
          <cell r="CS204">
            <v>230</v>
          </cell>
          <cell r="CT204">
            <v>36300</v>
          </cell>
          <cell r="CU204">
            <v>41200</v>
          </cell>
          <cell r="CV204">
            <v>12760</v>
          </cell>
          <cell r="CW204">
            <v>14560</v>
          </cell>
          <cell r="CX204">
            <v>110</v>
          </cell>
          <cell r="CY204">
            <v>100</v>
          </cell>
          <cell r="CZ204">
            <v>230</v>
          </cell>
          <cell r="DA204">
            <v>250</v>
          </cell>
          <cell r="DB204">
            <v>69080</v>
          </cell>
          <cell r="DC204">
            <v>76000</v>
          </cell>
          <cell r="DD204">
            <v>23280</v>
          </cell>
          <cell r="DE204">
            <v>24350</v>
          </cell>
          <cell r="DF204">
            <v>200</v>
          </cell>
          <cell r="DG204">
            <v>190</v>
          </cell>
          <cell r="DH204">
            <v>490</v>
          </cell>
          <cell r="DI204">
            <v>480</v>
          </cell>
          <cell r="DJ204">
            <v>399620</v>
          </cell>
          <cell r="DK204">
            <v>441940</v>
          </cell>
          <cell r="DL204">
            <v>88160</v>
          </cell>
          <cell r="DM204">
            <v>99370</v>
          </cell>
          <cell r="DN204">
            <v>920</v>
          </cell>
          <cell r="DO204">
            <v>920</v>
          </cell>
          <cell r="DP204">
            <v>2040</v>
          </cell>
          <cell r="DQ204">
            <v>2090</v>
          </cell>
          <cell r="DR204">
            <v>8760</v>
          </cell>
          <cell r="DS204">
            <v>9530</v>
          </cell>
          <cell r="DT204">
            <v>49460</v>
          </cell>
          <cell r="DU204">
            <v>50420</v>
          </cell>
          <cell r="DV204">
            <v>20</v>
          </cell>
          <cell r="DW204">
            <v>20</v>
          </cell>
          <cell r="DX204">
            <v>230</v>
          </cell>
          <cell r="DY204">
            <v>230</v>
          </cell>
          <cell r="DZ204">
            <v>900</v>
          </cell>
          <cell r="EA204">
            <v>940</v>
          </cell>
          <cell r="EB204">
            <v>350</v>
          </cell>
          <cell r="EC204">
            <v>410</v>
          </cell>
          <cell r="ED204">
            <v>31420</v>
          </cell>
          <cell r="EE204">
            <v>36930</v>
          </cell>
          <cell r="EF204">
            <v>11100</v>
          </cell>
          <cell r="EG204">
            <v>12520</v>
          </cell>
          <cell r="EH204">
            <v>1290</v>
          </cell>
          <cell r="EI204">
            <v>1440</v>
          </cell>
          <cell r="EJ204">
            <v>1060</v>
          </cell>
          <cell r="EK204">
            <v>1140</v>
          </cell>
          <cell r="EL204">
            <v>1750</v>
          </cell>
          <cell r="EM204">
            <v>1900</v>
          </cell>
          <cell r="EN204">
            <v>420</v>
          </cell>
          <cell r="EO204">
            <v>480</v>
          </cell>
          <cell r="EP204">
            <v>69080</v>
          </cell>
          <cell r="EQ204">
            <v>76000</v>
          </cell>
          <cell r="ER204">
            <v>23280</v>
          </cell>
          <cell r="ES204">
            <v>24350</v>
          </cell>
          <cell r="ET204">
            <v>200</v>
          </cell>
          <cell r="EU204">
            <v>190</v>
          </cell>
          <cell r="EV204">
            <v>490</v>
          </cell>
          <cell r="EW204">
            <v>480</v>
          </cell>
          <cell r="EX204">
            <v>81680</v>
          </cell>
          <cell r="EY204">
            <v>92090</v>
          </cell>
          <cell r="EZ204">
            <v>34040</v>
          </cell>
          <cell r="FA204">
            <v>37230</v>
          </cell>
          <cell r="FB204">
            <v>310</v>
          </cell>
          <cell r="FC204">
            <v>270</v>
          </cell>
          <cell r="FD204">
            <v>540</v>
          </cell>
          <cell r="FE204">
            <v>520</v>
          </cell>
          <cell r="FF204">
            <v>23590</v>
          </cell>
          <cell r="FG204">
            <v>24490</v>
          </cell>
          <cell r="FH204">
            <v>5280</v>
          </cell>
          <cell r="FI204">
            <v>5890</v>
          </cell>
          <cell r="FJ204">
            <v>60</v>
          </cell>
          <cell r="FK204">
            <v>50</v>
          </cell>
          <cell r="FL204">
            <v>100</v>
          </cell>
          <cell r="FM204">
            <v>90</v>
          </cell>
          <cell r="FN204">
            <v>29390</v>
          </cell>
          <cell r="FO204">
            <v>30910</v>
          </cell>
          <cell r="FP204">
            <v>2780</v>
          </cell>
          <cell r="FQ204">
            <v>2710</v>
          </cell>
          <cell r="FR204">
            <v>80</v>
          </cell>
          <cell r="FS204">
            <v>70</v>
          </cell>
          <cell r="FT204">
            <v>90</v>
          </cell>
          <cell r="FU204">
            <v>80</v>
          </cell>
          <cell r="FV204">
            <v>54340</v>
          </cell>
          <cell r="FW204">
            <v>57890</v>
          </cell>
          <cell r="FX204">
            <v>8210</v>
          </cell>
          <cell r="FY204">
            <v>9380</v>
          </cell>
          <cell r="FZ204">
            <v>100</v>
          </cell>
          <cell r="GA204">
            <v>100</v>
          </cell>
          <cell r="GB204">
            <v>320</v>
          </cell>
          <cell r="GC204">
            <v>310</v>
          </cell>
          <cell r="GD204">
            <v>5230</v>
          </cell>
          <cell r="GE204">
            <v>5720</v>
          </cell>
          <cell r="GF204">
            <v>1780</v>
          </cell>
          <cell r="GG204">
            <v>2070</v>
          </cell>
          <cell r="GH204">
            <v>24890</v>
          </cell>
          <cell r="GI204">
            <v>27800</v>
          </cell>
          <cell r="GJ204">
            <v>4680</v>
          </cell>
          <cell r="GK204">
            <v>4980</v>
          </cell>
          <cell r="GL204">
            <v>60</v>
          </cell>
          <cell r="GM204">
            <v>60</v>
          </cell>
          <cell r="GN204">
            <v>220</v>
          </cell>
          <cell r="GO204">
            <v>220</v>
          </cell>
          <cell r="GP204">
            <v>110970</v>
          </cell>
          <cell r="GQ204">
            <v>120920</v>
          </cell>
          <cell r="GR204">
            <v>14180</v>
          </cell>
          <cell r="GS204">
            <v>16190</v>
          </cell>
          <cell r="GT204">
            <v>180</v>
          </cell>
          <cell r="GU204">
            <v>170</v>
          </cell>
          <cell r="GV204">
            <v>410</v>
          </cell>
          <cell r="GW204">
            <v>440</v>
          </cell>
          <cell r="GX204">
            <v>35350</v>
          </cell>
          <cell r="GY204">
            <v>38500</v>
          </cell>
          <cell r="GZ204">
            <v>7890</v>
          </cell>
          <cell r="HA204">
            <v>8720</v>
          </cell>
          <cell r="HB204">
            <v>100</v>
          </cell>
          <cell r="HC204">
            <v>100</v>
          </cell>
          <cell r="HD204">
            <v>180</v>
          </cell>
          <cell r="HE204">
            <v>170</v>
          </cell>
          <cell r="HF204">
            <v>5800</v>
          </cell>
          <cell r="HG204">
            <v>6340</v>
          </cell>
          <cell r="HH204">
            <v>1310</v>
          </cell>
          <cell r="HI204">
            <v>1400</v>
          </cell>
          <cell r="HJ204">
            <v>4420</v>
          </cell>
          <cell r="HK204">
            <v>4700</v>
          </cell>
          <cell r="HL204">
            <v>1580</v>
          </cell>
          <cell r="HM204">
            <v>1790</v>
          </cell>
          <cell r="HN204">
            <v>12870</v>
          </cell>
          <cell r="HO204">
            <v>14050</v>
          </cell>
          <cell r="HP204">
            <v>4910</v>
          </cell>
          <cell r="HQ204">
            <v>4940</v>
          </cell>
          <cell r="HR204">
            <v>110</v>
          </cell>
          <cell r="HS204">
            <v>110</v>
          </cell>
          <cell r="HT204">
            <v>15080</v>
          </cell>
          <cell r="HU204">
            <v>17000</v>
          </cell>
          <cell r="HV204">
            <v>2470</v>
          </cell>
          <cell r="HW204">
            <v>3010</v>
          </cell>
          <cell r="HX204">
            <v>20</v>
          </cell>
          <cell r="HY204">
            <v>20</v>
          </cell>
          <cell r="HZ204">
            <v>50</v>
          </cell>
          <cell r="IA204">
            <v>50</v>
          </cell>
        </row>
        <row r="205">
          <cell r="C205">
            <v>201611</v>
          </cell>
          <cell r="D205">
            <v>3.23</v>
          </cell>
          <cell r="E205">
            <v>3.43</v>
          </cell>
          <cell r="F205">
            <v>21800</v>
          </cell>
          <cell r="G205">
            <v>23650</v>
          </cell>
          <cell r="H205">
            <v>0.55000000000000004</v>
          </cell>
          <cell r="I205">
            <v>0.54</v>
          </cell>
          <cell r="J205">
            <v>290</v>
          </cell>
          <cell r="K205">
            <v>310</v>
          </cell>
          <cell r="L205">
            <v>2.4500000000000002</v>
          </cell>
          <cell r="M205">
            <v>2.58</v>
          </cell>
          <cell r="N205">
            <v>1140</v>
          </cell>
          <cell r="O205">
            <v>1210</v>
          </cell>
          <cell r="P205">
            <v>3.39</v>
          </cell>
          <cell r="Q205">
            <v>3.59</v>
          </cell>
          <cell r="R205">
            <v>2960</v>
          </cell>
          <cell r="S205">
            <v>3250</v>
          </cell>
          <cell r="T205">
            <v>3.57</v>
          </cell>
          <cell r="U205">
            <v>3.82</v>
          </cell>
          <cell r="V205">
            <v>17150</v>
          </cell>
          <cell r="W205">
            <v>18880</v>
          </cell>
          <cell r="X205">
            <v>0.55000000000000004</v>
          </cell>
          <cell r="Y205">
            <v>0.54</v>
          </cell>
          <cell r="Z205">
            <v>290</v>
          </cell>
          <cell r="AA205">
            <v>310</v>
          </cell>
          <cell r="AB205">
            <v>2.39</v>
          </cell>
          <cell r="AC205">
            <v>2.46</v>
          </cell>
          <cell r="AD205">
            <v>960</v>
          </cell>
          <cell r="AE205">
            <v>1010</v>
          </cell>
          <cell r="AF205">
            <v>3.39</v>
          </cell>
          <cell r="AG205">
            <v>3.59</v>
          </cell>
          <cell r="AH205">
            <v>2960</v>
          </cell>
          <cell r="AI205">
            <v>3250</v>
          </cell>
          <cell r="AJ205">
            <v>2.89</v>
          </cell>
          <cell r="AK205">
            <v>3.07</v>
          </cell>
          <cell r="AL205">
            <v>3300</v>
          </cell>
          <cell r="AM205">
            <v>3650</v>
          </cell>
          <cell r="AN205">
            <v>5.0599999999999996</v>
          </cell>
          <cell r="AO205">
            <v>5.85</v>
          </cell>
          <cell r="AP205">
            <v>1280</v>
          </cell>
          <cell r="AQ205">
            <v>1660</v>
          </cell>
          <cell r="AR205">
            <v>4.49</v>
          </cell>
          <cell r="AS205">
            <v>4.66</v>
          </cell>
          <cell r="AT205">
            <v>1360</v>
          </cell>
          <cell r="AU205">
            <v>1490</v>
          </cell>
          <cell r="AV205">
            <v>3.83</v>
          </cell>
          <cell r="AW205">
            <v>3.85</v>
          </cell>
          <cell r="AX205">
            <v>2350</v>
          </cell>
          <cell r="AY205">
            <v>2400</v>
          </cell>
          <cell r="AZ205">
            <v>4.08</v>
          </cell>
          <cell r="BA205">
            <v>4.67</v>
          </cell>
          <cell r="BB205">
            <v>300</v>
          </cell>
          <cell r="BC205">
            <v>350</v>
          </cell>
          <cell r="BD205">
            <v>2.34</v>
          </cell>
          <cell r="BE205">
            <v>2.37</v>
          </cell>
          <cell r="BF205">
            <v>700</v>
          </cell>
          <cell r="BG205">
            <v>720</v>
          </cell>
          <cell r="BH205">
            <v>3.7</v>
          </cell>
          <cell r="BI205">
            <v>3.75</v>
          </cell>
          <cell r="BJ205">
            <v>4450</v>
          </cell>
          <cell r="BK205">
            <v>4560</v>
          </cell>
          <cell r="BL205">
            <v>3.43</v>
          </cell>
          <cell r="BM205">
            <v>3.45</v>
          </cell>
          <cell r="BN205">
            <v>1390</v>
          </cell>
          <cell r="BO205">
            <v>1490</v>
          </cell>
          <cell r="BP205">
            <v>19.16</v>
          </cell>
          <cell r="BQ205">
            <v>18.63</v>
          </cell>
          <cell r="BR205">
            <v>1460</v>
          </cell>
          <cell r="BS205">
            <v>1400</v>
          </cell>
          <cell r="BT205">
            <v>2.6</v>
          </cell>
          <cell r="BU205">
            <v>2.5499999999999998</v>
          </cell>
          <cell r="BV205">
            <v>440</v>
          </cell>
          <cell r="BW205">
            <v>460</v>
          </cell>
          <cell r="BX205">
            <v>1.77</v>
          </cell>
          <cell r="BY205">
            <v>1.8</v>
          </cell>
          <cell r="BZ205">
            <v>290</v>
          </cell>
          <cell r="CA205">
            <v>300</v>
          </cell>
          <cell r="CB205">
            <v>507820</v>
          </cell>
          <cell r="CC205">
            <v>528600</v>
          </cell>
          <cell r="CD205">
            <v>174060</v>
          </cell>
          <cell r="CE205">
            <v>181970</v>
          </cell>
          <cell r="CF205">
            <v>1840</v>
          </cell>
          <cell r="CG205">
            <v>2030</v>
          </cell>
          <cell r="CH205">
            <v>4380</v>
          </cell>
          <cell r="CI205">
            <v>4930</v>
          </cell>
          <cell r="CJ205">
            <v>50</v>
          </cell>
          <cell r="CK205">
            <v>60</v>
          </cell>
          <cell r="CL205">
            <v>8670</v>
          </cell>
          <cell r="CM205">
            <v>9380</v>
          </cell>
          <cell r="CN205">
            <v>49460</v>
          </cell>
          <cell r="CO205">
            <v>52530</v>
          </cell>
          <cell r="CP205">
            <v>30</v>
          </cell>
          <cell r="CQ205">
            <v>40</v>
          </cell>
          <cell r="CR205">
            <v>350</v>
          </cell>
          <cell r="CS205">
            <v>360</v>
          </cell>
          <cell r="CT205">
            <v>34960</v>
          </cell>
          <cell r="CU205">
            <v>35190</v>
          </cell>
          <cell r="CV205">
            <v>13050</v>
          </cell>
          <cell r="CW205">
            <v>12750</v>
          </cell>
          <cell r="CX205">
            <v>160</v>
          </cell>
          <cell r="CY205">
            <v>180</v>
          </cell>
          <cell r="CZ205">
            <v>370</v>
          </cell>
          <cell r="DA205">
            <v>400</v>
          </cell>
          <cell r="DB205">
            <v>68020</v>
          </cell>
          <cell r="DC205">
            <v>69850</v>
          </cell>
          <cell r="DD205">
            <v>23810</v>
          </cell>
          <cell r="DE205">
            <v>23840</v>
          </cell>
          <cell r="DF205">
            <v>250</v>
          </cell>
          <cell r="DG205">
            <v>280</v>
          </cell>
          <cell r="DH205">
            <v>550</v>
          </cell>
          <cell r="DI205">
            <v>650</v>
          </cell>
          <cell r="DJ205">
            <v>402070</v>
          </cell>
          <cell r="DK205">
            <v>414180</v>
          </cell>
          <cell r="DL205">
            <v>92360</v>
          </cell>
          <cell r="DM205">
            <v>92850</v>
          </cell>
          <cell r="DN205">
            <v>1370</v>
          </cell>
          <cell r="DO205">
            <v>1530</v>
          </cell>
          <cell r="DP205">
            <v>3230</v>
          </cell>
          <cell r="DQ205">
            <v>3530</v>
          </cell>
          <cell r="DR205">
            <v>8670</v>
          </cell>
          <cell r="DS205">
            <v>9380</v>
          </cell>
          <cell r="DT205">
            <v>49460</v>
          </cell>
          <cell r="DU205">
            <v>52530</v>
          </cell>
          <cell r="DV205">
            <v>30</v>
          </cell>
          <cell r="DW205">
            <v>40</v>
          </cell>
          <cell r="DX205">
            <v>350</v>
          </cell>
          <cell r="DY205">
            <v>360</v>
          </cell>
          <cell r="DZ205">
            <v>910</v>
          </cell>
          <cell r="EA205">
            <v>930</v>
          </cell>
          <cell r="EB205">
            <v>330</v>
          </cell>
          <cell r="EC205">
            <v>340</v>
          </cell>
          <cell r="ED205">
            <v>31390</v>
          </cell>
          <cell r="EE205">
            <v>31280</v>
          </cell>
          <cell r="EF205">
            <v>11040</v>
          </cell>
          <cell r="EG205">
            <v>10850</v>
          </cell>
          <cell r="EH205">
            <v>1280</v>
          </cell>
          <cell r="EI205">
            <v>1270</v>
          </cell>
          <cell r="EJ205">
            <v>1100</v>
          </cell>
          <cell r="EK205">
            <v>1140</v>
          </cell>
          <cell r="EL205">
            <v>1710</v>
          </cell>
          <cell r="EM205">
            <v>1720</v>
          </cell>
          <cell r="EN205">
            <v>460</v>
          </cell>
          <cell r="EO205">
            <v>430</v>
          </cell>
          <cell r="EP205">
            <v>68020</v>
          </cell>
          <cell r="EQ205">
            <v>69850</v>
          </cell>
          <cell r="ER205">
            <v>23810</v>
          </cell>
          <cell r="ES205">
            <v>23840</v>
          </cell>
          <cell r="ET205">
            <v>250</v>
          </cell>
          <cell r="EU205">
            <v>280</v>
          </cell>
          <cell r="EV205">
            <v>550</v>
          </cell>
          <cell r="EW205">
            <v>650</v>
          </cell>
          <cell r="EX205">
            <v>82510</v>
          </cell>
          <cell r="EY205">
            <v>88070</v>
          </cell>
          <cell r="EZ205">
            <v>34530</v>
          </cell>
          <cell r="FA205">
            <v>34980</v>
          </cell>
          <cell r="FB205">
            <v>370</v>
          </cell>
          <cell r="FC205">
            <v>440</v>
          </cell>
          <cell r="FD205">
            <v>750</v>
          </cell>
          <cell r="FE205">
            <v>900</v>
          </cell>
          <cell r="FF205">
            <v>22050</v>
          </cell>
          <cell r="FG205">
            <v>24020</v>
          </cell>
          <cell r="FH205">
            <v>5380</v>
          </cell>
          <cell r="FI205">
            <v>5260</v>
          </cell>
          <cell r="FJ205">
            <v>90</v>
          </cell>
          <cell r="FK205">
            <v>100</v>
          </cell>
          <cell r="FL205">
            <v>130</v>
          </cell>
          <cell r="FM205">
            <v>140</v>
          </cell>
          <cell r="FN205">
            <v>28710</v>
          </cell>
          <cell r="FO205">
            <v>30110</v>
          </cell>
          <cell r="FP205">
            <v>2900</v>
          </cell>
          <cell r="FQ205">
            <v>2830</v>
          </cell>
          <cell r="FR205">
            <v>80</v>
          </cell>
          <cell r="FS205">
            <v>90</v>
          </cell>
          <cell r="FT205">
            <v>100</v>
          </cell>
          <cell r="FU205">
            <v>100</v>
          </cell>
          <cell r="FV205">
            <v>54770</v>
          </cell>
          <cell r="FW205">
            <v>55020</v>
          </cell>
          <cell r="FX205">
            <v>8260</v>
          </cell>
          <cell r="FY205">
            <v>8660</v>
          </cell>
          <cell r="FZ205">
            <v>120</v>
          </cell>
          <cell r="GA205">
            <v>130</v>
          </cell>
          <cell r="GB205">
            <v>440</v>
          </cell>
          <cell r="GC205">
            <v>490</v>
          </cell>
          <cell r="GD205">
            <v>5310</v>
          </cell>
          <cell r="GE205">
            <v>5520</v>
          </cell>
          <cell r="GF205">
            <v>1860</v>
          </cell>
          <cell r="GG205">
            <v>2030</v>
          </cell>
          <cell r="GH205">
            <v>25220</v>
          </cell>
          <cell r="GI205">
            <v>25620</v>
          </cell>
          <cell r="GJ205">
            <v>4850</v>
          </cell>
          <cell r="GK205">
            <v>4880</v>
          </cell>
          <cell r="GL205">
            <v>90</v>
          </cell>
          <cell r="GM205">
            <v>100</v>
          </cell>
          <cell r="GN205">
            <v>310</v>
          </cell>
          <cell r="GO205">
            <v>340</v>
          </cell>
          <cell r="GP205">
            <v>110220</v>
          </cell>
          <cell r="GQ205">
            <v>108970</v>
          </cell>
          <cell r="GR205">
            <v>14540</v>
          </cell>
          <cell r="GS205">
            <v>14840</v>
          </cell>
          <cell r="GT205">
            <v>300</v>
          </cell>
          <cell r="GU205">
            <v>320</v>
          </cell>
          <cell r="GV205">
            <v>730</v>
          </cell>
          <cell r="GW205">
            <v>790</v>
          </cell>
          <cell r="GX205">
            <v>34880</v>
          </cell>
          <cell r="GY205">
            <v>36190</v>
          </cell>
          <cell r="GZ205">
            <v>7810</v>
          </cell>
          <cell r="HA205">
            <v>7910</v>
          </cell>
          <cell r="HB205">
            <v>130</v>
          </cell>
          <cell r="HC205">
            <v>140</v>
          </cell>
          <cell r="HD205">
            <v>270</v>
          </cell>
          <cell r="HE205">
            <v>320</v>
          </cell>
          <cell r="HF205">
            <v>6010</v>
          </cell>
          <cell r="HG205">
            <v>6210</v>
          </cell>
          <cell r="HH205">
            <v>1460</v>
          </cell>
          <cell r="HI205">
            <v>1450</v>
          </cell>
          <cell r="HJ205">
            <v>4710</v>
          </cell>
          <cell r="HK205">
            <v>4840</v>
          </cell>
          <cell r="HL205">
            <v>1600</v>
          </cell>
          <cell r="HM205">
            <v>1690</v>
          </cell>
          <cell r="HN205">
            <v>12590</v>
          </cell>
          <cell r="HO205">
            <v>13470</v>
          </cell>
          <cell r="HP205">
            <v>5040</v>
          </cell>
          <cell r="HQ205">
            <v>5100</v>
          </cell>
          <cell r="HR205">
            <v>160</v>
          </cell>
          <cell r="HS205">
            <v>170</v>
          </cell>
          <cell r="HT205">
            <v>14370</v>
          </cell>
          <cell r="HU205">
            <v>14720</v>
          </cell>
          <cell r="HV205">
            <v>2470</v>
          </cell>
          <cell r="HW205">
            <v>2470</v>
          </cell>
          <cell r="HX205">
            <v>50</v>
          </cell>
          <cell r="HY205">
            <v>60</v>
          </cell>
          <cell r="HZ205">
            <v>80</v>
          </cell>
          <cell r="IA205">
            <v>90</v>
          </cell>
        </row>
        <row r="206">
          <cell r="C206">
            <v>201612</v>
          </cell>
          <cell r="D206">
            <v>3.01</v>
          </cell>
          <cell r="E206">
            <v>3.01</v>
          </cell>
          <cell r="F206">
            <v>19280</v>
          </cell>
          <cell r="G206">
            <v>17450</v>
          </cell>
          <cell r="H206">
            <v>0.53</v>
          </cell>
          <cell r="I206">
            <v>0.49</v>
          </cell>
          <cell r="J206">
            <v>280</v>
          </cell>
          <cell r="K206">
            <v>230</v>
          </cell>
          <cell r="L206">
            <v>2.46</v>
          </cell>
          <cell r="M206">
            <v>2.46</v>
          </cell>
          <cell r="N206">
            <v>1140</v>
          </cell>
          <cell r="O206">
            <v>960</v>
          </cell>
          <cell r="P206">
            <v>3.37</v>
          </cell>
          <cell r="Q206">
            <v>3.09</v>
          </cell>
          <cell r="R206">
            <v>2880</v>
          </cell>
          <cell r="S206">
            <v>2480</v>
          </cell>
          <cell r="T206">
            <v>3.34</v>
          </cell>
          <cell r="U206">
            <v>3.34</v>
          </cell>
          <cell r="V206">
            <v>15190</v>
          </cell>
          <cell r="W206">
            <v>13780</v>
          </cell>
          <cell r="X206">
            <v>0.53</v>
          </cell>
          <cell r="Y206">
            <v>0.49</v>
          </cell>
          <cell r="Z206">
            <v>280</v>
          </cell>
          <cell r="AA206">
            <v>230</v>
          </cell>
          <cell r="AB206">
            <v>2.4</v>
          </cell>
          <cell r="AC206">
            <v>2.37</v>
          </cell>
          <cell r="AD206">
            <v>980</v>
          </cell>
          <cell r="AE206">
            <v>810</v>
          </cell>
          <cell r="AF206">
            <v>3.37</v>
          </cell>
          <cell r="AG206">
            <v>3.09</v>
          </cell>
          <cell r="AH206">
            <v>2880</v>
          </cell>
          <cell r="AI206">
            <v>2480</v>
          </cell>
          <cell r="AJ206">
            <v>2.9</v>
          </cell>
          <cell r="AK206">
            <v>2.97</v>
          </cell>
          <cell r="AL206">
            <v>3010</v>
          </cell>
          <cell r="AM206">
            <v>2760</v>
          </cell>
          <cell r="AN206">
            <v>5.53</v>
          </cell>
          <cell r="AO206">
            <v>5.59</v>
          </cell>
          <cell r="AP206">
            <v>1590</v>
          </cell>
          <cell r="AQ206">
            <v>1390</v>
          </cell>
          <cell r="AR206">
            <v>4.34</v>
          </cell>
          <cell r="AS206">
            <v>4.33</v>
          </cell>
          <cell r="AT206">
            <v>1280</v>
          </cell>
          <cell r="AU206">
            <v>1180</v>
          </cell>
          <cell r="AV206">
            <v>3.51</v>
          </cell>
          <cell r="AW206">
            <v>3.5</v>
          </cell>
          <cell r="AX206">
            <v>2050</v>
          </cell>
          <cell r="AY206">
            <v>1900</v>
          </cell>
          <cell r="AZ206">
            <v>3.72</v>
          </cell>
          <cell r="BA206">
            <v>3.76</v>
          </cell>
          <cell r="BB206">
            <v>250</v>
          </cell>
          <cell r="BC206">
            <v>220</v>
          </cell>
          <cell r="BD206">
            <v>2.23</v>
          </cell>
          <cell r="BE206">
            <v>2.08</v>
          </cell>
          <cell r="BF206">
            <v>650</v>
          </cell>
          <cell r="BG206">
            <v>550</v>
          </cell>
          <cell r="BH206">
            <v>3.33</v>
          </cell>
          <cell r="BI206">
            <v>3.2</v>
          </cell>
          <cell r="BJ206">
            <v>3880</v>
          </cell>
          <cell r="BK206">
            <v>3400</v>
          </cell>
          <cell r="BL206">
            <v>3.01</v>
          </cell>
          <cell r="BM206">
            <v>3.07</v>
          </cell>
          <cell r="BN206">
            <v>1230</v>
          </cell>
          <cell r="BO206">
            <v>1080</v>
          </cell>
          <cell r="BP206">
            <v>6.62</v>
          </cell>
          <cell r="BQ206">
            <v>7.07</v>
          </cell>
          <cell r="BR206">
            <v>420</v>
          </cell>
          <cell r="BS206">
            <v>410</v>
          </cell>
          <cell r="BT206">
            <v>2.4500000000000002</v>
          </cell>
          <cell r="BU206">
            <v>2.61</v>
          </cell>
          <cell r="BV206">
            <v>420</v>
          </cell>
          <cell r="BW206">
            <v>380</v>
          </cell>
          <cell r="BX206">
            <v>1.39</v>
          </cell>
          <cell r="BY206">
            <v>1.52</v>
          </cell>
          <cell r="BZ206">
            <v>220</v>
          </cell>
          <cell r="CA206">
            <v>200</v>
          </cell>
          <cell r="CB206">
            <v>510360</v>
          </cell>
          <cell r="CC206">
            <v>445020</v>
          </cell>
          <cell r="CD206">
            <v>175690</v>
          </cell>
          <cell r="CE206">
            <v>151750</v>
          </cell>
          <cell r="CF206">
            <v>1680</v>
          </cell>
          <cell r="CG206">
            <v>1500</v>
          </cell>
          <cell r="CH206">
            <v>3780</v>
          </cell>
          <cell r="CI206">
            <v>3520</v>
          </cell>
          <cell r="CJ206">
            <v>50</v>
          </cell>
          <cell r="CK206">
            <v>40</v>
          </cell>
          <cell r="CL206">
            <v>8900</v>
          </cell>
          <cell r="CM206">
            <v>7740</v>
          </cell>
          <cell r="CN206">
            <v>49310</v>
          </cell>
          <cell r="CO206">
            <v>43390</v>
          </cell>
          <cell r="CP206">
            <v>30</v>
          </cell>
          <cell r="CQ206">
            <v>30</v>
          </cell>
          <cell r="CR206">
            <v>300</v>
          </cell>
          <cell r="CS206">
            <v>290</v>
          </cell>
          <cell r="CT206">
            <v>35110</v>
          </cell>
          <cell r="CU206">
            <v>29100</v>
          </cell>
          <cell r="CV206">
            <v>13000</v>
          </cell>
          <cell r="CW206">
            <v>10950</v>
          </cell>
          <cell r="CX206">
            <v>140</v>
          </cell>
          <cell r="CY206">
            <v>120</v>
          </cell>
          <cell r="CZ206">
            <v>290</v>
          </cell>
          <cell r="DA206">
            <v>260</v>
          </cell>
          <cell r="DB206">
            <v>68620</v>
          </cell>
          <cell r="DC206">
            <v>61130</v>
          </cell>
          <cell r="DD206">
            <v>23430</v>
          </cell>
          <cell r="DE206">
            <v>21840</v>
          </cell>
          <cell r="DF206">
            <v>230</v>
          </cell>
          <cell r="DG206">
            <v>230</v>
          </cell>
          <cell r="DH206">
            <v>530</v>
          </cell>
          <cell r="DI206">
            <v>540</v>
          </cell>
          <cell r="DJ206">
            <v>402690</v>
          </cell>
          <cell r="DK206">
            <v>347050</v>
          </cell>
          <cell r="DL206">
            <v>89620</v>
          </cell>
          <cell r="DM206">
            <v>75570</v>
          </cell>
          <cell r="DN206">
            <v>1270</v>
          </cell>
          <cell r="DO206">
            <v>1120</v>
          </cell>
          <cell r="DP206">
            <v>2670</v>
          </cell>
          <cell r="DQ206">
            <v>2420</v>
          </cell>
          <cell r="DR206">
            <v>8900</v>
          </cell>
          <cell r="DS206">
            <v>7740</v>
          </cell>
          <cell r="DT206">
            <v>49310</v>
          </cell>
          <cell r="DU206">
            <v>43390</v>
          </cell>
          <cell r="DV206">
            <v>30</v>
          </cell>
          <cell r="DW206">
            <v>30</v>
          </cell>
          <cell r="DX206">
            <v>300</v>
          </cell>
          <cell r="DY206">
            <v>290</v>
          </cell>
          <cell r="DZ206">
            <v>870</v>
          </cell>
          <cell r="EA206">
            <v>800</v>
          </cell>
          <cell r="EB206">
            <v>330</v>
          </cell>
          <cell r="EC206">
            <v>250</v>
          </cell>
          <cell r="ED206">
            <v>31360</v>
          </cell>
          <cell r="EE206">
            <v>25780</v>
          </cell>
          <cell r="EF206">
            <v>11100</v>
          </cell>
          <cell r="EG206">
            <v>9270</v>
          </cell>
          <cell r="EH206">
            <v>1160</v>
          </cell>
          <cell r="EI206">
            <v>1010</v>
          </cell>
          <cell r="EJ206">
            <v>1100</v>
          </cell>
          <cell r="EK206">
            <v>1010</v>
          </cell>
          <cell r="EL206">
            <v>1690</v>
          </cell>
          <cell r="EM206">
            <v>1510</v>
          </cell>
          <cell r="EN206">
            <v>470</v>
          </cell>
          <cell r="EO206">
            <v>420</v>
          </cell>
          <cell r="EP206">
            <v>68620</v>
          </cell>
          <cell r="EQ206">
            <v>61130</v>
          </cell>
          <cell r="ER206">
            <v>23430</v>
          </cell>
          <cell r="ES206">
            <v>21840</v>
          </cell>
          <cell r="ET206">
            <v>230</v>
          </cell>
          <cell r="EU206">
            <v>230</v>
          </cell>
          <cell r="EV206">
            <v>530</v>
          </cell>
          <cell r="EW206">
            <v>540</v>
          </cell>
          <cell r="EX206">
            <v>81800</v>
          </cell>
          <cell r="EY206">
            <v>67270</v>
          </cell>
          <cell r="EZ206">
            <v>33810</v>
          </cell>
          <cell r="FA206">
            <v>29040</v>
          </cell>
          <cell r="FB206">
            <v>360</v>
          </cell>
          <cell r="FC206">
            <v>320</v>
          </cell>
          <cell r="FD206">
            <v>710</v>
          </cell>
          <cell r="FE206">
            <v>620</v>
          </cell>
          <cell r="FF206">
            <v>23520</v>
          </cell>
          <cell r="FG206">
            <v>21020</v>
          </cell>
          <cell r="FH206">
            <v>5240</v>
          </cell>
          <cell r="FI206">
            <v>4540</v>
          </cell>
          <cell r="FJ206">
            <v>60</v>
          </cell>
          <cell r="FK206">
            <v>60</v>
          </cell>
          <cell r="FL206">
            <v>90</v>
          </cell>
          <cell r="FM206">
            <v>80</v>
          </cell>
          <cell r="FN206">
            <v>28970</v>
          </cell>
          <cell r="FO206">
            <v>25710</v>
          </cell>
          <cell r="FP206">
            <v>2540</v>
          </cell>
          <cell r="FQ206">
            <v>2190</v>
          </cell>
          <cell r="FR206">
            <v>90</v>
          </cell>
          <cell r="FS206">
            <v>70</v>
          </cell>
          <cell r="FT206">
            <v>100</v>
          </cell>
          <cell r="FU206">
            <v>90</v>
          </cell>
          <cell r="FV206">
            <v>53610</v>
          </cell>
          <cell r="FW206">
            <v>48740</v>
          </cell>
          <cell r="FX206">
            <v>8180</v>
          </cell>
          <cell r="FY206">
            <v>6650</v>
          </cell>
          <cell r="FZ206">
            <v>160</v>
          </cell>
          <cell r="GA206">
            <v>130</v>
          </cell>
          <cell r="GB206">
            <v>380</v>
          </cell>
          <cell r="GC206">
            <v>340</v>
          </cell>
          <cell r="GD206">
            <v>5180</v>
          </cell>
          <cell r="GE206">
            <v>4470</v>
          </cell>
          <cell r="GF206">
            <v>1810</v>
          </cell>
          <cell r="GG206">
            <v>1360</v>
          </cell>
          <cell r="GH206">
            <v>25460</v>
          </cell>
          <cell r="GI206">
            <v>22400</v>
          </cell>
          <cell r="GJ206">
            <v>4830</v>
          </cell>
          <cell r="GK206">
            <v>4310</v>
          </cell>
          <cell r="GL206">
            <v>90</v>
          </cell>
          <cell r="GM206">
            <v>80</v>
          </cell>
          <cell r="GN206">
            <v>230</v>
          </cell>
          <cell r="GO206">
            <v>220</v>
          </cell>
          <cell r="GP206">
            <v>107370</v>
          </cell>
          <cell r="GQ206">
            <v>96380</v>
          </cell>
          <cell r="GR206">
            <v>14080</v>
          </cell>
          <cell r="GS206">
            <v>11650</v>
          </cell>
          <cell r="GT206">
            <v>230</v>
          </cell>
          <cell r="GU206">
            <v>200</v>
          </cell>
          <cell r="GV206">
            <v>580</v>
          </cell>
          <cell r="GW206">
            <v>530</v>
          </cell>
          <cell r="GX206">
            <v>34090</v>
          </cell>
          <cell r="GY206">
            <v>29640</v>
          </cell>
          <cell r="GZ206">
            <v>7680</v>
          </cell>
          <cell r="HA206">
            <v>6390</v>
          </cell>
          <cell r="HB206">
            <v>120</v>
          </cell>
          <cell r="HC206">
            <v>110</v>
          </cell>
          <cell r="HD206">
            <v>250</v>
          </cell>
          <cell r="HE206">
            <v>220</v>
          </cell>
          <cell r="HF206">
            <v>5400</v>
          </cell>
          <cell r="HG206">
            <v>4620</v>
          </cell>
          <cell r="HH206">
            <v>1260</v>
          </cell>
          <cell r="HI206">
            <v>1270</v>
          </cell>
          <cell r="HJ206">
            <v>4180</v>
          </cell>
          <cell r="HK206">
            <v>3730</v>
          </cell>
          <cell r="HL206">
            <v>1500</v>
          </cell>
          <cell r="HM206">
            <v>1250</v>
          </cell>
          <cell r="HN206">
            <v>12540</v>
          </cell>
          <cell r="HO206">
            <v>10470</v>
          </cell>
          <cell r="HP206">
            <v>4820</v>
          </cell>
          <cell r="HQ206">
            <v>4360</v>
          </cell>
          <cell r="HR206">
            <v>130</v>
          </cell>
          <cell r="HS206">
            <v>120</v>
          </cell>
          <cell r="HT206">
            <v>14050</v>
          </cell>
          <cell r="HU206">
            <v>11510</v>
          </cell>
          <cell r="HV206">
            <v>2430</v>
          </cell>
          <cell r="HW206">
            <v>1890</v>
          </cell>
          <cell r="HX206">
            <v>40</v>
          </cell>
          <cell r="HY206">
            <v>40</v>
          </cell>
          <cell r="HZ206">
            <v>70</v>
          </cell>
          <cell r="IA206">
            <v>60</v>
          </cell>
        </row>
        <row r="207">
          <cell r="C207">
            <v>201701</v>
          </cell>
          <cell r="D207">
            <v>3.2</v>
          </cell>
          <cell r="E207">
            <v>2.98</v>
          </cell>
          <cell r="F207">
            <v>21780</v>
          </cell>
          <cell r="G207">
            <v>22090</v>
          </cell>
          <cell r="H207">
            <v>0.64</v>
          </cell>
          <cell r="I207">
            <v>0.62</v>
          </cell>
          <cell r="J207">
            <v>350</v>
          </cell>
          <cell r="K207">
            <v>350</v>
          </cell>
          <cell r="L207">
            <v>2.44</v>
          </cell>
          <cell r="M207">
            <v>2.16</v>
          </cell>
          <cell r="N207">
            <v>1150</v>
          </cell>
          <cell r="O207">
            <v>1170</v>
          </cell>
          <cell r="P207">
            <v>3.41</v>
          </cell>
          <cell r="Q207">
            <v>3.14</v>
          </cell>
          <cell r="R207">
            <v>3120</v>
          </cell>
          <cell r="S207">
            <v>3060</v>
          </cell>
          <cell r="T207">
            <v>3.53</v>
          </cell>
          <cell r="U207">
            <v>3.29</v>
          </cell>
          <cell r="V207">
            <v>17280</v>
          </cell>
          <cell r="W207">
            <v>17500</v>
          </cell>
          <cell r="X207">
            <v>0.64</v>
          </cell>
          <cell r="Y207">
            <v>0.62</v>
          </cell>
          <cell r="Z207">
            <v>350</v>
          </cell>
          <cell r="AA207">
            <v>350</v>
          </cell>
          <cell r="AB207">
            <v>2.2999999999999998</v>
          </cell>
          <cell r="AC207">
            <v>2.0099999999999998</v>
          </cell>
          <cell r="AD207">
            <v>950</v>
          </cell>
          <cell r="AE207">
            <v>970</v>
          </cell>
          <cell r="AF207">
            <v>3.41</v>
          </cell>
          <cell r="AG207">
            <v>3.14</v>
          </cell>
          <cell r="AH207">
            <v>3120</v>
          </cell>
          <cell r="AI207">
            <v>3060</v>
          </cell>
          <cell r="AJ207">
            <v>3.03</v>
          </cell>
          <cell r="AK207">
            <v>2.77</v>
          </cell>
          <cell r="AL207">
            <v>3360</v>
          </cell>
          <cell r="AM207">
            <v>3460</v>
          </cell>
          <cell r="AN207">
            <v>6.91</v>
          </cell>
          <cell r="AO207">
            <v>5.59</v>
          </cell>
          <cell r="AP207">
            <v>1690</v>
          </cell>
          <cell r="AQ207">
            <v>1670</v>
          </cell>
          <cell r="AR207">
            <v>4.5</v>
          </cell>
          <cell r="AS207">
            <v>4.24</v>
          </cell>
          <cell r="AT207">
            <v>1420</v>
          </cell>
          <cell r="AU207">
            <v>1380</v>
          </cell>
          <cell r="AV207">
            <v>3.67</v>
          </cell>
          <cell r="AW207">
            <v>3.48</v>
          </cell>
          <cell r="AX207">
            <v>2320</v>
          </cell>
          <cell r="AY207">
            <v>2340</v>
          </cell>
          <cell r="AZ207">
            <v>3.53</v>
          </cell>
          <cell r="BA207">
            <v>3.16</v>
          </cell>
          <cell r="BB207">
            <v>240</v>
          </cell>
          <cell r="BC207">
            <v>240</v>
          </cell>
          <cell r="BD207">
            <v>2.34</v>
          </cell>
          <cell r="BE207">
            <v>2.2200000000000002</v>
          </cell>
          <cell r="BF207">
            <v>700</v>
          </cell>
          <cell r="BG207">
            <v>720</v>
          </cell>
          <cell r="BH207">
            <v>3.54</v>
          </cell>
          <cell r="BI207">
            <v>3.42</v>
          </cell>
          <cell r="BJ207">
            <v>4470</v>
          </cell>
          <cell r="BK207">
            <v>4660</v>
          </cell>
          <cell r="BL207">
            <v>3.85</v>
          </cell>
          <cell r="BM207">
            <v>3.28</v>
          </cell>
          <cell r="BN207">
            <v>1610</v>
          </cell>
          <cell r="BO207">
            <v>1540</v>
          </cell>
          <cell r="BP207">
            <v>6.14</v>
          </cell>
          <cell r="BQ207">
            <v>5.57</v>
          </cell>
          <cell r="BR207">
            <v>420</v>
          </cell>
          <cell r="BS207">
            <v>430</v>
          </cell>
          <cell r="BT207">
            <v>2.58</v>
          </cell>
          <cell r="BU207">
            <v>2.21</v>
          </cell>
          <cell r="BV207">
            <v>430</v>
          </cell>
          <cell r="BW207">
            <v>410</v>
          </cell>
          <cell r="BX207">
            <v>1.69</v>
          </cell>
          <cell r="BY207">
            <v>1.5</v>
          </cell>
          <cell r="BZ207">
            <v>290</v>
          </cell>
          <cell r="CA207">
            <v>290</v>
          </cell>
          <cell r="CB207">
            <v>521170</v>
          </cell>
          <cell r="CC207">
            <v>574740</v>
          </cell>
          <cell r="CD207">
            <v>176720</v>
          </cell>
          <cell r="CE207">
            <v>194860</v>
          </cell>
          <cell r="CF207">
            <v>1510</v>
          </cell>
          <cell r="CG207">
            <v>1510</v>
          </cell>
          <cell r="CH207">
            <v>3440</v>
          </cell>
          <cell r="CI207">
            <v>3540</v>
          </cell>
          <cell r="CJ207">
            <v>50</v>
          </cell>
          <cell r="CK207">
            <v>60</v>
          </cell>
          <cell r="CL207">
            <v>8570</v>
          </cell>
          <cell r="CM207">
            <v>10700</v>
          </cell>
          <cell r="CN207">
            <v>48620</v>
          </cell>
          <cell r="CO207">
            <v>53990</v>
          </cell>
          <cell r="CP207">
            <v>30</v>
          </cell>
          <cell r="CQ207">
            <v>30</v>
          </cell>
          <cell r="CR207">
            <v>240</v>
          </cell>
          <cell r="CS207">
            <v>270</v>
          </cell>
          <cell r="CT207">
            <v>34490</v>
          </cell>
          <cell r="CU207">
            <v>40960</v>
          </cell>
          <cell r="CV207">
            <v>12850</v>
          </cell>
          <cell r="CW207">
            <v>14890</v>
          </cell>
          <cell r="CX207">
            <v>110</v>
          </cell>
          <cell r="CY207">
            <v>110</v>
          </cell>
          <cell r="CZ207">
            <v>260</v>
          </cell>
          <cell r="DA207">
            <v>270</v>
          </cell>
          <cell r="DB207">
            <v>68140</v>
          </cell>
          <cell r="DC207">
            <v>76720</v>
          </cell>
          <cell r="DD207">
            <v>23360</v>
          </cell>
          <cell r="DE207">
            <v>24530</v>
          </cell>
          <cell r="DF207">
            <v>240</v>
          </cell>
          <cell r="DG207">
            <v>250</v>
          </cell>
          <cell r="DH207">
            <v>500</v>
          </cell>
          <cell r="DI207">
            <v>510</v>
          </cell>
          <cell r="DJ207">
            <v>397970</v>
          </cell>
          <cell r="DK207">
            <v>446360</v>
          </cell>
          <cell r="DL207">
            <v>89100</v>
          </cell>
          <cell r="DM207">
            <v>101440</v>
          </cell>
          <cell r="DN207">
            <v>1130</v>
          </cell>
          <cell r="DO207">
            <v>1120</v>
          </cell>
          <cell r="DP207">
            <v>2370</v>
          </cell>
          <cell r="DQ207">
            <v>2490</v>
          </cell>
          <cell r="DR207">
            <v>8570</v>
          </cell>
          <cell r="DS207">
            <v>10700</v>
          </cell>
          <cell r="DT207">
            <v>48620</v>
          </cell>
          <cell r="DU207">
            <v>53990</v>
          </cell>
          <cell r="DV207">
            <v>30</v>
          </cell>
          <cell r="DW207">
            <v>30</v>
          </cell>
          <cell r="DX207">
            <v>240</v>
          </cell>
          <cell r="DY207">
            <v>270</v>
          </cell>
          <cell r="DZ207">
            <v>900</v>
          </cell>
          <cell r="EA207">
            <v>980</v>
          </cell>
          <cell r="EB207">
            <v>370</v>
          </cell>
          <cell r="EC207">
            <v>420</v>
          </cell>
          <cell r="ED207">
            <v>30770</v>
          </cell>
          <cell r="EE207">
            <v>36760</v>
          </cell>
          <cell r="EF207">
            <v>11020</v>
          </cell>
          <cell r="EG207">
            <v>12800</v>
          </cell>
          <cell r="EH207">
            <v>1250</v>
          </cell>
          <cell r="EI207">
            <v>1420</v>
          </cell>
          <cell r="EJ207">
            <v>1080</v>
          </cell>
          <cell r="EK207">
            <v>1170</v>
          </cell>
          <cell r="EL207">
            <v>1670</v>
          </cell>
          <cell r="EM207">
            <v>1810</v>
          </cell>
          <cell r="EN207">
            <v>460</v>
          </cell>
          <cell r="EO207">
            <v>510</v>
          </cell>
          <cell r="EP207">
            <v>68140</v>
          </cell>
          <cell r="EQ207">
            <v>76720</v>
          </cell>
          <cell r="ER207">
            <v>23360</v>
          </cell>
          <cell r="ES207">
            <v>24530</v>
          </cell>
          <cell r="ET207">
            <v>240</v>
          </cell>
          <cell r="EU207">
            <v>250</v>
          </cell>
          <cell r="EV207">
            <v>500</v>
          </cell>
          <cell r="EW207">
            <v>510</v>
          </cell>
          <cell r="EX207">
            <v>80850</v>
          </cell>
          <cell r="EY207">
            <v>92090</v>
          </cell>
          <cell r="EZ207">
            <v>33500</v>
          </cell>
          <cell r="FA207">
            <v>38000</v>
          </cell>
          <cell r="FB207">
            <v>320</v>
          </cell>
          <cell r="FC207">
            <v>300</v>
          </cell>
          <cell r="FD207">
            <v>630</v>
          </cell>
          <cell r="FE207">
            <v>650</v>
          </cell>
          <cell r="FF207">
            <v>23040</v>
          </cell>
          <cell r="FG207">
            <v>24980</v>
          </cell>
          <cell r="FH207">
            <v>5260</v>
          </cell>
          <cell r="FI207">
            <v>5990</v>
          </cell>
          <cell r="FJ207">
            <v>60</v>
          </cell>
          <cell r="FK207">
            <v>50</v>
          </cell>
          <cell r="FL207">
            <v>100</v>
          </cell>
          <cell r="FM207">
            <v>100</v>
          </cell>
          <cell r="FN207">
            <v>28530</v>
          </cell>
          <cell r="FO207">
            <v>30330</v>
          </cell>
          <cell r="FP207">
            <v>2780</v>
          </cell>
          <cell r="FQ207">
            <v>3070</v>
          </cell>
          <cell r="FR207">
            <v>80</v>
          </cell>
          <cell r="FS207">
            <v>90</v>
          </cell>
          <cell r="FT207">
            <v>100</v>
          </cell>
          <cell r="FU207">
            <v>100</v>
          </cell>
          <cell r="FV207">
            <v>54490</v>
          </cell>
          <cell r="FW207">
            <v>59420</v>
          </cell>
          <cell r="FX207">
            <v>8110</v>
          </cell>
          <cell r="FY207">
            <v>9400</v>
          </cell>
          <cell r="FZ207">
            <v>140</v>
          </cell>
          <cell r="GA207">
            <v>140</v>
          </cell>
          <cell r="GB207">
            <v>360</v>
          </cell>
          <cell r="GC207">
            <v>370</v>
          </cell>
          <cell r="GD207">
            <v>5290</v>
          </cell>
          <cell r="GE207">
            <v>5840</v>
          </cell>
          <cell r="GF207">
            <v>1850</v>
          </cell>
          <cell r="GG207">
            <v>2030</v>
          </cell>
          <cell r="GH207">
            <v>25120</v>
          </cell>
          <cell r="GI207">
            <v>28150</v>
          </cell>
          <cell r="GJ207">
            <v>4710</v>
          </cell>
          <cell r="GK207">
            <v>5050</v>
          </cell>
          <cell r="GL207">
            <v>80</v>
          </cell>
          <cell r="GM207">
            <v>80</v>
          </cell>
          <cell r="GN207">
            <v>230</v>
          </cell>
          <cell r="GO207">
            <v>230</v>
          </cell>
          <cell r="GP207">
            <v>111210</v>
          </cell>
          <cell r="GQ207">
            <v>123250</v>
          </cell>
          <cell r="GR207">
            <v>14250</v>
          </cell>
          <cell r="GS207">
            <v>16130</v>
          </cell>
          <cell r="GT207">
            <v>220</v>
          </cell>
          <cell r="GU207">
            <v>240</v>
          </cell>
          <cell r="GV207">
            <v>480</v>
          </cell>
          <cell r="GW207">
            <v>530</v>
          </cell>
          <cell r="GX207">
            <v>35570</v>
          </cell>
          <cell r="GY207">
            <v>39410</v>
          </cell>
          <cell r="GZ207">
            <v>8010</v>
          </cell>
          <cell r="HA207">
            <v>8850</v>
          </cell>
          <cell r="HB207">
            <v>100</v>
          </cell>
          <cell r="HC207">
            <v>100</v>
          </cell>
          <cell r="HD207">
            <v>200</v>
          </cell>
          <cell r="HE207">
            <v>210</v>
          </cell>
          <cell r="HF207">
            <v>5260</v>
          </cell>
          <cell r="HG207">
            <v>5950</v>
          </cell>
          <cell r="HH207">
            <v>1820</v>
          </cell>
          <cell r="HI207">
            <v>1880</v>
          </cell>
          <cell r="HJ207">
            <v>4530</v>
          </cell>
          <cell r="HK207">
            <v>4840</v>
          </cell>
          <cell r="HL207">
            <v>1620</v>
          </cell>
          <cell r="HM207">
            <v>1820</v>
          </cell>
          <cell r="HN207">
            <v>12340</v>
          </cell>
          <cell r="HO207">
            <v>13960</v>
          </cell>
          <cell r="HP207">
            <v>4890</v>
          </cell>
          <cell r="HQ207">
            <v>5070</v>
          </cell>
          <cell r="HR207">
            <v>120</v>
          </cell>
          <cell r="HS207">
            <v>120</v>
          </cell>
          <cell r="HT207">
            <v>14260</v>
          </cell>
          <cell r="HU207">
            <v>16610</v>
          </cell>
          <cell r="HV207">
            <v>2520</v>
          </cell>
          <cell r="HW207">
            <v>3040</v>
          </cell>
          <cell r="HX207">
            <v>40</v>
          </cell>
          <cell r="HY207">
            <v>40</v>
          </cell>
          <cell r="HZ207">
            <v>60</v>
          </cell>
          <cell r="IA207">
            <v>60</v>
          </cell>
        </row>
        <row r="208">
          <cell r="C208">
            <v>201702</v>
          </cell>
          <cell r="D208">
            <v>3.3</v>
          </cell>
          <cell r="E208">
            <v>3.29</v>
          </cell>
          <cell r="F208">
            <v>22070</v>
          </cell>
          <cell r="G208">
            <v>22290</v>
          </cell>
          <cell r="H208">
            <v>0.57999999999999996</v>
          </cell>
          <cell r="I208">
            <v>0.57999999999999996</v>
          </cell>
          <cell r="J208">
            <v>310</v>
          </cell>
          <cell r="K208">
            <v>320</v>
          </cell>
          <cell r="L208">
            <v>2.4300000000000002</v>
          </cell>
          <cell r="M208">
            <v>2.5099999999999998</v>
          </cell>
          <cell r="N208">
            <v>1120</v>
          </cell>
          <cell r="O208">
            <v>1150</v>
          </cell>
          <cell r="P208">
            <v>3.46</v>
          </cell>
          <cell r="Q208">
            <v>3.56</v>
          </cell>
          <cell r="R208">
            <v>3100</v>
          </cell>
          <cell r="S208">
            <v>3200</v>
          </cell>
          <cell r="T208">
            <v>3.48</v>
          </cell>
          <cell r="U208">
            <v>3.62</v>
          </cell>
          <cell r="V208">
            <v>16780</v>
          </cell>
          <cell r="W208">
            <v>17620</v>
          </cell>
          <cell r="X208">
            <v>0.57999999999999996</v>
          </cell>
          <cell r="Y208">
            <v>0.57999999999999996</v>
          </cell>
          <cell r="Z208">
            <v>310</v>
          </cell>
          <cell r="AA208">
            <v>320</v>
          </cell>
          <cell r="AB208">
            <v>2.34</v>
          </cell>
          <cell r="AC208">
            <v>2.41</v>
          </cell>
          <cell r="AD208">
            <v>960</v>
          </cell>
          <cell r="AE208">
            <v>980</v>
          </cell>
          <cell r="AF208">
            <v>3.46</v>
          </cell>
          <cell r="AG208">
            <v>3.56</v>
          </cell>
          <cell r="AH208">
            <v>3100</v>
          </cell>
          <cell r="AI208">
            <v>3200</v>
          </cell>
          <cell r="AJ208">
            <v>3.06</v>
          </cell>
          <cell r="AK208">
            <v>2.97</v>
          </cell>
          <cell r="AL208">
            <v>3430</v>
          </cell>
          <cell r="AM208">
            <v>3500</v>
          </cell>
          <cell r="AN208">
            <v>6.05</v>
          </cell>
          <cell r="AO208">
            <v>6.51</v>
          </cell>
          <cell r="AP208">
            <v>1620</v>
          </cell>
          <cell r="AQ208">
            <v>1860</v>
          </cell>
          <cell r="AR208">
            <v>4.5199999999999996</v>
          </cell>
          <cell r="AS208">
            <v>4.6900000000000004</v>
          </cell>
          <cell r="AT208">
            <v>1410</v>
          </cell>
          <cell r="AU208">
            <v>1480</v>
          </cell>
          <cell r="AV208">
            <v>3.81</v>
          </cell>
          <cell r="AW208">
            <v>3.84</v>
          </cell>
          <cell r="AX208">
            <v>2350</v>
          </cell>
          <cell r="AY208">
            <v>2350</v>
          </cell>
          <cell r="AZ208">
            <v>3.57</v>
          </cell>
          <cell r="BA208">
            <v>3.59</v>
          </cell>
          <cell r="BB208">
            <v>260</v>
          </cell>
          <cell r="BC208">
            <v>260</v>
          </cell>
          <cell r="BD208">
            <v>2.3199999999999998</v>
          </cell>
          <cell r="BE208">
            <v>2.5299999999999998</v>
          </cell>
          <cell r="BF208">
            <v>690</v>
          </cell>
          <cell r="BG208">
            <v>740</v>
          </cell>
          <cell r="BH208">
            <v>3.57</v>
          </cell>
          <cell r="BI208">
            <v>3.62</v>
          </cell>
          <cell r="BJ208">
            <v>4350</v>
          </cell>
          <cell r="BK208">
            <v>4330</v>
          </cell>
          <cell r="BL208">
            <v>3.81</v>
          </cell>
          <cell r="BM208">
            <v>3.81</v>
          </cell>
          <cell r="BN208">
            <v>1570</v>
          </cell>
          <cell r="BO208">
            <v>1600</v>
          </cell>
          <cell r="BP208">
            <v>6.08</v>
          </cell>
          <cell r="BQ208">
            <v>6.11</v>
          </cell>
          <cell r="BR208">
            <v>390</v>
          </cell>
          <cell r="BS208">
            <v>400</v>
          </cell>
          <cell r="BT208">
            <v>2.48</v>
          </cell>
          <cell r="BU208">
            <v>2.4700000000000002</v>
          </cell>
          <cell r="BV208">
            <v>430</v>
          </cell>
          <cell r="BW208">
            <v>450</v>
          </cell>
          <cell r="BX208">
            <v>1.7</v>
          </cell>
          <cell r="BY208">
            <v>1.74</v>
          </cell>
          <cell r="BZ208">
            <v>270</v>
          </cell>
          <cell r="CA208">
            <v>290</v>
          </cell>
          <cell r="CB208">
            <v>514620</v>
          </cell>
          <cell r="CC208">
            <v>519730</v>
          </cell>
          <cell r="CD208">
            <v>178040</v>
          </cell>
          <cell r="CE208">
            <v>180470</v>
          </cell>
          <cell r="CF208">
            <v>1530</v>
          </cell>
          <cell r="CG208">
            <v>1600</v>
          </cell>
          <cell r="CH208">
            <v>4040</v>
          </cell>
          <cell r="CI208">
            <v>4120</v>
          </cell>
          <cell r="CJ208">
            <v>60</v>
          </cell>
          <cell r="CK208">
            <v>70</v>
          </cell>
          <cell r="CL208">
            <v>8920</v>
          </cell>
          <cell r="CM208">
            <v>9550</v>
          </cell>
          <cell r="CN208">
            <v>49780</v>
          </cell>
          <cell r="CO208">
            <v>50920</v>
          </cell>
          <cell r="CP208">
            <v>30</v>
          </cell>
          <cell r="CQ208">
            <v>30</v>
          </cell>
          <cell r="CR208">
            <v>310</v>
          </cell>
          <cell r="CS208">
            <v>310</v>
          </cell>
          <cell r="CT208">
            <v>35130</v>
          </cell>
          <cell r="CU208">
            <v>34580</v>
          </cell>
          <cell r="CV208">
            <v>13050</v>
          </cell>
          <cell r="CW208">
            <v>12860</v>
          </cell>
          <cell r="CX208">
            <v>120</v>
          </cell>
          <cell r="CY208">
            <v>130</v>
          </cell>
          <cell r="CZ208">
            <v>310</v>
          </cell>
          <cell r="DA208">
            <v>330</v>
          </cell>
          <cell r="DB208">
            <v>68980</v>
          </cell>
          <cell r="DC208">
            <v>69340</v>
          </cell>
          <cell r="DD208">
            <v>23930</v>
          </cell>
          <cell r="DE208">
            <v>23620</v>
          </cell>
          <cell r="DF208">
            <v>210</v>
          </cell>
          <cell r="DG208">
            <v>210</v>
          </cell>
          <cell r="DH208">
            <v>600</v>
          </cell>
          <cell r="DI208">
            <v>600</v>
          </cell>
          <cell r="DJ208">
            <v>402180</v>
          </cell>
          <cell r="DK208">
            <v>406260</v>
          </cell>
          <cell r="DL208">
            <v>90890</v>
          </cell>
          <cell r="DM208">
            <v>93070</v>
          </cell>
          <cell r="DN208">
            <v>1160</v>
          </cell>
          <cell r="DO208">
            <v>1230</v>
          </cell>
          <cell r="DP208">
            <v>2810</v>
          </cell>
          <cell r="DQ208">
            <v>2880</v>
          </cell>
          <cell r="DR208">
            <v>8920</v>
          </cell>
          <cell r="DS208">
            <v>9550</v>
          </cell>
          <cell r="DT208">
            <v>49780</v>
          </cell>
          <cell r="DU208">
            <v>50920</v>
          </cell>
          <cell r="DV208">
            <v>30</v>
          </cell>
          <cell r="DW208">
            <v>30</v>
          </cell>
          <cell r="DX208">
            <v>310</v>
          </cell>
          <cell r="DY208">
            <v>310</v>
          </cell>
          <cell r="DZ208">
            <v>840</v>
          </cell>
          <cell r="EA208">
            <v>840</v>
          </cell>
          <cell r="EB208">
            <v>330</v>
          </cell>
          <cell r="EC208">
            <v>350</v>
          </cell>
          <cell r="ED208">
            <v>31320</v>
          </cell>
          <cell r="EE208">
            <v>30820</v>
          </cell>
          <cell r="EF208">
            <v>11220</v>
          </cell>
          <cell r="EG208">
            <v>11030</v>
          </cell>
          <cell r="EH208">
            <v>1240</v>
          </cell>
          <cell r="EI208">
            <v>1220</v>
          </cell>
          <cell r="EJ208">
            <v>1040</v>
          </cell>
          <cell r="EK208">
            <v>1040</v>
          </cell>
          <cell r="EL208">
            <v>1710</v>
          </cell>
          <cell r="EM208">
            <v>1700</v>
          </cell>
          <cell r="EN208">
            <v>450</v>
          </cell>
          <cell r="EO208">
            <v>440</v>
          </cell>
          <cell r="EP208">
            <v>68980</v>
          </cell>
          <cell r="EQ208">
            <v>69340</v>
          </cell>
          <cell r="ER208">
            <v>23930</v>
          </cell>
          <cell r="ES208">
            <v>23620</v>
          </cell>
          <cell r="ET208">
            <v>210</v>
          </cell>
          <cell r="EU208">
            <v>210</v>
          </cell>
          <cell r="EV208">
            <v>600</v>
          </cell>
          <cell r="EW208">
            <v>600</v>
          </cell>
          <cell r="EX208">
            <v>83480</v>
          </cell>
          <cell r="EY208">
            <v>87230</v>
          </cell>
          <cell r="EZ208">
            <v>34080</v>
          </cell>
          <cell r="FA208">
            <v>34790</v>
          </cell>
          <cell r="FB208">
            <v>350</v>
          </cell>
          <cell r="FC208">
            <v>400</v>
          </cell>
          <cell r="FD208">
            <v>700</v>
          </cell>
          <cell r="FE208">
            <v>740</v>
          </cell>
          <cell r="FF208">
            <v>23970</v>
          </cell>
          <cell r="FG208">
            <v>24410</v>
          </cell>
          <cell r="FH208">
            <v>5330</v>
          </cell>
          <cell r="FI208">
            <v>5270</v>
          </cell>
          <cell r="FJ208">
            <v>80</v>
          </cell>
          <cell r="FK208">
            <v>70</v>
          </cell>
          <cell r="FL208">
            <v>100</v>
          </cell>
          <cell r="FM208">
            <v>110</v>
          </cell>
          <cell r="FN208">
            <v>28860</v>
          </cell>
          <cell r="FO208">
            <v>29420</v>
          </cell>
          <cell r="FP208">
            <v>2790</v>
          </cell>
          <cell r="FQ208">
            <v>3190</v>
          </cell>
          <cell r="FR208">
            <v>70</v>
          </cell>
          <cell r="FS208">
            <v>80</v>
          </cell>
          <cell r="FT208">
            <v>90</v>
          </cell>
          <cell r="FU208">
            <v>90</v>
          </cell>
          <cell r="FV208">
            <v>54390</v>
          </cell>
          <cell r="FW208">
            <v>53800</v>
          </cell>
          <cell r="FX208">
            <v>8360</v>
          </cell>
          <cell r="FY208">
            <v>8630</v>
          </cell>
          <cell r="FZ208">
            <v>120</v>
          </cell>
          <cell r="GA208">
            <v>120</v>
          </cell>
          <cell r="GB208">
            <v>480</v>
          </cell>
          <cell r="GC208">
            <v>480</v>
          </cell>
          <cell r="GD208">
            <v>5210</v>
          </cell>
          <cell r="GE208">
            <v>5320</v>
          </cell>
          <cell r="GF208">
            <v>1830</v>
          </cell>
          <cell r="GG208">
            <v>2100</v>
          </cell>
          <cell r="GH208">
            <v>25240</v>
          </cell>
          <cell r="GI208">
            <v>25000</v>
          </cell>
          <cell r="GJ208">
            <v>4880</v>
          </cell>
          <cell r="GK208">
            <v>4970</v>
          </cell>
          <cell r="GL208">
            <v>80</v>
          </cell>
          <cell r="GM208">
            <v>80</v>
          </cell>
          <cell r="GN208">
            <v>250</v>
          </cell>
          <cell r="GO208">
            <v>240</v>
          </cell>
          <cell r="GP208">
            <v>107860</v>
          </cell>
          <cell r="GQ208">
            <v>107240</v>
          </cell>
          <cell r="GR208">
            <v>14280</v>
          </cell>
          <cell r="GS208">
            <v>14600</v>
          </cell>
          <cell r="GT208">
            <v>210</v>
          </cell>
          <cell r="GU208">
            <v>220</v>
          </cell>
          <cell r="GV208">
            <v>610</v>
          </cell>
          <cell r="GW208">
            <v>620</v>
          </cell>
          <cell r="GX208">
            <v>34610</v>
          </cell>
          <cell r="GY208">
            <v>35180</v>
          </cell>
          <cell r="GZ208">
            <v>7840</v>
          </cell>
          <cell r="HA208">
            <v>8100</v>
          </cell>
          <cell r="HB208">
            <v>100</v>
          </cell>
          <cell r="HC208">
            <v>110</v>
          </cell>
          <cell r="HD208">
            <v>270</v>
          </cell>
          <cell r="HE208">
            <v>270</v>
          </cell>
          <cell r="HF208">
            <v>5390</v>
          </cell>
          <cell r="HG208">
            <v>5360</v>
          </cell>
          <cell r="HH208">
            <v>1340</v>
          </cell>
          <cell r="HI208">
            <v>1320</v>
          </cell>
          <cell r="HJ208">
            <v>4360</v>
          </cell>
          <cell r="HK208">
            <v>4500</v>
          </cell>
          <cell r="HL208">
            <v>1550</v>
          </cell>
          <cell r="HM208">
            <v>1580</v>
          </cell>
          <cell r="HN208">
            <v>12580</v>
          </cell>
          <cell r="HO208">
            <v>13090</v>
          </cell>
          <cell r="HP208">
            <v>4990</v>
          </cell>
          <cell r="HQ208">
            <v>5250</v>
          </cell>
          <cell r="HR208">
            <v>130</v>
          </cell>
          <cell r="HS208">
            <v>130</v>
          </cell>
          <cell r="HT208">
            <v>14200</v>
          </cell>
          <cell r="HU208">
            <v>14470</v>
          </cell>
          <cell r="HV208">
            <v>2440</v>
          </cell>
          <cell r="HW208">
            <v>2540</v>
          </cell>
          <cell r="HX208">
            <v>40</v>
          </cell>
          <cell r="HY208">
            <v>40</v>
          </cell>
          <cell r="HZ208">
            <v>40</v>
          </cell>
          <cell r="IA208">
            <v>40</v>
          </cell>
        </row>
        <row r="209">
          <cell r="C209">
            <v>201703</v>
          </cell>
          <cell r="D209">
            <v>4.01</v>
          </cell>
          <cell r="E209">
            <v>3.91</v>
          </cell>
          <cell r="F209">
            <v>24860</v>
          </cell>
          <cell r="G209">
            <v>24680</v>
          </cell>
          <cell r="H209">
            <v>0.59</v>
          </cell>
          <cell r="I209">
            <v>0.53</v>
          </cell>
          <cell r="J209">
            <v>300</v>
          </cell>
          <cell r="K209">
            <v>260</v>
          </cell>
          <cell r="L209">
            <v>2.68</v>
          </cell>
          <cell r="M209">
            <v>2.7</v>
          </cell>
          <cell r="N209">
            <v>1190</v>
          </cell>
          <cell r="O209">
            <v>1130</v>
          </cell>
          <cell r="P209">
            <v>3.84</v>
          </cell>
          <cell r="Q209">
            <v>3.68</v>
          </cell>
          <cell r="R209">
            <v>3230</v>
          </cell>
          <cell r="S209">
            <v>3200</v>
          </cell>
          <cell r="T209">
            <v>4.58</v>
          </cell>
          <cell r="U209">
            <v>4.43</v>
          </cell>
          <cell r="V209">
            <v>20720</v>
          </cell>
          <cell r="W209">
            <v>20080</v>
          </cell>
          <cell r="X209">
            <v>0.59</v>
          </cell>
          <cell r="Y209">
            <v>0.53</v>
          </cell>
          <cell r="Z209">
            <v>300</v>
          </cell>
          <cell r="AA209">
            <v>260</v>
          </cell>
          <cell r="AB209">
            <v>2.62</v>
          </cell>
          <cell r="AC209">
            <v>2.61</v>
          </cell>
          <cell r="AD209">
            <v>1010</v>
          </cell>
          <cell r="AE209">
            <v>950</v>
          </cell>
          <cell r="AF209">
            <v>3.84</v>
          </cell>
          <cell r="AG209">
            <v>3.68</v>
          </cell>
          <cell r="AH209">
            <v>3230</v>
          </cell>
          <cell r="AI209">
            <v>3200</v>
          </cell>
          <cell r="AJ209">
            <v>3.5</v>
          </cell>
          <cell r="AK209">
            <v>3.66</v>
          </cell>
          <cell r="AL209">
            <v>3790</v>
          </cell>
          <cell r="AM209">
            <v>3660</v>
          </cell>
          <cell r="AN209">
            <v>13.93</v>
          </cell>
          <cell r="AO209">
            <v>13.58</v>
          </cell>
          <cell r="AP209">
            <v>4560</v>
          </cell>
          <cell r="AQ209">
            <v>3990</v>
          </cell>
          <cell r="AR209">
            <v>4.71</v>
          </cell>
          <cell r="AS209">
            <v>4.95</v>
          </cell>
          <cell r="AT209">
            <v>1370</v>
          </cell>
          <cell r="AU209">
            <v>1480</v>
          </cell>
          <cell r="AV209">
            <v>4.1500000000000004</v>
          </cell>
          <cell r="AW209">
            <v>3.92</v>
          </cell>
          <cell r="AX209">
            <v>2330</v>
          </cell>
          <cell r="AY209">
            <v>2360</v>
          </cell>
          <cell r="AZ209">
            <v>4</v>
          </cell>
          <cell r="BA209">
            <v>4.17</v>
          </cell>
          <cell r="BB209">
            <v>280</v>
          </cell>
          <cell r="BC209">
            <v>260</v>
          </cell>
          <cell r="BD209">
            <v>2.2799999999999998</v>
          </cell>
          <cell r="BE209">
            <v>2.34</v>
          </cell>
          <cell r="BF209">
            <v>660</v>
          </cell>
          <cell r="BG209">
            <v>660</v>
          </cell>
          <cell r="BH209">
            <v>3.85</v>
          </cell>
          <cell r="BI209">
            <v>3.72</v>
          </cell>
          <cell r="BJ209">
            <v>4190</v>
          </cell>
          <cell r="BK209">
            <v>4330</v>
          </cell>
          <cell r="BL209">
            <v>4.38</v>
          </cell>
          <cell r="BM209">
            <v>4.82</v>
          </cell>
          <cell r="BN209">
            <v>1820</v>
          </cell>
          <cell r="BO209">
            <v>1840</v>
          </cell>
          <cell r="BP209">
            <v>6.28</v>
          </cell>
          <cell r="BQ209">
            <v>6.29</v>
          </cell>
          <cell r="BR209">
            <v>480</v>
          </cell>
          <cell r="BS209">
            <v>470</v>
          </cell>
          <cell r="BT209">
            <v>2.39</v>
          </cell>
          <cell r="BU209">
            <v>2.37</v>
          </cell>
          <cell r="BV209">
            <v>400</v>
          </cell>
          <cell r="BW209">
            <v>380</v>
          </cell>
          <cell r="BX209">
            <v>1.71</v>
          </cell>
          <cell r="BY209">
            <v>1.79</v>
          </cell>
          <cell r="BZ209">
            <v>280</v>
          </cell>
          <cell r="CA209">
            <v>250</v>
          </cell>
          <cell r="CB209">
            <v>512100</v>
          </cell>
          <cell r="CC209">
            <v>490500</v>
          </cell>
          <cell r="CD209">
            <v>178090</v>
          </cell>
          <cell r="CE209">
            <v>167230</v>
          </cell>
          <cell r="CF209">
            <v>1370</v>
          </cell>
          <cell r="CG209">
            <v>1440</v>
          </cell>
          <cell r="CH209">
            <v>3750</v>
          </cell>
          <cell r="CI209">
            <v>4030</v>
          </cell>
          <cell r="CJ209">
            <v>40</v>
          </cell>
          <cell r="CK209">
            <v>50</v>
          </cell>
          <cell r="CL209">
            <v>8670</v>
          </cell>
          <cell r="CM209">
            <v>8170</v>
          </cell>
          <cell r="CN209">
            <v>49340</v>
          </cell>
          <cell r="CO209">
            <v>46980</v>
          </cell>
          <cell r="CP209">
            <v>30</v>
          </cell>
          <cell r="CQ209">
            <v>30</v>
          </cell>
          <cell r="CR209">
            <v>280</v>
          </cell>
          <cell r="CS209">
            <v>310</v>
          </cell>
          <cell r="CT209">
            <v>34360</v>
          </cell>
          <cell r="CU209">
            <v>31320</v>
          </cell>
          <cell r="CV209">
            <v>13140</v>
          </cell>
          <cell r="CW209">
            <v>12090</v>
          </cell>
          <cell r="CX209">
            <v>120</v>
          </cell>
          <cell r="CY209">
            <v>140</v>
          </cell>
          <cell r="CZ209">
            <v>300</v>
          </cell>
          <cell r="DA209">
            <v>300</v>
          </cell>
          <cell r="DB209">
            <v>69080</v>
          </cell>
          <cell r="DC209">
            <v>66970</v>
          </cell>
          <cell r="DD209">
            <v>23860</v>
          </cell>
          <cell r="DE209">
            <v>23910</v>
          </cell>
          <cell r="DF209">
            <v>230</v>
          </cell>
          <cell r="DG209">
            <v>230</v>
          </cell>
          <cell r="DH209">
            <v>570</v>
          </cell>
          <cell r="DI209">
            <v>640</v>
          </cell>
          <cell r="DJ209">
            <v>408090</v>
          </cell>
          <cell r="DK209">
            <v>384030</v>
          </cell>
          <cell r="DL209">
            <v>92630</v>
          </cell>
          <cell r="DM209">
            <v>84260</v>
          </cell>
          <cell r="DN209">
            <v>1050</v>
          </cell>
          <cell r="DO209">
            <v>1040</v>
          </cell>
          <cell r="DP209">
            <v>2710</v>
          </cell>
          <cell r="DQ209">
            <v>2780</v>
          </cell>
          <cell r="DR209">
            <v>8670</v>
          </cell>
          <cell r="DS209">
            <v>8170</v>
          </cell>
          <cell r="DT209">
            <v>49340</v>
          </cell>
          <cell r="DU209">
            <v>46980</v>
          </cell>
          <cell r="DV209">
            <v>30</v>
          </cell>
          <cell r="DW209">
            <v>30</v>
          </cell>
          <cell r="DX209">
            <v>280</v>
          </cell>
          <cell r="DY209">
            <v>310</v>
          </cell>
          <cell r="DZ209">
            <v>920</v>
          </cell>
          <cell r="EA209">
            <v>910</v>
          </cell>
          <cell r="EB209">
            <v>330</v>
          </cell>
          <cell r="EC209">
            <v>290</v>
          </cell>
          <cell r="ED209">
            <v>31040</v>
          </cell>
          <cell r="EE209">
            <v>27520</v>
          </cell>
          <cell r="EF209">
            <v>11180</v>
          </cell>
          <cell r="EG209">
            <v>10340</v>
          </cell>
          <cell r="EH209">
            <v>1290</v>
          </cell>
          <cell r="EI209">
            <v>1240</v>
          </cell>
          <cell r="EJ209">
            <v>1060</v>
          </cell>
          <cell r="EK209">
            <v>1010</v>
          </cell>
          <cell r="EL209">
            <v>1680</v>
          </cell>
          <cell r="EM209">
            <v>1650</v>
          </cell>
          <cell r="EN209">
            <v>450</v>
          </cell>
          <cell r="EO209">
            <v>450</v>
          </cell>
          <cell r="EP209">
            <v>69080</v>
          </cell>
          <cell r="EQ209">
            <v>66970</v>
          </cell>
          <cell r="ER209">
            <v>23860</v>
          </cell>
          <cell r="ES209">
            <v>23910</v>
          </cell>
          <cell r="ET209">
            <v>230</v>
          </cell>
          <cell r="EU209">
            <v>230</v>
          </cell>
          <cell r="EV209">
            <v>570</v>
          </cell>
          <cell r="EW209">
            <v>640</v>
          </cell>
          <cell r="EX209">
            <v>82770</v>
          </cell>
          <cell r="EY209">
            <v>73190</v>
          </cell>
          <cell r="EZ209">
            <v>34080</v>
          </cell>
          <cell r="FA209">
            <v>31900</v>
          </cell>
          <cell r="FB209">
            <v>300</v>
          </cell>
          <cell r="FC209">
            <v>320</v>
          </cell>
          <cell r="FD209">
            <v>690</v>
          </cell>
          <cell r="FE209">
            <v>710</v>
          </cell>
          <cell r="FF209">
            <v>25730</v>
          </cell>
          <cell r="FG209">
            <v>25520</v>
          </cell>
          <cell r="FH209">
            <v>5270</v>
          </cell>
          <cell r="FI209">
            <v>4980</v>
          </cell>
          <cell r="FJ209">
            <v>70</v>
          </cell>
          <cell r="FK209">
            <v>70</v>
          </cell>
          <cell r="FL209">
            <v>110</v>
          </cell>
          <cell r="FM209">
            <v>120</v>
          </cell>
          <cell r="FN209">
            <v>28820</v>
          </cell>
          <cell r="FO209">
            <v>28080</v>
          </cell>
          <cell r="FP209">
            <v>2600</v>
          </cell>
          <cell r="FQ209">
            <v>2870</v>
          </cell>
          <cell r="FR209">
            <v>70</v>
          </cell>
          <cell r="FS209">
            <v>80</v>
          </cell>
          <cell r="FT209">
            <v>110</v>
          </cell>
          <cell r="FU209">
            <v>130</v>
          </cell>
          <cell r="FV209">
            <v>54550</v>
          </cell>
          <cell r="FW209">
            <v>54380</v>
          </cell>
          <cell r="FX209">
            <v>8370</v>
          </cell>
          <cell r="FY209">
            <v>7360</v>
          </cell>
          <cell r="FZ209">
            <v>90</v>
          </cell>
          <cell r="GA209">
            <v>90</v>
          </cell>
          <cell r="GB209">
            <v>380</v>
          </cell>
          <cell r="GC209">
            <v>380</v>
          </cell>
          <cell r="GD209">
            <v>5020</v>
          </cell>
          <cell r="GE209">
            <v>4900</v>
          </cell>
          <cell r="GF209">
            <v>1840</v>
          </cell>
          <cell r="GG209">
            <v>1460</v>
          </cell>
          <cell r="GH209">
            <v>25600</v>
          </cell>
          <cell r="GI209">
            <v>24080</v>
          </cell>
          <cell r="GJ209">
            <v>4900</v>
          </cell>
          <cell r="GK209">
            <v>4760</v>
          </cell>
          <cell r="GL209">
            <v>70</v>
          </cell>
          <cell r="GM209">
            <v>70</v>
          </cell>
          <cell r="GN209">
            <v>250</v>
          </cell>
          <cell r="GO209">
            <v>260</v>
          </cell>
          <cell r="GP209">
            <v>108400</v>
          </cell>
          <cell r="GQ209">
            <v>106320</v>
          </cell>
          <cell r="GR209">
            <v>14480</v>
          </cell>
          <cell r="GS209">
            <v>13000</v>
          </cell>
          <cell r="GT209">
            <v>210</v>
          </cell>
          <cell r="GU209">
            <v>210</v>
          </cell>
          <cell r="GV209">
            <v>560</v>
          </cell>
          <cell r="GW209">
            <v>570</v>
          </cell>
          <cell r="GX209">
            <v>34080</v>
          </cell>
          <cell r="GY209">
            <v>32190</v>
          </cell>
          <cell r="GZ209">
            <v>7900</v>
          </cell>
          <cell r="HA209">
            <v>7210</v>
          </cell>
          <cell r="HB209">
            <v>100</v>
          </cell>
          <cell r="HC209">
            <v>90</v>
          </cell>
          <cell r="HD209">
            <v>260</v>
          </cell>
          <cell r="HE209">
            <v>260</v>
          </cell>
          <cell r="HF209">
            <v>6780</v>
          </cell>
          <cell r="HG209">
            <v>6330</v>
          </cell>
          <cell r="HH209">
            <v>1340</v>
          </cell>
          <cell r="HI209">
            <v>1390</v>
          </cell>
          <cell r="HJ209">
            <v>4260</v>
          </cell>
          <cell r="HK209">
            <v>4170</v>
          </cell>
          <cell r="HL209">
            <v>1600</v>
          </cell>
          <cell r="HM209">
            <v>1430</v>
          </cell>
          <cell r="HN209">
            <v>12460</v>
          </cell>
          <cell r="HO209">
            <v>11220</v>
          </cell>
          <cell r="HP209">
            <v>5020</v>
          </cell>
          <cell r="HQ209">
            <v>5100</v>
          </cell>
          <cell r="HR209">
            <v>120</v>
          </cell>
          <cell r="HS209">
            <v>150</v>
          </cell>
          <cell r="HT209">
            <v>14080</v>
          </cell>
          <cell r="HU209">
            <v>12430</v>
          </cell>
          <cell r="HV209">
            <v>2470</v>
          </cell>
          <cell r="HW209">
            <v>2070</v>
          </cell>
          <cell r="HX209">
            <v>30</v>
          </cell>
          <cell r="HY209">
            <v>30</v>
          </cell>
          <cell r="HZ209">
            <v>50</v>
          </cell>
          <cell r="IA209">
            <v>60</v>
          </cell>
        </row>
        <row r="210">
          <cell r="C210">
            <v>201704</v>
          </cell>
          <cell r="D210">
            <v>3.22</v>
          </cell>
          <cell r="E210">
            <v>2.91</v>
          </cell>
          <cell r="F210">
            <v>21850</v>
          </cell>
          <cell r="G210">
            <v>19070</v>
          </cell>
          <cell r="H210">
            <v>0.56000000000000005</v>
          </cell>
          <cell r="I210">
            <v>0.55000000000000004</v>
          </cell>
          <cell r="J210">
            <v>290</v>
          </cell>
          <cell r="K210">
            <v>270</v>
          </cell>
          <cell r="L210">
            <v>2.39</v>
          </cell>
          <cell r="M210">
            <v>2.04</v>
          </cell>
          <cell r="N210">
            <v>1110</v>
          </cell>
          <cell r="O210">
            <v>1000</v>
          </cell>
          <cell r="P210">
            <v>3.39</v>
          </cell>
          <cell r="Q210">
            <v>3.15</v>
          </cell>
          <cell r="R210">
            <v>3120</v>
          </cell>
          <cell r="S210">
            <v>2770</v>
          </cell>
          <cell r="T210">
            <v>3.64</v>
          </cell>
          <cell r="U210">
            <v>3.2</v>
          </cell>
          <cell r="V210">
            <v>18040</v>
          </cell>
          <cell r="W210">
            <v>15030</v>
          </cell>
          <cell r="X210">
            <v>0.56000000000000005</v>
          </cell>
          <cell r="Y210">
            <v>0.55000000000000004</v>
          </cell>
          <cell r="Z210">
            <v>290</v>
          </cell>
          <cell r="AA210">
            <v>270</v>
          </cell>
          <cell r="AB210">
            <v>2.29</v>
          </cell>
          <cell r="AC210">
            <v>1.93</v>
          </cell>
          <cell r="AD210">
            <v>940</v>
          </cell>
          <cell r="AE210">
            <v>840</v>
          </cell>
          <cell r="AF210">
            <v>3.39</v>
          </cell>
          <cell r="AG210">
            <v>3.15</v>
          </cell>
          <cell r="AH210">
            <v>3120</v>
          </cell>
          <cell r="AI210">
            <v>2770</v>
          </cell>
          <cell r="AJ210">
            <v>3.09</v>
          </cell>
          <cell r="AK210">
            <v>2.58</v>
          </cell>
          <cell r="AL210">
            <v>3340</v>
          </cell>
          <cell r="AM210">
            <v>2890</v>
          </cell>
          <cell r="AN210">
            <v>6.4</v>
          </cell>
          <cell r="AO210">
            <v>6.22</v>
          </cell>
          <cell r="AP210">
            <v>1600</v>
          </cell>
          <cell r="AQ210">
            <v>1630</v>
          </cell>
          <cell r="AR210">
            <v>4.7300000000000004</v>
          </cell>
          <cell r="AS210">
            <v>4.2699999999999996</v>
          </cell>
          <cell r="AT210">
            <v>1520</v>
          </cell>
          <cell r="AU210">
            <v>1240</v>
          </cell>
          <cell r="AV210">
            <v>3.63</v>
          </cell>
          <cell r="AW210">
            <v>3.28</v>
          </cell>
          <cell r="AX210">
            <v>2290</v>
          </cell>
          <cell r="AY210">
            <v>1920</v>
          </cell>
          <cell r="AZ210">
            <v>4.1100000000000003</v>
          </cell>
          <cell r="BA210">
            <v>3.72</v>
          </cell>
          <cell r="BB210">
            <v>270</v>
          </cell>
          <cell r="BC210">
            <v>260</v>
          </cell>
          <cell r="BD210">
            <v>2.23</v>
          </cell>
          <cell r="BE210">
            <v>1.92</v>
          </cell>
          <cell r="BF210">
            <v>670</v>
          </cell>
          <cell r="BG210">
            <v>570</v>
          </cell>
          <cell r="BH210">
            <v>3.57</v>
          </cell>
          <cell r="BI210">
            <v>3.2</v>
          </cell>
          <cell r="BJ210">
            <v>4500</v>
          </cell>
          <cell r="BK210">
            <v>3770</v>
          </cell>
          <cell r="BL210">
            <v>3.72</v>
          </cell>
          <cell r="BM210">
            <v>3.38</v>
          </cell>
          <cell r="BN210">
            <v>1500</v>
          </cell>
          <cell r="BO210">
            <v>1400</v>
          </cell>
          <cell r="BP210">
            <v>7.32</v>
          </cell>
          <cell r="BQ210">
            <v>7</v>
          </cell>
          <cell r="BR210">
            <v>510</v>
          </cell>
          <cell r="BS210">
            <v>500</v>
          </cell>
          <cell r="BT210">
            <v>2.44</v>
          </cell>
          <cell r="BU210">
            <v>2.23</v>
          </cell>
          <cell r="BV210">
            <v>420</v>
          </cell>
          <cell r="BW210">
            <v>360</v>
          </cell>
          <cell r="BX210">
            <v>1.75</v>
          </cell>
          <cell r="BY210">
            <v>1.5</v>
          </cell>
          <cell r="BZ210">
            <v>270</v>
          </cell>
          <cell r="CA210">
            <v>260</v>
          </cell>
          <cell r="CB210">
            <v>511660</v>
          </cell>
          <cell r="CC210">
            <v>499300</v>
          </cell>
          <cell r="CD210">
            <v>176630</v>
          </cell>
          <cell r="CE210">
            <v>174190</v>
          </cell>
          <cell r="CF210">
            <v>1480</v>
          </cell>
          <cell r="CG210">
            <v>1300</v>
          </cell>
          <cell r="CH210">
            <v>3670</v>
          </cell>
          <cell r="CI210">
            <v>3360</v>
          </cell>
          <cell r="CJ210">
            <v>70</v>
          </cell>
          <cell r="CK210">
            <v>50</v>
          </cell>
          <cell r="CL210">
            <v>8720</v>
          </cell>
          <cell r="CM210">
            <v>8070</v>
          </cell>
          <cell r="CN210">
            <v>49030</v>
          </cell>
          <cell r="CO210">
            <v>45060</v>
          </cell>
          <cell r="CP210">
            <v>20</v>
          </cell>
          <cell r="CQ210">
            <v>20</v>
          </cell>
          <cell r="CR210">
            <v>270</v>
          </cell>
          <cell r="CS210">
            <v>250</v>
          </cell>
          <cell r="CT210">
            <v>35490</v>
          </cell>
          <cell r="CU210">
            <v>36390</v>
          </cell>
          <cell r="CV210">
            <v>12910</v>
          </cell>
          <cell r="CW210">
            <v>13880</v>
          </cell>
          <cell r="CX210">
            <v>120</v>
          </cell>
          <cell r="CY210">
            <v>100</v>
          </cell>
          <cell r="CZ210">
            <v>280</v>
          </cell>
          <cell r="DA210">
            <v>260</v>
          </cell>
          <cell r="DB210">
            <v>70710</v>
          </cell>
          <cell r="DC210">
            <v>67150</v>
          </cell>
          <cell r="DD210">
            <v>23890</v>
          </cell>
          <cell r="DE210">
            <v>23250</v>
          </cell>
          <cell r="DF210">
            <v>230</v>
          </cell>
          <cell r="DG210">
            <v>220</v>
          </cell>
          <cell r="DH210">
            <v>560</v>
          </cell>
          <cell r="DI210">
            <v>480</v>
          </cell>
          <cell r="DJ210">
            <v>396330</v>
          </cell>
          <cell r="DK210">
            <v>387680</v>
          </cell>
          <cell r="DL210">
            <v>87980</v>
          </cell>
          <cell r="DM210">
            <v>91990</v>
          </cell>
          <cell r="DN210">
            <v>1030</v>
          </cell>
          <cell r="DO210">
            <v>950</v>
          </cell>
          <cell r="DP210">
            <v>2460</v>
          </cell>
          <cell r="DQ210">
            <v>2380</v>
          </cell>
          <cell r="DR210">
            <v>8720</v>
          </cell>
          <cell r="DS210">
            <v>8070</v>
          </cell>
          <cell r="DT210">
            <v>49030</v>
          </cell>
          <cell r="DU210">
            <v>45060</v>
          </cell>
          <cell r="DV210">
            <v>20</v>
          </cell>
          <cell r="DW210">
            <v>20</v>
          </cell>
          <cell r="DX210">
            <v>270</v>
          </cell>
          <cell r="DY210">
            <v>250</v>
          </cell>
          <cell r="DZ210">
            <v>860</v>
          </cell>
          <cell r="EA210">
            <v>860</v>
          </cell>
          <cell r="EB210">
            <v>350</v>
          </cell>
          <cell r="EC210">
            <v>360</v>
          </cell>
          <cell r="ED210">
            <v>31160</v>
          </cell>
          <cell r="EE210">
            <v>32630</v>
          </cell>
          <cell r="EF210">
            <v>11150</v>
          </cell>
          <cell r="EG210">
            <v>12020</v>
          </cell>
          <cell r="EH210">
            <v>1320</v>
          </cell>
          <cell r="EI210">
            <v>1320</v>
          </cell>
          <cell r="EJ210">
            <v>1010</v>
          </cell>
          <cell r="EK210">
            <v>1020</v>
          </cell>
          <cell r="EL210">
            <v>1690</v>
          </cell>
          <cell r="EM210">
            <v>1590</v>
          </cell>
          <cell r="EN210">
            <v>460</v>
          </cell>
          <cell r="EO210">
            <v>480</v>
          </cell>
          <cell r="EP210">
            <v>70710</v>
          </cell>
          <cell r="EQ210">
            <v>67150</v>
          </cell>
          <cell r="ER210">
            <v>23890</v>
          </cell>
          <cell r="ES210">
            <v>23250</v>
          </cell>
          <cell r="ET210">
            <v>230</v>
          </cell>
          <cell r="EU210">
            <v>220</v>
          </cell>
          <cell r="EV210">
            <v>560</v>
          </cell>
          <cell r="EW210">
            <v>480</v>
          </cell>
          <cell r="EX210">
            <v>82200</v>
          </cell>
          <cell r="EY210">
            <v>80880</v>
          </cell>
          <cell r="EZ210">
            <v>33670</v>
          </cell>
          <cell r="FA210">
            <v>34430</v>
          </cell>
          <cell r="FB210">
            <v>280</v>
          </cell>
          <cell r="FC210">
            <v>240</v>
          </cell>
          <cell r="FD210">
            <v>720</v>
          </cell>
          <cell r="FE210">
            <v>650</v>
          </cell>
          <cell r="FF210">
            <v>24040</v>
          </cell>
          <cell r="FG210">
            <v>21610</v>
          </cell>
          <cell r="FH210">
            <v>5170</v>
          </cell>
          <cell r="FI210">
            <v>5450</v>
          </cell>
          <cell r="FJ210">
            <v>80</v>
          </cell>
          <cell r="FK210">
            <v>80</v>
          </cell>
          <cell r="FL210">
            <v>110</v>
          </cell>
          <cell r="FM210">
            <v>110</v>
          </cell>
          <cell r="FN210">
            <v>29310</v>
          </cell>
          <cell r="FO210">
            <v>26970</v>
          </cell>
          <cell r="FP210">
            <v>2810</v>
          </cell>
          <cell r="FQ210">
            <v>2840</v>
          </cell>
          <cell r="FR210">
            <v>60</v>
          </cell>
          <cell r="FS210">
            <v>50</v>
          </cell>
          <cell r="FT210">
            <v>110</v>
          </cell>
          <cell r="FU210">
            <v>100</v>
          </cell>
          <cell r="FV210">
            <v>53460</v>
          </cell>
          <cell r="FW210">
            <v>51270</v>
          </cell>
          <cell r="FX210">
            <v>8330</v>
          </cell>
          <cell r="FY210">
            <v>8440</v>
          </cell>
          <cell r="FZ210">
            <v>80</v>
          </cell>
          <cell r="GA210">
            <v>90</v>
          </cell>
          <cell r="GB210">
            <v>350</v>
          </cell>
          <cell r="GC210">
            <v>350</v>
          </cell>
          <cell r="GD210">
            <v>5270</v>
          </cell>
          <cell r="GE210">
            <v>5170</v>
          </cell>
          <cell r="GF210">
            <v>1870</v>
          </cell>
          <cell r="GG210">
            <v>1880</v>
          </cell>
          <cell r="GH210">
            <v>25310</v>
          </cell>
          <cell r="GI210">
            <v>25270</v>
          </cell>
          <cell r="GJ210">
            <v>4740</v>
          </cell>
          <cell r="GK210">
            <v>4700</v>
          </cell>
          <cell r="GL210">
            <v>70</v>
          </cell>
          <cell r="GM210">
            <v>70</v>
          </cell>
          <cell r="GN210">
            <v>210</v>
          </cell>
          <cell r="GO210">
            <v>200</v>
          </cell>
          <cell r="GP210">
            <v>108440</v>
          </cell>
          <cell r="GQ210">
            <v>105290</v>
          </cell>
          <cell r="GR210">
            <v>14170</v>
          </cell>
          <cell r="GS210">
            <v>14710</v>
          </cell>
          <cell r="GT210">
            <v>210</v>
          </cell>
          <cell r="GU210">
            <v>200</v>
          </cell>
          <cell r="GV210">
            <v>470</v>
          </cell>
          <cell r="GW210">
            <v>460</v>
          </cell>
          <cell r="GX210">
            <v>34970</v>
          </cell>
          <cell r="GY210">
            <v>33860</v>
          </cell>
          <cell r="GZ210">
            <v>7890</v>
          </cell>
          <cell r="HA210">
            <v>8440</v>
          </cell>
          <cell r="HB210">
            <v>120</v>
          </cell>
          <cell r="HC210">
            <v>120</v>
          </cell>
          <cell r="HD210">
            <v>240</v>
          </cell>
          <cell r="HE210">
            <v>220</v>
          </cell>
          <cell r="HF210">
            <v>6220</v>
          </cell>
          <cell r="HG210">
            <v>6080</v>
          </cell>
          <cell r="HH210">
            <v>1300</v>
          </cell>
          <cell r="HI210">
            <v>1170</v>
          </cell>
          <cell r="HJ210">
            <v>3980</v>
          </cell>
          <cell r="HK210">
            <v>3820</v>
          </cell>
          <cell r="HL210">
            <v>1490</v>
          </cell>
          <cell r="HM210">
            <v>1520</v>
          </cell>
          <cell r="HN210">
            <v>12420</v>
          </cell>
          <cell r="HO210">
            <v>11680</v>
          </cell>
          <cell r="HP210">
            <v>4920</v>
          </cell>
          <cell r="HQ210">
            <v>4840</v>
          </cell>
          <cell r="HR210">
            <v>110</v>
          </cell>
          <cell r="HS210">
            <v>100</v>
          </cell>
          <cell r="HT210">
            <v>14330</v>
          </cell>
          <cell r="HU210">
            <v>14680</v>
          </cell>
          <cell r="HV210">
            <v>2350</v>
          </cell>
          <cell r="HW210">
            <v>2640</v>
          </cell>
          <cell r="HX210">
            <v>30</v>
          </cell>
          <cell r="HY210">
            <v>30</v>
          </cell>
          <cell r="HZ210">
            <v>60</v>
          </cell>
          <cell r="IA210">
            <v>60</v>
          </cell>
        </row>
        <row r="211">
          <cell r="C211">
            <v>201705</v>
          </cell>
          <cell r="D211">
            <v>3.09</v>
          </cell>
          <cell r="E211">
            <v>2.95</v>
          </cell>
          <cell r="F211">
            <v>21280</v>
          </cell>
          <cell r="G211">
            <v>21240</v>
          </cell>
          <cell r="H211">
            <v>0.59</v>
          </cell>
          <cell r="I211">
            <v>0.57999999999999996</v>
          </cell>
          <cell r="J211">
            <v>310</v>
          </cell>
          <cell r="K211">
            <v>340</v>
          </cell>
          <cell r="L211">
            <v>2.27</v>
          </cell>
          <cell r="M211">
            <v>2.23</v>
          </cell>
          <cell r="N211">
            <v>1070</v>
          </cell>
          <cell r="O211">
            <v>1090</v>
          </cell>
          <cell r="P211">
            <v>3.42</v>
          </cell>
          <cell r="Q211">
            <v>3.53</v>
          </cell>
          <cell r="R211">
            <v>3190</v>
          </cell>
          <cell r="S211">
            <v>3440</v>
          </cell>
          <cell r="T211">
            <v>3.37</v>
          </cell>
          <cell r="U211">
            <v>3.18</v>
          </cell>
          <cell r="V211">
            <v>16240</v>
          </cell>
          <cell r="W211">
            <v>16370</v>
          </cell>
          <cell r="X211">
            <v>0.59</v>
          </cell>
          <cell r="Y211">
            <v>0.57999999999999996</v>
          </cell>
          <cell r="Z211">
            <v>310</v>
          </cell>
          <cell r="AA211">
            <v>340</v>
          </cell>
          <cell r="AB211">
            <v>2.1800000000000002</v>
          </cell>
          <cell r="AC211">
            <v>2.17</v>
          </cell>
          <cell r="AD211">
            <v>900</v>
          </cell>
          <cell r="AE211">
            <v>930</v>
          </cell>
          <cell r="AF211">
            <v>3.42</v>
          </cell>
          <cell r="AG211">
            <v>3.53</v>
          </cell>
          <cell r="AH211">
            <v>3190</v>
          </cell>
          <cell r="AI211">
            <v>3440</v>
          </cell>
          <cell r="AJ211">
            <v>3.19</v>
          </cell>
          <cell r="AK211">
            <v>2.94</v>
          </cell>
          <cell r="AL211">
            <v>3720</v>
          </cell>
          <cell r="AM211">
            <v>3690</v>
          </cell>
          <cell r="AN211">
            <v>5.94</v>
          </cell>
          <cell r="AO211">
            <v>4.95</v>
          </cell>
          <cell r="AP211">
            <v>1440</v>
          </cell>
          <cell r="AQ211">
            <v>1360</v>
          </cell>
          <cell r="AR211">
            <v>4.5599999999999996</v>
          </cell>
          <cell r="AS211">
            <v>4.13</v>
          </cell>
          <cell r="AT211">
            <v>1430</v>
          </cell>
          <cell r="AU211">
            <v>1420</v>
          </cell>
          <cell r="AV211">
            <v>3.46</v>
          </cell>
          <cell r="AW211">
            <v>3.35</v>
          </cell>
          <cell r="AX211">
            <v>2150</v>
          </cell>
          <cell r="AY211">
            <v>2190</v>
          </cell>
          <cell r="AZ211">
            <v>3.65</v>
          </cell>
          <cell r="BA211">
            <v>3.59</v>
          </cell>
          <cell r="BB211">
            <v>260</v>
          </cell>
          <cell r="BC211">
            <v>280</v>
          </cell>
          <cell r="BD211">
            <v>2.2999999999999998</v>
          </cell>
          <cell r="BE211">
            <v>2.31</v>
          </cell>
          <cell r="BF211">
            <v>710</v>
          </cell>
          <cell r="BG211">
            <v>750</v>
          </cell>
          <cell r="BH211">
            <v>3.18</v>
          </cell>
          <cell r="BI211">
            <v>3.15</v>
          </cell>
          <cell r="BJ211">
            <v>3830</v>
          </cell>
          <cell r="BK211">
            <v>3970</v>
          </cell>
          <cell r="BL211">
            <v>3.59</v>
          </cell>
          <cell r="BM211">
            <v>3.47</v>
          </cell>
          <cell r="BN211">
            <v>1500</v>
          </cell>
          <cell r="BO211">
            <v>1550</v>
          </cell>
          <cell r="BP211">
            <v>3.25</v>
          </cell>
          <cell r="BQ211">
            <v>3.08</v>
          </cell>
          <cell r="BR211">
            <v>200</v>
          </cell>
          <cell r="BS211">
            <v>200</v>
          </cell>
          <cell r="BT211">
            <v>2.44</v>
          </cell>
          <cell r="BU211">
            <v>2.4500000000000002</v>
          </cell>
          <cell r="BV211">
            <v>410</v>
          </cell>
          <cell r="BW211">
            <v>470</v>
          </cell>
          <cell r="BX211">
            <v>1.7</v>
          </cell>
          <cell r="BY211">
            <v>1.56</v>
          </cell>
          <cell r="BZ211">
            <v>270</v>
          </cell>
          <cell r="CA211">
            <v>280</v>
          </cell>
          <cell r="CB211">
            <v>503620</v>
          </cell>
          <cell r="CC211">
            <v>545600</v>
          </cell>
          <cell r="CD211">
            <v>175570</v>
          </cell>
          <cell r="CE211">
            <v>196900</v>
          </cell>
          <cell r="CF211">
            <v>1460</v>
          </cell>
          <cell r="CG211">
            <v>1630</v>
          </cell>
          <cell r="CH211">
            <v>3650</v>
          </cell>
          <cell r="CI211">
            <v>4030</v>
          </cell>
          <cell r="CJ211">
            <v>40</v>
          </cell>
          <cell r="CK211">
            <v>40</v>
          </cell>
          <cell r="CL211">
            <v>8830</v>
          </cell>
          <cell r="CM211">
            <v>9260</v>
          </cell>
          <cell r="CN211">
            <v>49880</v>
          </cell>
          <cell r="CO211">
            <v>55000</v>
          </cell>
          <cell r="CP211">
            <v>20</v>
          </cell>
          <cell r="CQ211">
            <v>30</v>
          </cell>
          <cell r="CR211">
            <v>270</v>
          </cell>
          <cell r="CS211">
            <v>280</v>
          </cell>
          <cell r="CT211">
            <v>34450</v>
          </cell>
          <cell r="CU211">
            <v>36400</v>
          </cell>
          <cell r="CV211">
            <v>13220</v>
          </cell>
          <cell r="CW211">
            <v>13950</v>
          </cell>
          <cell r="CX211">
            <v>120</v>
          </cell>
          <cell r="CY211">
            <v>140</v>
          </cell>
          <cell r="CZ211">
            <v>260</v>
          </cell>
          <cell r="DA211">
            <v>280</v>
          </cell>
          <cell r="DB211">
            <v>69100</v>
          </cell>
          <cell r="DC211">
            <v>74400</v>
          </cell>
          <cell r="DD211">
            <v>24420</v>
          </cell>
          <cell r="DE211">
            <v>26380</v>
          </cell>
          <cell r="DF211">
            <v>210</v>
          </cell>
          <cell r="DG211">
            <v>230</v>
          </cell>
          <cell r="DH211">
            <v>580</v>
          </cell>
          <cell r="DI211">
            <v>610</v>
          </cell>
          <cell r="DJ211">
            <v>392490</v>
          </cell>
          <cell r="DK211">
            <v>425540</v>
          </cell>
          <cell r="DL211">
            <v>91760</v>
          </cell>
          <cell r="DM211">
            <v>101560</v>
          </cell>
          <cell r="DN211">
            <v>1100</v>
          </cell>
          <cell r="DO211">
            <v>1220</v>
          </cell>
          <cell r="DP211">
            <v>2650</v>
          </cell>
          <cell r="DQ211">
            <v>2850</v>
          </cell>
          <cell r="DR211">
            <v>8830</v>
          </cell>
          <cell r="DS211">
            <v>9260</v>
          </cell>
          <cell r="DT211">
            <v>49880</v>
          </cell>
          <cell r="DU211">
            <v>55000</v>
          </cell>
          <cell r="DV211">
            <v>20</v>
          </cell>
          <cell r="DW211">
            <v>30</v>
          </cell>
          <cell r="DX211">
            <v>270</v>
          </cell>
          <cell r="DY211">
            <v>280</v>
          </cell>
          <cell r="DZ211">
            <v>840</v>
          </cell>
          <cell r="EA211">
            <v>850</v>
          </cell>
          <cell r="EB211">
            <v>340</v>
          </cell>
          <cell r="EC211">
            <v>380</v>
          </cell>
          <cell r="ED211">
            <v>30730</v>
          </cell>
          <cell r="EE211">
            <v>32310</v>
          </cell>
          <cell r="EF211">
            <v>11230</v>
          </cell>
          <cell r="EG211">
            <v>11940</v>
          </cell>
          <cell r="EH211">
            <v>1360</v>
          </cell>
          <cell r="EI211">
            <v>1400</v>
          </cell>
          <cell r="EJ211">
            <v>1120</v>
          </cell>
          <cell r="EK211">
            <v>1160</v>
          </cell>
          <cell r="EL211">
            <v>1740</v>
          </cell>
          <cell r="EM211">
            <v>1840</v>
          </cell>
          <cell r="EN211">
            <v>460</v>
          </cell>
          <cell r="EO211">
            <v>480</v>
          </cell>
          <cell r="EP211">
            <v>69100</v>
          </cell>
          <cell r="EQ211">
            <v>74400</v>
          </cell>
          <cell r="ER211">
            <v>24420</v>
          </cell>
          <cell r="ES211">
            <v>26380</v>
          </cell>
          <cell r="ET211">
            <v>210</v>
          </cell>
          <cell r="EU211">
            <v>230</v>
          </cell>
          <cell r="EV211">
            <v>580</v>
          </cell>
          <cell r="EW211">
            <v>610</v>
          </cell>
          <cell r="EX211">
            <v>82670</v>
          </cell>
          <cell r="EY211">
            <v>92570</v>
          </cell>
          <cell r="EZ211">
            <v>34270</v>
          </cell>
          <cell r="FA211">
            <v>37440</v>
          </cell>
          <cell r="FB211">
            <v>300</v>
          </cell>
          <cell r="FC211">
            <v>340</v>
          </cell>
          <cell r="FD211">
            <v>650</v>
          </cell>
          <cell r="FE211">
            <v>760</v>
          </cell>
          <cell r="FF211">
            <v>20730</v>
          </cell>
          <cell r="FG211">
            <v>22760</v>
          </cell>
          <cell r="FH211">
            <v>5340</v>
          </cell>
          <cell r="FI211">
            <v>5680</v>
          </cell>
          <cell r="FJ211">
            <v>80</v>
          </cell>
          <cell r="FK211">
            <v>90</v>
          </cell>
          <cell r="FL211">
            <v>90</v>
          </cell>
          <cell r="FM211">
            <v>90</v>
          </cell>
          <cell r="FN211">
            <v>28500</v>
          </cell>
          <cell r="FO211">
            <v>31790</v>
          </cell>
          <cell r="FP211">
            <v>2960</v>
          </cell>
          <cell r="FQ211">
            <v>3380</v>
          </cell>
          <cell r="FR211">
            <v>60</v>
          </cell>
          <cell r="FS211">
            <v>60</v>
          </cell>
          <cell r="FT211">
            <v>110</v>
          </cell>
          <cell r="FU211">
            <v>110</v>
          </cell>
          <cell r="FV211">
            <v>53690</v>
          </cell>
          <cell r="FW211">
            <v>56890</v>
          </cell>
          <cell r="FX211">
            <v>8550</v>
          </cell>
          <cell r="FY211">
            <v>9610</v>
          </cell>
          <cell r="FZ211">
            <v>130</v>
          </cell>
          <cell r="GA211">
            <v>140</v>
          </cell>
          <cell r="GB211">
            <v>410</v>
          </cell>
          <cell r="GC211">
            <v>450</v>
          </cell>
          <cell r="GD211">
            <v>5250</v>
          </cell>
          <cell r="GE211">
            <v>5550</v>
          </cell>
          <cell r="GF211">
            <v>1910</v>
          </cell>
          <cell r="GG211">
            <v>2320</v>
          </cell>
          <cell r="GH211">
            <v>25650</v>
          </cell>
          <cell r="GI211">
            <v>27340</v>
          </cell>
          <cell r="GJ211">
            <v>4900</v>
          </cell>
          <cell r="GK211">
            <v>5380</v>
          </cell>
          <cell r="GL211">
            <v>90</v>
          </cell>
          <cell r="GM211">
            <v>100</v>
          </cell>
          <cell r="GN211">
            <v>230</v>
          </cell>
          <cell r="GO211">
            <v>250</v>
          </cell>
          <cell r="GP211">
            <v>105850</v>
          </cell>
          <cell r="GQ211">
            <v>112100</v>
          </cell>
          <cell r="GR211">
            <v>14850</v>
          </cell>
          <cell r="GS211">
            <v>16310</v>
          </cell>
          <cell r="GT211">
            <v>220</v>
          </cell>
          <cell r="GU211">
            <v>230</v>
          </cell>
          <cell r="GV211">
            <v>550</v>
          </cell>
          <cell r="GW211">
            <v>580</v>
          </cell>
          <cell r="GX211">
            <v>34700</v>
          </cell>
          <cell r="GY211">
            <v>36540</v>
          </cell>
          <cell r="GZ211">
            <v>8320</v>
          </cell>
          <cell r="HA211">
            <v>9170</v>
          </cell>
          <cell r="HB211">
            <v>110</v>
          </cell>
          <cell r="HC211">
            <v>130</v>
          </cell>
          <cell r="HD211">
            <v>250</v>
          </cell>
          <cell r="HE211">
            <v>280</v>
          </cell>
          <cell r="HF211">
            <v>4690</v>
          </cell>
          <cell r="HG211">
            <v>5250</v>
          </cell>
          <cell r="HH211">
            <v>1360</v>
          </cell>
          <cell r="HI211">
            <v>1410</v>
          </cell>
          <cell r="HJ211">
            <v>3930</v>
          </cell>
          <cell r="HK211">
            <v>4220</v>
          </cell>
          <cell r="HL211">
            <v>1620</v>
          </cell>
          <cell r="HM211">
            <v>1750</v>
          </cell>
          <cell r="HN211">
            <v>12440</v>
          </cell>
          <cell r="HO211">
            <v>13890</v>
          </cell>
          <cell r="HP211">
            <v>4880</v>
          </cell>
          <cell r="HQ211">
            <v>5660</v>
          </cell>
          <cell r="HR211">
            <v>110</v>
          </cell>
          <cell r="HS211">
            <v>110</v>
          </cell>
          <cell r="HT211">
            <v>14040</v>
          </cell>
          <cell r="HU211">
            <v>15450</v>
          </cell>
          <cell r="HV211">
            <v>2500</v>
          </cell>
          <cell r="HW211">
            <v>2650</v>
          </cell>
          <cell r="HX211">
            <v>20</v>
          </cell>
          <cell r="HY211">
            <v>20</v>
          </cell>
          <cell r="HZ211">
            <v>70</v>
          </cell>
          <cell r="IA211">
            <v>70</v>
          </cell>
        </row>
        <row r="212">
          <cell r="C212">
            <v>201706</v>
          </cell>
          <cell r="D212">
            <v>3.03</v>
          </cell>
          <cell r="E212">
            <v>3.16</v>
          </cell>
          <cell r="F212">
            <v>20050</v>
          </cell>
          <cell r="G212">
            <v>18490</v>
          </cell>
          <cell r="H212">
            <v>0.53</v>
          </cell>
          <cell r="I212">
            <v>0.51</v>
          </cell>
          <cell r="J212">
            <v>270</v>
          </cell>
          <cell r="K212">
            <v>250</v>
          </cell>
          <cell r="L212">
            <v>2.37</v>
          </cell>
          <cell r="M212">
            <v>2.5099999999999998</v>
          </cell>
          <cell r="N212">
            <v>1030</v>
          </cell>
          <cell r="O212">
            <v>980</v>
          </cell>
          <cell r="P212">
            <v>3.49</v>
          </cell>
          <cell r="Q212">
            <v>3.46</v>
          </cell>
          <cell r="R212">
            <v>3080</v>
          </cell>
          <cell r="S212">
            <v>2840</v>
          </cell>
          <cell r="T212">
            <v>3.29</v>
          </cell>
          <cell r="U212">
            <v>3.48</v>
          </cell>
          <cell r="V212">
            <v>15320</v>
          </cell>
          <cell r="W212">
            <v>14430</v>
          </cell>
          <cell r="X212">
            <v>0.53</v>
          </cell>
          <cell r="Y212">
            <v>0.51</v>
          </cell>
          <cell r="Z212">
            <v>270</v>
          </cell>
          <cell r="AA212">
            <v>250</v>
          </cell>
          <cell r="AB212">
            <v>2.2599999999999998</v>
          </cell>
          <cell r="AC212">
            <v>2.48</v>
          </cell>
          <cell r="AD212">
            <v>870</v>
          </cell>
          <cell r="AE212">
            <v>840</v>
          </cell>
          <cell r="AF212">
            <v>3.49</v>
          </cell>
          <cell r="AG212">
            <v>3.46</v>
          </cell>
          <cell r="AH212">
            <v>3080</v>
          </cell>
          <cell r="AI212">
            <v>2840</v>
          </cell>
          <cell r="AJ212">
            <v>3.16</v>
          </cell>
          <cell r="AK212">
            <v>3.36</v>
          </cell>
          <cell r="AL212">
            <v>3570</v>
          </cell>
          <cell r="AM212">
            <v>3220</v>
          </cell>
          <cell r="AN212">
            <v>5.57</v>
          </cell>
          <cell r="AO212">
            <v>5.39</v>
          </cell>
          <cell r="AP212">
            <v>1400</v>
          </cell>
          <cell r="AQ212">
            <v>1170</v>
          </cell>
          <cell r="AR212">
            <v>4.92</v>
          </cell>
          <cell r="AS212">
            <v>5.01</v>
          </cell>
          <cell r="AT212">
            <v>1500</v>
          </cell>
          <cell r="AU212">
            <v>1390</v>
          </cell>
          <cell r="AV212">
            <v>3.28</v>
          </cell>
          <cell r="AW212">
            <v>3.43</v>
          </cell>
          <cell r="AX212">
            <v>1950</v>
          </cell>
          <cell r="AY212">
            <v>1910</v>
          </cell>
          <cell r="AZ212">
            <v>3.37</v>
          </cell>
          <cell r="BA212">
            <v>3.4</v>
          </cell>
          <cell r="BB212">
            <v>230</v>
          </cell>
          <cell r="BC212">
            <v>200</v>
          </cell>
          <cell r="BD212">
            <v>2.11</v>
          </cell>
          <cell r="BE212">
            <v>2.2000000000000002</v>
          </cell>
          <cell r="BF212">
            <v>630</v>
          </cell>
          <cell r="BG212">
            <v>600</v>
          </cell>
          <cell r="BH212">
            <v>2.99</v>
          </cell>
          <cell r="BI212">
            <v>3.11</v>
          </cell>
          <cell r="BJ212">
            <v>3390</v>
          </cell>
          <cell r="BK212">
            <v>3320</v>
          </cell>
          <cell r="BL212">
            <v>3.94</v>
          </cell>
          <cell r="BM212">
            <v>4.43</v>
          </cell>
          <cell r="BN212">
            <v>1650</v>
          </cell>
          <cell r="BO212">
            <v>1570</v>
          </cell>
          <cell r="BP212">
            <v>3.52</v>
          </cell>
          <cell r="BQ212">
            <v>3.57</v>
          </cell>
          <cell r="BR212">
            <v>200</v>
          </cell>
          <cell r="BS212">
            <v>190</v>
          </cell>
          <cell r="BT212">
            <v>2.56</v>
          </cell>
          <cell r="BU212">
            <v>2.95</v>
          </cell>
          <cell r="BV212">
            <v>440</v>
          </cell>
          <cell r="BW212">
            <v>440</v>
          </cell>
          <cell r="BX212">
            <v>1.85</v>
          </cell>
          <cell r="BY212">
            <v>1.94</v>
          </cell>
          <cell r="BZ212">
            <v>310</v>
          </cell>
          <cell r="CA212">
            <v>260</v>
          </cell>
          <cell r="CB212">
            <v>507290</v>
          </cell>
          <cell r="CC212">
            <v>446780</v>
          </cell>
          <cell r="CD212">
            <v>180370</v>
          </cell>
          <cell r="CE212">
            <v>159080</v>
          </cell>
          <cell r="CF212">
            <v>1800</v>
          </cell>
          <cell r="CG212">
            <v>1730</v>
          </cell>
          <cell r="CH212">
            <v>3960</v>
          </cell>
          <cell r="CI212">
            <v>3830</v>
          </cell>
          <cell r="CJ212">
            <v>40</v>
          </cell>
          <cell r="CK212">
            <v>50</v>
          </cell>
          <cell r="CL212">
            <v>9040</v>
          </cell>
          <cell r="CM212">
            <v>7490</v>
          </cell>
          <cell r="CN212">
            <v>49100</v>
          </cell>
          <cell r="CO212">
            <v>46500</v>
          </cell>
          <cell r="CP212">
            <v>40</v>
          </cell>
          <cell r="CQ212">
            <v>40</v>
          </cell>
          <cell r="CR212">
            <v>300</v>
          </cell>
          <cell r="CS212">
            <v>290</v>
          </cell>
          <cell r="CT212">
            <v>33880</v>
          </cell>
          <cell r="CU212">
            <v>28980</v>
          </cell>
          <cell r="CV212">
            <v>12760</v>
          </cell>
          <cell r="CW212">
            <v>11060</v>
          </cell>
          <cell r="CX212">
            <v>120</v>
          </cell>
          <cell r="CY212">
            <v>120</v>
          </cell>
          <cell r="CZ212">
            <v>310</v>
          </cell>
          <cell r="DA212">
            <v>290</v>
          </cell>
          <cell r="DB212">
            <v>69860</v>
          </cell>
          <cell r="DC212">
            <v>62280</v>
          </cell>
          <cell r="DD212">
            <v>24260</v>
          </cell>
          <cell r="DE212">
            <v>22940</v>
          </cell>
          <cell r="DF212">
            <v>260</v>
          </cell>
          <cell r="DG212">
            <v>240</v>
          </cell>
          <cell r="DH212">
            <v>610</v>
          </cell>
          <cell r="DI212">
            <v>570</v>
          </cell>
          <cell r="DJ212">
            <v>395790</v>
          </cell>
          <cell r="DK212">
            <v>348030</v>
          </cell>
          <cell r="DL212">
            <v>91550</v>
          </cell>
          <cell r="DM212">
            <v>78580</v>
          </cell>
          <cell r="DN212">
            <v>1400</v>
          </cell>
          <cell r="DO212">
            <v>1330</v>
          </cell>
          <cell r="DP212">
            <v>2880</v>
          </cell>
          <cell r="DQ212">
            <v>2680</v>
          </cell>
          <cell r="DR212">
            <v>9040</v>
          </cell>
          <cell r="DS212">
            <v>7490</v>
          </cell>
          <cell r="DT212">
            <v>49100</v>
          </cell>
          <cell r="DU212">
            <v>46500</v>
          </cell>
          <cell r="DV212">
            <v>40</v>
          </cell>
          <cell r="DW212">
            <v>40</v>
          </cell>
          <cell r="DX212">
            <v>300</v>
          </cell>
          <cell r="DY212">
            <v>290</v>
          </cell>
          <cell r="DZ212">
            <v>820</v>
          </cell>
          <cell r="EA212">
            <v>760</v>
          </cell>
          <cell r="EB212">
            <v>330</v>
          </cell>
          <cell r="EC212">
            <v>260</v>
          </cell>
          <cell r="ED212">
            <v>30500</v>
          </cell>
          <cell r="EE212">
            <v>25460</v>
          </cell>
          <cell r="EF212">
            <v>10890</v>
          </cell>
          <cell r="EG212">
            <v>9490</v>
          </cell>
          <cell r="EH212">
            <v>1290</v>
          </cell>
          <cell r="EI212">
            <v>1150</v>
          </cell>
          <cell r="EJ212">
            <v>1000</v>
          </cell>
          <cell r="EK212">
            <v>900</v>
          </cell>
          <cell r="EL212">
            <v>1750</v>
          </cell>
          <cell r="EM212">
            <v>1620</v>
          </cell>
          <cell r="EN212">
            <v>440</v>
          </cell>
          <cell r="EO212">
            <v>400</v>
          </cell>
          <cell r="EP212">
            <v>69860</v>
          </cell>
          <cell r="EQ212">
            <v>62280</v>
          </cell>
          <cell r="ER212">
            <v>24260</v>
          </cell>
          <cell r="ES212">
            <v>22940</v>
          </cell>
          <cell r="ET212">
            <v>260</v>
          </cell>
          <cell r="EU212">
            <v>240</v>
          </cell>
          <cell r="EV212">
            <v>610</v>
          </cell>
          <cell r="EW212">
            <v>570</v>
          </cell>
          <cell r="EX212">
            <v>83900</v>
          </cell>
          <cell r="EY212">
            <v>70160</v>
          </cell>
          <cell r="EZ212">
            <v>33400</v>
          </cell>
          <cell r="FA212">
            <v>29530</v>
          </cell>
          <cell r="FB212">
            <v>320</v>
          </cell>
          <cell r="FC212">
            <v>300</v>
          </cell>
          <cell r="FD212">
            <v>710</v>
          </cell>
          <cell r="FE212">
            <v>640</v>
          </cell>
          <cell r="FF212">
            <v>20250</v>
          </cell>
          <cell r="FG212">
            <v>17940</v>
          </cell>
          <cell r="FH212">
            <v>5210</v>
          </cell>
          <cell r="FI212">
            <v>4650</v>
          </cell>
          <cell r="FJ212">
            <v>90</v>
          </cell>
          <cell r="FK212">
            <v>90</v>
          </cell>
          <cell r="FL212">
            <v>100</v>
          </cell>
          <cell r="FM212">
            <v>100</v>
          </cell>
          <cell r="FN212">
            <v>28710</v>
          </cell>
          <cell r="FO212">
            <v>26280</v>
          </cell>
          <cell r="FP212">
            <v>2720</v>
          </cell>
          <cell r="FQ212">
            <v>2380</v>
          </cell>
          <cell r="FR212">
            <v>70</v>
          </cell>
          <cell r="FS212">
            <v>70</v>
          </cell>
          <cell r="FT212">
            <v>120</v>
          </cell>
          <cell r="FU212">
            <v>130</v>
          </cell>
          <cell r="FV212">
            <v>53360</v>
          </cell>
          <cell r="FW212">
            <v>49780</v>
          </cell>
          <cell r="FX212">
            <v>8600</v>
          </cell>
          <cell r="FY212">
            <v>7150</v>
          </cell>
          <cell r="FZ212">
            <v>200</v>
          </cell>
          <cell r="GA212">
            <v>170</v>
          </cell>
          <cell r="GB212">
            <v>440</v>
          </cell>
          <cell r="GC212">
            <v>410</v>
          </cell>
          <cell r="GD212">
            <v>5120</v>
          </cell>
          <cell r="GE212">
            <v>4550</v>
          </cell>
          <cell r="GF212">
            <v>1860</v>
          </cell>
          <cell r="GG212">
            <v>1360</v>
          </cell>
          <cell r="GH212">
            <v>25750</v>
          </cell>
          <cell r="GI212">
            <v>23040</v>
          </cell>
          <cell r="GJ212">
            <v>4830</v>
          </cell>
          <cell r="GK212">
            <v>4430</v>
          </cell>
          <cell r="GL212">
            <v>90</v>
          </cell>
          <cell r="GM212">
            <v>90</v>
          </cell>
          <cell r="GN212">
            <v>240</v>
          </cell>
          <cell r="GO212">
            <v>230</v>
          </cell>
          <cell r="GP212">
            <v>105320</v>
          </cell>
          <cell r="GQ212">
            <v>96540</v>
          </cell>
          <cell r="GR212">
            <v>14690</v>
          </cell>
          <cell r="GS212">
            <v>12400</v>
          </cell>
          <cell r="GT212">
            <v>280</v>
          </cell>
          <cell r="GU212">
            <v>290</v>
          </cell>
          <cell r="GV212">
            <v>620</v>
          </cell>
          <cell r="GW212">
            <v>560</v>
          </cell>
          <cell r="GX212">
            <v>33800</v>
          </cell>
          <cell r="GY212">
            <v>29590</v>
          </cell>
          <cell r="GZ212">
            <v>7900</v>
          </cell>
          <cell r="HA212">
            <v>6830</v>
          </cell>
          <cell r="HB212">
            <v>150</v>
          </cell>
          <cell r="HC212">
            <v>140</v>
          </cell>
          <cell r="HD212">
            <v>280</v>
          </cell>
          <cell r="HE212">
            <v>280</v>
          </cell>
          <cell r="HF212">
            <v>4710</v>
          </cell>
          <cell r="HG212">
            <v>4150</v>
          </cell>
          <cell r="HH212">
            <v>1350</v>
          </cell>
          <cell r="HI212">
            <v>1290</v>
          </cell>
          <cell r="HJ212">
            <v>3450</v>
          </cell>
          <cell r="HK212">
            <v>3090</v>
          </cell>
          <cell r="HL212">
            <v>1620</v>
          </cell>
          <cell r="HM212">
            <v>1340</v>
          </cell>
          <cell r="HN212">
            <v>12210</v>
          </cell>
          <cell r="HO212">
            <v>10550</v>
          </cell>
          <cell r="HP212">
            <v>5050</v>
          </cell>
          <cell r="HQ212">
            <v>4700</v>
          </cell>
          <cell r="HR212">
            <v>130</v>
          </cell>
          <cell r="HS212">
            <v>120</v>
          </cell>
          <cell r="HT212">
            <v>13790</v>
          </cell>
          <cell r="HU212">
            <v>11480</v>
          </cell>
          <cell r="HV212">
            <v>2450</v>
          </cell>
          <cell r="HW212">
            <v>1880</v>
          </cell>
          <cell r="HX212">
            <v>70</v>
          </cell>
          <cell r="HY212">
            <v>60</v>
          </cell>
          <cell r="HZ212">
            <v>70</v>
          </cell>
          <cell r="IA212">
            <v>70</v>
          </cell>
        </row>
        <row r="213">
          <cell r="C213">
            <v>201707</v>
          </cell>
          <cell r="D213">
            <v>2.99</v>
          </cell>
          <cell r="E213">
            <v>3.08</v>
          </cell>
          <cell r="F213">
            <v>20490</v>
          </cell>
          <cell r="G213">
            <v>22650</v>
          </cell>
          <cell r="H213">
            <v>0.53</v>
          </cell>
          <cell r="I213">
            <v>0.62</v>
          </cell>
          <cell r="J213">
            <v>290</v>
          </cell>
          <cell r="K213">
            <v>340</v>
          </cell>
          <cell r="L213">
            <v>2.36</v>
          </cell>
          <cell r="M213">
            <v>2.34</v>
          </cell>
          <cell r="N213">
            <v>1130</v>
          </cell>
          <cell r="O213">
            <v>1270</v>
          </cell>
          <cell r="P213">
            <v>3.57</v>
          </cell>
          <cell r="Q213">
            <v>3.75</v>
          </cell>
          <cell r="R213">
            <v>3510</v>
          </cell>
          <cell r="S213">
            <v>3790</v>
          </cell>
          <cell r="T213">
            <v>3.27</v>
          </cell>
          <cell r="U213">
            <v>3.29</v>
          </cell>
          <cell r="V213">
            <v>15850</v>
          </cell>
          <cell r="W213">
            <v>17250</v>
          </cell>
          <cell r="X213">
            <v>0.53</v>
          </cell>
          <cell r="Y213">
            <v>0.62</v>
          </cell>
          <cell r="Z213">
            <v>290</v>
          </cell>
          <cell r="AA213">
            <v>340</v>
          </cell>
          <cell r="AB213">
            <v>2.19</v>
          </cell>
          <cell r="AC213">
            <v>2.19</v>
          </cell>
          <cell r="AD213">
            <v>930</v>
          </cell>
          <cell r="AE213">
            <v>1060</v>
          </cell>
          <cell r="AF213">
            <v>3.57</v>
          </cell>
          <cell r="AG213">
            <v>3.75</v>
          </cell>
          <cell r="AH213">
            <v>3510</v>
          </cell>
          <cell r="AI213">
            <v>3790</v>
          </cell>
          <cell r="AJ213">
            <v>3.05</v>
          </cell>
          <cell r="AK213">
            <v>2.93</v>
          </cell>
          <cell r="AL213">
            <v>3510</v>
          </cell>
          <cell r="AM213">
            <v>3750</v>
          </cell>
          <cell r="AN213">
            <v>5.63</v>
          </cell>
          <cell r="AO213">
            <v>6.29</v>
          </cell>
          <cell r="AP213">
            <v>1430</v>
          </cell>
          <cell r="AQ213">
            <v>1660</v>
          </cell>
          <cell r="AR213">
            <v>4.83</v>
          </cell>
          <cell r="AS213">
            <v>4.7300000000000004</v>
          </cell>
          <cell r="AT213">
            <v>1550</v>
          </cell>
          <cell r="AU213">
            <v>1580</v>
          </cell>
          <cell r="AV213">
            <v>3.19</v>
          </cell>
          <cell r="AW213">
            <v>3.31</v>
          </cell>
          <cell r="AX213">
            <v>2050</v>
          </cell>
          <cell r="AY213">
            <v>2200</v>
          </cell>
          <cell r="AZ213">
            <v>3.31</v>
          </cell>
          <cell r="BA213">
            <v>3.1</v>
          </cell>
          <cell r="BB213">
            <v>230</v>
          </cell>
          <cell r="BC213">
            <v>250</v>
          </cell>
          <cell r="BD213">
            <v>2.25</v>
          </cell>
          <cell r="BE213">
            <v>2.21</v>
          </cell>
          <cell r="BF213">
            <v>690</v>
          </cell>
          <cell r="BG213">
            <v>730</v>
          </cell>
          <cell r="BH213">
            <v>3.02</v>
          </cell>
          <cell r="BI213">
            <v>3.11</v>
          </cell>
          <cell r="BJ213">
            <v>3730</v>
          </cell>
          <cell r="BK213">
            <v>4090</v>
          </cell>
          <cell r="BL213">
            <v>3.82</v>
          </cell>
          <cell r="BM213">
            <v>3.99</v>
          </cell>
          <cell r="BN213">
            <v>1590</v>
          </cell>
          <cell r="BO213">
            <v>1860</v>
          </cell>
          <cell r="BP213">
            <v>3.2</v>
          </cell>
          <cell r="BQ213">
            <v>3.21</v>
          </cell>
          <cell r="BR213">
            <v>200</v>
          </cell>
          <cell r="BS213">
            <v>210</v>
          </cell>
          <cell r="BT213">
            <v>2.5099999999999998</v>
          </cell>
          <cell r="BU213">
            <v>2.3199999999999998</v>
          </cell>
          <cell r="BV213">
            <v>430</v>
          </cell>
          <cell r="BW213">
            <v>430</v>
          </cell>
          <cell r="BX213">
            <v>1.72</v>
          </cell>
          <cell r="BY213">
            <v>1.63</v>
          </cell>
          <cell r="BZ213">
            <v>270</v>
          </cell>
          <cell r="CA213">
            <v>310</v>
          </cell>
          <cell r="CB213">
            <v>516380</v>
          </cell>
          <cell r="CC213">
            <v>563920</v>
          </cell>
          <cell r="CD213">
            <v>179260</v>
          </cell>
          <cell r="CE213">
            <v>194200</v>
          </cell>
          <cell r="CF213">
            <v>1470</v>
          </cell>
          <cell r="CG213">
            <v>1380</v>
          </cell>
          <cell r="CH213">
            <v>4070</v>
          </cell>
          <cell r="CI213">
            <v>3750</v>
          </cell>
          <cell r="CJ213">
            <v>50</v>
          </cell>
          <cell r="CK213">
            <v>40</v>
          </cell>
          <cell r="CL213">
            <v>9440</v>
          </cell>
          <cell r="CM213">
            <v>9440</v>
          </cell>
          <cell r="CN213">
            <v>49960</v>
          </cell>
          <cell r="CO213">
            <v>50680</v>
          </cell>
          <cell r="CP213">
            <v>30</v>
          </cell>
          <cell r="CQ213">
            <v>20</v>
          </cell>
          <cell r="CR213">
            <v>260</v>
          </cell>
          <cell r="CS213">
            <v>240</v>
          </cell>
          <cell r="CT213">
            <v>35400</v>
          </cell>
          <cell r="CU213">
            <v>40540</v>
          </cell>
          <cell r="CV213">
            <v>13230</v>
          </cell>
          <cell r="CW213">
            <v>15200</v>
          </cell>
          <cell r="CX213">
            <v>130</v>
          </cell>
          <cell r="CY213">
            <v>100</v>
          </cell>
          <cell r="CZ213">
            <v>280</v>
          </cell>
          <cell r="DA213">
            <v>260</v>
          </cell>
          <cell r="DB213">
            <v>73030</v>
          </cell>
          <cell r="DC213">
            <v>78160</v>
          </cell>
          <cell r="DD213">
            <v>25030</v>
          </cell>
          <cell r="DE213">
            <v>26260</v>
          </cell>
          <cell r="DF213">
            <v>210</v>
          </cell>
          <cell r="DG213">
            <v>210</v>
          </cell>
          <cell r="DH213">
            <v>620</v>
          </cell>
          <cell r="DI213">
            <v>580</v>
          </cell>
          <cell r="DJ213">
            <v>397330</v>
          </cell>
          <cell r="DK213">
            <v>435780</v>
          </cell>
          <cell r="DL213">
            <v>91980</v>
          </cell>
          <cell r="DM213">
            <v>102060</v>
          </cell>
          <cell r="DN213">
            <v>1110</v>
          </cell>
          <cell r="DO213">
            <v>1050</v>
          </cell>
          <cell r="DP213">
            <v>2780</v>
          </cell>
          <cell r="DQ213">
            <v>2670</v>
          </cell>
          <cell r="DR213">
            <v>9440</v>
          </cell>
          <cell r="DS213">
            <v>9440</v>
          </cell>
          <cell r="DT213">
            <v>49960</v>
          </cell>
          <cell r="DU213">
            <v>50680</v>
          </cell>
          <cell r="DV213">
            <v>30</v>
          </cell>
          <cell r="DW213">
            <v>20</v>
          </cell>
          <cell r="DX213">
            <v>260</v>
          </cell>
          <cell r="DY213">
            <v>240</v>
          </cell>
          <cell r="DZ213">
            <v>850</v>
          </cell>
          <cell r="EA213">
            <v>880</v>
          </cell>
          <cell r="EB213">
            <v>360</v>
          </cell>
          <cell r="EC213">
            <v>400</v>
          </cell>
          <cell r="ED213">
            <v>30860</v>
          </cell>
          <cell r="EE213">
            <v>36260</v>
          </cell>
          <cell r="EF213">
            <v>11610</v>
          </cell>
          <cell r="EG213">
            <v>13210</v>
          </cell>
          <cell r="EH213">
            <v>1350</v>
          </cell>
          <cell r="EI213">
            <v>1470</v>
          </cell>
          <cell r="EJ213">
            <v>1010</v>
          </cell>
          <cell r="EK213">
            <v>1070</v>
          </cell>
          <cell r="EL213">
            <v>1780</v>
          </cell>
          <cell r="EM213">
            <v>1930</v>
          </cell>
          <cell r="EN213">
            <v>460</v>
          </cell>
          <cell r="EO213">
            <v>520</v>
          </cell>
          <cell r="EP213">
            <v>73030</v>
          </cell>
          <cell r="EQ213">
            <v>78160</v>
          </cell>
          <cell r="ER213">
            <v>25030</v>
          </cell>
          <cell r="ES213">
            <v>26260</v>
          </cell>
          <cell r="ET213">
            <v>210</v>
          </cell>
          <cell r="EU213">
            <v>210</v>
          </cell>
          <cell r="EV213">
            <v>620</v>
          </cell>
          <cell r="EW213">
            <v>580</v>
          </cell>
          <cell r="EX213">
            <v>85440</v>
          </cell>
          <cell r="EY213">
            <v>94530</v>
          </cell>
          <cell r="EZ213">
            <v>34270</v>
          </cell>
          <cell r="FA213">
            <v>37290</v>
          </cell>
          <cell r="FB213">
            <v>310</v>
          </cell>
          <cell r="FC213">
            <v>270</v>
          </cell>
          <cell r="FD213">
            <v>750</v>
          </cell>
          <cell r="FE213">
            <v>660</v>
          </cell>
          <cell r="FF213">
            <v>20460</v>
          </cell>
          <cell r="FG213">
            <v>21810</v>
          </cell>
          <cell r="FH213">
            <v>5330</v>
          </cell>
          <cell r="FI213">
            <v>5940</v>
          </cell>
          <cell r="FJ213">
            <v>80</v>
          </cell>
          <cell r="FK213">
            <v>80</v>
          </cell>
          <cell r="FL213">
            <v>110</v>
          </cell>
          <cell r="FM213">
            <v>110</v>
          </cell>
          <cell r="FN213">
            <v>29970</v>
          </cell>
          <cell r="FO213">
            <v>31440</v>
          </cell>
          <cell r="FP213">
            <v>2890</v>
          </cell>
          <cell r="FQ213">
            <v>2830</v>
          </cell>
          <cell r="FR213">
            <v>70</v>
          </cell>
          <cell r="FS213">
            <v>60</v>
          </cell>
          <cell r="FT213">
            <v>120</v>
          </cell>
          <cell r="FU213">
            <v>120</v>
          </cell>
          <cell r="FV213">
            <v>54240</v>
          </cell>
          <cell r="FW213">
            <v>57600</v>
          </cell>
          <cell r="FX213">
            <v>9030</v>
          </cell>
          <cell r="FY213">
            <v>10030</v>
          </cell>
          <cell r="FZ213">
            <v>120</v>
          </cell>
          <cell r="GA213">
            <v>120</v>
          </cell>
          <cell r="GB213">
            <v>440</v>
          </cell>
          <cell r="GC213">
            <v>430</v>
          </cell>
          <cell r="GD213">
            <v>5400</v>
          </cell>
          <cell r="GE213">
            <v>5840</v>
          </cell>
          <cell r="GF213">
            <v>1900</v>
          </cell>
          <cell r="GG213">
            <v>2190</v>
          </cell>
          <cell r="GH213">
            <v>25540</v>
          </cell>
          <cell r="GI213">
            <v>28310</v>
          </cell>
          <cell r="GJ213">
            <v>4970</v>
          </cell>
          <cell r="GK213">
            <v>5300</v>
          </cell>
          <cell r="GL213">
            <v>70</v>
          </cell>
          <cell r="GM213">
            <v>70</v>
          </cell>
          <cell r="GN213">
            <v>230</v>
          </cell>
          <cell r="GO213">
            <v>220</v>
          </cell>
          <cell r="GP213">
            <v>106570</v>
          </cell>
          <cell r="GQ213">
            <v>117060</v>
          </cell>
          <cell r="GR213">
            <v>15190</v>
          </cell>
          <cell r="GS213">
            <v>17230</v>
          </cell>
          <cell r="GT213">
            <v>240</v>
          </cell>
          <cell r="GU213">
            <v>250</v>
          </cell>
          <cell r="GV213">
            <v>580</v>
          </cell>
          <cell r="GW213">
            <v>560</v>
          </cell>
          <cell r="GX213">
            <v>35100</v>
          </cell>
          <cell r="GY213">
            <v>38770</v>
          </cell>
          <cell r="GZ213">
            <v>8090</v>
          </cell>
          <cell r="HA213">
            <v>8990</v>
          </cell>
          <cell r="HB213">
            <v>90</v>
          </cell>
          <cell r="HC213">
            <v>90</v>
          </cell>
          <cell r="HD213">
            <v>280</v>
          </cell>
          <cell r="HE213">
            <v>260</v>
          </cell>
          <cell r="HF213">
            <v>4820</v>
          </cell>
          <cell r="HG213">
            <v>5340</v>
          </cell>
          <cell r="HH213">
            <v>1330</v>
          </cell>
          <cell r="HI213">
            <v>1440</v>
          </cell>
          <cell r="HJ213">
            <v>3520</v>
          </cell>
          <cell r="HK213">
            <v>3760</v>
          </cell>
          <cell r="HL213">
            <v>1560</v>
          </cell>
          <cell r="HM213">
            <v>1760</v>
          </cell>
          <cell r="HN213">
            <v>12460</v>
          </cell>
          <cell r="HO213">
            <v>13640</v>
          </cell>
          <cell r="HP213">
            <v>5070</v>
          </cell>
          <cell r="HQ213">
            <v>5040</v>
          </cell>
          <cell r="HR213">
            <v>120</v>
          </cell>
          <cell r="HS213">
            <v>110</v>
          </cell>
          <cell r="HT213">
            <v>14520</v>
          </cell>
          <cell r="HU213">
            <v>16630</v>
          </cell>
          <cell r="HV213">
            <v>2460</v>
          </cell>
          <cell r="HW213">
            <v>2910</v>
          </cell>
          <cell r="HX213">
            <v>60</v>
          </cell>
          <cell r="HY213">
            <v>40</v>
          </cell>
          <cell r="HZ213">
            <v>70</v>
          </cell>
          <cell r="IA213">
            <v>70</v>
          </cell>
        </row>
        <row r="214">
          <cell r="C214">
            <v>201708</v>
          </cell>
          <cell r="D214">
            <v>2.97</v>
          </cell>
          <cell r="E214">
            <v>3.32</v>
          </cell>
          <cell r="F214">
            <v>20340</v>
          </cell>
          <cell r="G214">
            <v>22370</v>
          </cell>
          <cell r="H214">
            <v>0.57999999999999996</v>
          </cell>
          <cell r="I214">
            <v>0.66</v>
          </cell>
          <cell r="J214">
            <v>300</v>
          </cell>
          <cell r="K214">
            <v>360</v>
          </cell>
          <cell r="L214">
            <v>2.29</v>
          </cell>
          <cell r="M214">
            <v>2.6</v>
          </cell>
          <cell r="N214">
            <v>1050</v>
          </cell>
          <cell r="O214">
            <v>1190</v>
          </cell>
          <cell r="P214">
            <v>3.29</v>
          </cell>
          <cell r="Q214">
            <v>3.76</v>
          </cell>
          <cell r="R214">
            <v>2960</v>
          </cell>
          <cell r="S214">
            <v>3430</v>
          </cell>
          <cell r="T214">
            <v>3.22</v>
          </cell>
          <cell r="U214">
            <v>3.61</v>
          </cell>
          <cell r="V214">
            <v>15190</v>
          </cell>
          <cell r="W214">
            <v>17390</v>
          </cell>
          <cell r="X214">
            <v>0.57999999999999996</v>
          </cell>
          <cell r="Y214">
            <v>0.66</v>
          </cell>
          <cell r="Z214">
            <v>300</v>
          </cell>
          <cell r="AA214">
            <v>360</v>
          </cell>
          <cell r="AB214">
            <v>2.17</v>
          </cell>
          <cell r="AC214">
            <v>2.4900000000000002</v>
          </cell>
          <cell r="AD214">
            <v>870</v>
          </cell>
          <cell r="AE214">
            <v>1000</v>
          </cell>
          <cell r="AF214">
            <v>3.29</v>
          </cell>
          <cell r="AG214">
            <v>3.76</v>
          </cell>
          <cell r="AH214">
            <v>2960</v>
          </cell>
          <cell r="AI214">
            <v>3430</v>
          </cell>
          <cell r="AJ214">
            <v>3.15</v>
          </cell>
          <cell r="AK214">
            <v>3.47</v>
          </cell>
          <cell r="AL214">
            <v>3690</v>
          </cell>
          <cell r="AM214">
            <v>4110</v>
          </cell>
          <cell r="AN214">
            <v>5.13</v>
          </cell>
          <cell r="AO214">
            <v>6.14</v>
          </cell>
          <cell r="AP214">
            <v>1370</v>
          </cell>
          <cell r="AQ214">
            <v>1630</v>
          </cell>
          <cell r="AR214">
            <v>4.7300000000000004</v>
          </cell>
          <cell r="AS214">
            <v>5.26</v>
          </cell>
          <cell r="AT214">
            <v>1470</v>
          </cell>
          <cell r="AU214">
            <v>1720</v>
          </cell>
          <cell r="AV214">
            <v>3.26</v>
          </cell>
          <cell r="AW214">
            <v>3.58</v>
          </cell>
          <cell r="AX214">
            <v>1980</v>
          </cell>
          <cell r="AY214">
            <v>2190</v>
          </cell>
          <cell r="AZ214">
            <v>3.51</v>
          </cell>
          <cell r="BA214">
            <v>3.67</v>
          </cell>
          <cell r="BB214">
            <v>240</v>
          </cell>
          <cell r="BC214">
            <v>260</v>
          </cell>
          <cell r="BD214">
            <v>2.2599999999999998</v>
          </cell>
          <cell r="BE214">
            <v>2.5299999999999998</v>
          </cell>
          <cell r="BF214">
            <v>690</v>
          </cell>
          <cell r="BG214">
            <v>770</v>
          </cell>
          <cell r="BH214">
            <v>2.98</v>
          </cell>
          <cell r="BI214">
            <v>3.35</v>
          </cell>
          <cell r="BJ214">
            <v>3500</v>
          </cell>
          <cell r="BK214">
            <v>3880</v>
          </cell>
          <cell r="BL214">
            <v>3.35</v>
          </cell>
          <cell r="BM214">
            <v>3.71</v>
          </cell>
          <cell r="BN214">
            <v>1380</v>
          </cell>
          <cell r="BO214">
            <v>1550</v>
          </cell>
          <cell r="BP214">
            <v>3.26</v>
          </cell>
          <cell r="BQ214">
            <v>3.7</v>
          </cell>
          <cell r="BR214">
            <v>200</v>
          </cell>
          <cell r="BS214">
            <v>220</v>
          </cell>
          <cell r="BT214">
            <v>2.66</v>
          </cell>
          <cell r="BU214">
            <v>2.96</v>
          </cell>
          <cell r="BV214">
            <v>470</v>
          </cell>
          <cell r="BW214">
            <v>530</v>
          </cell>
          <cell r="BX214">
            <v>1.77</v>
          </cell>
          <cell r="BY214">
            <v>2.0699999999999998</v>
          </cell>
          <cell r="BZ214">
            <v>290</v>
          </cell>
          <cell r="CA214">
            <v>340</v>
          </cell>
          <cell r="CB214">
            <v>508140</v>
          </cell>
          <cell r="CC214">
            <v>513000</v>
          </cell>
          <cell r="CD214">
            <v>177350</v>
          </cell>
          <cell r="CE214">
            <v>181530</v>
          </cell>
          <cell r="CF214">
            <v>1690</v>
          </cell>
          <cell r="CG214">
            <v>1890</v>
          </cell>
          <cell r="CH214">
            <v>4040</v>
          </cell>
          <cell r="CI214">
            <v>4280</v>
          </cell>
          <cell r="CJ214">
            <v>50</v>
          </cell>
          <cell r="CK214">
            <v>40</v>
          </cell>
          <cell r="CL214">
            <v>8800</v>
          </cell>
          <cell r="CM214">
            <v>8990</v>
          </cell>
          <cell r="CN214">
            <v>48200</v>
          </cell>
          <cell r="CO214">
            <v>50730</v>
          </cell>
          <cell r="CP214">
            <v>40</v>
          </cell>
          <cell r="CQ214">
            <v>40</v>
          </cell>
          <cell r="CR214">
            <v>290</v>
          </cell>
          <cell r="CS214">
            <v>300</v>
          </cell>
          <cell r="CT214">
            <v>34570</v>
          </cell>
          <cell r="CU214">
            <v>34330</v>
          </cell>
          <cell r="CV214">
            <v>12940</v>
          </cell>
          <cell r="CW214">
            <v>12840</v>
          </cell>
          <cell r="CX214">
            <v>130</v>
          </cell>
          <cell r="CY214">
            <v>140</v>
          </cell>
          <cell r="CZ214">
            <v>310</v>
          </cell>
          <cell r="DA214">
            <v>320</v>
          </cell>
          <cell r="DB214">
            <v>69750</v>
          </cell>
          <cell r="DC214">
            <v>69740</v>
          </cell>
          <cell r="DD214">
            <v>24680</v>
          </cell>
          <cell r="DE214">
            <v>24480</v>
          </cell>
          <cell r="DF214">
            <v>230</v>
          </cell>
          <cell r="DG214">
            <v>240</v>
          </cell>
          <cell r="DH214">
            <v>630</v>
          </cell>
          <cell r="DI214">
            <v>620</v>
          </cell>
          <cell r="DJ214">
            <v>394030</v>
          </cell>
          <cell r="DK214">
            <v>399940</v>
          </cell>
          <cell r="DL214">
            <v>92840</v>
          </cell>
          <cell r="DM214">
            <v>93480</v>
          </cell>
          <cell r="DN214">
            <v>1290</v>
          </cell>
          <cell r="DO214">
            <v>1460</v>
          </cell>
          <cell r="DP214">
            <v>2800</v>
          </cell>
          <cell r="DQ214">
            <v>3040</v>
          </cell>
          <cell r="DR214">
            <v>8800</v>
          </cell>
          <cell r="DS214">
            <v>8990</v>
          </cell>
          <cell r="DT214">
            <v>48200</v>
          </cell>
          <cell r="DU214">
            <v>50730</v>
          </cell>
          <cell r="DV214">
            <v>40</v>
          </cell>
          <cell r="DW214">
            <v>40</v>
          </cell>
          <cell r="DX214">
            <v>290</v>
          </cell>
          <cell r="DY214">
            <v>300</v>
          </cell>
          <cell r="DZ214">
            <v>830</v>
          </cell>
          <cell r="EA214">
            <v>830</v>
          </cell>
          <cell r="EB214">
            <v>350</v>
          </cell>
          <cell r="EC214">
            <v>360</v>
          </cell>
          <cell r="ED214">
            <v>30460</v>
          </cell>
          <cell r="EE214">
            <v>30420</v>
          </cell>
          <cell r="EF214">
            <v>11190</v>
          </cell>
          <cell r="EG214">
            <v>10950</v>
          </cell>
          <cell r="EH214">
            <v>1310</v>
          </cell>
          <cell r="EI214">
            <v>1310</v>
          </cell>
          <cell r="EJ214">
            <v>1080</v>
          </cell>
          <cell r="EK214">
            <v>1080</v>
          </cell>
          <cell r="EL214">
            <v>1760</v>
          </cell>
          <cell r="EM214">
            <v>1770</v>
          </cell>
          <cell r="EN214">
            <v>480</v>
          </cell>
          <cell r="EO214">
            <v>450</v>
          </cell>
          <cell r="EP214">
            <v>69750</v>
          </cell>
          <cell r="EQ214">
            <v>69740</v>
          </cell>
          <cell r="ER214">
            <v>24680</v>
          </cell>
          <cell r="ES214">
            <v>24480</v>
          </cell>
          <cell r="ET214">
            <v>230</v>
          </cell>
          <cell r="EU214">
            <v>240</v>
          </cell>
          <cell r="EV214">
            <v>630</v>
          </cell>
          <cell r="EW214">
            <v>620</v>
          </cell>
          <cell r="EX214">
            <v>83380</v>
          </cell>
          <cell r="EY214">
            <v>88440</v>
          </cell>
          <cell r="EZ214">
            <v>34350</v>
          </cell>
          <cell r="FA214">
            <v>34370</v>
          </cell>
          <cell r="FB214">
            <v>360</v>
          </cell>
          <cell r="FC214">
            <v>410</v>
          </cell>
          <cell r="FD214">
            <v>690</v>
          </cell>
          <cell r="FE214">
            <v>780</v>
          </cell>
          <cell r="FF214">
            <v>21490</v>
          </cell>
          <cell r="FG214">
            <v>22420</v>
          </cell>
          <cell r="FH214">
            <v>5300</v>
          </cell>
          <cell r="FI214">
            <v>5140</v>
          </cell>
          <cell r="FJ214">
            <v>70</v>
          </cell>
          <cell r="FK214">
            <v>80</v>
          </cell>
          <cell r="FL214">
            <v>120</v>
          </cell>
          <cell r="FM214">
            <v>120</v>
          </cell>
          <cell r="FN214">
            <v>29210</v>
          </cell>
          <cell r="FO214">
            <v>30760</v>
          </cell>
          <cell r="FP214">
            <v>2830</v>
          </cell>
          <cell r="FQ214">
            <v>2800</v>
          </cell>
          <cell r="FR214">
            <v>70</v>
          </cell>
          <cell r="FS214">
            <v>80</v>
          </cell>
          <cell r="FT214">
            <v>110</v>
          </cell>
          <cell r="FU214">
            <v>120</v>
          </cell>
          <cell r="FV214">
            <v>53450</v>
          </cell>
          <cell r="FW214">
            <v>53060</v>
          </cell>
          <cell r="FX214">
            <v>9080</v>
          </cell>
          <cell r="FY214">
            <v>9230</v>
          </cell>
          <cell r="FZ214">
            <v>140</v>
          </cell>
          <cell r="GA214">
            <v>160</v>
          </cell>
          <cell r="GB214">
            <v>450</v>
          </cell>
          <cell r="GC214">
            <v>510</v>
          </cell>
          <cell r="GD214">
            <v>5080</v>
          </cell>
          <cell r="GE214">
            <v>5120</v>
          </cell>
          <cell r="GF214">
            <v>1930</v>
          </cell>
          <cell r="GG214">
            <v>2150</v>
          </cell>
          <cell r="GH214">
            <v>26160</v>
          </cell>
          <cell r="GI214">
            <v>25930</v>
          </cell>
          <cell r="GJ214">
            <v>4990</v>
          </cell>
          <cell r="GK214">
            <v>5080</v>
          </cell>
          <cell r="GL214">
            <v>130</v>
          </cell>
          <cell r="GM214">
            <v>140</v>
          </cell>
          <cell r="GN214">
            <v>250</v>
          </cell>
          <cell r="GO214">
            <v>260</v>
          </cell>
          <cell r="GP214">
            <v>105670</v>
          </cell>
          <cell r="GQ214">
            <v>102870</v>
          </cell>
          <cell r="GR214">
            <v>15130</v>
          </cell>
          <cell r="GS214">
            <v>15440</v>
          </cell>
          <cell r="GT214">
            <v>250</v>
          </cell>
          <cell r="GU214">
            <v>270</v>
          </cell>
          <cell r="GV214">
            <v>610</v>
          </cell>
          <cell r="GW214">
            <v>650</v>
          </cell>
          <cell r="GX214">
            <v>34000</v>
          </cell>
          <cell r="GY214">
            <v>34860</v>
          </cell>
          <cell r="GZ214">
            <v>7990</v>
          </cell>
          <cell r="HA214">
            <v>8070</v>
          </cell>
          <cell r="HB214">
            <v>130</v>
          </cell>
          <cell r="HC214">
            <v>140</v>
          </cell>
          <cell r="HD214">
            <v>240</v>
          </cell>
          <cell r="HE214">
            <v>260</v>
          </cell>
          <cell r="HF214">
            <v>4730</v>
          </cell>
          <cell r="HG214">
            <v>4690</v>
          </cell>
          <cell r="HH214">
            <v>1350</v>
          </cell>
          <cell r="HI214">
            <v>1260</v>
          </cell>
          <cell r="HJ214">
            <v>3310</v>
          </cell>
          <cell r="HK214">
            <v>3370</v>
          </cell>
          <cell r="HL214">
            <v>1600</v>
          </cell>
          <cell r="HM214">
            <v>1680</v>
          </cell>
          <cell r="HN214">
            <v>12450</v>
          </cell>
          <cell r="HO214">
            <v>13180</v>
          </cell>
          <cell r="HP214">
            <v>4970</v>
          </cell>
          <cell r="HQ214">
            <v>5050</v>
          </cell>
          <cell r="HR214">
            <v>130</v>
          </cell>
          <cell r="HS214">
            <v>140</v>
          </cell>
          <cell r="HT214">
            <v>13990</v>
          </cell>
          <cell r="HU214">
            <v>14320</v>
          </cell>
          <cell r="HV214">
            <v>2450</v>
          </cell>
          <cell r="HW214">
            <v>2450</v>
          </cell>
          <cell r="HX214">
            <v>50</v>
          </cell>
          <cell r="HY214">
            <v>50</v>
          </cell>
          <cell r="HZ214">
            <v>60</v>
          </cell>
          <cell r="IA214">
            <v>60</v>
          </cell>
        </row>
        <row r="215">
          <cell r="C215">
            <v>201709</v>
          </cell>
          <cell r="D215">
            <v>2.91</v>
          </cell>
          <cell r="E215">
            <v>3.01</v>
          </cell>
          <cell r="F215">
            <v>17210</v>
          </cell>
          <cell r="G215">
            <v>16430</v>
          </cell>
          <cell r="H215">
            <v>0.54</v>
          </cell>
          <cell r="I215">
            <v>0.53</v>
          </cell>
          <cell r="J215">
            <v>290</v>
          </cell>
          <cell r="K215">
            <v>250</v>
          </cell>
          <cell r="L215">
            <v>2.12</v>
          </cell>
          <cell r="M215">
            <v>2.37</v>
          </cell>
          <cell r="N215">
            <v>940</v>
          </cell>
          <cell r="O215">
            <v>870</v>
          </cell>
          <cell r="P215">
            <v>3.16</v>
          </cell>
          <cell r="Q215">
            <v>3.16</v>
          </cell>
          <cell r="R215">
            <v>2730</v>
          </cell>
          <cell r="S215">
            <v>2440</v>
          </cell>
          <cell r="T215">
            <v>3.16</v>
          </cell>
          <cell r="U215">
            <v>3.34</v>
          </cell>
          <cell r="V215">
            <v>14040</v>
          </cell>
          <cell r="W215">
            <v>12870</v>
          </cell>
          <cell r="X215">
            <v>0.54</v>
          </cell>
          <cell r="Y215">
            <v>0.53</v>
          </cell>
          <cell r="Z215">
            <v>290</v>
          </cell>
          <cell r="AA215">
            <v>250</v>
          </cell>
          <cell r="AB215">
            <v>1.99</v>
          </cell>
          <cell r="AC215">
            <v>2.23</v>
          </cell>
          <cell r="AD215">
            <v>770</v>
          </cell>
          <cell r="AE215">
            <v>710</v>
          </cell>
          <cell r="AF215">
            <v>3.16</v>
          </cell>
          <cell r="AG215">
            <v>3.16</v>
          </cell>
          <cell r="AH215">
            <v>2730</v>
          </cell>
          <cell r="AI215">
            <v>2440</v>
          </cell>
          <cell r="AJ215">
            <v>3.2</v>
          </cell>
          <cell r="AK215">
            <v>3.8</v>
          </cell>
          <cell r="AL215">
            <v>3480</v>
          </cell>
          <cell r="AM215">
            <v>3450</v>
          </cell>
          <cell r="AN215">
            <v>4.5999999999999996</v>
          </cell>
          <cell r="AO215">
            <v>4.75</v>
          </cell>
          <cell r="AP215">
            <v>1160</v>
          </cell>
          <cell r="AQ215">
            <v>910</v>
          </cell>
          <cell r="AR215">
            <v>4.54</v>
          </cell>
          <cell r="AS215">
            <v>4.76</v>
          </cell>
          <cell r="AT215">
            <v>1340</v>
          </cell>
          <cell r="AU215">
            <v>1230</v>
          </cell>
          <cell r="AV215">
            <v>3.12</v>
          </cell>
          <cell r="AW215">
            <v>3.32</v>
          </cell>
          <cell r="AX215">
            <v>1810</v>
          </cell>
          <cell r="AY215">
            <v>1740</v>
          </cell>
          <cell r="AZ215">
            <v>3.68</v>
          </cell>
          <cell r="BA215">
            <v>4.07</v>
          </cell>
          <cell r="BB215">
            <v>240</v>
          </cell>
          <cell r="BC215">
            <v>220</v>
          </cell>
          <cell r="BD215">
            <v>2.12</v>
          </cell>
          <cell r="BE215">
            <v>2.2799999999999998</v>
          </cell>
          <cell r="BF215">
            <v>620</v>
          </cell>
          <cell r="BG215">
            <v>580</v>
          </cell>
          <cell r="BH215">
            <v>2.66</v>
          </cell>
          <cell r="BI215">
            <v>2.83</v>
          </cell>
          <cell r="BJ215">
            <v>2980</v>
          </cell>
          <cell r="BK215">
            <v>2770</v>
          </cell>
          <cell r="BL215">
            <v>3.1</v>
          </cell>
          <cell r="BM215">
            <v>3.22</v>
          </cell>
          <cell r="BN215">
            <v>1180</v>
          </cell>
          <cell r="BO215">
            <v>1050</v>
          </cell>
          <cell r="BP215">
            <v>3.3</v>
          </cell>
          <cell r="BQ215">
            <v>3.38</v>
          </cell>
          <cell r="BR215">
            <v>190</v>
          </cell>
          <cell r="BS215">
            <v>170</v>
          </cell>
          <cell r="BT215">
            <v>2.34</v>
          </cell>
          <cell r="BU215">
            <v>2.67</v>
          </cell>
          <cell r="BV215">
            <v>400</v>
          </cell>
          <cell r="BW215">
            <v>370</v>
          </cell>
          <cell r="BX215">
            <v>1.75</v>
          </cell>
          <cell r="BY215">
            <v>1.92</v>
          </cell>
          <cell r="BZ215">
            <v>250</v>
          </cell>
          <cell r="CA215">
            <v>230</v>
          </cell>
          <cell r="CB215">
            <v>490350</v>
          </cell>
          <cell r="CC215">
            <v>415030</v>
          </cell>
          <cell r="CD215">
            <v>175280</v>
          </cell>
          <cell r="CE215">
            <v>149360</v>
          </cell>
          <cell r="CF215">
            <v>1510</v>
          </cell>
          <cell r="CG215">
            <v>1370</v>
          </cell>
          <cell r="CH215">
            <v>3930</v>
          </cell>
          <cell r="CI215">
            <v>3480</v>
          </cell>
          <cell r="CJ215">
            <v>60</v>
          </cell>
          <cell r="CK215">
            <v>60</v>
          </cell>
          <cell r="CL215">
            <v>8910</v>
          </cell>
          <cell r="CM215">
            <v>7480</v>
          </cell>
          <cell r="CN215">
            <v>49070</v>
          </cell>
          <cell r="CO215">
            <v>43150</v>
          </cell>
          <cell r="CP215">
            <v>30</v>
          </cell>
          <cell r="CQ215">
            <v>30</v>
          </cell>
          <cell r="CR215">
            <v>300</v>
          </cell>
          <cell r="CS215">
            <v>270</v>
          </cell>
          <cell r="CT215">
            <v>34040</v>
          </cell>
          <cell r="CU215">
            <v>27310</v>
          </cell>
          <cell r="CV215">
            <v>13020</v>
          </cell>
          <cell r="CW215">
            <v>10560</v>
          </cell>
          <cell r="CX215">
            <v>120</v>
          </cell>
          <cell r="CY215">
            <v>110</v>
          </cell>
          <cell r="CZ215">
            <v>300</v>
          </cell>
          <cell r="DA215">
            <v>260</v>
          </cell>
          <cell r="DB215">
            <v>68680</v>
          </cell>
          <cell r="DC215">
            <v>58070</v>
          </cell>
          <cell r="DD215">
            <v>24490</v>
          </cell>
          <cell r="DE215">
            <v>21930</v>
          </cell>
          <cell r="DF215">
            <v>200</v>
          </cell>
          <cell r="DG215">
            <v>180</v>
          </cell>
          <cell r="DH215">
            <v>620</v>
          </cell>
          <cell r="DI215">
            <v>550</v>
          </cell>
          <cell r="DJ215">
            <v>386530</v>
          </cell>
          <cell r="DK215">
            <v>322180</v>
          </cell>
          <cell r="DL215">
            <v>91460</v>
          </cell>
          <cell r="DM215">
            <v>73710</v>
          </cell>
          <cell r="DN215">
            <v>1140</v>
          </cell>
          <cell r="DO215">
            <v>1050</v>
          </cell>
          <cell r="DP215">
            <v>2750</v>
          </cell>
          <cell r="DQ215">
            <v>2390</v>
          </cell>
          <cell r="DR215">
            <v>8910</v>
          </cell>
          <cell r="DS215">
            <v>7480</v>
          </cell>
          <cell r="DT215">
            <v>49070</v>
          </cell>
          <cell r="DU215">
            <v>43150</v>
          </cell>
          <cell r="DV215">
            <v>30</v>
          </cell>
          <cell r="DW215">
            <v>30</v>
          </cell>
          <cell r="DX215">
            <v>300</v>
          </cell>
          <cell r="DY215">
            <v>270</v>
          </cell>
          <cell r="DZ215">
            <v>720</v>
          </cell>
          <cell r="EA215">
            <v>660</v>
          </cell>
          <cell r="EB215">
            <v>340</v>
          </cell>
          <cell r="EC215">
            <v>260</v>
          </cell>
          <cell r="ED215">
            <v>30300</v>
          </cell>
          <cell r="EE215">
            <v>23920</v>
          </cell>
          <cell r="EF215">
            <v>11170</v>
          </cell>
          <cell r="EG215">
            <v>9010</v>
          </cell>
          <cell r="EH215">
            <v>1350</v>
          </cell>
          <cell r="EI215">
            <v>1190</v>
          </cell>
          <cell r="EJ215">
            <v>1020</v>
          </cell>
          <cell r="EK215">
            <v>910</v>
          </cell>
          <cell r="EL215">
            <v>1730</v>
          </cell>
          <cell r="EM215">
            <v>1550</v>
          </cell>
          <cell r="EN215">
            <v>440</v>
          </cell>
          <cell r="EO215">
            <v>380</v>
          </cell>
          <cell r="EP215">
            <v>68680</v>
          </cell>
          <cell r="EQ215">
            <v>58070</v>
          </cell>
          <cell r="ER215">
            <v>24490</v>
          </cell>
          <cell r="ES215">
            <v>21930</v>
          </cell>
          <cell r="ET215">
            <v>200</v>
          </cell>
          <cell r="EU215">
            <v>180</v>
          </cell>
          <cell r="EV215">
            <v>620</v>
          </cell>
          <cell r="EW215">
            <v>550</v>
          </cell>
          <cell r="EX215">
            <v>83550</v>
          </cell>
          <cell r="EY215">
            <v>66560</v>
          </cell>
          <cell r="EZ215">
            <v>33550</v>
          </cell>
          <cell r="FA215">
            <v>27440</v>
          </cell>
          <cell r="FB215">
            <v>340</v>
          </cell>
          <cell r="FC215">
            <v>320</v>
          </cell>
          <cell r="FD215">
            <v>710</v>
          </cell>
          <cell r="FE215">
            <v>610</v>
          </cell>
          <cell r="FF215">
            <v>18680</v>
          </cell>
          <cell r="FG215">
            <v>15560</v>
          </cell>
          <cell r="FH215">
            <v>5240</v>
          </cell>
          <cell r="FI215">
            <v>4360</v>
          </cell>
          <cell r="FJ215">
            <v>60</v>
          </cell>
          <cell r="FK215">
            <v>60</v>
          </cell>
          <cell r="FL215">
            <v>110</v>
          </cell>
          <cell r="FM215">
            <v>90</v>
          </cell>
          <cell r="FN215">
            <v>28740</v>
          </cell>
          <cell r="FO215">
            <v>24360</v>
          </cell>
          <cell r="FP215">
            <v>2800</v>
          </cell>
          <cell r="FQ215">
            <v>2250</v>
          </cell>
          <cell r="FR215">
            <v>90</v>
          </cell>
          <cell r="FS215">
            <v>80</v>
          </cell>
          <cell r="FT215">
            <v>130</v>
          </cell>
          <cell r="FU215">
            <v>120</v>
          </cell>
          <cell r="FV215">
            <v>52470</v>
          </cell>
          <cell r="FW215">
            <v>46740</v>
          </cell>
          <cell r="FX215">
            <v>8790</v>
          </cell>
          <cell r="FY215">
            <v>6990</v>
          </cell>
          <cell r="FZ215">
            <v>120</v>
          </cell>
          <cell r="GA215">
            <v>110</v>
          </cell>
          <cell r="GB215">
            <v>420</v>
          </cell>
          <cell r="GC215">
            <v>360</v>
          </cell>
          <cell r="GD215">
            <v>5050</v>
          </cell>
          <cell r="GE215">
            <v>4230</v>
          </cell>
          <cell r="GF215">
            <v>1860</v>
          </cell>
          <cell r="GG215">
            <v>1320</v>
          </cell>
          <cell r="GH215">
            <v>25480</v>
          </cell>
          <cell r="GI215">
            <v>21670</v>
          </cell>
          <cell r="GJ215">
            <v>4880</v>
          </cell>
          <cell r="GK215">
            <v>4100</v>
          </cell>
          <cell r="GL215">
            <v>80</v>
          </cell>
          <cell r="GM215">
            <v>80</v>
          </cell>
          <cell r="GN215">
            <v>240</v>
          </cell>
          <cell r="GO215">
            <v>230</v>
          </cell>
          <cell r="GP215">
            <v>101670</v>
          </cell>
          <cell r="GQ215">
            <v>88150</v>
          </cell>
          <cell r="GR215">
            <v>15030</v>
          </cell>
          <cell r="GS215">
            <v>11930</v>
          </cell>
          <cell r="GT215">
            <v>200</v>
          </cell>
          <cell r="GU215">
            <v>180</v>
          </cell>
          <cell r="GV215">
            <v>540</v>
          </cell>
          <cell r="GW215">
            <v>450</v>
          </cell>
          <cell r="GX215">
            <v>32360</v>
          </cell>
          <cell r="GY215">
            <v>27290</v>
          </cell>
          <cell r="GZ215">
            <v>7720</v>
          </cell>
          <cell r="HA215">
            <v>6200</v>
          </cell>
          <cell r="HB215">
            <v>100</v>
          </cell>
          <cell r="HC215">
            <v>90</v>
          </cell>
          <cell r="HD215">
            <v>270</v>
          </cell>
          <cell r="HE215">
            <v>230</v>
          </cell>
          <cell r="HF215">
            <v>4610</v>
          </cell>
          <cell r="HG215">
            <v>3890</v>
          </cell>
          <cell r="HH215">
            <v>1340</v>
          </cell>
          <cell r="HI215">
            <v>1280</v>
          </cell>
          <cell r="HJ215">
            <v>2980</v>
          </cell>
          <cell r="HK215">
            <v>2450</v>
          </cell>
          <cell r="HL215">
            <v>1500</v>
          </cell>
          <cell r="HM215">
            <v>1210</v>
          </cell>
          <cell r="HN215">
            <v>12230</v>
          </cell>
          <cell r="HO215">
            <v>9820</v>
          </cell>
          <cell r="HP215">
            <v>5000</v>
          </cell>
          <cell r="HQ215">
            <v>4320</v>
          </cell>
          <cell r="HR215">
            <v>120</v>
          </cell>
          <cell r="HS215">
            <v>110</v>
          </cell>
          <cell r="HT215">
            <v>13840</v>
          </cell>
          <cell r="HU215">
            <v>10700</v>
          </cell>
          <cell r="HV215">
            <v>2240</v>
          </cell>
          <cell r="HW215">
            <v>1670</v>
          </cell>
          <cell r="HX215">
            <v>40</v>
          </cell>
          <cell r="HY215">
            <v>40</v>
          </cell>
          <cell r="HZ215">
            <v>80</v>
          </cell>
          <cell r="IA215">
            <v>70</v>
          </cell>
        </row>
        <row r="216">
          <cell r="C216">
            <v>201710</v>
          </cell>
          <cell r="D216">
            <v>2.73</v>
          </cell>
          <cell r="E216">
            <v>2.59</v>
          </cell>
          <cell r="F216">
            <v>18970</v>
          </cell>
          <cell r="G216">
            <v>19540</v>
          </cell>
          <cell r="H216">
            <v>0.54</v>
          </cell>
          <cell r="I216">
            <v>0.54</v>
          </cell>
          <cell r="J216">
            <v>290</v>
          </cell>
          <cell r="K216">
            <v>310</v>
          </cell>
          <cell r="L216">
            <v>2.13</v>
          </cell>
          <cell r="M216">
            <v>1.89</v>
          </cell>
          <cell r="N216">
            <v>990</v>
          </cell>
          <cell r="O216">
            <v>1050</v>
          </cell>
          <cell r="P216">
            <v>2.81</v>
          </cell>
          <cell r="Q216">
            <v>2.7</v>
          </cell>
          <cell r="R216">
            <v>2770</v>
          </cell>
          <cell r="S216">
            <v>2810</v>
          </cell>
          <cell r="T216">
            <v>3.14</v>
          </cell>
          <cell r="U216">
            <v>2.85</v>
          </cell>
          <cell r="V216">
            <v>14940</v>
          </cell>
          <cell r="W216">
            <v>15370</v>
          </cell>
          <cell r="X216">
            <v>0.54</v>
          </cell>
          <cell r="Y216">
            <v>0.54</v>
          </cell>
          <cell r="Z216">
            <v>290</v>
          </cell>
          <cell r="AA216">
            <v>310</v>
          </cell>
          <cell r="AB216">
            <v>2.0099999999999998</v>
          </cell>
          <cell r="AC216">
            <v>1.76</v>
          </cell>
          <cell r="AD216">
            <v>830</v>
          </cell>
          <cell r="AE216">
            <v>870</v>
          </cell>
          <cell r="AF216">
            <v>2.81</v>
          </cell>
          <cell r="AG216">
            <v>2.7</v>
          </cell>
          <cell r="AH216">
            <v>2770</v>
          </cell>
          <cell r="AI216">
            <v>2810</v>
          </cell>
          <cell r="AJ216">
            <v>3.17</v>
          </cell>
          <cell r="AK216">
            <v>2.94</v>
          </cell>
          <cell r="AL216">
            <v>3780</v>
          </cell>
          <cell r="AM216">
            <v>3870</v>
          </cell>
          <cell r="AN216">
            <v>4.45</v>
          </cell>
          <cell r="AO216">
            <v>3.38</v>
          </cell>
          <cell r="AP216">
            <v>1040</v>
          </cell>
          <cell r="AQ216">
            <v>890</v>
          </cell>
          <cell r="AR216">
            <v>4.66</v>
          </cell>
          <cell r="AS216">
            <v>4.51</v>
          </cell>
          <cell r="AT216">
            <v>1480</v>
          </cell>
          <cell r="AU216">
            <v>1570</v>
          </cell>
          <cell r="AV216">
            <v>3.13</v>
          </cell>
          <cell r="AW216">
            <v>3.04</v>
          </cell>
          <cell r="AX216">
            <v>1970</v>
          </cell>
          <cell r="AY216">
            <v>2090</v>
          </cell>
          <cell r="AZ216">
            <v>3.06</v>
          </cell>
          <cell r="BA216">
            <v>2.82</v>
          </cell>
          <cell r="BB216">
            <v>220</v>
          </cell>
          <cell r="BC216">
            <v>230</v>
          </cell>
          <cell r="BD216">
            <v>2.15</v>
          </cell>
          <cell r="BE216">
            <v>1.97</v>
          </cell>
          <cell r="BF216">
            <v>660</v>
          </cell>
          <cell r="BG216">
            <v>680</v>
          </cell>
          <cell r="BH216">
            <v>2.93</v>
          </cell>
          <cell r="BI216">
            <v>2.74</v>
          </cell>
          <cell r="BJ216">
            <v>3530</v>
          </cell>
          <cell r="BK216">
            <v>3690</v>
          </cell>
          <cell r="BL216">
            <v>3.38</v>
          </cell>
          <cell r="BM216">
            <v>2.65</v>
          </cell>
          <cell r="BN216">
            <v>1400</v>
          </cell>
          <cell r="BO216">
            <v>1260</v>
          </cell>
          <cell r="BP216">
            <v>3.33</v>
          </cell>
          <cell r="BQ216">
            <v>3.19</v>
          </cell>
          <cell r="BR216">
            <v>200</v>
          </cell>
          <cell r="BS216">
            <v>210</v>
          </cell>
          <cell r="BT216">
            <v>2.54</v>
          </cell>
          <cell r="BU216">
            <v>2.2400000000000002</v>
          </cell>
          <cell r="BV216">
            <v>430</v>
          </cell>
          <cell r="BW216">
            <v>430</v>
          </cell>
          <cell r="BX216">
            <v>1.69</v>
          </cell>
          <cell r="BY216">
            <v>1.53</v>
          </cell>
          <cell r="BZ216">
            <v>270</v>
          </cell>
          <cell r="CA216">
            <v>300</v>
          </cell>
          <cell r="CB216">
            <v>514620</v>
          </cell>
          <cell r="CC216">
            <v>579670</v>
          </cell>
          <cell r="CD216">
            <v>180690</v>
          </cell>
          <cell r="CE216">
            <v>200380</v>
          </cell>
          <cell r="CF216">
            <v>1340</v>
          </cell>
          <cell r="CG216">
            <v>1330</v>
          </cell>
          <cell r="CH216">
            <v>4170</v>
          </cell>
          <cell r="CI216">
            <v>4110</v>
          </cell>
          <cell r="CJ216">
            <v>50</v>
          </cell>
          <cell r="CK216">
            <v>50</v>
          </cell>
          <cell r="CL216">
            <v>8830</v>
          </cell>
          <cell r="CM216">
            <v>10260</v>
          </cell>
          <cell r="CN216">
            <v>48540</v>
          </cell>
          <cell r="CO216">
            <v>52200</v>
          </cell>
          <cell r="CP216">
            <v>40</v>
          </cell>
          <cell r="CQ216">
            <v>40</v>
          </cell>
          <cell r="CR216">
            <v>260</v>
          </cell>
          <cell r="CS216">
            <v>260</v>
          </cell>
          <cell r="CT216">
            <v>34420</v>
          </cell>
          <cell r="CU216">
            <v>41650</v>
          </cell>
          <cell r="CV216">
            <v>13030</v>
          </cell>
          <cell r="CW216">
            <v>15230</v>
          </cell>
          <cell r="CX216">
            <v>120</v>
          </cell>
          <cell r="CY216">
            <v>110</v>
          </cell>
          <cell r="CZ216">
            <v>300</v>
          </cell>
          <cell r="DA216">
            <v>330</v>
          </cell>
          <cell r="DB216">
            <v>69010</v>
          </cell>
          <cell r="DC216">
            <v>80510</v>
          </cell>
          <cell r="DD216">
            <v>24540</v>
          </cell>
          <cell r="DE216">
            <v>26990</v>
          </cell>
          <cell r="DF216">
            <v>220</v>
          </cell>
          <cell r="DG216">
            <v>210</v>
          </cell>
          <cell r="DH216">
            <v>650</v>
          </cell>
          <cell r="DI216">
            <v>660</v>
          </cell>
          <cell r="DJ216">
            <v>389320</v>
          </cell>
          <cell r="DK216">
            <v>447250</v>
          </cell>
          <cell r="DL216">
            <v>91800</v>
          </cell>
          <cell r="DM216">
            <v>105950</v>
          </cell>
          <cell r="DN216">
            <v>980</v>
          </cell>
          <cell r="DO216">
            <v>970</v>
          </cell>
          <cell r="DP216">
            <v>2790</v>
          </cell>
          <cell r="DQ216">
            <v>2850</v>
          </cell>
          <cell r="DR216">
            <v>8830</v>
          </cell>
          <cell r="DS216">
            <v>10260</v>
          </cell>
          <cell r="DT216">
            <v>48540</v>
          </cell>
          <cell r="DU216">
            <v>52200</v>
          </cell>
          <cell r="DV216">
            <v>40</v>
          </cell>
          <cell r="DW216">
            <v>40</v>
          </cell>
          <cell r="DX216">
            <v>260</v>
          </cell>
          <cell r="DY216">
            <v>260</v>
          </cell>
          <cell r="DZ216">
            <v>880</v>
          </cell>
          <cell r="EA216">
            <v>940</v>
          </cell>
          <cell r="EB216">
            <v>350</v>
          </cell>
          <cell r="EC216">
            <v>420</v>
          </cell>
          <cell r="ED216">
            <v>30370</v>
          </cell>
          <cell r="EE216">
            <v>37140</v>
          </cell>
          <cell r="EF216">
            <v>11220</v>
          </cell>
          <cell r="EG216">
            <v>13170</v>
          </cell>
          <cell r="EH216">
            <v>1360</v>
          </cell>
          <cell r="EI216">
            <v>1550</v>
          </cell>
          <cell r="EJ216">
            <v>1000</v>
          </cell>
          <cell r="EK216">
            <v>1100</v>
          </cell>
          <cell r="EL216">
            <v>1790</v>
          </cell>
          <cell r="EM216">
            <v>2020</v>
          </cell>
          <cell r="EN216">
            <v>480</v>
          </cell>
          <cell r="EO216">
            <v>550</v>
          </cell>
          <cell r="EP216">
            <v>69010</v>
          </cell>
          <cell r="EQ216">
            <v>80510</v>
          </cell>
          <cell r="ER216">
            <v>24540</v>
          </cell>
          <cell r="ES216">
            <v>26990</v>
          </cell>
          <cell r="ET216">
            <v>220</v>
          </cell>
          <cell r="EU216">
            <v>210</v>
          </cell>
          <cell r="EV216">
            <v>650</v>
          </cell>
          <cell r="EW216">
            <v>660</v>
          </cell>
          <cell r="EX216">
            <v>83990</v>
          </cell>
          <cell r="EY216">
            <v>97700</v>
          </cell>
          <cell r="EZ216">
            <v>33820</v>
          </cell>
          <cell r="FA216">
            <v>38580</v>
          </cell>
          <cell r="FB216">
            <v>310</v>
          </cell>
          <cell r="FC216">
            <v>280</v>
          </cell>
          <cell r="FD216">
            <v>660</v>
          </cell>
          <cell r="FE216">
            <v>650</v>
          </cell>
          <cell r="FF216">
            <v>19520</v>
          </cell>
          <cell r="FG216">
            <v>21430</v>
          </cell>
          <cell r="FH216">
            <v>5210</v>
          </cell>
          <cell r="FI216">
            <v>6000</v>
          </cell>
          <cell r="FJ216">
            <v>60</v>
          </cell>
          <cell r="FK216">
            <v>60</v>
          </cell>
          <cell r="FL216">
            <v>140</v>
          </cell>
          <cell r="FM216">
            <v>140</v>
          </cell>
          <cell r="FN216">
            <v>29130</v>
          </cell>
          <cell r="FO216">
            <v>32940</v>
          </cell>
          <cell r="FP216">
            <v>2850</v>
          </cell>
          <cell r="FQ216">
            <v>2900</v>
          </cell>
          <cell r="FR216">
            <v>60</v>
          </cell>
          <cell r="FS216">
            <v>50</v>
          </cell>
          <cell r="FT216">
            <v>120</v>
          </cell>
          <cell r="FU216">
            <v>120</v>
          </cell>
          <cell r="FV216">
            <v>53580</v>
          </cell>
          <cell r="FW216">
            <v>59420</v>
          </cell>
          <cell r="FX216">
            <v>8830</v>
          </cell>
          <cell r="FY216">
            <v>10560</v>
          </cell>
          <cell r="FZ216">
            <v>110</v>
          </cell>
          <cell r="GA216">
            <v>100</v>
          </cell>
          <cell r="GB216">
            <v>500</v>
          </cell>
          <cell r="GC216">
            <v>490</v>
          </cell>
          <cell r="GD216">
            <v>5210</v>
          </cell>
          <cell r="GE216">
            <v>5920</v>
          </cell>
          <cell r="GF216">
            <v>1960</v>
          </cell>
          <cell r="GG216">
            <v>2280</v>
          </cell>
          <cell r="GH216">
            <v>25730</v>
          </cell>
          <cell r="GI216">
            <v>29640</v>
          </cell>
          <cell r="GJ216">
            <v>4980</v>
          </cell>
          <cell r="GK216">
            <v>5530</v>
          </cell>
          <cell r="GL216">
            <v>80</v>
          </cell>
          <cell r="GM216">
            <v>70</v>
          </cell>
          <cell r="GN216">
            <v>230</v>
          </cell>
          <cell r="GO216">
            <v>230</v>
          </cell>
          <cell r="GP216">
            <v>104280</v>
          </cell>
          <cell r="GQ216">
            <v>119190</v>
          </cell>
          <cell r="GR216">
            <v>15400</v>
          </cell>
          <cell r="GS216">
            <v>18100</v>
          </cell>
          <cell r="GT216">
            <v>220</v>
          </cell>
          <cell r="GU216">
            <v>210</v>
          </cell>
          <cell r="GV216">
            <v>630</v>
          </cell>
          <cell r="GW216">
            <v>660</v>
          </cell>
          <cell r="GX216">
            <v>34640</v>
          </cell>
          <cell r="GY216">
            <v>39600</v>
          </cell>
          <cell r="GZ216">
            <v>8260</v>
          </cell>
          <cell r="HA216">
            <v>9330</v>
          </cell>
          <cell r="HB216">
            <v>100</v>
          </cell>
          <cell r="HC216">
            <v>100</v>
          </cell>
          <cell r="HD216">
            <v>240</v>
          </cell>
          <cell r="HE216">
            <v>240</v>
          </cell>
          <cell r="HF216">
            <v>4650</v>
          </cell>
          <cell r="HG216">
            <v>5390</v>
          </cell>
          <cell r="HH216">
            <v>1340</v>
          </cell>
          <cell r="HI216">
            <v>1470</v>
          </cell>
          <cell r="HJ216">
            <v>3030</v>
          </cell>
          <cell r="HK216">
            <v>3440</v>
          </cell>
          <cell r="HL216">
            <v>1580</v>
          </cell>
          <cell r="HM216">
            <v>1820</v>
          </cell>
          <cell r="HN216">
            <v>12270</v>
          </cell>
          <cell r="HO216">
            <v>14330</v>
          </cell>
          <cell r="HP216">
            <v>5070</v>
          </cell>
          <cell r="HQ216">
            <v>5280</v>
          </cell>
          <cell r="HR216">
            <v>130</v>
          </cell>
          <cell r="HS216">
            <v>140</v>
          </cell>
          <cell r="HT216">
            <v>14220</v>
          </cell>
          <cell r="HU216">
            <v>17190</v>
          </cell>
          <cell r="HV216">
            <v>2420</v>
          </cell>
          <cell r="HW216">
            <v>3000</v>
          </cell>
          <cell r="HX216">
            <v>20</v>
          </cell>
          <cell r="HY216">
            <v>20</v>
          </cell>
          <cell r="HZ216">
            <v>60</v>
          </cell>
          <cell r="IA216">
            <v>60</v>
          </cell>
        </row>
        <row r="217">
          <cell r="C217">
            <v>201711</v>
          </cell>
          <cell r="D217">
            <v>3.11</v>
          </cell>
          <cell r="E217">
            <v>3.34</v>
          </cell>
          <cell r="F217">
            <v>20740</v>
          </cell>
          <cell r="G217">
            <v>22840</v>
          </cell>
          <cell r="H217">
            <v>0.55000000000000004</v>
          </cell>
          <cell r="I217">
            <v>0.55000000000000004</v>
          </cell>
          <cell r="J217">
            <v>290</v>
          </cell>
          <cell r="K217">
            <v>310</v>
          </cell>
          <cell r="L217">
            <v>2.19</v>
          </cell>
          <cell r="M217">
            <v>2.2799999999999998</v>
          </cell>
          <cell r="N217">
            <v>990</v>
          </cell>
          <cell r="O217">
            <v>1050</v>
          </cell>
          <cell r="P217">
            <v>3.51</v>
          </cell>
          <cell r="Q217">
            <v>3.73</v>
          </cell>
          <cell r="R217">
            <v>3140</v>
          </cell>
          <cell r="S217">
            <v>3500</v>
          </cell>
          <cell r="T217">
            <v>3.39</v>
          </cell>
          <cell r="U217">
            <v>3.69</v>
          </cell>
          <cell r="V217">
            <v>16090</v>
          </cell>
          <cell r="W217">
            <v>17980</v>
          </cell>
          <cell r="X217">
            <v>0.55000000000000004</v>
          </cell>
          <cell r="Y217">
            <v>0.55000000000000004</v>
          </cell>
          <cell r="Z217">
            <v>290</v>
          </cell>
          <cell r="AA217">
            <v>310</v>
          </cell>
          <cell r="AB217">
            <v>2.08</v>
          </cell>
          <cell r="AC217">
            <v>2.13</v>
          </cell>
          <cell r="AD217">
            <v>820</v>
          </cell>
          <cell r="AE217">
            <v>860</v>
          </cell>
          <cell r="AF217">
            <v>3.51</v>
          </cell>
          <cell r="AG217">
            <v>3.73</v>
          </cell>
          <cell r="AH217">
            <v>3140</v>
          </cell>
          <cell r="AI217">
            <v>3500</v>
          </cell>
          <cell r="AJ217">
            <v>4.05</v>
          </cell>
          <cell r="AK217">
            <v>4.37</v>
          </cell>
          <cell r="AL217">
            <v>4740</v>
          </cell>
          <cell r="AM217">
            <v>5360</v>
          </cell>
          <cell r="AN217">
            <v>5.79</v>
          </cell>
          <cell r="AO217">
            <v>7.72</v>
          </cell>
          <cell r="AP217">
            <v>1610</v>
          </cell>
          <cell r="AQ217">
            <v>2190</v>
          </cell>
          <cell r="AR217">
            <v>4.49</v>
          </cell>
          <cell r="AS217">
            <v>4.7300000000000004</v>
          </cell>
          <cell r="AT217">
            <v>1390</v>
          </cell>
          <cell r="AU217">
            <v>1550</v>
          </cell>
          <cell r="AV217">
            <v>3.18</v>
          </cell>
          <cell r="AW217">
            <v>3.17</v>
          </cell>
          <cell r="AX217">
            <v>1920</v>
          </cell>
          <cell r="AY217">
            <v>1940</v>
          </cell>
          <cell r="AZ217">
            <v>2.59</v>
          </cell>
          <cell r="BA217">
            <v>2.97</v>
          </cell>
          <cell r="BB217">
            <v>180</v>
          </cell>
          <cell r="BC217">
            <v>220</v>
          </cell>
          <cell r="BD217">
            <v>2.02</v>
          </cell>
          <cell r="BE217">
            <v>2.0499999999999998</v>
          </cell>
          <cell r="BF217">
            <v>600</v>
          </cell>
          <cell r="BG217">
            <v>630</v>
          </cell>
          <cell r="BH217">
            <v>2.84</v>
          </cell>
          <cell r="BI217">
            <v>2.86</v>
          </cell>
          <cell r="BJ217">
            <v>3240</v>
          </cell>
          <cell r="BK217">
            <v>3300</v>
          </cell>
          <cell r="BL217">
            <v>3.75</v>
          </cell>
          <cell r="BM217">
            <v>4.05</v>
          </cell>
          <cell r="BN217">
            <v>1520</v>
          </cell>
          <cell r="BO217">
            <v>1730</v>
          </cell>
          <cell r="BP217">
            <v>2.99</v>
          </cell>
          <cell r="BQ217">
            <v>2.94</v>
          </cell>
          <cell r="BR217">
            <v>180</v>
          </cell>
          <cell r="BS217">
            <v>180</v>
          </cell>
          <cell r="BT217">
            <v>2.4</v>
          </cell>
          <cell r="BU217">
            <v>2.4</v>
          </cell>
          <cell r="BV217">
            <v>400</v>
          </cell>
          <cell r="BW217">
            <v>430</v>
          </cell>
          <cell r="BX217">
            <v>1.88</v>
          </cell>
          <cell r="BY217">
            <v>1.88</v>
          </cell>
          <cell r="BZ217">
            <v>300</v>
          </cell>
          <cell r="CA217">
            <v>310</v>
          </cell>
          <cell r="CB217">
            <v>506500</v>
          </cell>
          <cell r="CC217">
            <v>520860</v>
          </cell>
          <cell r="CD217">
            <v>178850</v>
          </cell>
          <cell r="CE217">
            <v>183960</v>
          </cell>
          <cell r="CF217">
            <v>1560</v>
          </cell>
          <cell r="CG217">
            <v>1700</v>
          </cell>
          <cell r="CH217">
            <v>4080</v>
          </cell>
          <cell r="CI217">
            <v>4510</v>
          </cell>
          <cell r="CJ217">
            <v>50</v>
          </cell>
          <cell r="CK217">
            <v>50</v>
          </cell>
          <cell r="CL217">
            <v>9050</v>
          </cell>
          <cell r="CM217">
            <v>9590</v>
          </cell>
          <cell r="CN217">
            <v>48890</v>
          </cell>
          <cell r="CO217">
            <v>51660</v>
          </cell>
          <cell r="CP217">
            <v>40</v>
          </cell>
          <cell r="CQ217">
            <v>40</v>
          </cell>
          <cell r="CR217">
            <v>290</v>
          </cell>
          <cell r="CS217">
            <v>300</v>
          </cell>
          <cell r="CT217">
            <v>34050</v>
          </cell>
          <cell r="CU217">
            <v>34380</v>
          </cell>
          <cell r="CV217">
            <v>12870</v>
          </cell>
          <cell r="CW217">
            <v>12800</v>
          </cell>
          <cell r="CX217">
            <v>130</v>
          </cell>
          <cell r="CY217">
            <v>150</v>
          </cell>
          <cell r="CZ217">
            <v>290</v>
          </cell>
          <cell r="DA217">
            <v>310</v>
          </cell>
          <cell r="DB217">
            <v>71050</v>
          </cell>
          <cell r="DC217">
            <v>72200</v>
          </cell>
          <cell r="DD217">
            <v>25000</v>
          </cell>
          <cell r="DE217">
            <v>24840</v>
          </cell>
          <cell r="DF217">
            <v>220</v>
          </cell>
          <cell r="DG217">
            <v>250</v>
          </cell>
          <cell r="DH217">
            <v>620</v>
          </cell>
          <cell r="DI217">
            <v>720</v>
          </cell>
          <cell r="DJ217">
            <v>393510</v>
          </cell>
          <cell r="DK217">
            <v>404680</v>
          </cell>
          <cell r="DL217">
            <v>92950</v>
          </cell>
          <cell r="DM217">
            <v>94650</v>
          </cell>
          <cell r="DN217">
            <v>1150</v>
          </cell>
          <cell r="DO217">
            <v>1270</v>
          </cell>
          <cell r="DP217">
            <v>2950</v>
          </cell>
          <cell r="DQ217">
            <v>3180</v>
          </cell>
          <cell r="DR217">
            <v>9050</v>
          </cell>
          <cell r="DS217">
            <v>9590</v>
          </cell>
          <cell r="DT217">
            <v>48890</v>
          </cell>
          <cell r="DU217">
            <v>51660</v>
          </cell>
          <cell r="DV217">
            <v>40</v>
          </cell>
          <cell r="DW217">
            <v>40</v>
          </cell>
          <cell r="DX217">
            <v>290</v>
          </cell>
          <cell r="DY217">
            <v>300</v>
          </cell>
          <cell r="DZ217">
            <v>760</v>
          </cell>
          <cell r="EA217">
            <v>780</v>
          </cell>
          <cell r="EB217">
            <v>350</v>
          </cell>
          <cell r="EC217">
            <v>360</v>
          </cell>
          <cell r="ED217">
            <v>30120</v>
          </cell>
          <cell r="EE217">
            <v>30490</v>
          </cell>
          <cell r="EF217">
            <v>11160</v>
          </cell>
          <cell r="EG217">
            <v>11030</v>
          </cell>
          <cell r="EH217">
            <v>1390</v>
          </cell>
          <cell r="EI217">
            <v>1390</v>
          </cell>
          <cell r="EJ217">
            <v>930</v>
          </cell>
          <cell r="EK217">
            <v>980</v>
          </cell>
          <cell r="EL217">
            <v>1720</v>
          </cell>
          <cell r="EM217">
            <v>1730</v>
          </cell>
          <cell r="EN217">
            <v>460</v>
          </cell>
          <cell r="EO217">
            <v>430</v>
          </cell>
          <cell r="EP217">
            <v>71050</v>
          </cell>
          <cell r="EQ217">
            <v>72200</v>
          </cell>
          <cell r="ER217">
            <v>25000</v>
          </cell>
          <cell r="ES217">
            <v>24840</v>
          </cell>
          <cell r="ET217">
            <v>220</v>
          </cell>
          <cell r="EU217">
            <v>250</v>
          </cell>
          <cell r="EV217">
            <v>620</v>
          </cell>
          <cell r="EW217">
            <v>720</v>
          </cell>
          <cell r="EX217">
            <v>85310</v>
          </cell>
          <cell r="EY217">
            <v>91550</v>
          </cell>
          <cell r="EZ217">
            <v>34330</v>
          </cell>
          <cell r="FA217">
            <v>34990</v>
          </cell>
          <cell r="FB217">
            <v>320</v>
          </cell>
          <cell r="FC217">
            <v>380</v>
          </cell>
          <cell r="FD217">
            <v>630</v>
          </cell>
          <cell r="FE217">
            <v>740</v>
          </cell>
          <cell r="FF217">
            <v>21670</v>
          </cell>
          <cell r="FG217">
            <v>24070</v>
          </cell>
          <cell r="FH217">
            <v>5260</v>
          </cell>
          <cell r="FI217">
            <v>5190</v>
          </cell>
          <cell r="FJ217">
            <v>60</v>
          </cell>
          <cell r="FK217">
            <v>70</v>
          </cell>
          <cell r="FL217">
            <v>90</v>
          </cell>
          <cell r="FM217">
            <v>100</v>
          </cell>
          <cell r="FN217">
            <v>29310</v>
          </cell>
          <cell r="FO217">
            <v>30950</v>
          </cell>
          <cell r="FP217">
            <v>2780</v>
          </cell>
          <cell r="FQ217">
            <v>2730</v>
          </cell>
          <cell r="FR217">
            <v>60</v>
          </cell>
          <cell r="FS217">
            <v>70</v>
          </cell>
          <cell r="FT217">
            <v>110</v>
          </cell>
          <cell r="FU217">
            <v>110</v>
          </cell>
          <cell r="FV217">
            <v>53020</v>
          </cell>
          <cell r="FW217">
            <v>53170</v>
          </cell>
          <cell r="FX217">
            <v>9040</v>
          </cell>
          <cell r="FY217">
            <v>9320</v>
          </cell>
          <cell r="FZ217">
            <v>130</v>
          </cell>
          <cell r="GA217">
            <v>140</v>
          </cell>
          <cell r="GB217">
            <v>510</v>
          </cell>
          <cell r="GC217">
            <v>560</v>
          </cell>
          <cell r="GD217">
            <v>5030</v>
          </cell>
          <cell r="GE217">
            <v>5270</v>
          </cell>
          <cell r="GF217">
            <v>1890</v>
          </cell>
          <cell r="GG217">
            <v>2120</v>
          </cell>
          <cell r="GH217">
            <v>26150</v>
          </cell>
          <cell r="GI217">
            <v>26280</v>
          </cell>
          <cell r="GJ217">
            <v>4920</v>
          </cell>
          <cell r="GK217">
            <v>5050</v>
          </cell>
          <cell r="GL217">
            <v>90</v>
          </cell>
          <cell r="GM217">
            <v>100</v>
          </cell>
          <cell r="GN217">
            <v>270</v>
          </cell>
          <cell r="GO217">
            <v>290</v>
          </cell>
          <cell r="GP217">
            <v>102960</v>
          </cell>
          <cell r="GQ217">
            <v>102020</v>
          </cell>
          <cell r="GR217">
            <v>15170</v>
          </cell>
          <cell r="GS217">
            <v>15570</v>
          </cell>
          <cell r="GT217">
            <v>210</v>
          </cell>
          <cell r="GU217">
            <v>220</v>
          </cell>
          <cell r="GV217">
            <v>650</v>
          </cell>
          <cell r="GW217">
            <v>710</v>
          </cell>
          <cell r="GX217">
            <v>33870</v>
          </cell>
          <cell r="GY217">
            <v>35440</v>
          </cell>
          <cell r="GZ217">
            <v>8010</v>
          </cell>
          <cell r="HA217">
            <v>8210</v>
          </cell>
          <cell r="HB217">
            <v>120</v>
          </cell>
          <cell r="HC217">
            <v>130</v>
          </cell>
          <cell r="HD217">
            <v>250</v>
          </cell>
          <cell r="HE217">
            <v>290</v>
          </cell>
          <cell r="HF217">
            <v>4710</v>
          </cell>
          <cell r="HG217">
            <v>4770</v>
          </cell>
          <cell r="HH217">
            <v>1380</v>
          </cell>
          <cell r="HI217">
            <v>1360</v>
          </cell>
          <cell r="HJ217">
            <v>2770</v>
          </cell>
          <cell r="HK217">
            <v>2920</v>
          </cell>
          <cell r="HL217">
            <v>1590</v>
          </cell>
          <cell r="HM217">
            <v>1690</v>
          </cell>
          <cell r="HN217">
            <v>12350</v>
          </cell>
          <cell r="HO217">
            <v>13260</v>
          </cell>
          <cell r="HP217">
            <v>5100</v>
          </cell>
          <cell r="HQ217">
            <v>5180</v>
          </cell>
          <cell r="HR217">
            <v>120</v>
          </cell>
          <cell r="HS217">
            <v>130</v>
          </cell>
          <cell r="HT217">
            <v>13820</v>
          </cell>
          <cell r="HU217">
            <v>14170</v>
          </cell>
          <cell r="HV217">
            <v>2450</v>
          </cell>
          <cell r="HW217">
            <v>2480</v>
          </cell>
          <cell r="HX217">
            <v>40</v>
          </cell>
          <cell r="HY217">
            <v>50</v>
          </cell>
          <cell r="HZ217">
            <v>90</v>
          </cell>
          <cell r="IA217">
            <v>90</v>
          </cell>
        </row>
        <row r="218">
          <cell r="C218">
            <v>201712</v>
          </cell>
          <cell r="D218">
            <v>3.13</v>
          </cell>
          <cell r="E218">
            <v>3.12</v>
          </cell>
          <cell r="F218">
            <v>19450</v>
          </cell>
          <cell r="G218">
            <v>17190</v>
          </cell>
          <cell r="H218">
            <v>0.55000000000000004</v>
          </cell>
          <cell r="I218">
            <v>0.5</v>
          </cell>
          <cell r="J218">
            <v>280</v>
          </cell>
          <cell r="K218">
            <v>220</v>
          </cell>
          <cell r="L218">
            <v>2.14</v>
          </cell>
          <cell r="M218">
            <v>2.12</v>
          </cell>
          <cell r="N218">
            <v>980</v>
          </cell>
          <cell r="O218">
            <v>780</v>
          </cell>
          <cell r="P218">
            <v>3.22</v>
          </cell>
          <cell r="Q218">
            <v>2.95</v>
          </cell>
          <cell r="R218">
            <v>2810</v>
          </cell>
          <cell r="S218">
            <v>2320</v>
          </cell>
          <cell r="T218">
            <v>3.56</v>
          </cell>
          <cell r="U218">
            <v>3.55</v>
          </cell>
          <cell r="V218">
            <v>16030</v>
          </cell>
          <cell r="W218">
            <v>13860</v>
          </cell>
          <cell r="X218">
            <v>0.55000000000000004</v>
          </cell>
          <cell r="Y218">
            <v>0.5</v>
          </cell>
          <cell r="Z218">
            <v>280</v>
          </cell>
          <cell r="AA218">
            <v>220</v>
          </cell>
          <cell r="AB218">
            <v>2.0299999999999998</v>
          </cell>
          <cell r="AC218">
            <v>1.98</v>
          </cell>
          <cell r="AD218">
            <v>820</v>
          </cell>
          <cell r="AE218">
            <v>640</v>
          </cell>
          <cell r="AF218">
            <v>3.22</v>
          </cell>
          <cell r="AG218">
            <v>2.95</v>
          </cell>
          <cell r="AH218">
            <v>2810</v>
          </cell>
          <cell r="AI218">
            <v>2320</v>
          </cell>
          <cell r="AJ218">
            <v>5.22</v>
          </cell>
          <cell r="AK218">
            <v>5.29</v>
          </cell>
          <cell r="AL218">
            <v>5450</v>
          </cell>
          <cell r="AM218">
            <v>4960</v>
          </cell>
          <cell r="AN218">
            <v>4.28</v>
          </cell>
          <cell r="AO218">
            <v>4.0199999999999996</v>
          </cell>
          <cell r="AP218">
            <v>890</v>
          </cell>
          <cell r="AQ218">
            <v>750</v>
          </cell>
          <cell r="AR218">
            <v>4.54</v>
          </cell>
          <cell r="AS218">
            <v>4.4400000000000004</v>
          </cell>
          <cell r="AT218">
            <v>1370</v>
          </cell>
          <cell r="AU218">
            <v>1180</v>
          </cell>
          <cell r="AV218">
            <v>3.22</v>
          </cell>
          <cell r="AW218">
            <v>3.23</v>
          </cell>
          <cell r="AX218">
            <v>1910</v>
          </cell>
          <cell r="AY218">
            <v>1700</v>
          </cell>
          <cell r="AZ218">
            <v>3.22</v>
          </cell>
          <cell r="BA218">
            <v>3.27</v>
          </cell>
          <cell r="BB218">
            <v>210</v>
          </cell>
          <cell r="BC218">
            <v>180</v>
          </cell>
          <cell r="BD218">
            <v>2.09</v>
          </cell>
          <cell r="BE218">
            <v>1.93</v>
          </cell>
          <cell r="BF218">
            <v>620</v>
          </cell>
          <cell r="BG218">
            <v>500</v>
          </cell>
          <cell r="BH218">
            <v>2.81</v>
          </cell>
          <cell r="BI218">
            <v>2.68</v>
          </cell>
          <cell r="BJ218">
            <v>3220</v>
          </cell>
          <cell r="BK218">
            <v>2670</v>
          </cell>
          <cell r="BL218">
            <v>3.22</v>
          </cell>
          <cell r="BM218">
            <v>3.22</v>
          </cell>
          <cell r="BN218">
            <v>1250</v>
          </cell>
          <cell r="BO218">
            <v>1060</v>
          </cell>
          <cell r="BP218">
            <v>3.28</v>
          </cell>
          <cell r="BQ218">
            <v>3.51</v>
          </cell>
          <cell r="BR218">
            <v>190</v>
          </cell>
          <cell r="BS218">
            <v>180</v>
          </cell>
          <cell r="BT218">
            <v>2.29</v>
          </cell>
          <cell r="BU218">
            <v>2.33</v>
          </cell>
          <cell r="BV218">
            <v>360</v>
          </cell>
          <cell r="BW218">
            <v>320</v>
          </cell>
          <cell r="BX218">
            <v>1.98</v>
          </cell>
          <cell r="BY218">
            <v>2.15</v>
          </cell>
          <cell r="BZ218">
            <v>300</v>
          </cell>
          <cell r="CA218">
            <v>270</v>
          </cell>
          <cell r="CB218">
            <v>499180</v>
          </cell>
          <cell r="CC218">
            <v>418290</v>
          </cell>
          <cell r="CD218">
            <v>179140</v>
          </cell>
          <cell r="CE218">
            <v>148890</v>
          </cell>
          <cell r="CF218">
            <v>1440</v>
          </cell>
          <cell r="CG218">
            <v>1280</v>
          </cell>
          <cell r="CH218">
            <v>4200</v>
          </cell>
          <cell r="CI218">
            <v>3720</v>
          </cell>
          <cell r="CJ218">
            <v>50</v>
          </cell>
          <cell r="CK218">
            <v>40</v>
          </cell>
          <cell r="CL218">
            <v>8770</v>
          </cell>
          <cell r="CM218">
            <v>7610</v>
          </cell>
          <cell r="CN218">
            <v>47870</v>
          </cell>
          <cell r="CO218">
            <v>41260</v>
          </cell>
          <cell r="CP218">
            <v>30</v>
          </cell>
          <cell r="CQ218">
            <v>30</v>
          </cell>
          <cell r="CR218">
            <v>280</v>
          </cell>
          <cell r="CS218">
            <v>270</v>
          </cell>
          <cell r="CT218">
            <v>34090</v>
          </cell>
          <cell r="CU218">
            <v>27320</v>
          </cell>
          <cell r="CV218">
            <v>12880</v>
          </cell>
          <cell r="CW218">
            <v>10480</v>
          </cell>
          <cell r="CX218">
            <v>120</v>
          </cell>
          <cell r="CY218">
            <v>110</v>
          </cell>
          <cell r="CZ218">
            <v>300</v>
          </cell>
          <cell r="DA218">
            <v>260</v>
          </cell>
          <cell r="DB218">
            <v>66850</v>
          </cell>
          <cell r="DC218">
            <v>58730</v>
          </cell>
          <cell r="DD218">
            <v>24450</v>
          </cell>
          <cell r="DE218">
            <v>22320</v>
          </cell>
          <cell r="DF218">
            <v>220</v>
          </cell>
          <cell r="DG218">
            <v>210</v>
          </cell>
          <cell r="DH218">
            <v>600</v>
          </cell>
          <cell r="DI218">
            <v>580</v>
          </cell>
          <cell r="DJ218">
            <v>386400</v>
          </cell>
          <cell r="DK218">
            <v>324630</v>
          </cell>
          <cell r="DL218">
            <v>91270</v>
          </cell>
          <cell r="DM218">
            <v>74840</v>
          </cell>
          <cell r="DN218">
            <v>1070</v>
          </cell>
          <cell r="DO218">
            <v>940</v>
          </cell>
          <cell r="DP218">
            <v>2910</v>
          </cell>
          <cell r="DQ218">
            <v>2600</v>
          </cell>
          <cell r="DR218">
            <v>8770</v>
          </cell>
          <cell r="DS218">
            <v>7610</v>
          </cell>
          <cell r="DT218">
            <v>47870</v>
          </cell>
          <cell r="DU218">
            <v>41260</v>
          </cell>
          <cell r="DV218">
            <v>30</v>
          </cell>
          <cell r="DW218">
            <v>30</v>
          </cell>
          <cell r="DX218">
            <v>280</v>
          </cell>
          <cell r="DY218">
            <v>270</v>
          </cell>
          <cell r="DZ218">
            <v>760</v>
          </cell>
          <cell r="EA218">
            <v>660</v>
          </cell>
          <cell r="EB218">
            <v>350</v>
          </cell>
          <cell r="EC218">
            <v>260</v>
          </cell>
          <cell r="ED218">
            <v>30160</v>
          </cell>
          <cell r="EE218">
            <v>23960</v>
          </cell>
          <cell r="EF218">
            <v>11160</v>
          </cell>
          <cell r="EG218">
            <v>9020</v>
          </cell>
          <cell r="EH218">
            <v>1390</v>
          </cell>
          <cell r="EI218">
            <v>1170</v>
          </cell>
          <cell r="EJ218">
            <v>930</v>
          </cell>
          <cell r="EK218">
            <v>810</v>
          </cell>
          <cell r="EL218">
            <v>1760</v>
          </cell>
          <cell r="EM218">
            <v>1530</v>
          </cell>
          <cell r="EN218">
            <v>450</v>
          </cell>
          <cell r="EO218">
            <v>380</v>
          </cell>
          <cell r="EP218">
            <v>66850</v>
          </cell>
          <cell r="EQ218">
            <v>58730</v>
          </cell>
          <cell r="ER218">
            <v>24450</v>
          </cell>
          <cell r="ES218">
            <v>22320</v>
          </cell>
          <cell r="ET218">
            <v>220</v>
          </cell>
          <cell r="EU218">
            <v>210</v>
          </cell>
          <cell r="EV218">
            <v>600</v>
          </cell>
          <cell r="EW218">
            <v>580</v>
          </cell>
          <cell r="EX218">
            <v>85380</v>
          </cell>
          <cell r="EY218">
            <v>69010</v>
          </cell>
          <cell r="EZ218">
            <v>33670</v>
          </cell>
          <cell r="FA218">
            <v>28010</v>
          </cell>
          <cell r="FB218">
            <v>310</v>
          </cell>
          <cell r="FC218">
            <v>270</v>
          </cell>
          <cell r="FD218">
            <v>700</v>
          </cell>
          <cell r="FE218">
            <v>580</v>
          </cell>
          <cell r="FF218">
            <v>18080</v>
          </cell>
          <cell r="FG218">
            <v>15020</v>
          </cell>
          <cell r="FH218">
            <v>5080</v>
          </cell>
          <cell r="FI218">
            <v>4300</v>
          </cell>
          <cell r="FJ218">
            <v>60</v>
          </cell>
          <cell r="FK218">
            <v>60</v>
          </cell>
          <cell r="FL218">
            <v>120</v>
          </cell>
          <cell r="FM218">
            <v>100</v>
          </cell>
          <cell r="FN218">
            <v>28980</v>
          </cell>
          <cell r="FO218">
            <v>24830</v>
          </cell>
          <cell r="FP218">
            <v>2750</v>
          </cell>
          <cell r="FQ218">
            <v>2250</v>
          </cell>
          <cell r="FR218">
            <v>70</v>
          </cell>
          <cell r="FS218">
            <v>60</v>
          </cell>
          <cell r="FT218">
            <v>110</v>
          </cell>
          <cell r="FU218">
            <v>100</v>
          </cell>
          <cell r="FV218">
            <v>52370</v>
          </cell>
          <cell r="FW218">
            <v>46360</v>
          </cell>
          <cell r="FX218">
            <v>8730</v>
          </cell>
          <cell r="FY218">
            <v>7060</v>
          </cell>
          <cell r="FZ218">
            <v>100</v>
          </cell>
          <cell r="GA218">
            <v>90</v>
          </cell>
          <cell r="GB218">
            <v>520</v>
          </cell>
          <cell r="GC218">
            <v>460</v>
          </cell>
          <cell r="GD218">
            <v>4940</v>
          </cell>
          <cell r="GE218">
            <v>4070</v>
          </cell>
          <cell r="GF218">
            <v>1890</v>
          </cell>
          <cell r="GG218">
            <v>1340</v>
          </cell>
          <cell r="GH218">
            <v>25280</v>
          </cell>
          <cell r="GI218">
            <v>21760</v>
          </cell>
          <cell r="GJ218">
            <v>4910</v>
          </cell>
          <cell r="GK218">
            <v>4200</v>
          </cell>
          <cell r="GL218">
            <v>90</v>
          </cell>
          <cell r="GM218">
            <v>80</v>
          </cell>
          <cell r="GN218">
            <v>260</v>
          </cell>
          <cell r="GO218">
            <v>250</v>
          </cell>
          <cell r="GP218">
            <v>102400</v>
          </cell>
          <cell r="GQ218">
            <v>88920</v>
          </cell>
          <cell r="GR218">
            <v>15410</v>
          </cell>
          <cell r="GS218">
            <v>12300</v>
          </cell>
          <cell r="GT218">
            <v>200</v>
          </cell>
          <cell r="GU218">
            <v>170</v>
          </cell>
          <cell r="GV218">
            <v>650</v>
          </cell>
          <cell r="GW218">
            <v>580</v>
          </cell>
          <cell r="GX218">
            <v>33210</v>
          </cell>
          <cell r="GY218">
            <v>27270</v>
          </cell>
          <cell r="GZ218">
            <v>7740</v>
          </cell>
          <cell r="HA218">
            <v>6230</v>
          </cell>
          <cell r="HB218">
            <v>110</v>
          </cell>
          <cell r="HC218">
            <v>100</v>
          </cell>
          <cell r="HD218">
            <v>250</v>
          </cell>
          <cell r="HE218">
            <v>210</v>
          </cell>
          <cell r="HF218">
            <v>4540</v>
          </cell>
          <cell r="HG218">
            <v>3870</v>
          </cell>
          <cell r="HH218">
            <v>1320</v>
          </cell>
          <cell r="HI218">
            <v>1290</v>
          </cell>
          <cell r="HJ218">
            <v>2720</v>
          </cell>
          <cell r="HK218">
            <v>2120</v>
          </cell>
          <cell r="HL218">
            <v>1540</v>
          </cell>
          <cell r="HM218">
            <v>1240</v>
          </cell>
          <cell r="HN218">
            <v>12050</v>
          </cell>
          <cell r="HO218">
            <v>9770</v>
          </cell>
          <cell r="HP218">
            <v>4920</v>
          </cell>
          <cell r="HQ218">
            <v>4250</v>
          </cell>
          <cell r="HR218">
            <v>130</v>
          </cell>
          <cell r="HS218">
            <v>120</v>
          </cell>
          <cell r="HT218">
            <v>13990</v>
          </cell>
          <cell r="HU218">
            <v>10940</v>
          </cell>
          <cell r="HV218">
            <v>2310</v>
          </cell>
          <cell r="HW218">
            <v>1750</v>
          </cell>
          <cell r="HX218">
            <v>50</v>
          </cell>
          <cell r="HY218">
            <v>40</v>
          </cell>
          <cell r="HZ218">
            <v>80</v>
          </cell>
          <cell r="IA218">
            <v>70</v>
          </cell>
        </row>
        <row r="219">
          <cell r="C219">
            <v>201801</v>
          </cell>
          <cell r="D219">
            <v>3.01</v>
          </cell>
          <cell r="E219">
            <v>2.8</v>
          </cell>
          <cell r="F219">
            <v>20150</v>
          </cell>
          <cell r="G219">
            <v>20840</v>
          </cell>
          <cell r="H219">
            <v>0.62</v>
          </cell>
          <cell r="I219">
            <v>0.6</v>
          </cell>
          <cell r="J219">
            <v>330</v>
          </cell>
          <cell r="K219">
            <v>340</v>
          </cell>
          <cell r="L219">
            <v>2.15</v>
          </cell>
          <cell r="M219">
            <v>1.91</v>
          </cell>
          <cell r="N219">
            <v>970</v>
          </cell>
          <cell r="O219">
            <v>1030</v>
          </cell>
          <cell r="P219">
            <v>3.13</v>
          </cell>
          <cell r="Q219">
            <v>2.84</v>
          </cell>
          <cell r="R219">
            <v>2830</v>
          </cell>
          <cell r="S219">
            <v>2880</v>
          </cell>
          <cell r="T219">
            <v>3.36</v>
          </cell>
          <cell r="U219">
            <v>3.12</v>
          </cell>
          <cell r="V219">
            <v>15780</v>
          </cell>
          <cell r="W219">
            <v>16590</v>
          </cell>
          <cell r="X219">
            <v>0.62</v>
          </cell>
          <cell r="Y219">
            <v>0.6</v>
          </cell>
          <cell r="Z219">
            <v>330</v>
          </cell>
          <cell r="AA219">
            <v>340</v>
          </cell>
          <cell r="AB219">
            <v>2.0499999999999998</v>
          </cell>
          <cell r="AC219">
            <v>1.79</v>
          </cell>
          <cell r="AD219">
            <v>810</v>
          </cell>
          <cell r="AE219">
            <v>860</v>
          </cell>
          <cell r="AF219">
            <v>3.13</v>
          </cell>
          <cell r="AG219">
            <v>2.84</v>
          </cell>
          <cell r="AH219">
            <v>2830</v>
          </cell>
          <cell r="AI219">
            <v>2880</v>
          </cell>
          <cell r="AJ219">
            <v>4.07</v>
          </cell>
          <cell r="AK219">
            <v>3.71</v>
          </cell>
          <cell r="AL219">
            <v>4660</v>
          </cell>
          <cell r="AM219">
            <v>4810</v>
          </cell>
          <cell r="AN219">
            <v>4.38</v>
          </cell>
          <cell r="AO219">
            <v>3.72</v>
          </cell>
          <cell r="AP219">
            <v>1120</v>
          </cell>
          <cell r="AQ219">
            <v>1070</v>
          </cell>
          <cell r="AR219">
            <v>4.51</v>
          </cell>
          <cell r="AS219">
            <v>4.25</v>
          </cell>
          <cell r="AT219">
            <v>1400</v>
          </cell>
          <cell r="AU219">
            <v>1430</v>
          </cell>
          <cell r="AV219">
            <v>3.28</v>
          </cell>
          <cell r="AW219">
            <v>3.13</v>
          </cell>
          <cell r="AX219">
            <v>2010</v>
          </cell>
          <cell r="AY219">
            <v>2140</v>
          </cell>
          <cell r="AZ219">
            <v>2.86</v>
          </cell>
          <cell r="BA219">
            <v>2.4900000000000002</v>
          </cell>
          <cell r="BB219">
            <v>210</v>
          </cell>
          <cell r="BC219">
            <v>200</v>
          </cell>
          <cell r="BD219">
            <v>2.06</v>
          </cell>
          <cell r="BE219">
            <v>1.97</v>
          </cell>
          <cell r="BF219">
            <v>620</v>
          </cell>
          <cell r="BG219">
            <v>670</v>
          </cell>
          <cell r="BH219">
            <v>2.91</v>
          </cell>
          <cell r="BI219">
            <v>2.83</v>
          </cell>
          <cell r="BJ219">
            <v>3350</v>
          </cell>
          <cell r="BK219">
            <v>3700</v>
          </cell>
          <cell r="BL219">
            <v>3.32</v>
          </cell>
          <cell r="BM219">
            <v>3.1</v>
          </cell>
          <cell r="BN219">
            <v>1340</v>
          </cell>
          <cell r="BO219">
            <v>1460</v>
          </cell>
          <cell r="BP219">
            <v>3.71</v>
          </cell>
          <cell r="BQ219">
            <v>3.39</v>
          </cell>
          <cell r="BR219">
            <v>220</v>
          </cell>
          <cell r="BS219">
            <v>220</v>
          </cell>
          <cell r="BT219">
            <v>2.54</v>
          </cell>
          <cell r="BU219">
            <v>2.1800000000000002</v>
          </cell>
          <cell r="BV219">
            <v>410</v>
          </cell>
          <cell r="BW219">
            <v>400</v>
          </cell>
          <cell r="BX219">
            <v>2.1</v>
          </cell>
          <cell r="BY219">
            <v>1.87</v>
          </cell>
          <cell r="BZ219">
            <v>350</v>
          </cell>
          <cell r="CA219">
            <v>360</v>
          </cell>
          <cell r="CB219">
            <v>495490</v>
          </cell>
          <cell r="CC219">
            <v>570870</v>
          </cell>
          <cell r="CD219">
            <v>175530</v>
          </cell>
          <cell r="CE219">
            <v>201210</v>
          </cell>
          <cell r="CF219">
            <v>1330</v>
          </cell>
          <cell r="CG219">
            <v>1350</v>
          </cell>
          <cell r="CH219">
            <v>3910</v>
          </cell>
          <cell r="CI219">
            <v>4220</v>
          </cell>
          <cell r="CJ219">
            <v>50</v>
          </cell>
          <cell r="CK219">
            <v>50</v>
          </cell>
          <cell r="CL219">
            <v>8840</v>
          </cell>
          <cell r="CM219">
            <v>11040</v>
          </cell>
          <cell r="CN219">
            <v>48550</v>
          </cell>
          <cell r="CO219">
            <v>54360</v>
          </cell>
          <cell r="CP219">
            <v>30</v>
          </cell>
          <cell r="CQ219">
            <v>30</v>
          </cell>
          <cell r="CR219">
            <v>270</v>
          </cell>
          <cell r="CS219">
            <v>300</v>
          </cell>
          <cell r="CT219">
            <v>33710</v>
          </cell>
          <cell r="CU219">
            <v>40790</v>
          </cell>
          <cell r="CV219">
            <v>13030</v>
          </cell>
          <cell r="CW219">
            <v>15130</v>
          </cell>
          <cell r="CX219">
            <v>110</v>
          </cell>
          <cell r="CY219">
            <v>110</v>
          </cell>
          <cell r="CZ219">
            <v>260</v>
          </cell>
          <cell r="DA219">
            <v>280</v>
          </cell>
          <cell r="DB219">
            <v>68850</v>
          </cell>
          <cell r="DC219">
            <v>78410</v>
          </cell>
          <cell r="DD219">
            <v>24740</v>
          </cell>
          <cell r="DE219">
            <v>26350</v>
          </cell>
          <cell r="DF219">
            <v>200</v>
          </cell>
          <cell r="DG219">
            <v>210</v>
          </cell>
          <cell r="DH219">
            <v>570</v>
          </cell>
          <cell r="DI219">
            <v>610</v>
          </cell>
          <cell r="DJ219">
            <v>386440</v>
          </cell>
          <cell r="DK219">
            <v>440640</v>
          </cell>
          <cell r="DL219">
            <v>92700</v>
          </cell>
          <cell r="DM219">
            <v>105380</v>
          </cell>
          <cell r="DN219">
            <v>990</v>
          </cell>
          <cell r="DO219">
            <v>1000</v>
          </cell>
          <cell r="DP219">
            <v>2870</v>
          </cell>
          <cell r="DQ219">
            <v>3040</v>
          </cell>
          <cell r="DR219">
            <v>8840</v>
          </cell>
          <cell r="DS219">
            <v>11040</v>
          </cell>
          <cell r="DT219">
            <v>48550</v>
          </cell>
          <cell r="DU219">
            <v>54360</v>
          </cell>
          <cell r="DV219">
            <v>30</v>
          </cell>
          <cell r="DW219">
            <v>30</v>
          </cell>
          <cell r="DX219">
            <v>270</v>
          </cell>
          <cell r="DY219">
            <v>300</v>
          </cell>
          <cell r="DZ219">
            <v>790</v>
          </cell>
          <cell r="EA219">
            <v>900</v>
          </cell>
          <cell r="EB219">
            <v>360</v>
          </cell>
          <cell r="EC219">
            <v>410</v>
          </cell>
          <cell r="ED219">
            <v>29930</v>
          </cell>
          <cell r="EE219">
            <v>36260</v>
          </cell>
          <cell r="EF219">
            <v>11070</v>
          </cell>
          <cell r="EG219">
            <v>13090</v>
          </cell>
          <cell r="EH219">
            <v>1460</v>
          </cell>
          <cell r="EI219">
            <v>1710</v>
          </cell>
          <cell r="EJ219">
            <v>980</v>
          </cell>
          <cell r="EK219">
            <v>1100</v>
          </cell>
          <cell r="EL219">
            <v>1740</v>
          </cell>
          <cell r="EM219">
            <v>1930</v>
          </cell>
          <cell r="EN219">
            <v>470</v>
          </cell>
          <cell r="EO219">
            <v>530</v>
          </cell>
          <cell r="EP219">
            <v>68850</v>
          </cell>
          <cell r="EQ219">
            <v>78410</v>
          </cell>
          <cell r="ER219">
            <v>24740</v>
          </cell>
          <cell r="ES219">
            <v>26350</v>
          </cell>
          <cell r="ET219">
            <v>200</v>
          </cell>
          <cell r="EU219">
            <v>210</v>
          </cell>
          <cell r="EV219">
            <v>570</v>
          </cell>
          <cell r="EW219">
            <v>610</v>
          </cell>
          <cell r="EX219">
            <v>84690</v>
          </cell>
          <cell r="EY219">
            <v>96280</v>
          </cell>
          <cell r="EZ219">
            <v>33780</v>
          </cell>
          <cell r="FA219">
            <v>38520</v>
          </cell>
          <cell r="FB219">
            <v>270</v>
          </cell>
          <cell r="FC219">
            <v>260</v>
          </cell>
          <cell r="FD219">
            <v>680</v>
          </cell>
          <cell r="FE219">
            <v>740</v>
          </cell>
          <cell r="FF219">
            <v>20730</v>
          </cell>
          <cell r="FG219">
            <v>23750</v>
          </cell>
          <cell r="FH219">
            <v>5280</v>
          </cell>
          <cell r="FI219">
            <v>6070</v>
          </cell>
          <cell r="FJ219">
            <v>60</v>
          </cell>
          <cell r="FK219">
            <v>50</v>
          </cell>
          <cell r="FL219">
            <v>90</v>
          </cell>
          <cell r="FM219">
            <v>100</v>
          </cell>
          <cell r="FN219">
            <v>29110</v>
          </cell>
          <cell r="FO219">
            <v>31290</v>
          </cell>
          <cell r="FP219">
            <v>2860</v>
          </cell>
          <cell r="FQ219">
            <v>3270</v>
          </cell>
          <cell r="FR219">
            <v>70</v>
          </cell>
          <cell r="FS219">
            <v>80</v>
          </cell>
          <cell r="FT219">
            <v>110</v>
          </cell>
          <cell r="FU219">
            <v>120</v>
          </cell>
          <cell r="FV219">
            <v>53110</v>
          </cell>
          <cell r="FW219">
            <v>59230</v>
          </cell>
          <cell r="FX219">
            <v>9070</v>
          </cell>
          <cell r="FY219">
            <v>10570</v>
          </cell>
          <cell r="FZ219">
            <v>90</v>
          </cell>
          <cell r="GA219">
            <v>90</v>
          </cell>
          <cell r="GB219">
            <v>480</v>
          </cell>
          <cell r="GC219">
            <v>490</v>
          </cell>
          <cell r="GD219">
            <v>5110</v>
          </cell>
          <cell r="GE219">
            <v>5820</v>
          </cell>
          <cell r="GF219">
            <v>1940</v>
          </cell>
          <cell r="GG219">
            <v>2170</v>
          </cell>
          <cell r="GH219">
            <v>25710</v>
          </cell>
          <cell r="GI219">
            <v>29270</v>
          </cell>
          <cell r="GJ219">
            <v>5090</v>
          </cell>
          <cell r="GK219">
            <v>5500</v>
          </cell>
          <cell r="GL219">
            <v>80</v>
          </cell>
          <cell r="GM219">
            <v>80</v>
          </cell>
          <cell r="GN219">
            <v>230</v>
          </cell>
          <cell r="GO219">
            <v>240</v>
          </cell>
          <cell r="GP219">
            <v>101620</v>
          </cell>
          <cell r="GQ219">
            <v>116040</v>
          </cell>
          <cell r="GR219">
            <v>15300</v>
          </cell>
          <cell r="GS219">
            <v>17510</v>
          </cell>
          <cell r="GT219">
            <v>200</v>
          </cell>
          <cell r="GU219">
            <v>220</v>
          </cell>
          <cell r="GV219">
            <v>660</v>
          </cell>
          <cell r="GW219">
            <v>730</v>
          </cell>
          <cell r="GX219">
            <v>33950</v>
          </cell>
          <cell r="GY219">
            <v>39340</v>
          </cell>
          <cell r="GZ219">
            <v>8080</v>
          </cell>
          <cell r="HA219">
            <v>9150</v>
          </cell>
          <cell r="HB219">
            <v>100</v>
          </cell>
          <cell r="HC219">
            <v>100</v>
          </cell>
          <cell r="HD219">
            <v>240</v>
          </cell>
          <cell r="HE219">
            <v>260</v>
          </cell>
          <cell r="HF219">
            <v>4670</v>
          </cell>
          <cell r="HG219">
            <v>5320</v>
          </cell>
          <cell r="HH219">
            <v>1350</v>
          </cell>
          <cell r="HI219">
            <v>1410</v>
          </cell>
          <cell r="HJ219">
            <v>2680</v>
          </cell>
          <cell r="HK219">
            <v>3120</v>
          </cell>
          <cell r="HL219">
            <v>1570</v>
          </cell>
          <cell r="HM219">
            <v>1800</v>
          </cell>
          <cell r="HN219">
            <v>12140</v>
          </cell>
          <cell r="HO219">
            <v>13860</v>
          </cell>
          <cell r="HP219">
            <v>4970</v>
          </cell>
          <cell r="HQ219">
            <v>5260</v>
          </cell>
          <cell r="HR219">
            <v>110</v>
          </cell>
          <cell r="HS219">
            <v>120</v>
          </cell>
          <cell r="HT219">
            <v>13710</v>
          </cell>
          <cell r="HU219">
            <v>16320</v>
          </cell>
          <cell r="HV219">
            <v>2440</v>
          </cell>
          <cell r="HW219">
            <v>3000</v>
          </cell>
          <cell r="HX219">
            <v>40</v>
          </cell>
          <cell r="HY219">
            <v>50</v>
          </cell>
          <cell r="HZ219">
            <v>70</v>
          </cell>
          <cell r="IA219">
            <v>70</v>
          </cell>
        </row>
        <row r="220">
          <cell r="C220">
            <v>201802</v>
          </cell>
          <cell r="D220">
            <v>3.3</v>
          </cell>
          <cell r="E220">
            <v>3.27</v>
          </cell>
          <cell r="F220">
            <v>21940</v>
          </cell>
          <cell r="G220">
            <v>22070</v>
          </cell>
          <cell r="H220">
            <v>0.54</v>
          </cell>
          <cell r="I220">
            <v>0.54</v>
          </cell>
          <cell r="J220">
            <v>280</v>
          </cell>
          <cell r="K220">
            <v>290</v>
          </cell>
          <cell r="L220">
            <v>2.13</v>
          </cell>
          <cell r="M220">
            <v>2.19</v>
          </cell>
          <cell r="N220">
            <v>970</v>
          </cell>
          <cell r="O220">
            <v>1000</v>
          </cell>
          <cell r="P220">
            <v>3.62</v>
          </cell>
          <cell r="Q220">
            <v>3.73</v>
          </cell>
          <cell r="R220">
            <v>3350</v>
          </cell>
          <cell r="S220">
            <v>3490</v>
          </cell>
          <cell r="T220">
            <v>3.42</v>
          </cell>
          <cell r="U220">
            <v>3.6</v>
          </cell>
          <cell r="V220">
            <v>16240</v>
          </cell>
          <cell r="W220">
            <v>17300</v>
          </cell>
          <cell r="X220">
            <v>0.54</v>
          </cell>
          <cell r="Y220">
            <v>0.54</v>
          </cell>
          <cell r="Z220">
            <v>280</v>
          </cell>
          <cell r="AA220">
            <v>290</v>
          </cell>
          <cell r="AB220">
            <v>2.0099999999999998</v>
          </cell>
          <cell r="AC220">
            <v>2.08</v>
          </cell>
          <cell r="AD220">
            <v>810</v>
          </cell>
          <cell r="AE220">
            <v>830</v>
          </cell>
          <cell r="AF220">
            <v>3.62</v>
          </cell>
          <cell r="AG220">
            <v>3.73</v>
          </cell>
          <cell r="AH220">
            <v>3350</v>
          </cell>
          <cell r="AI220">
            <v>3490</v>
          </cell>
          <cell r="AJ220">
            <v>3.68</v>
          </cell>
          <cell r="AK220">
            <v>3.51</v>
          </cell>
          <cell r="AL220">
            <v>4260</v>
          </cell>
          <cell r="AM220">
            <v>4260</v>
          </cell>
          <cell r="AN220">
            <v>7.9</v>
          </cell>
          <cell r="AO220">
            <v>8.68</v>
          </cell>
          <cell r="AP220">
            <v>1890</v>
          </cell>
          <cell r="AQ220">
            <v>2240</v>
          </cell>
          <cell r="AR220">
            <v>4.7</v>
          </cell>
          <cell r="AS220">
            <v>4.93</v>
          </cell>
          <cell r="AT220">
            <v>1520</v>
          </cell>
          <cell r="AU220">
            <v>1610</v>
          </cell>
          <cell r="AV220">
            <v>3.3</v>
          </cell>
          <cell r="AW220">
            <v>3.31</v>
          </cell>
          <cell r="AX220">
            <v>2000</v>
          </cell>
          <cell r="AY220">
            <v>2000</v>
          </cell>
          <cell r="AZ220">
            <v>3.03</v>
          </cell>
          <cell r="BA220">
            <v>3.06</v>
          </cell>
          <cell r="BB220">
            <v>210</v>
          </cell>
          <cell r="BC220">
            <v>220</v>
          </cell>
          <cell r="BD220">
            <v>2.02</v>
          </cell>
          <cell r="BE220">
            <v>2.19</v>
          </cell>
          <cell r="BF220">
            <v>620</v>
          </cell>
          <cell r="BG220">
            <v>670</v>
          </cell>
          <cell r="BH220">
            <v>2.95</v>
          </cell>
          <cell r="BI220">
            <v>2.99</v>
          </cell>
          <cell r="BJ220">
            <v>3410</v>
          </cell>
          <cell r="BK220">
            <v>3430</v>
          </cell>
          <cell r="BL220">
            <v>4.03</v>
          </cell>
          <cell r="BM220">
            <v>4.08</v>
          </cell>
          <cell r="BN220">
            <v>1680</v>
          </cell>
          <cell r="BO220">
            <v>1720</v>
          </cell>
          <cell r="BP220">
            <v>3.33</v>
          </cell>
          <cell r="BQ220">
            <v>3.3</v>
          </cell>
          <cell r="BR220">
            <v>200</v>
          </cell>
          <cell r="BS220">
            <v>200</v>
          </cell>
          <cell r="BT220">
            <v>2.46</v>
          </cell>
          <cell r="BU220">
            <v>2.44</v>
          </cell>
          <cell r="BV220">
            <v>420</v>
          </cell>
          <cell r="BW220">
            <v>440</v>
          </cell>
          <cell r="BX220">
            <v>2.29</v>
          </cell>
          <cell r="BY220">
            <v>2.34</v>
          </cell>
          <cell r="BZ220">
            <v>370</v>
          </cell>
          <cell r="CA220">
            <v>390</v>
          </cell>
          <cell r="CB220">
            <v>504040</v>
          </cell>
          <cell r="CC220">
            <v>511940</v>
          </cell>
          <cell r="CD220">
            <v>180840</v>
          </cell>
          <cell r="CE220">
            <v>184330</v>
          </cell>
          <cell r="CF220">
            <v>1510</v>
          </cell>
          <cell r="CG220">
            <v>1600</v>
          </cell>
          <cell r="CH220">
            <v>4070</v>
          </cell>
          <cell r="CI220">
            <v>4240</v>
          </cell>
          <cell r="CJ220">
            <v>50</v>
          </cell>
          <cell r="CK220">
            <v>60</v>
          </cell>
          <cell r="CL220">
            <v>8870</v>
          </cell>
          <cell r="CM220">
            <v>9520</v>
          </cell>
          <cell r="CN220">
            <v>48510</v>
          </cell>
          <cell r="CO220">
            <v>49710</v>
          </cell>
          <cell r="CP220">
            <v>30</v>
          </cell>
          <cell r="CQ220">
            <v>30</v>
          </cell>
          <cell r="CR220">
            <v>270</v>
          </cell>
          <cell r="CS220">
            <v>280</v>
          </cell>
          <cell r="CT220">
            <v>34110</v>
          </cell>
          <cell r="CU220">
            <v>33860</v>
          </cell>
          <cell r="CV220">
            <v>13020</v>
          </cell>
          <cell r="CW220">
            <v>12870</v>
          </cell>
          <cell r="CX220">
            <v>120</v>
          </cell>
          <cell r="CY220">
            <v>130</v>
          </cell>
          <cell r="CZ220">
            <v>270</v>
          </cell>
          <cell r="DA220">
            <v>290</v>
          </cell>
          <cell r="DB220">
            <v>70350</v>
          </cell>
          <cell r="DC220">
            <v>71690</v>
          </cell>
          <cell r="DD220">
            <v>25280</v>
          </cell>
          <cell r="DE220">
            <v>25110</v>
          </cell>
          <cell r="DF220">
            <v>240</v>
          </cell>
          <cell r="DG220">
            <v>240</v>
          </cell>
          <cell r="DH220">
            <v>600</v>
          </cell>
          <cell r="DI220">
            <v>620</v>
          </cell>
          <cell r="DJ220">
            <v>390300</v>
          </cell>
          <cell r="DK220">
            <v>396870</v>
          </cell>
          <cell r="DL220">
            <v>93690</v>
          </cell>
          <cell r="DM220">
            <v>96640</v>
          </cell>
          <cell r="DN220">
            <v>1120</v>
          </cell>
          <cell r="DO220">
            <v>1200</v>
          </cell>
          <cell r="DP220">
            <v>2920</v>
          </cell>
          <cell r="DQ220">
            <v>3050</v>
          </cell>
          <cell r="DR220">
            <v>8870</v>
          </cell>
          <cell r="DS220">
            <v>9520</v>
          </cell>
          <cell r="DT220">
            <v>48510</v>
          </cell>
          <cell r="DU220">
            <v>49710</v>
          </cell>
          <cell r="DV220">
            <v>30</v>
          </cell>
          <cell r="DW220">
            <v>30</v>
          </cell>
          <cell r="DX220">
            <v>270</v>
          </cell>
          <cell r="DY220">
            <v>280</v>
          </cell>
          <cell r="DZ220">
            <v>740</v>
          </cell>
          <cell r="EA220">
            <v>730</v>
          </cell>
          <cell r="EB220">
            <v>360</v>
          </cell>
          <cell r="EC220">
            <v>380</v>
          </cell>
          <cell r="ED220">
            <v>30240</v>
          </cell>
          <cell r="EE220">
            <v>30030</v>
          </cell>
          <cell r="EF220">
            <v>11240</v>
          </cell>
          <cell r="EG220">
            <v>11110</v>
          </cell>
          <cell r="EH220">
            <v>1310</v>
          </cell>
          <cell r="EI220">
            <v>1300</v>
          </cell>
          <cell r="EJ220">
            <v>940</v>
          </cell>
          <cell r="EK220">
            <v>930</v>
          </cell>
          <cell r="EL220">
            <v>1800</v>
          </cell>
          <cell r="EM220">
            <v>1790</v>
          </cell>
          <cell r="EN220">
            <v>460</v>
          </cell>
          <cell r="EO220">
            <v>450</v>
          </cell>
          <cell r="EP220">
            <v>70350</v>
          </cell>
          <cell r="EQ220">
            <v>71690</v>
          </cell>
          <cell r="ER220">
            <v>25280</v>
          </cell>
          <cell r="ES220">
            <v>25110</v>
          </cell>
          <cell r="ET220">
            <v>240</v>
          </cell>
          <cell r="EU220">
            <v>240</v>
          </cell>
          <cell r="EV220">
            <v>600</v>
          </cell>
          <cell r="EW220">
            <v>620</v>
          </cell>
          <cell r="EX220">
            <v>86870</v>
          </cell>
          <cell r="EY220">
            <v>90550</v>
          </cell>
          <cell r="EZ220">
            <v>34170</v>
          </cell>
          <cell r="FA220">
            <v>35140</v>
          </cell>
          <cell r="FB220">
            <v>290</v>
          </cell>
          <cell r="FC220">
            <v>330</v>
          </cell>
          <cell r="FD220">
            <v>710</v>
          </cell>
          <cell r="FE220">
            <v>770</v>
          </cell>
          <cell r="FF220">
            <v>21110</v>
          </cell>
          <cell r="FG220">
            <v>21660</v>
          </cell>
          <cell r="FH220">
            <v>5320</v>
          </cell>
          <cell r="FI220">
            <v>5290</v>
          </cell>
          <cell r="FJ220">
            <v>60</v>
          </cell>
          <cell r="FK220">
            <v>50</v>
          </cell>
          <cell r="FL220">
            <v>100</v>
          </cell>
          <cell r="FM220">
            <v>100</v>
          </cell>
          <cell r="FN220">
            <v>29230</v>
          </cell>
          <cell r="FO220">
            <v>30180</v>
          </cell>
          <cell r="FP220">
            <v>2850</v>
          </cell>
          <cell r="FQ220">
            <v>3260</v>
          </cell>
          <cell r="FR220">
            <v>70</v>
          </cell>
          <cell r="FS220">
            <v>80</v>
          </cell>
          <cell r="FT220">
            <v>120</v>
          </cell>
          <cell r="FU220">
            <v>120</v>
          </cell>
          <cell r="FV220">
            <v>52580</v>
          </cell>
          <cell r="FW220">
            <v>52180</v>
          </cell>
          <cell r="FX220">
            <v>9180</v>
          </cell>
          <cell r="FY220">
            <v>9540</v>
          </cell>
          <cell r="FZ220">
            <v>110</v>
          </cell>
          <cell r="GA220">
            <v>110</v>
          </cell>
          <cell r="GB220">
            <v>530</v>
          </cell>
          <cell r="GC220">
            <v>540</v>
          </cell>
          <cell r="GD220">
            <v>4980</v>
          </cell>
          <cell r="GE220">
            <v>5120</v>
          </cell>
          <cell r="GF220">
            <v>1910</v>
          </cell>
          <cell r="GG220">
            <v>2230</v>
          </cell>
          <cell r="GH220">
            <v>25890</v>
          </cell>
          <cell r="GI220">
            <v>25800</v>
          </cell>
          <cell r="GJ220">
            <v>5040</v>
          </cell>
          <cell r="GK220">
            <v>5190</v>
          </cell>
          <cell r="GL220">
            <v>110</v>
          </cell>
          <cell r="GM220">
            <v>100</v>
          </cell>
          <cell r="GN220">
            <v>230</v>
          </cell>
          <cell r="GO220">
            <v>220</v>
          </cell>
          <cell r="GP220">
            <v>101030</v>
          </cell>
          <cell r="GQ220">
            <v>100970</v>
          </cell>
          <cell r="GR220">
            <v>15500</v>
          </cell>
          <cell r="GS220">
            <v>15910</v>
          </cell>
          <cell r="GT220">
            <v>240</v>
          </cell>
          <cell r="GU220">
            <v>250</v>
          </cell>
          <cell r="GV220">
            <v>660</v>
          </cell>
          <cell r="GW220">
            <v>690</v>
          </cell>
          <cell r="GX220">
            <v>33990</v>
          </cell>
          <cell r="GY220">
            <v>34760</v>
          </cell>
          <cell r="GZ220">
            <v>8090</v>
          </cell>
          <cell r="HA220">
            <v>8410</v>
          </cell>
          <cell r="HB220">
            <v>110</v>
          </cell>
          <cell r="HC220">
            <v>120</v>
          </cell>
          <cell r="HD220">
            <v>250</v>
          </cell>
          <cell r="HE220">
            <v>260</v>
          </cell>
          <cell r="HF220">
            <v>4750</v>
          </cell>
          <cell r="HG220">
            <v>4740</v>
          </cell>
          <cell r="HH220">
            <v>1350</v>
          </cell>
          <cell r="HI220">
            <v>1330</v>
          </cell>
          <cell r="HJ220">
            <v>2560</v>
          </cell>
          <cell r="HK220">
            <v>2720</v>
          </cell>
          <cell r="HL220">
            <v>1570</v>
          </cell>
          <cell r="HM220">
            <v>1620</v>
          </cell>
          <cell r="HN220">
            <v>12310</v>
          </cell>
          <cell r="HO220">
            <v>12940</v>
          </cell>
          <cell r="HP220">
            <v>5150</v>
          </cell>
          <cell r="HQ220">
            <v>5460</v>
          </cell>
          <cell r="HR220">
            <v>140</v>
          </cell>
          <cell r="HS220">
            <v>140</v>
          </cell>
          <cell r="HT220">
            <v>14030</v>
          </cell>
          <cell r="HU220">
            <v>14440</v>
          </cell>
          <cell r="HV220">
            <v>2410</v>
          </cell>
          <cell r="HW220">
            <v>2520</v>
          </cell>
          <cell r="HX220">
            <v>40</v>
          </cell>
          <cell r="HY220">
            <v>40</v>
          </cell>
          <cell r="HZ220">
            <v>70</v>
          </cell>
          <cell r="IA220">
            <v>70</v>
          </cell>
        </row>
        <row r="221">
          <cell r="C221">
            <v>201803</v>
          </cell>
          <cell r="D221">
            <v>3.03</v>
          </cell>
          <cell r="E221">
            <v>2.96</v>
          </cell>
          <cell r="F221">
            <v>19850</v>
          </cell>
          <cell r="G221">
            <v>17350</v>
          </cell>
          <cell r="H221">
            <v>0.52</v>
          </cell>
          <cell r="I221">
            <v>0.47</v>
          </cell>
          <cell r="J221">
            <v>270</v>
          </cell>
          <cell r="K221">
            <v>220</v>
          </cell>
          <cell r="L221">
            <v>2.23</v>
          </cell>
          <cell r="M221">
            <v>2.2599999999999998</v>
          </cell>
          <cell r="N221">
            <v>990</v>
          </cell>
          <cell r="O221">
            <v>890</v>
          </cell>
          <cell r="P221">
            <v>3.09</v>
          </cell>
          <cell r="Q221">
            <v>2.92</v>
          </cell>
          <cell r="R221">
            <v>2810</v>
          </cell>
          <cell r="S221">
            <v>2430</v>
          </cell>
          <cell r="T221">
            <v>3.43</v>
          </cell>
          <cell r="U221">
            <v>3.31</v>
          </cell>
          <cell r="V221">
            <v>16620</v>
          </cell>
          <cell r="W221">
            <v>13810</v>
          </cell>
          <cell r="X221">
            <v>0.52</v>
          </cell>
          <cell r="Y221">
            <v>0.47</v>
          </cell>
          <cell r="Z221">
            <v>270</v>
          </cell>
          <cell r="AA221">
            <v>220</v>
          </cell>
          <cell r="AB221">
            <v>2.16</v>
          </cell>
          <cell r="AC221">
            <v>2.16</v>
          </cell>
          <cell r="AD221">
            <v>820</v>
          </cell>
          <cell r="AE221">
            <v>740</v>
          </cell>
          <cell r="AF221">
            <v>3.09</v>
          </cell>
          <cell r="AG221">
            <v>2.92</v>
          </cell>
          <cell r="AH221">
            <v>2810</v>
          </cell>
          <cell r="AI221">
            <v>2430</v>
          </cell>
          <cell r="AJ221">
            <v>3.91</v>
          </cell>
          <cell r="AK221">
            <v>3.84</v>
          </cell>
          <cell r="AL221">
            <v>4450</v>
          </cell>
          <cell r="AM221">
            <v>3900</v>
          </cell>
          <cell r="AN221">
            <v>4.4000000000000004</v>
          </cell>
          <cell r="AO221">
            <v>4.2300000000000004</v>
          </cell>
          <cell r="AP221">
            <v>990</v>
          </cell>
          <cell r="AQ221">
            <v>840</v>
          </cell>
          <cell r="AR221">
            <v>4.74</v>
          </cell>
          <cell r="AS221">
            <v>4.97</v>
          </cell>
          <cell r="AT221">
            <v>1550</v>
          </cell>
          <cell r="AU221">
            <v>1410</v>
          </cell>
          <cell r="AV221">
            <v>3.38</v>
          </cell>
          <cell r="AW221">
            <v>3.23</v>
          </cell>
          <cell r="AX221">
            <v>2040</v>
          </cell>
          <cell r="AY221">
            <v>1830</v>
          </cell>
          <cell r="AZ221">
            <v>3.02</v>
          </cell>
          <cell r="BA221">
            <v>3.17</v>
          </cell>
          <cell r="BB221">
            <v>200</v>
          </cell>
          <cell r="BC221">
            <v>180</v>
          </cell>
          <cell r="BD221">
            <v>2.23</v>
          </cell>
          <cell r="BE221">
            <v>2.13</v>
          </cell>
          <cell r="BF221">
            <v>680</v>
          </cell>
          <cell r="BG221">
            <v>590</v>
          </cell>
          <cell r="BH221">
            <v>3.01</v>
          </cell>
          <cell r="BI221">
            <v>2.93</v>
          </cell>
          <cell r="BJ221">
            <v>3450</v>
          </cell>
          <cell r="BK221">
            <v>3070</v>
          </cell>
          <cell r="BL221">
            <v>3.1</v>
          </cell>
          <cell r="BM221">
            <v>2.96</v>
          </cell>
          <cell r="BN221">
            <v>1270</v>
          </cell>
          <cell r="BO221">
            <v>1040</v>
          </cell>
          <cell r="BP221">
            <v>3.03</v>
          </cell>
          <cell r="BQ221">
            <v>3.07</v>
          </cell>
          <cell r="BR221">
            <v>170</v>
          </cell>
          <cell r="BS221">
            <v>170</v>
          </cell>
          <cell r="BT221">
            <v>2.5299999999999998</v>
          </cell>
          <cell r="BU221">
            <v>2.64</v>
          </cell>
          <cell r="BV221">
            <v>420</v>
          </cell>
          <cell r="BW221">
            <v>390</v>
          </cell>
          <cell r="BX221">
            <v>2.06</v>
          </cell>
          <cell r="BY221">
            <v>2.16</v>
          </cell>
          <cell r="BZ221">
            <v>320</v>
          </cell>
          <cell r="CA221">
            <v>280</v>
          </cell>
          <cell r="CB221">
            <v>495610</v>
          </cell>
          <cell r="CC221">
            <v>448500</v>
          </cell>
          <cell r="CD221">
            <v>175340</v>
          </cell>
          <cell r="CE221">
            <v>162520</v>
          </cell>
          <cell r="CF221">
            <v>1530</v>
          </cell>
          <cell r="CG221">
            <v>1400</v>
          </cell>
          <cell r="CH221">
            <v>3940</v>
          </cell>
          <cell r="CI221">
            <v>4030</v>
          </cell>
          <cell r="CJ221">
            <v>40</v>
          </cell>
          <cell r="CK221">
            <v>50</v>
          </cell>
          <cell r="CL221">
            <v>8930</v>
          </cell>
          <cell r="CM221">
            <v>8030</v>
          </cell>
          <cell r="CN221">
            <v>47820</v>
          </cell>
          <cell r="CO221">
            <v>44040</v>
          </cell>
          <cell r="CP221">
            <v>40</v>
          </cell>
          <cell r="CQ221">
            <v>40</v>
          </cell>
          <cell r="CR221">
            <v>290</v>
          </cell>
          <cell r="CS221">
            <v>280</v>
          </cell>
          <cell r="CT221">
            <v>34180</v>
          </cell>
          <cell r="CU221">
            <v>29260</v>
          </cell>
          <cell r="CV221">
            <v>12910</v>
          </cell>
          <cell r="CW221">
            <v>11600</v>
          </cell>
          <cell r="CX221">
            <v>120</v>
          </cell>
          <cell r="CY221">
            <v>120</v>
          </cell>
          <cell r="CZ221">
            <v>280</v>
          </cell>
          <cell r="DA221">
            <v>280</v>
          </cell>
          <cell r="DB221">
            <v>70860</v>
          </cell>
          <cell r="DC221">
            <v>62590</v>
          </cell>
          <cell r="DD221">
            <v>25020</v>
          </cell>
          <cell r="DE221">
            <v>24180</v>
          </cell>
          <cell r="DF221">
            <v>220</v>
          </cell>
          <cell r="DG221">
            <v>210</v>
          </cell>
          <cell r="DH221">
            <v>630</v>
          </cell>
          <cell r="DI221">
            <v>630</v>
          </cell>
          <cell r="DJ221">
            <v>386410</v>
          </cell>
          <cell r="DK221">
            <v>348620</v>
          </cell>
          <cell r="DL221">
            <v>91680</v>
          </cell>
          <cell r="DM221">
            <v>82710</v>
          </cell>
          <cell r="DN221">
            <v>1050</v>
          </cell>
          <cell r="DO221">
            <v>1020</v>
          </cell>
          <cell r="DP221">
            <v>2810</v>
          </cell>
          <cell r="DQ221">
            <v>2840</v>
          </cell>
          <cell r="DR221">
            <v>8930</v>
          </cell>
          <cell r="DS221">
            <v>8030</v>
          </cell>
          <cell r="DT221">
            <v>47820</v>
          </cell>
          <cell r="DU221">
            <v>44040</v>
          </cell>
          <cell r="DV221">
            <v>40</v>
          </cell>
          <cell r="DW221">
            <v>40</v>
          </cell>
          <cell r="DX221">
            <v>290</v>
          </cell>
          <cell r="DY221">
            <v>280</v>
          </cell>
          <cell r="DZ221">
            <v>750</v>
          </cell>
          <cell r="EA221">
            <v>710</v>
          </cell>
          <cell r="EB221">
            <v>350</v>
          </cell>
          <cell r="EC221">
            <v>290</v>
          </cell>
          <cell r="ED221">
            <v>29790</v>
          </cell>
          <cell r="EE221">
            <v>25520</v>
          </cell>
          <cell r="EF221">
            <v>11200</v>
          </cell>
          <cell r="EG221">
            <v>9950</v>
          </cell>
          <cell r="EH221">
            <v>1460</v>
          </cell>
          <cell r="EI221">
            <v>1370</v>
          </cell>
          <cell r="EJ221">
            <v>980</v>
          </cell>
          <cell r="EK221">
            <v>920</v>
          </cell>
          <cell r="EL221">
            <v>1770</v>
          </cell>
          <cell r="EM221">
            <v>1660</v>
          </cell>
          <cell r="EN221">
            <v>440</v>
          </cell>
          <cell r="EO221">
            <v>440</v>
          </cell>
          <cell r="EP221">
            <v>70860</v>
          </cell>
          <cell r="EQ221">
            <v>62590</v>
          </cell>
          <cell r="ER221">
            <v>25020</v>
          </cell>
          <cell r="ES221">
            <v>24180</v>
          </cell>
          <cell r="ET221">
            <v>220</v>
          </cell>
          <cell r="EU221">
            <v>210</v>
          </cell>
          <cell r="EV221">
            <v>630</v>
          </cell>
          <cell r="EW221">
            <v>630</v>
          </cell>
          <cell r="EX221">
            <v>86130</v>
          </cell>
          <cell r="EY221">
            <v>75510</v>
          </cell>
          <cell r="EZ221">
            <v>33940</v>
          </cell>
          <cell r="FA221">
            <v>30770</v>
          </cell>
          <cell r="FB221">
            <v>280</v>
          </cell>
          <cell r="FC221">
            <v>290</v>
          </cell>
          <cell r="FD221">
            <v>650</v>
          </cell>
          <cell r="FE221">
            <v>640</v>
          </cell>
          <cell r="FF221">
            <v>19070</v>
          </cell>
          <cell r="FG221">
            <v>16300</v>
          </cell>
          <cell r="FH221">
            <v>5120</v>
          </cell>
          <cell r="FI221">
            <v>4730</v>
          </cell>
          <cell r="FJ221">
            <v>70</v>
          </cell>
          <cell r="FK221">
            <v>70</v>
          </cell>
          <cell r="FL221">
            <v>100</v>
          </cell>
          <cell r="FM221">
            <v>110</v>
          </cell>
          <cell r="FN221">
            <v>29090</v>
          </cell>
          <cell r="FO221">
            <v>26440</v>
          </cell>
          <cell r="FP221">
            <v>2900</v>
          </cell>
          <cell r="FQ221">
            <v>2840</v>
          </cell>
          <cell r="FR221">
            <v>60</v>
          </cell>
          <cell r="FS221">
            <v>60</v>
          </cell>
          <cell r="FT221">
            <v>100</v>
          </cell>
          <cell r="FU221">
            <v>110</v>
          </cell>
          <cell r="FV221">
            <v>52730</v>
          </cell>
          <cell r="FW221">
            <v>50150</v>
          </cell>
          <cell r="FX221">
            <v>9400</v>
          </cell>
          <cell r="FY221">
            <v>7830</v>
          </cell>
          <cell r="FZ221">
            <v>100</v>
          </cell>
          <cell r="GA221">
            <v>100</v>
          </cell>
          <cell r="GB221">
            <v>480</v>
          </cell>
          <cell r="GC221">
            <v>480</v>
          </cell>
          <cell r="GD221">
            <v>5110</v>
          </cell>
          <cell r="GE221">
            <v>4490</v>
          </cell>
          <cell r="GF221">
            <v>1900</v>
          </cell>
          <cell r="GG221">
            <v>1450</v>
          </cell>
          <cell r="GH221">
            <v>25920</v>
          </cell>
          <cell r="GI221">
            <v>23670</v>
          </cell>
          <cell r="GJ221">
            <v>4940</v>
          </cell>
          <cell r="GK221">
            <v>4640</v>
          </cell>
          <cell r="GL221">
            <v>80</v>
          </cell>
          <cell r="GM221">
            <v>80</v>
          </cell>
          <cell r="GN221">
            <v>250</v>
          </cell>
          <cell r="GO221">
            <v>260</v>
          </cell>
          <cell r="GP221">
            <v>101630</v>
          </cell>
          <cell r="GQ221">
            <v>94140</v>
          </cell>
          <cell r="GR221">
            <v>15200</v>
          </cell>
          <cell r="GS221">
            <v>13210</v>
          </cell>
          <cell r="GT221">
            <v>210</v>
          </cell>
          <cell r="GU221">
            <v>210</v>
          </cell>
          <cell r="GV221">
            <v>670</v>
          </cell>
          <cell r="GW221">
            <v>680</v>
          </cell>
          <cell r="GX221">
            <v>34380</v>
          </cell>
          <cell r="GY221">
            <v>29310</v>
          </cell>
          <cell r="GZ221">
            <v>7850</v>
          </cell>
          <cell r="HA221">
            <v>6950</v>
          </cell>
          <cell r="HB221">
            <v>100</v>
          </cell>
          <cell r="HC221">
            <v>90</v>
          </cell>
          <cell r="HD221">
            <v>230</v>
          </cell>
          <cell r="HE221">
            <v>220</v>
          </cell>
          <cell r="HF221">
            <v>4720</v>
          </cell>
          <cell r="HG221">
            <v>4220</v>
          </cell>
          <cell r="HH221">
            <v>1360</v>
          </cell>
          <cell r="HI221">
            <v>1410</v>
          </cell>
          <cell r="HJ221">
            <v>2600</v>
          </cell>
          <cell r="HK221">
            <v>2130</v>
          </cell>
          <cell r="HL221">
            <v>1570</v>
          </cell>
          <cell r="HM221">
            <v>1370</v>
          </cell>
          <cell r="HN221">
            <v>12100</v>
          </cell>
          <cell r="HO221">
            <v>10250</v>
          </cell>
          <cell r="HP221">
            <v>4850</v>
          </cell>
          <cell r="HQ221">
            <v>4850</v>
          </cell>
          <cell r="HR221">
            <v>130</v>
          </cell>
          <cell r="HS221">
            <v>140</v>
          </cell>
          <cell r="HT221">
            <v>13610</v>
          </cell>
          <cell r="HU221">
            <v>11320</v>
          </cell>
          <cell r="HV221">
            <v>2390</v>
          </cell>
          <cell r="HW221">
            <v>1960</v>
          </cell>
          <cell r="HX221">
            <v>40</v>
          </cell>
          <cell r="HY221">
            <v>40</v>
          </cell>
          <cell r="HZ221">
            <v>50</v>
          </cell>
          <cell r="IA221">
            <v>60</v>
          </cell>
        </row>
        <row r="222">
          <cell r="C222">
            <v>201804</v>
          </cell>
          <cell r="D222">
            <v>3.01</v>
          </cell>
          <cell r="E222">
            <v>2.74</v>
          </cell>
          <cell r="F222">
            <v>19210</v>
          </cell>
          <cell r="G222">
            <v>19200</v>
          </cell>
          <cell r="H222">
            <v>0.53</v>
          </cell>
          <cell r="I222">
            <v>0.52</v>
          </cell>
          <cell r="J222">
            <v>290</v>
          </cell>
          <cell r="K222">
            <v>280</v>
          </cell>
          <cell r="L222">
            <v>2.09</v>
          </cell>
          <cell r="M222">
            <v>1.79</v>
          </cell>
          <cell r="N222">
            <v>980</v>
          </cell>
          <cell r="O222">
            <v>920</v>
          </cell>
          <cell r="P222">
            <v>3.23</v>
          </cell>
          <cell r="Q222">
            <v>2.99</v>
          </cell>
          <cell r="R222">
            <v>2870</v>
          </cell>
          <cell r="S222">
            <v>2890</v>
          </cell>
          <cell r="T222">
            <v>3.45</v>
          </cell>
          <cell r="U222">
            <v>3.03</v>
          </cell>
          <cell r="V222">
            <v>15760</v>
          </cell>
          <cell r="W222">
            <v>15120</v>
          </cell>
          <cell r="X222">
            <v>0.53</v>
          </cell>
          <cell r="Y222">
            <v>0.52</v>
          </cell>
          <cell r="Z222">
            <v>290</v>
          </cell>
          <cell r="AA222">
            <v>280</v>
          </cell>
          <cell r="AB222">
            <v>2</v>
          </cell>
          <cell r="AC222">
            <v>1.7</v>
          </cell>
          <cell r="AD222">
            <v>820</v>
          </cell>
          <cell r="AE222">
            <v>770</v>
          </cell>
          <cell r="AF222">
            <v>3.23</v>
          </cell>
          <cell r="AG222">
            <v>2.99</v>
          </cell>
          <cell r="AH222">
            <v>2870</v>
          </cell>
          <cell r="AI222">
            <v>2890</v>
          </cell>
          <cell r="AJ222">
            <v>3.67</v>
          </cell>
          <cell r="AK222">
            <v>3.25</v>
          </cell>
          <cell r="AL222">
            <v>4250</v>
          </cell>
          <cell r="AM222">
            <v>4020</v>
          </cell>
          <cell r="AN222">
            <v>6.83</v>
          </cell>
          <cell r="AO222">
            <v>6.62</v>
          </cell>
          <cell r="AP222">
            <v>1620</v>
          </cell>
          <cell r="AQ222">
            <v>1680</v>
          </cell>
          <cell r="AR222">
            <v>4.51</v>
          </cell>
          <cell r="AS222">
            <v>4.07</v>
          </cell>
          <cell r="AT222">
            <v>1370</v>
          </cell>
          <cell r="AU222">
            <v>1310</v>
          </cell>
          <cell r="AV222">
            <v>3.2</v>
          </cell>
          <cell r="AW222">
            <v>2.89</v>
          </cell>
          <cell r="AX222">
            <v>1940</v>
          </cell>
          <cell r="AY222">
            <v>1850</v>
          </cell>
          <cell r="AZ222">
            <v>2.95</v>
          </cell>
          <cell r="BA222">
            <v>2.67</v>
          </cell>
          <cell r="BB222">
            <v>210</v>
          </cell>
          <cell r="BC222">
            <v>200</v>
          </cell>
          <cell r="BD222">
            <v>2</v>
          </cell>
          <cell r="BE222">
            <v>1.85</v>
          </cell>
          <cell r="BF222">
            <v>600</v>
          </cell>
          <cell r="BG222">
            <v>590</v>
          </cell>
          <cell r="BH222">
            <v>2.82</v>
          </cell>
          <cell r="BI222">
            <v>2.52</v>
          </cell>
          <cell r="BJ222">
            <v>3190</v>
          </cell>
          <cell r="BK222">
            <v>3100</v>
          </cell>
          <cell r="BL222">
            <v>3.26</v>
          </cell>
          <cell r="BM222">
            <v>3.17</v>
          </cell>
          <cell r="BN222">
            <v>1310</v>
          </cell>
          <cell r="BO222">
            <v>1400</v>
          </cell>
          <cell r="BP222">
            <v>2.84</v>
          </cell>
          <cell r="BQ222">
            <v>2.68</v>
          </cell>
          <cell r="BR222">
            <v>160</v>
          </cell>
          <cell r="BS222">
            <v>160</v>
          </cell>
          <cell r="BT222">
            <v>2.44</v>
          </cell>
          <cell r="BU222">
            <v>2.11</v>
          </cell>
          <cell r="BV222">
            <v>410</v>
          </cell>
          <cell r="BW222">
            <v>370</v>
          </cell>
          <cell r="BX222">
            <v>2.08</v>
          </cell>
          <cell r="BY222">
            <v>1.79</v>
          </cell>
          <cell r="BZ222">
            <v>330</v>
          </cell>
          <cell r="CA222">
            <v>320</v>
          </cell>
          <cell r="CB222">
            <v>511790</v>
          </cell>
          <cell r="CC222">
            <v>529970</v>
          </cell>
          <cell r="CD222">
            <v>187610</v>
          </cell>
          <cell r="CE222">
            <v>192720</v>
          </cell>
          <cell r="CF222">
            <v>1450</v>
          </cell>
          <cell r="CG222">
            <v>1420</v>
          </cell>
          <cell r="CH222">
            <v>4320</v>
          </cell>
          <cell r="CI222">
            <v>4140</v>
          </cell>
          <cell r="CJ222">
            <v>40</v>
          </cell>
          <cell r="CK222">
            <v>30</v>
          </cell>
          <cell r="CL222">
            <v>9350</v>
          </cell>
          <cell r="CM222">
            <v>9290</v>
          </cell>
          <cell r="CN222">
            <v>49440</v>
          </cell>
          <cell r="CO222">
            <v>48710</v>
          </cell>
          <cell r="CP222">
            <v>40</v>
          </cell>
          <cell r="CQ222">
            <v>30</v>
          </cell>
          <cell r="CR222">
            <v>280</v>
          </cell>
          <cell r="CS222">
            <v>300</v>
          </cell>
          <cell r="CT222">
            <v>33540</v>
          </cell>
          <cell r="CU222">
            <v>37500</v>
          </cell>
          <cell r="CV222">
            <v>13160</v>
          </cell>
          <cell r="CW222">
            <v>14900</v>
          </cell>
          <cell r="CX222">
            <v>120</v>
          </cell>
          <cell r="CY222">
            <v>120</v>
          </cell>
          <cell r="CZ222">
            <v>320</v>
          </cell>
          <cell r="DA222">
            <v>300</v>
          </cell>
          <cell r="DB222">
            <v>69190</v>
          </cell>
          <cell r="DC222">
            <v>73200</v>
          </cell>
          <cell r="DD222">
            <v>25640</v>
          </cell>
          <cell r="DE222">
            <v>26520</v>
          </cell>
          <cell r="DF222">
            <v>240</v>
          </cell>
          <cell r="DG222">
            <v>230</v>
          </cell>
          <cell r="DH222">
            <v>620</v>
          </cell>
          <cell r="DI222">
            <v>630</v>
          </cell>
          <cell r="DJ222">
            <v>393950</v>
          </cell>
          <cell r="DK222">
            <v>409980</v>
          </cell>
          <cell r="DL222">
            <v>93440</v>
          </cell>
          <cell r="DM222">
            <v>102600</v>
          </cell>
          <cell r="DN222">
            <v>1150</v>
          </cell>
          <cell r="DO222">
            <v>1050</v>
          </cell>
          <cell r="DP222">
            <v>3020</v>
          </cell>
          <cell r="DQ222">
            <v>2910</v>
          </cell>
          <cell r="DR222">
            <v>9350</v>
          </cell>
          <cell r="DS222">
            <v>9290</v>
          </cell>
          <cell r="DT222">
            <v>49440</v>
          </cell>
          <cell r="DU222">
            <v>48710</v>
          </cell>
          <cell r="DV222">
            <v>40</v>
          </cell>
          <cell r="DW222">
            <v>30</v>
          </cell>
          <cell r="DX222">
            <v>280</v>
          </cell>
          <cell r="DY222">
            <v>300</v>
          </cell>
          <cell r="DZ222">
            <v>760</v>
          </cell>
          <cell r="EA222">
            <v>790</v>
          </cell>
          <cell r="EB222">
            <v>360</v>
          </cell>
          <cell r="EC222">
            <v>400</v>
          </cell>
          <cell r="ED222">
            <v>30010</v>
          </cell>
          <cell r="EE222">
            <v>33500</v>
          </cell>
          <cell r="EF222">
            <v>11270</v>
          </cell>
          <cell r="EG222">
            <v>12960</v>
          </cell>
          <cell r="EH222">
            <v>1370</v>
          </cell>
          <cell r="EI222">
            <v>1410</v>
          </cell>
          <cell r="EJ222">
            <v>980</v>
          </cell>
          <cell r="EK222">
            <v>1000</v>
          </cell>
          <cell r="EL222">
            <v>1770</v>
          </cell>
          <cell r="EM222">
            <v>1780</v>
          </cell>
          <cell r="EN222">
            <v>490</v>
          </cell>
          <cell r="EO222">
            <v>540</v>
          </cell>
          <cell r="EP222">
            <v>69190</v>
          </cell>
          <cell r="EQ222">
            <v>73200</v>
          </cell>
          <cell r="ER222">
            <v>25640</v>
          </cell>
          <cell r="ES222">
            <v>26520</v>
          </cell>
          <cell r="ET222">
            <v>240</v>
          </cell>
          <cell r="EU222">
            <v>230</v>
          </cell>
          <cell r="EV222">
            <v>620</v>
          </cell>
          <cell r="EW222">
            <v>630</v>
          </cell>
          <cell r="EX222">
            <v>87330</v>
          </cell>
          <cell r="EY222">
            <v>90720</v>
          </cell>
          <cell r="EZ222">
            <v>33930</v>
          </cell>
          <cell r="FA222">
            <v>37160</v>
          </cell>
          <cell r="FB222">
            <v>340</v>
          </cell>
          <cell r="FC222">
            <v>300</v>
          </cell>
          <cell r="FD222">
            <v>680</v>
          </cell>
          <cell r="FE222">
            <v>640</v>
          </cell>
          <cell r="FF222">
            <v>19910</v>
          </cell>
          <cell r="FG222">
            <v>20310</v>
          </cell>
          <cell r="FH222">
            <v>5340</v>
          </cell>
          <cell r="FI222">
            <v>5910</v>
          </cell>
          <cell r="FJ222">
            <v>50</v>
          </cell>
          <cell r="FK222">
            <v>50</v>
          </cell>
          <cell r="FL222">
            <v>100</v>
          </cell>
          <cell r="FM222">
            <v>110</v>
          </cell>
          <cell r="FN222">
            <v>29360</v>
          </cell>
          <cell r="FO222">
            <v>29850</v>
          </cell>
          <cell r="FP222">
            <v>2940</v>
          </cell>
          <cell r="FQ222">
            <v>3310</v>
          </cell>
          <cell r="FR222">
            <v>70</v>
          </cell>
          <cell r="FS222">
            <v>60</v>
          </cell>
          <cell r="FT222">
            <v>110</v>
          </cell>
          <cell r="FU222">
            <v>110</v>
          </cell>
          <cell r="FV222">
            <v>53990</v>
          </cell>
          <cell r="FW222">
            <v>55370</v>
          </cell>
          <cell r="FX222">
            <v>9200</v>
          </cell>
          <cell r="FY222">
            <v>10010</v>
          </cell>
          <cell r="FZ222">
            <v>110</v>
          </cell>
          <cell r="GA222">
            <v>110</v>
          </cell>
          <cell r="GB222">
            <v>520</v>
          </cell>
          <cell r="GC222">
            <v>520</v>
          </cell>
          <cell r="GD222">
            <v>5010</v>
          </cell>
          <cell r="GE222">
            <v>5380</v>
          </cell>
          <cell r="GF222">
            <v>2060</v>
          </cell>
          <cell r="GG222">
            <v>2110</v>
          </cell>
          <cell r="GH222">
            <v>26120</v>
          </cell>
          <cell r="GI222">
            <v>27270</v>
          </cell>
          <cell r="GJ222">
            <v>5060</v>
          </cell>
          <cell r="GK222">
            <v>5280</v>
          </cell>
          <cell r="GL222">
            <v>80</v>
          </cell>
          <cell r="GM222">
            <v>80</v>
          </cell>
          <cell r="GN222">
            <v>260</v>
          </cell>
          <cell r="GO222">
            <v>250</v>
          </cell>
          <cell r="GP222">
            <v>102780</v>
          </cell>
          <cell r="GQ222">
            <v>108280</v>
          </cell>
          <cell r="GR222">
            <v>16000</v>
          </cell>
          <cell r="GS222">
            <v>17400</v>
          </cell>
          <cell r="GT222">
            <v>230</v>
          </cell>
          <cell r="GU222">
            <v>210</v>
          </cell>
          <cell r="GV222">
            <v>710</v>
          </cell>
          <cell r="GW222">
            <v>690</v>
          </cell>
          <cell r="GX222">
            <v>33620</v>
          </cell>
          <cell r="GY222">
            <v>35930</v>
          </cell>
          <cell r="GZ222">
            <v>8580</v>
          </cell>
          <cell r="HA222">
            <v>9310</v>
          </cell>
          <cell r="HB222">
            <v>120</v>
          </cell>
          <cell r="HC222">
            <v>120</v>
          </cell>
          <cell r="HD222">
            <v>270</v>
          </cell>
          <cell r="HE222">
            <v>260</v>
          </cell>
          <cell r="HF222">
            <v>4640</v>
          </cell>
          <cell r="HG222">
            <v>4900</v>
          </cell>
          <cell r="HH222">
            <v>1360</v>
          </cell>
          <cell r="HI222">
            <v>1280</v>
          </cell>
          <cell r="HJ222">
            <v>2570</v>
          </cell>
          <cell r="HK222">
            <v>2770</v>
          </cell>
          <cell r="HL222">
            <v>1590</v>
          </cell>
          <cell r="HM222">
            <v>1640</v>
          </cell>
          <cell r="HN222">
            <v>12210</v>
          </cell>
          <cell r="HO222">
            <v>12560</v>
          </cell>
          <cell r="HP222">
            <v>5200</v>
          </cell>
          <cell r="HQ222">
            <v>5400</v>
          </cell>
          <cell r="HR222">
            <v>120</v>
          </cell>
          <cell r="HS222">
            <v>120</v>
          </cell>
          <cell r="HT222">
            <v>14090</v>
          </cell>
          <cell r="HU222">
            <v>15740</v>
          </cell>
          <cell r="HV222">
            <v>2420</v>
          </cell>
          <cell r="HW222">
            <v>2760</v>
          </cell>
          <cell r="HX222">
            <v>40</v>
          </cell>
          <cell r="HY222">
            <v>40</v>
          </cell>
          <cell r="HZ222">
            <v>60</v>
          </cell>
          <cell r="IA222">
            <v>60</v>
          </cell>
        </row>
        <row r="223">
          <cell r="C223">
            <v>201805</v>
          </cell>
          <cell r="D223">
            <v>2.94</v>
          </cell>
          <cell r="E223">
            <v>2.81</v>
          </cell>
          <cell r="F223">
            <v>19920</v>
          </cell>
          <cell r="G223">
            <v>19980</v>
          </cell>
          <cell r="H223">
            <v>0.53</v>
          </cell>
          <cell r="I223">
            <v>0.53</v>
          </cell>
          <cell r="J223">
            <v>270</v>
          </cell>
          <cell r="K223">
            <v>300</v>
          </cell>
          <cell r="L223">
            <v>2.1800000000000002</v>
          </cell>
          <cell r="M223">
            <v>2.16</v>
          </cell>
          <cell r="N223">
            <v>1000</v>
          </cell>
          <cell r="O223">
            <v>1030</v>
          </cell>
          <cell r="P223">
            <v>2.77</v>
          </cell>
          <cell r="Q223">
            <v>2.87</v>
          </cell>
          <cell r="R223">
            <v>2590</v>
          </cell>
          <cell r="S223">
            <v>2810</v>
          </cell>
          <cell r="T223">
            <v>3.32</v>
          </cell>
          <cell r="U223">
            <v>3.12</v>
          </cell>
          <cell r="V223">
            <v>15650</v>
          </cell>
          <cell r="W223">
            <v>15850</v>
          </cell>
          <cell r="X223">
            <v>0.53</v>
          </cell>
          <cell r="Y223">
            <v>0.53</v>
          </cell>
          <cell r="Z223">
            <v>270</v>
          </cell>
          <cell r="AA223">
            <v>300</v>
          </cell>
          <cell r="AB223">
            <v>2.13</v>
          </cell>
          <cell r="AC223">
            <v>2.14</v>
          </cell>
          <cell r="AD223">
            <v>860</v>
          </cell>
          <cell r="AE223">
            <v>900</v>
          </cell>
          <cell r="AF223">
            <v>2.77</v>
          </cell>
          <cell r="AG223">
            <v>2.87</v>
          </cell>
          <cell r="AH223">
            <v>2590</v>
          </cell>
          <cell r="AI223">
            <v>2810</v>
          </cell>
          <cell r="AJ223">
            <v>4.07</v>
          </cell>
          <cell r="AK223">
            <v>3.75</v>
          </cell>
          <cell r="AL223">
            <v>4800</v>
          </cell>
          <cell r="AM223">
            <v>4800</v>
          </cell>
          <cell r="AN223">
            <v>3.85</v>
          </cell>
          <cell r="AO223">
            <v>3.05</v>
          </cell>
          <cell r="AP223">
            <v>930</v>
          </cell>
          <cell r="AQ223">
            <v>870</v>
          </cell>
          <cell r="AR223">
            <v>4.62</v>
          </cell>
          <cell r="AS223">
            <v>4.13</v>
          </cell>
          <cell r="AT223">
            <v>1430</v>
          </cell>
          <cell r="AU223">
            <v>1420</v>
          </cell>
          <cell r="AV223">
            <v>3.25</v>
          </cell>
          <cell r="AW223">
            <v>3.14</v>
          </cell>
          <cell r="AX223">
            <v>1990</v>
          </cell>
          <cell r="AY223">
            <v>2030</v>
          </cell>
          <cell r="AZ223">
            <v>3.04</v>
          </cell>
          <cell r="BA223">
            <v>2.98</v>
          </cell>
          <cell r="BB223">
            <v>210</v>
          </cell>
          <cell r="BC223">
            <v>230</v>
          </cell>
          <cell r="BD223">
            <v>1.99</v>
          </cell>
          <cell r="BE223">
            <v>1.99</v>
          </cell>
          <cell r="BF223">
            <v>610</v>
          </cell>
          <cell r="BG223">
            <v>650</v>
          </cell>
          <cell r="BH223">
            <v>2.91</v>
          </cell>
          <cell r="BI223">
            <v>2.91</v>
          </cell>
          <cell r="BJ223">
            <v>3340</v>
          </cell>
          <cell r="BK223">
            <v>3500</v>
          </cell>
          <cell r="BL223">
            <v>3.11</v>
          </cell>
          <cell r="BM223">
            <v>2.95</v>
          </cell>
          <cell r="BN223">
            <v>1300</v>
          </cell>
          <cell r="BO223">
            <v>1310</v>
          </cell>
          <cell r="BP223">
            <v>2.89</v>
          </cell>
          <cell r="BQ223">
            <v>2.75</v>
          </cell>
          <cell r="BR223">
            <v>170</v>
          </cell>
          <cell r="BS223">
            <v>170</v>
          </cell>
          <cell r="BT223">
            <v>2.4700000000000002</v>
          </cell>
          <cell r="BU223">
            <v>2.58</v>
          </cell>
          <cell r="BV223">
            <v>430</v>
          </cell>
          <cell r="BW223">
            <v>490</v>
          </cell>
          <cell r="BX223">
            <v>1.68</v>
          </cell>
          <cell r="BY223">
            <v>1.56</v>
          </cell>
          <cell r="BZ223">
            <v>260</v>
          </cell>
          <cell r="CA223">
            <v>270</v>
          </cell>
          <cell r="CB223">
            <v>510070</v>
          </cell>
          <cell r="CC223">
            <v>537960</v>
          </cell>
          <cell r="CD223">
            <v>179930</v>
          </cell>
          <cell r="CE223">
            <v>194660</v>
          </cell>
          <cell r="CF223">
            <v>1560</v>
          </cell>
          <cell r="CG223">
            <v>1770</v>
          </cell>
          <cell r="CH223">
            <v>4120</v>
          </cell>
          <cell r="CI223">
            <v>4570</v>
          </cell>
          <cell r="CJ223">
            <v>40</v>
          </cell>
          <cell r="CK223">
            <v>40</v>
          </cell>
          <cell r="CL223">
            <v>8960</v>
          </cell>
          <cell r="CM223">
            <v>9140</v>
          </cell>
          <cell r="CN223">
            <v>48210</v>
          </cell>
          <cell r="CO223">
            <v>51760</v>
          </cell>
          <cell r="CP223">
            <v>40</v>
          </cell>
          <cell r="CQ223">
            <v>50</v>
          </cell>
          <cell r="CR223">
            <v>290</v>
          </cell>
          <cell r="CS223">
            <v>300</v>
          </cell>
          <cell r="CT223">
            <v>34000</v>
          </cell>
          <cell r="CU223">
            <v>35420</v>
          </cell>
          <cell r="CV223">
            <v>12980</v>
          </cell>
          <cell r="CW223">
            <v>13730</v>
          </cell>
          <cell r="CX223">
            <v>130</v>
          </cell>
          <cell r="CY223">
            <v>150</v>
          </cell>
          <cell r="CZ223">
            <v>310</v>
          </cell>
          <cell r="DA223">
            <v>340</v>
          </cell>
          <cell r="DB223">
            <v>70110</v>
          </cell>
          <cell r="DC223">
            <v>73920</v>
          </cell>
          <cell r="DD223">
            <v>25730</v>
          </cell>
          <cell r="DE223">
            <v>27060</v>
          </cell>
          <cell r="DF223">
            <v>260</v>
          </cell>
          <cell r="DG223">
            <v>280</v>
          </cell>
          <cell r="DH223">
            <v>620</v>
          </cell>
          <cell r="DI223">
            <v>660</v>
          </cell>
          <cell r="DJ223">
            <v>399250</v>
          </cell>
          <cell r="DK223">
            <v>419480</v>
          </cell>
          <cell r="DL223">
            <v>93780</v>
          </cell>
          <cell r="DM223">
            <v>102120</v>
          </cell>
          <cell r="DN223">
            <v>1160</v>
          </cell>
          <cell r="DO223">
            <v>1300</v>
          </cell>
          <cell r="DP223">
            <v>2990</v>
          </cell>
          <cell r="DQ223">
            <v>3270</v>
          </cell>
          <cell r="DR223">
            <v>8960</v>
          </cell>
          <cell r="DS223">
            <v>9140</v>
          </cell>
          <cell r="DT223">
            <v>48210</v>
          </cell>
          <cell r="DU223">
            <v>51760</v>
          </cell>
          <cell r="DV223">
            <v>40</v>
          </cell>
          <cell r="DW223">
            <v>50</v>
          </cell>
          <cell r="DX223">
            <v>290</v>
          </cell>
          <cell r="DY223">
            <v>300</v>
          </cell>
          <cell r="DZ223">
            <v>770</v>
          </cell>
          <cell r="EA223">
            <v>790</v>
          </cell>
          <cell r="EB223">
            <v>360</v>
          </cell>
          <cell r="EC223">
            <v>400</v>
          </cell>
          <cell r="ED223">
            <v>30110</v>
          </cell>
          <cell r="EE223">
            <v>31390</v>
          </cell>
          <cell r="EF223">
            <v>11320</v>
          </cell>
          <cell r="EG223">
            <v>11860</v>
          </cell>
          <cell r="EH223">
            <v>1370</v>
          </cell>
          <cell r="EI223">
            <v>1430</v>
          </cell>
          <cell r="EJ223">
            <v>950</v>
          </cell>
          <cell r="EK223">
            <v>990</v>
          </cell>
          <cell r="EL223">
            <v>1750</v>
          </cell>
          <cell r="EM223">
            <v>1810</v>
          </cell>
          <cell r="EN223">
            <v>470</v>
          </cell>
          <cell r="EO223">
            <v>480</v>
          </cell>
          <cell r="EP223">
            <v>70110</v>
          </cell>
          <cell r="EQ223">
            <v>73920</v>
          </cell>
          <cell r="ER223">
            <v>25730</v>
          </cell>
          <cell r="ES223">
            <v>27060</v>
          </cell>
          <cell r="ET223">
            <v>260</v>
          </cell>
          <cell r="EU223">
            <v>280</v>
          </cell>
          <cell r="EV223">
            <v>620</v>
          </cell>
          <cell r="EW223">
            <v>660</v>
          </cell>
          <cell r="EX223">
            <v>87110</v>
          </cell>
          <cell r="EY223">
            <v>95860</v>
          </cell>
          <cell r="EZ223">
            <v>34060</v>
          </cell>
          <cell r="FA223">
            <v>36590</v>
          </cell>
          <cell r="FB223">
            <v>340</v>
          </cell>
          <cell r="FC223">
            <v>380</v>
          </cell>
          <cell r="FD223">
            <v>660</v>
          </cell>
          <cell r="FE223">
            <v>780</v>
          </cell>
          <cell r="FF223">
            <v>21220</v>
          </cell>
          <cell r="FG223">
            <v>23890</v>
          </cell>
          <cell r="FH223">
            <v>5240</v>
          </cell>
          <cell r="FI223">
            <v>5510</v>
          </cell>
          <cell r="FJ223">
            <v>60</v>
          </cell>
          <cell r="FK223">
            <v>70</v>
          </cell>
          <cell r="FL223">
            <v>110</v>
          </cell>
          <cell r="FM223">
            <v>120</v>
          </cell>
          <cell r="FN223">
            <v>29220</v>
          </cell>
          <cell r="FO223">
            <v>32070</v>
          </cell>
          <cell r="FP223">
            <v>2930</v>
          </cell>
          <cell r="FQ223">
            <v>3380</v>
          </cell>
          <cell r="FR223">
            <v>70</v>
          </cell>
          <cell r="FS223">
            <v>80</v>
          </cell>
          <cell r="FT223">
            <v>120</v>
          </cell>
          <cell r="FU223">
            <v>120</v>
          </cell>
          <cell r="FV223">
            <v>53720</v>
          </cell>
          <cell r="FW223">
            <v>55570</v>
          </cell>
          <cell r="FX223">
            <v>9420</v>
          </cell>
          <cell r="FY223">
            <v>10330</v>
          </cell>
          <cell r="FZ223">
            <v>120</v>
          </cell>
          <cell r="GA223">
            <v>140</v>
          </cell>
          <cell r="GB223">
            <v>530</v>
          </cell>
          <cell r="GC223">
            <v>580</v>
          </cell>
          <cell r="GD223">
            <v>5080</v>
          </cell>
          <cell r="GE223">
            <v>5380</v>
          </cell>
          <cell r="GF223">
            <v>1950</v>
          </cell>
          <cell r="GG223">
            <v>2380</v>
          </cell>
          <cell r="GH223">
            <v>26250</v>
          </cell>
          <cell r="GI223">
            <v>27390</v>
          </cell>
          <cell r="GJ223">
            <v>5080</v>
          </cell>
          <cell r="GK223">
            <v>5610</v>
          </cell>
          <cell r="GL223">
            <v>90</v>
          </cell>
          <cell r="GM223">
            <v>100</v>
          </cell>
          <cell r="GN223">
            <v>230</v>
          </cell>
          <cell r="GO223">
            <v>250</v>
          </cell>
          <cell r="GP223">
            <v>103690</v>
          </cell>
          <cell r="GQ223">
            <v>105910</v>
          </cell>
          <cell r="GR223">
            <v>15610</v>
          </cell>
          <cell r="GS223">
            <v>16940</v>
          </cell>
          <cell r="GT223">
            <v>230</v>
          </cell>
          <cell r="GU223">
            <v>240</v>
          </cell>
          <cell r="GV223">
            <v>720</v>
          </cell>
          <cell r="GW223">
            <v>780</v>
          </cell>
          <cell r="GX223">
            <v>34460</v>
          </cell>
          <cell r="GY223">
            <v>36370</v>
          </cell>
          <cell r="GZ223">
            <v>8140</v>
          </cell>
          <cell r="HA223">
            <v>9060</v>
          </cell>
          <cell r="HB223">
            <v>100</v>
          </cell>
          <cell r="HC223">
            <v>120</v>
          </cell>
          <cell r="HD223">
            <v>250</v>
          </cell>
          <cell r="HE223">
            <v>280</v>
          </cell>
          <cell r="HF223">
            <v>4750</v>
          </cell>
          <cell r="HG223">
            <v>5090</v>
          </cell>
          <cell r="HH223">
            <v>1370</v>
          </cell>
          <cell r="HI223">
            <v>1390</v>
          </cell>
          <cell r="HJ223">
            <v>2510</v>
          </cell>
          <cell r="HK223">
            <v>2810</v>
          </cell>
          <cell r="HL223">
            <v>1600</v>
          </cell>
          <cell r="HM223">
            <v>1750</v>
          </cell>
          <cell r="HN223">
            <v>12170</v>
          </cell>
          <cell r="HO223">
            <v>13360</v>
          </cell>
          <cell r="HP223">
            <v>5140</v>
          </cell>
          <cell r="HQ223">
            <v>5810</v>
          </cell>
          <cell r="HR223">
            <v>120</v>
          </cell>
          <cell r="HS223">
            <v>120</v>
          </cell>
          <cell r="HT223">
            <v>13730</v>
          </cell>
          <cell r="HU223">
            <v>14940</v>
          </cell>
          <cell r="HV223">
            <v>2410</v>
          </cell>
          <cell r="HW223">
            <v>2590</v>
          </cell>
          <cell r="HX223">
            <v>40</v>
          </cell>
          <cell r="HY223">
            <v>50</v>
          </cell>
          <cell r="HZ223">
            <v>70</v>
          </cell>
          <cell r="IA223">
            <v>70</v>
          </cell>
        </row>
        <row r="224">
          <cell r="C224">
            <v>201806</v>
          </cell>
          <cell r="D224">
            <v>3.01</v>
          </cell>
          <cell r="E224">
            <v>3.13</v>
          </cell>
          <cell r="F224">
            <v>19570</v>
          </cell>
          <cell r="G224">
            <v>17540</v>
          </cell>
          <cell r="H224">
            <v>0.47</v>
          </cell>
          <cell r="I224">
            <v>0.45</v>
          </cell>
          <cell r="J224">
            <v>240</v>
          </cell>
          <cell r="K224">
            <v>210</v>
          </cell>
          <cell r="L224">
            <v>2.08</v>
          </cell>
          <cell r="M224">
            <v>2.2000000000000002</v>
          </cell>
          <cell r="N224">
            <v>910</v>
          </cell>
          <cell r="O224">
            <v>820</v>
          </cell>
          <cell r="P224">
            <v>2.98</v>
          </cell>
          <cell r="Q224">
            <v>2.97</v>
          </cell>
          <cell r="R224">
            <v>2670</v>
          </cell>
          <cell r="S224">
            <v>2360</v>
          </cell>
          <cell r="T224">
            <v>3.37</v>
          </cell>
          <cell r="U224">
            <v>3.56</v>
          </cell>
          <cell r="V224">
            <v>15820</v>
          </cell>
          <cell r="W224">
            <v>14150</v>
          </cell>
          <cell r="X224">
            <v>0.47</v>
          </cell>
          <cell r="Y224">
            <v>0.45</v>
          </cell>
          <cell r="Z224">
            <v>240</v>
          </cell>
          <cell r="AA224">
            <v>210</v>
          </cell>
          <cell r="AB224">
            <v>1.91</v>
          </cell>
          <cell r="AC224">
            <v>2.09</v>
          </cell>
          <cell r="AD224">
            <v>740</v>
          </cell>
          <cell r="AE224">
            <v>680</v>
          </cell>
          <cell r="AF224">
            <v>2.98</v>
          </cell>
          <cell r="AG224">
            <v>2.97</v>
          </cell>
          <cell r="AH224">
            <v>2670</v>
          </cell>
          <cell r="AI224">
            <v>2360</v>
          </cell>
          <cell r="AJ224">
            <v>4.29</v>
          </cell>
          <cell r="AK224">
            <v>4.57</v>
          </cell>
          <cell r="AL224">
            <v>4950</v>
          </cell>
          <cell r="AM224">
            <v>4470</v>
          </cell>
          <cell r="AN224">
            <v>4.03</v>
          </cell>
          <cell r="AO224">
            <v>3.94</v>
          </cell>
          <cell r="AP224">
            <v>940</v>
          </cell>
          <cell r="AQ224">
            <v>760</v>
          </cell>
          <cell r="AR224">
            <v>4.75</v>
          </cell>
          <cell r="AS224">
            <v>4.8499999999999996</v>
          </cell>
          <cell r="AT224">
            <v>1480</v>
          </cell>
          <cell r="AU224">
            <v>1310</v>
          </cell>
          <cell r="AV224">
            <v>3.33</v>
          </cell>
          <cell r="AW224">
            <v>3.5</v>
          </cell>
          <cell r="AX224">
            <v>2000</v>
          </cell>
          <cell r="AY224">
            <v>1880</v>
          </cell>
          <cell r="AZ224">
            <v>3.07</v>
          </cell>
          <cell r="BA224">
            <v>3.1</v>
          </cell>
          <cell r="BB224">
            <v>200</v>
          </cell>
          <cell r="BC224">
            <v>170</v>
          </cell>
          <cell r="BD224">
            <v>2.09</v>
          </cell>
          <cell r="BE224">
            <v>2.17</v>
          </cell>
          <cell r="BF224">
            <v>630</v>
          </cell>
          <cell r="BG224">
            <v>580</v>
          </cell>
          <cell r="BH224">
            <v>2.9</v>
          </cell>
          <cell r="BI224">
            <v>3.02</v>
          </cell>
          <cell r="BJ224">
            <v>3200</v>
          </cell>
          <cell r="BK224">
            <v>2970</v>
          </cell>
          <cell r="BL224">
            <v>2.93</v>
          </cell>
          <cell r="BM224">
            <v>3.33</v>
          </cell>
          <cell r="BN224">
            <v>1190</v>
          </cell>
          <cell r="BO224">
            <v>1120</v>
          </cell>
          <cell r="BP224">
            <v>2.5099999999999998</v>
          </cell>
          <cell r="BQ224">
            <v>2.58</v>
          </cell>
          <cell r="BR224">
            <v>140</v>
          </cell>
          <cell r="BS224">
            <v>130</v>
          </cell>
          <cell r="BT224">
            <v>2.5</v>
          </cell>
          <cell r="BU224">
            <v>2.95</v>
          </cell>
          <cell r="BV224">
            <v>430</v>
          </cell>
          <cell r="BW224">
            <v>420</v>
          </cell>
          <cell r="BX224">
            <v>1.92</v>
          </cell>
          <cell r="BY224">
            <v>2.0299999999999998</v>
          </cell>
          <cell r="BZ224">
            <v>300</v>
          </cell>
          <cell r="CA224">
            <v>250</v>
          </cell>
          <cell r="CB224">
            <v>500220</v>
          </cell>
          <cell r="CC224">
            <v>424080</v>
          </cell>
          <cell r="CD224">
            <v>178020</v>
          </cell>
          <cell r="CE224">
            <v>155970</v>
          </cell>
          <cell r="CF224">
            <v>1490</v>
          </cell>
          <cell r="CG224">
            <v>1430</v>
          </cell>
          <cell r="CH224">
            <v>4350</v>
          </cell>
          <cell r="CI224">
            <v>4110</v>
          </cell>
          <cell r="CJ224">
            <v>50</v>
          </cell>
          <cell r="CK224">
            <v>50</v>
          </cell>
          <cell r="CL224">
            <v>8760</v>
          </cell>
          <cell r="CM224">
            <v>6960</v>
          </cell>
          <cell r="CN224">
            <v>48360</v>
          </cell>
          <cell r="CO224">
            <v>43770</v>
          </cell>
          <cell r="CP224">
            <v>20</v>
          </cell>
          <cell r="CQ224">
            <v>20</v>
          </cell>
          <cell r="CR224">
            <v>280</v>
          </cell>
          <cell r="CS224">
            <v>280</v>
          </cell>
          <cell r="CT224">
            <v>34300</v>
          </cell>
          <cell r="CU224">
            <v>27410</v>
          </cell>
          <cell r="CV224">
            <v>13250</v>
          </cell>
          <cell r="CW224">
            <v>11040</v>
          </cell>
          <cell r="CX224">
            <v>120</v>
          </cell>
          <cell r="CY224">
            <v>120</v>
          </cell>
          <cell r="CZ224">
            <v>310</v>
          </cell>
          <cell r="DA224">
            <v>290</v>
          </cell>
          <cell r="DB224">
            <v>69730</v>
          </cell>
          <cell r="DC224">
            <v>59270</v>
          </cell>
          <cell r="DD224">
            <v>25390</v>
          </cell>
          <cell r="DE224">
            <v>23190</v>
          </cell>
          <cell r="DF224">
            <v>240</v>
          </cell>
          <cell r="DG224">
            <v>220</v>
          </cell>
          <cell r="DH224">
            <v>630</v>
          </cell>
          <cell r="DI224">
            <v>580</v>
          </cell>
          <cell r="DJ224">
            <v>391530</v>
          </cell>
          <cell r="DK224">
            <v>330440</v>
          </cell>
          <cell r="DL224">
            <v>93980</v>
          </cell>
          <cell r="DM224">
            <v>77970</v>
          </cell>
          <cell r="DN224">
            <v>1110</v>
          </cell>
          <cell r="DO224">
            <v>1060</v>
          </cell>
          <cell r="DP224">
            <v>3120</v>
          </cell>
          <cell r="DQ224">
            <v>2950</v>
          </cell>
          <cell r="DR224">
            <v>8760</v>
          </cell>
          <cell r="DS224">
            <v>6960</v>
          </cell>
          <cell r="DT224">
            <v>48360</v>
          </cell>
          <cell r="DU224">
            <v>43770</v>
          </cell>
          <cell r="DV224">
            <v>20</v>
          </cell>
          <cell r="DW224">
            <v>20</v>
          </cell>
          <cell r="DX224">
            <v>280</v>
          </cell>
          <cell r="DY224">
            <v>280</v>
          </cell>
          <cell r="DZ224">
            <v>740</v>
          </cell>
          <cell r="EA224">
            <v>650</v>
          </cell>
          <cell r="EB224">
            <v>350</v>
          </cell>
          <cell r="EC224">
            <v>260</v>
          </cell>
          <cell r="ED224">
            <v>30100</v>
          </cell>
          <cell r="EE224">
            <v>23920</v>
          </cell>
          <cell r="EF224">
            <v>11520</v>
          </cell>
          <cell r="EG224">
            <v>9600</v>
          </cell>
          <cell r="EH224">
            <v>1430</v>
          </cell>
          <cell r="EI224">
            <v>1240</v>
          </cell>
          <cell r="EJ224">
            <v>910</v>
          </cell>
          <cell r="EK224">
            <v>780</v>
          </cell>
          <cell r="EL224">
            <v>1790</v>
          </cell>
          <cell r="EM224">
            <v>1600</v>
          </cell>
          <cell r="EN224">
            <v>450</v>
          </cell>
          <cell r="EO224">
            <v>400</v>
          </cell>
          <cell r="EP224">
            <v>69730</v>
          </cell>
          <cell r="EQ224">
            <v>59270</v>
          </cell>
          <cell r="ER224">
            <v>25390</v>
          </cell>
          <cell r="ES224">
            <v>23190</v>
          </cell>
          <cell r="ET224">
            <v>240</v>
          </cell>
          <cell r="EU224">
            <v>220</v>
          </cell>
          <cell r="EV224">
            <v>630</v>
          </cell>
          <cell r="EW224">
            <v>580</v>
          </cell>
          <cell r="EX224">
            <v>90030</v>
          </cell>
          <cell r="EY224">
            <v>72710</v>
          </cell>
          <cell r="EZ224">
            <v>34330</v>
          </cell>
          <cell r="FA224">
            <v>28950</v>
          </cell>
          <cell r="FB224">
            <v>340</v>
          </cell>
          <cell r="FC224">
            <v>310</v>
          </cell>
          <cell r="FD224">
            <v>730</v>
          </cell>
          <cell r="FE224">
            <v>650</v>
          </cell>
          <cell r="FF224">
            <v>18850</v>
          </cell>
          <cell r="FG224">
            <v>15490</v>
          </cell>
          <cell r="FH224">
            <v>5250</v>
          </cell>
          <cell r="FI224">
            <v>4530</v>
          </cell>
          <cell r="FJ224">
            <v>80</v>
          </cell>
          <cell r="FK224">
            <v>90</v>
          </cell>
          <cell r="FL224">
            <v>130</v>
          </cell>
          <cell r="FM224">
            <v>120</v>
          </cell>
          <cell r="FN224">
            <v>29910</v>
          </cell>
          <cell r="FO224">
            <v>25290</v>
          </cell>
          <cell r="FP224">
            <v>2890</v>
          </cell>
          <cell r="FQ224">
            <v>2420</v>
          </cell>
          <cell r="FR224">
            <v>80</v>
          </cell>
          <cell r="FS224">
            <v>80</v>
          </cell>
          <cell r="FT224">
            <v>120</v>
          </cell>
          <cell r="FU224">
            <v>120</v>
          </cell>
          <cell r="FV224">
            <v>53080</v>
          </cell>
          <cell r="FW224">
            <v>47420</v>
          </cell>
          <cell r="FX224">
            <v>9330</v>
          </cell>
          <cell r="FY224">
            <v>7570</v>
          </cell>
          <cell r="FZ224">
            <v>110</v>
          </cell>
          <cell r="GA224">
            <v>90</v>
          </cell>
          <cell r="GB224">
            <v>550</v>
          </cell>
          <cell r="GC224">
            <v>530</v>
          </cell>
          <cell r="GD224">
            <v>5000</v>
          </cell>
          <cell r="GE224">
            <v>4210</v>
          </cell>
          <cell r="GF224">
            <v>1920</v>
          </cell>
          <cell r="GG224">
            <v>1370</v>
          </cell>
          <cell r="GH224">
            <v>25960</v>
          </cell>
          <cell r="GI224">
            <v>22520</v>
          </cell>
          <cell r="GJ224">
            <v>5020</v>
          </cell>
          <cell r="GK224">
            <v>4350</v>
          </cell>
          <cell r="GL224">
            <v>80</v>
          </cell>
          <cell r="GM224">
            <v>80</v>
          </cell>
          <cell r="GN224">
            <v>260</v>
          </cell>
          <cell r="GO224">
            <v>260</v>
          </cell>
          <cell r="GP224">
            <v>101020</v>
          </cell>
          <cell r="GQ224">
            <v>87720</v>
          </cell>
          <cell r="GR224">
            <v>15600</v>
          </cell>
          <cell r="GS224">
            <v>12560</v>
          </cell>
          <cell r="GT224">
            <v>180</v>
          </cell>
          <cell r="GU224">
            <v>190</v>
          </cell>
          <cell r="GV224">
            <v>720</v>
          </cell>
          <cell r="GW224">
            <v>660</v>
          </cell>
          <cell r="GX224">
            <v>33430</v>
          </cell>
          <cell r="GY224">
            <v>27750</v>
          </cell>
          <cell r="GZ224">
            <v>7850</v>
          </cell>
          <cell r="HA224">
            <v>6580</v>
          </cell>
          <cell r="HB224">
            <v>110</v>
          </cell>
          <cell r="HC224">
            <v>100</v>
          </cell>
          <cell r="HD224">
            <v>250</v>
          </cell>
          <cell r="HE224">
            <v>240</v>
          </cell>
          <cell r="HF224">
            <v>4610</v>
          </cell>
          <cell r="HG224">
            <v>3920</v>
          </cell>
          <cell r="HH224">
            <v>1370</v>
          </cell>
          <cell r="HI224">
            <v>1280</v>
          </cell>
          <cell r="HJ224">
            <v>2470</v>
          </cell>
          <cell r="HK224">
            <v>1980</v>
          </cell>
          <cell r="HL224">
            <v>1580</v>
          </cell>
          <cell r="HM224">
            <v>1260</v>
          </cell>
          <cell r="HN224">
            <v>12320</v>
          </cell>
          <cell r="HO224">
            <v>9900</v>
          </cell>
          <cell r="HP224">
            <v>5160</v>
          </cell>
          <cell r="HQ224">
            <v>4660</v>
          </cell>
          <cell r="HR224">
            <v>140</v>
          </cell>
          <cell r="HS224">
            <v>130</v>
          </cell>
          <cell r="HT224">
            <v>14080</v>
          </cell>
          <cell r="HU224">
            <v>10890</v>
          </cell>
          <cell r="HV224">
            <v>2430</v>
          </cell>
          <cell r="HW224">
            <v>1800</v>
          </cell>
          <cell r="HX224">
            <v>30</v>
          </cell>
          <cell r="HY224">
            <v>30</v>
          </cell>
          <cell r="HZ224">
            <v>70</v>
          </cell>
          <cell r="IA224">
            <v>70</v>
          </cell>
        </row>
        <row r="225">
          <cell r="C225">
            <v>201807</v>
          </cell>
          <cell r="D225">
            <v>2.85</v>
          </cell>
          <cell r="E225">
            <v>2.95</v>
          </cell>
          <cell r="F225">
            <v>20060</v>
          </cell>
          <cell r="G225">
            <v>22360</v>
          </cell>
          <cell r="H225">
            <v>0.54</v>
          </cell>
          <cell r="I225">
            <v>0.63</v>
          </cell>
          <cell r="J225">
            <v>290</v>
          </cell>
          <cell r="K225">
            <v>350</v>
          </cell>
          <cell r="L225">
            <v>2.2000000000000002</v>
          </cell>
          <cell r="M225">
            <v>2.2000000000000002</v>
          </cell>
          <cell r="N225">
            <v>1010</v>
          </cell>
          <cell r="O225">
            <v>1200</v>
          </cell>
          <cell r="P225">
            <v>2.67</v>
          </cell>
          <cell r="Q225">
            <v>2.87</v>
          </cell>
          <cell r="R225">
            <v>2680</v>
          </cell>
          <cell r="S225">
            <v>3010</v>
          </cell>
          <cell r="T225">
            <v>3.27</v>
          </cell>
          <cell r="U225">
            <v>3.28</v>
          </cell>
          <cell r="V225">
            <v>15720</v>
          </cell>
          <cell r="W225">
            <v>17800</v>
          </cell>
          <cell r="X225">
            <v>0.54</v>
          </cell>
          <cell r="Y225">
            <v>0.63</v>
          </cell>
          <cell r="Z225">
            <v>290</v>
          </cell>
          <cell r="AA225">
            <v>350</v>
          </cell>
          <cell r="AB225">
            <v>2.09</v>
          </cell>
          <cell r="AC225">
            <v>2.1</v>
          </cell>
          <cell r="AD225">
            <v>850</v>
          </cell>
          <cell r="AE225">
            <v>1020</v>
          </cell>
          <cell r="AF225">
            <v>2.67</v>
          </cell>
          <cell r="AG225">
            <v>2.87</v>
          </cell>
          <cell r="AH225">
            <v>2680</v>
          </cell>
          <cell r="AI225">
            <v>3010</v>
          </cell>
          <cell r="AJ225">
            <v>4.45</v>
          </cell>
          <cell r="AK225">
            <v>4.29</v>
          </cell>
          <cell r="AL225">
            <v>5430</v>
          </cell>
          <cell r="AM225">
            <v>5780</v>
          </cell>
          <cell r="AN225">
            <v>3.67</v>
          </cell>
          <cell r="AO225">
            <v>3.72</v>
          </cell>
          <cell r="AP225">
            <v>890</v>
          </cell>
          <cell r="AQ225">
            <v>1050</v>
          </cell>
          <cell r="AR225">
            <v>4.46</v>
          </cell>
          <cell r="AS225">
            <v>4.3600000000000003</v>
          </cell>
          <cell r="AT225">
            <v>1400</v>
          </cell>
          <cell r="AU225">
            <v>1500</v>
          </cell>
          <cell r="AV225">
            <v>3.11</v>
          </cell>
          <cell r="AW225">
            <v>3.21</v>
          </cell>
          <cell r="AX225">
            <v>2000</v>
          </cell>
          <cell r="AY225">
            <v>2230</v>
          </cell>
          <cell r="AZ225">
            <v>3.07</v>
          </cell>
          <cell r="BA225">
            <v>2.85</v>
          </cell>
          <cell r="BB225">
            <v>220</v>
          </cell>
          <cell r="BC225">
            <v>230</v>
          </cell>
          <cell r="BD225">
            <v>1.91</v>
          </cell>
          <cell r="BE225">
            <v>1.88</v>
          </cell>
          <cell r="BF225">
            <v>600</v>
          </cell>
          <cell r="BG225">
            <v>660</v>
          </cell>
          <cell r="BH225">
            <v>2.8</v>
          </cell>
          <cell r="BI225">
            <v>2.87</v>
          </cell>
          <cell r="BJ225">
            <v>3310</v>
          </cell>
          <cell r="BK225">
            <v>3820</v>
          </cell>
          <cell r="BL225">
            <v>2.92</v>
          </cell>
          <cell r="BM225">
            <v>2.88</v>
          </cell>
          <cell r="BN225">
            <v>1250</v>
          </cell>
          <cell r="BO225">
            <v>1390</v>
          </cell>
          <cell r="BP225">
            <v>3.32</v>
          </cell>
          <cell r="BQ225">
            <v>3.29</v>
          </cell>
          <cell r="BR225">
            <v>210</v>
          </cell>
          <cell r="BS225">
            <v>220</v>
          </cell>
          <cell r="BT225">
            <v>2.4500000000000002</v>
          </cell>
          <cell r="BU225">
            <v>2.21</v>
          </cell>
          <cell r="BV225">
            <v>420</v>
          </cell>
          <cell r="BW225">
            <v>420</v>
          </cell>
          <cell r="BX225">
            <v>1.91</v>
          </cell>
          <cell r="BY225">
            <v>1.81</v>
          </cell>
          <cell r="BZ225">
            <v>310</v>
          </cell>
          <cell r="CA225">
            <v>350</v>
          </cell>
          <cell r="CB225">
            <v>509680</v>
          </cell>
          <cell r="CC225">
            <v>581430</v>
          </cell>
          <cell r="CD225">
            <v>181940</v>
          </cell>
          <cell r="CE225">
            <v>201990</v>
          </cell>
          <cell r="CF225">
            <v>1460</v>
          </cell>
          <cell r="CG225">
            <v>1380</v>
          </cell>
          <cell r="CH225">
            <v>4350</v>
          </cell>
          <cell r="CI225">
            <v>4230</v>
          </cell>
          <cell r="CJ225">
            <v>50</v>
          </cell>
          <cell r="CK225">
            <v>50</v>
          </cell>
          <cell r="CL225">
            <v>9040</v>
          </cell>
          <cell r="CM225">
            <v>9640</v>
          </cell>
          <cell r="CN225">
            <v>48910</v>
          </cell>
          <cell r="CO225">
            <v>52360</v>
          </cell>
          <cell r="CP225">
            <v>40</v>
          </cell>
          <cell r="CQ225">
            <v>30</v>
          </cell>
          <cell r="CR225">
            <v>300</v>
          </cell>
          <cell r="CS225">
            <v>270</v>
          </cell>
          <cell r="CT225">
            <v>33370</v>
          </cell>
          <cell r="CU225">
            <v>40900</v>
          </cell>
          <cell r="CV225">
            <v>12980</v>
          </cell>
          <cell r="CW225">
            <v>15220</v>
          </cell>
          <cell r="CX225">
            <v>110</v>
          </cell>
          <cell r="CY225">
            <v>90</v>
          </cell>
          <cell r="CZ225">
            <v>310</v>
          </cell>
          <cell r="DA225">
            <v>300</v>
          </cell>
          <cell r="DB225">
            <v>70760</v>
          </cell>
          <cell r="DC225">
            <v>80240</v>
          </cell>
          <cell r="DD225">
            <v>25710</v>
          </cell>
          <cell r="DE225">
            <v>28180</v>
          </cell>
          <cell r="DF225">
            <v>220</v>
          </cell>
          <cell r="DG225">
            <v>220</v>
          </cell>
          <cell r="DH225">
            <v>660</v>
          </cell>
          <cell r="DI225">
            <v>650</v>
          </cell>
          <cell r="DJ225">
            <v>396890</v>
          </cell>
          <cell r="DK225">
            <v>450660</v>
          </cell>
          <cell r="DL225">
            <v>93840</v>
          </cell>
          <cell r="DM225">
            <v>106220</v>
          </cell>
          <cell r="DN225">
            <v>1090</v>
          </cell>
          <cell r="DO225">
            <v>1040</v>
          </cell>
          <cell r="DP225">
            <v>3100</v>
          </cell>
          <cell r="DQ225">
            <v>3010</v>
          </cell>
          <cell r="DR225">
            <v>9040</v>
          </cell>
          <cell r="DS225">
            <v>9640</v>
          </cell>
          <cell r="DT225">
            <v>48910</v>
          </cell>
          <cell r="DU225">
            <v>52360</v>
          </cell>
          <cell r="DV225">
            <v>40</v>
          </cell>
          <cell r="DW225">
            <v>30</v>
          </cell>
          <cell r="DX225">
            <v>300</v>
          </cell>
          <cell r="DY225">
            <v>270</v>
          </cell>
          <cell r="DZ225">
            <v>860</v>
          </cell>
          <cell r="EA225">
            <v>920</v>
          </cell>
          <cell r="EB225">
            <v>340</v>
          </cell>
          <cell r="EC225">
            <v>400</v>
          </cell>
          <cell r="ED225">
            <v>30030</v>
          </cell>
          <cell r="EE225">
            <v>36460</v>
          </cell>
          <cell r="EF225">
            <v>11150</v>
          </cell>
          <cell r="EG225">
            <v>13220</v>
          </cell>
          <cell r="EH225">
            <v>1360</v>
          </cell>
          <cell r="EI225">
            <v>1510</v>
          </cell>
          <cell r="EJ225">
            <v>970</v>
          </cell>
          <cell r="EK225">
            <v>1050</v>
          </cell>
          <cell r="EL225">
            <v>1770</v>
          </cell>
          <cell r="EM225">
            <v>2000</v>
          </cell>
          <cell r="EN225">
            <v>470</v>
          </cell>
          <cell r="EO225">
            <v>540</v>
          </cell>
          <cell r="EP225">
            <v>70760</v>
          </cell>
          <cell r="EQ225">
            <v>80240</v>
          </cell>
          <cell r="ER225">
            <v>25710</v>
          </cell>
          <cell r="ES225">
            <v>28180</v>
          </cell>
          <cell r="ET225">
            <v>220</v>
          </cell>
          <cell r="EU225">
            <v>220</v>
          </cell>
          <cell r="EV225">
            <v>660</v>
          </cell>
          <cell r="EW225">
            <v>650</v>
          </cell>
          <cell r="EX225">
            <v>89260</v>
          </cell>
          <cell r="EY225">
            <v>101620</v>
          </cell>
          <cell r="EZ225">
            <v>33330</v>
          </cell>
          <cell r="FA225">
            <v>37920</v>
          </cell>
          <cell r="FB225">
            <v>340</v>
          </cell>
          <cell r="FC225">
            <v>310</v>
          </cell>
          <cell r="FD225">
            <v>720</v>
          </cell>
          <cell r="FE225">
            <v>680</v>
          </cell>
          <cell r="FF225">
            <v>20570</v>
          </cell>
          <cell r="FG225">
            <v>23270</v>
          </cell>
          <cell r="FH225">
            <v>5270</v>
          </cell>
          <cell r="FI225">
            <v>6020</v>
          </cell>
          <cell r="FJ225">
            <v>60</v>
          </cell>
          <cell r="FK225">
            <v>60</v>
          </cell>
          <cell r="FL225">
            <v>120</v>
          </cell>
          <cell r="FM225">
            <v>120</v>
          </cell>
          <cell r="FN225">
            <v>28810</v>
          </cell>
          <cell r="FO225">
            <v>32520</v>
          </cell>
          <cell r="FP225">
            <v>2910</v>
          </cell>
          <cell r="FQ225">
            <v>2980</v>
          </cell>
          <cell r="FR225">
            <v>50</v>
          </cell>
          <cell r="FS225">
            <v>50</v>
          </cell>
          <cell r="FT225">
            <v>130</v>
          </cell>
          <cell r="FU225">
            <v>140</v>
          </cell>
          <cell r="FV225">
            <v>54080</v>
          </cell>
          <cell r="FW225">
            <v>59640</v>
          </cell>
          <cell r="FX225">
            <v>9400</v>
          </cell>
          <cell r="FY225">
            <v>10940</v>
          </cell>
          <cell r="FZ225">
            <v>120</v>
          </cell>
          <cell r="GA225">
            <v>120</v>
          </cell>
          <cell r="GB225">
            <v>550</v>
          </cell>
          <cell r="GC225">
            <v>530</v>
          </cell>
          <cell r="GD225">
            <v>5220</v>
          </cell>
          <cell r="GE225">
            <v>5870</v>
          </cell>
          <cell r="GF225">
            <v>1990</v>
          </cell>
          <cell r="GG225">
            <v>2270</v>
          </cell>
          <cell r="GH225">
            <v>26550</v>
          </cell>
          <cell r="GI225">
            <v>30250</v>
          </cell>
          <cell r="GJ225">
            <v>5020</v>
          </cell>
          <cell r="GK225">
            <v>5550</v>
          </cell>
          <cell r="GL225">
            <v>70</v>
          </cell>
          <cell r="GM225">
            <v>70</v>
          </cell>
          <cell r="GN225">
            <v>250</v>
          </cell>
          <cell r="GO225">
            <v>240</v>
          </cell>
          <cell r="GP225">
            <v>102190</v>
          </cell>
          <cell r="GQ225">
            <v>117270</v>
          </cell>
          <cell r="GR225">
            <v>15760</v>
          </cell>
          <cell r="GS225">
            <v>18440</v>
          </cell>
          <cell r="GT225">
            <v>200</v>
          </cell>
          <cell r="GU225">
            <v>200</v>
          </cell>
          <cell r="GV225">
            <v>730</v>
          </cell>
          <cell r="GW225">
            <v>720</v>
          </cell>
          <cell r="GX225">
            <v>34370</v>
          </cell>
          <cell r="GY225">
            <v>39880</v>
          </cell>
          <cell r="GZ225">
            <v>8390</v>
          </cell>
          <cell r="HA225">
            <v>9500</v>
          </cell>
          <cell r="HB225">
            <v>120</v>
          </cell>
          <cell r="HC225">
            <v>120</v>
          </cell>
          <cell r="HD225">
            <v>260</v>
          </cell>
          <cell r="HE225">
            <v>260</v>
          </cell>
          <cell r="HF225">
            <v>4700</v>
          </cell>
          <cell r="HG225">
            <v>5530</v>
          </cell>
          <cell r="HH225">
            <v>1370</v>
          </cell>
          <cell r="HI225">
            <v>1510</v>
          </cell>
          <cell r="HJ225">
            <v>2590</v>
          </cell>
          <cell r="HK225">
            <v>2970</v>
          </cell>
          <cell r="HL225">
            <v>1600</v>
          </cell>
          <cell r="HM225">
            <v>1840</v>
          </cell>
          <cell r="HN225">
            <v>12030</v>
          </cell>
          <cell r="HO225">
            <v>14080</v>
          </cell>
          <cell r="HP225">
            <v>5130</v>
          </cell>
          <cell r="HQ225">
            <v>5250</v>
          </cell>
          <cell r="HR225">
            <v>130</v>
          </cell>
          <cell r="HS225">
            <v>120</v>
          </cell>
          <cell r="HT225">
            <v>13680</v>
          </cell>
          <cell r="HU225">
            <v>16770</v>
          </cell>
          <cell r="HV225">
            <v>2410</v>
          </cell>
          <cell r="HW225">
            <v>2880</v>
          </cell>
          <cell r="HX225">
            <v>40</v>
          </cell>
          <cell r="HY225">
            <v>30</v>
          </cell>
          <cell r="HZ225">
            <v>70</v>
          </cell>
          <cell r="IA225">
            <v>70</v>
          </cell>
        </row>
        <row r="226">
          <cell r="C226">
            <v>201808</v>
          </cell>
          <cell r="D226">
            <v>3.17</v>
          </cell>
          <cell r="E226">
            <v>3.55</v>
          </cell>
          <cell r="F226">
            <v>21680</v>
          </cell>
          <cell r="G226">
            <v>24070</v>
          </cell>
          <cell r="H226">
            <v>0.52</v>
          </cell>
          <cell r="I226">
            <v>0.59</v>
          </cell>
          <cell r="J226">
            <v>280</v>
          </cell>
          <cell r="K226">
            <v>330</v>
          </cell>
          <cell r="L226">
            <v>2.34</v>
          </cell>
          <cell r="M226">
            <v>2.66</v>
          </cell>
          <cell r="N226">
            <v>1060</v>
          </cell>
          <cell r="O226">
            <v>1210</v>
          </cell>
          <cell r="P226">
            <v>3.11</v>
          </cell>
          <cell r="Q226">
            <v>3.59</v>
          </cell>
          <cell r="R226">
            <v>2890</v>
          </cell>
          <cell r="S226">
            <v>3380</v>
          </cell>
          <cell r="T226">
            <v>3.51</v>
          </cell>
          <cell r="U226">
            <v>3.97</v>
          </cell>
          <cell r="V226">
            <v>16550</v>
          </cell>
          <cell r="W226">
            <v>19160</v>
          </cell>
          <cell r="X226">
            <v>0.52</v>
          </cell>
          <cell r="Y226">
            <v>0.59</v>
          </cell>
          <cell r="Z226">
            <v>280</v>
          </cell>
          <cell r="AA226">
            <v>330</v>
          </cell>
          <cell r="AB226">
            <v>2.29</v>
          </cell>
          <cell r="AC226">
            <v>2.63</v>
          </cell>
          <cell r="AD226">
            <v>910</v>
          </cell>
          <cell r="AE226">
            <v>1050</v>
          </cell>
          <cell r="AF226">
            <v>3.11</v>
          </cell>
          <cell r="AG226">
            <v>3.59</v>
          </cell>
          <cell r="AH226">
            <v>2890</v>
          </cell>
          <cell r="AI226">
            <v>3380</v>
          </cell>
          <cell r="AJ226">
            <v>4.5999999999999996</v>
          </cell>
          <cell r="AK226">
            <v>5.1100000000000003</v>
          </cell>
          <cell r="AL226">
            <v>5660</v>
          </cell>
          <cell r="AM226">
            <v>6380</v>
          </cell>
          <cell r="AN226">
            <v>4.87</v>
          </cell>
          <cell r="AO226">
            <v>6.58</v>
          </cell>
          <cell r="AP226">
            <v>1290</v>
          </cell>
          <cell r="AQ226">
            <v>1610</v>
          </cell>
          <cell r="AR226">
            <v>4.43</v>
          </cell>
          <cell r="AS226">
            <v>4.9800000000000004</v>
          </cell>
          <cell r="AT226">
            <v>1380</v>
          </cell>
          <cell r="AU226">
            <v>1650</v>
          </cell>
          <cell r="AV226">
            <v>3.35</v>
          </cell>
          <cell r="AW226">
            <v>3.67</v>
          </cell>
          <cell r="AX226">
            <v>2040</v>
          </cell>
          <cell r="AY226">
            <v>2240</v>
          </cell>
          <cell r="AZ226">
            <v>3.1</v>
          </cell>
          <cell r="BA226">
            <v>3.28</v>
          </cell>
          <cell r="BB226">
            <v>220</v>
          </cell>
          <cell r="BC226">
            <v>240</v>
          </cell>
          <cell r="BD226">
            <v>1.95</v>
          </cell>
          <cell r="BE226">
            <v>2.21</v>
          </cell>
          <cell r="BF226">
            <v>600</v>
          </cell>
          <cell r="BG226">
            <v>680</v>
          </cell>
          <cell r="BH226">
            <v>2.85</v>
          </cell>
          <cell r="BI226">
            <v>3.19</v>
          </cell>
          <cell r="BJ226">
            <v>3260</v>
          </cell>
          <cell r="BK226">
            <v>3610</v>
          </cell>
          <cell r="BL226">
            <v>3.08</v>
          </cell>
          <cell r="BM226">
            <v>3.6</v>
          </cell>
          <cell r="BN226">
            <v>1280</v>
          </cell>
          <cell r="BO226">
            <v>1510</v>
          </cell>
          <cell r="BP226">
            <v>3.29</v>
          </cell>
          <cell r="BQ226">
            <v>3.68</v>
          </cell>
          <cell r="BR226">
            <v>190</v>
          </cell>
          <cell r="BS226">
            <v>210</v>
          </cell>
          <cell r="BT226">
            <v>2.4700000000000002</v>
          </cell>
          <cell r="BU226">
            <v>2.74</v>
          </cell>
          <cell r="BV226">
            <v>450</v>
          </cell>
          <cell r="BW226">
            <v>500</v>
          </cell>
          <cell r="BX226">
            <v>2.09</v>
          </cell>
          <cell r="BY226">
            <v>2.4300000000000002</v>
          </cell>
          <cell r="BZ226">
            <v>340</v>
          </cell>
          <cell r="CA226">
            <v>400</v>
          </cell>
          <cell r="CB226">
            <v>513820</v>
          </cell>
          <cell r="CC226">
            <v>515200</v>
          </cell>
          <cell r="CD226">
            <v>184510</v>
          </cell>
          <cell r="CE226">
            <v>184970</v>
          </cell>
          <cell r="CF226">
            <v>1590</v>
          </cell>
          <cell r="CG226">
            <v>1790</v>
          </cell>
          <cell r="CH226">
            <v>4620</v>
          </cell>
          <cell r="CI226">
            <v>4820</v>
          </cell>
          <cell r="CJ226">
            <v>50</v>
          </cell>
          <cell r="CK226">
            <v>40</v>
          </cell>
          <cell r="CL226">
            <v>9110</v>
          </cell>
          <cell r="CM226">
            <v>9300</v>
          </cell>
          <cell r="CN226">
            <v>49150</v>
          </cell>
          <cell r="CO226">
            <v>51550</v>
          </cell>
          <cell r="CP226">
            <v>50</v>
          </cell>
          <cell r="CQ226">
            <v>50</v>
          </cell>
          <cell r="CR226">
            <v>310</v>
          </cell>
          <cell r="CS226">
            <v>320</v>
          </cell>
          <cell r="CT226">
            <v>34040</v>
          </cell>
          <cell r="CU226">
            <v>33830</v>
          </cell>
          <cell r="CV226">
            <v>13140</v>
          </cell>
          <cell r="CW226">
            <v>12950</v>
          </cell>
          <cell r="CX226">
            <v>130</v>
          </cell>
          <cell r="CY226">
            <v>140</v>
          </cell>
          <cell r="CZ226">
            <v>320</v>
          </cell>
          <cell r="DA226">
            <v>330</v>
          </cell>
          <cell r="DB226">
            <v>70840</v>
          </cell>
          <cell r="DC226">
            <v>71330</v>
          </cell>
          <cell r="DD226">
            <v>25780</v>
          </cell>
          <cell r="DE226">
            <v>25820</v>
          </cell>
          <cell r="DF226">
            <v>270</v>
          </cell>
          <cell r="DG226">
            <v>280</v>
          </cell>
          <cell r="DH226">
            <v>700</v>
          </cell>
          <cell r="DI226">
            <v>670</v>
          </cell>
          <cell r="DJ226">
            <v>395680</v>
          </cell>
          <cell r="DK226">
            <v>400740</v>
          </cell>
          <cell r="DL226">
            <v>94440</v>
          </cell>
          <cell r="DM226">
            <v>94640</v>
          </cell>
          <cell r="DN226">
            <v>1160</v>
          </cell>
          <cell r="DO226">
            <v>1320</v>
          </cell>
          <cell r="DP226">
            <v>3270</v>
          </cell>
          <cell r="DQ226">
            <v>3500</v>
          </cell>
          <cell r="DR226">
            <v>9110</v>
          </cell>
          <cell r="DS226">
            <v>9300</v>
          </cell>
          <cell r="DT226">
            <v>49150</v>
          </cell>
          <cell r="DU226">
            <v>51550</v>
          </cell>
          <cell r="DV226">
            <v>50</v>
          </cell>
          <cell r="DW226">
            <v>50</v>
          </cell>
          <cell r="DX226">
            <v>310</v>
          </cell>
          <cell r="DY226">
            <v>320</v>
          </cell>
          <cell r="DZ226">
            <v>760</v>
          </cell>
          <cell r="EA226">
            <v>780</v>
          </cell>
          <cell r="EB226">
            <v>350</v>
          </cell>
          <cell r="EC226">
            <v>370</v>
          </cell>
          <cell r="ED226">
            <v>29940</v>
          </cell>
          <cell r="EE226">
            <v>29870</v>
          </cell>
          <cell r="EF226">
            <v>11410</v>
          </cell>
          <cell r="EG226">
            <v>11210</v>
          </cell>
          <cell r="EH226">
            <v>1390</v>
          </cell>
          <cell r="EI226">
            <v>1390</v>
          </cell>
          <cell r="EJ226">
            <v>920</v>
          </cell>
          <cell r="EK226">
            <v>940</v>
          </cell>
          <cell r="EL226">
            <v>1810</v>
          </cell>
          <cell r="EM226">
            <v>1800</v>
          </cell>
          <cell r="EN226">
            <v>450</v>
          </cell>
          <cell r="EO226">
            <v>430</v>
          </cell>
          <cell r="EP226">
            <v>70840</v>
          </cell>
          <cell r="EQ226">
            <v>71330</v>
          </cell>
          <cell r="ER226">
            <v>25780</v>
          </cell>
          <cell r="ES226">
            <v>25820</v>
          </cell>
          <cell r="ET226">
            <v>270</v>
          </cell>
          <cell r="EU226">
            <v>280</v>
          </cell>
          <cell r="EV226">
            <v>700</v>
          </cell>
          <cell r="EW226">
            <v>670</v>
          </cell>
          <cell r="EX226">
            <v>90820</v>
          </cell>
          <cell r="EY226">
            <v>95550</v>
          </cell>
          <cell r="EZ226">
            <v>34100</v>
          </cell>
          <cell r="FA226">
            <v>33960</v>
          </cell>
          <cell r="FB226">
            <v>370</v>
          </cell>
          <cell r="FC226">
            <v>430</v>
          </cell>
          <cell r="FD226">
            <v>760</v>
          </cell>
          <cell r="FE226">
            <v>850</v>
          </cell>
          <cell r="FF226">
            <v>19130</v>
          </cell>
          <cell r="FG226">
            <v>20310</v>
          </cell>
          <cell r="FH226">
            <v>5370</v>
          </cell>
          <cell r="FI226">
            <v>5240</v>
          </cell>
          <cell r="FJ226">
            <v>70</v>
          </cell>
          <cell r="FK226">
            <v>70</v>
          </cell>
          <cell r="FL226">
            <v>120</v>
          </cell>
          <cell r="FM226">
            <v>120</v>
          </cell>
          <cell r="FN226">
            <v>29850</v>
          </cell>
          <cell r="FO226">
            <v>31130</v>
          </cell>
          <cell r="FP226">
            <v>2910</v>
          </cell>
          <cell r="FQ226">
            <v>2900</v>
          </cell>
          <cell r="FR226">
            <v>100</v>
          </cell>
          <cell r="FS226">
            <v>110</v>
          </cell>
          <cell r="FT226">
            <v>120</v>
          </cell>
          <cell r="FU226">
            <v>130</v>
          </cell>
          <cell r="FV226">
            <v>53250</v>
          </cell>
          <cell r="FW226">
            <v>52860</v>
          </cell>
          <cell r="FX226">
            <v>9300</v>
          </cell>
          <cell r="FY226">
            <v>9450</v>
          </cell>
          <cell r="FZ226">
            <v>110</v>
          </cell>
          <cell r="GA226">
            <v>130</v>
          </cell>
          <cell r="GB226">
            <v>600</v>
          </cell>
          <cell r="GC226">
            <v>660</v>
          </cell>
          <cell r="GD226">
            <v>5040</v>
          </cell>
          <cell r="GE226">
            <v>5090</v>
          </cell>
          <cell r="GF226">
            <v>1950</v>
          </cell>
          <cell r="GG226">
            <v>2260</v>
          </cell>
          <cell r="GH226">
            <v>26280</v>
          </cell>
          <cell r="GI226">
            <v>26090</v>
          </cell>
          <cell r="GJ226">
            <v>5080</v>
          </cell>
          <cell r="GK226">
            <v>5150</v>
          </cell>
          <cell r="GL226">
            <v>90</v>
          </cell>
          <cell r="GM226">
            <v>100</v>
          </cell>
          <cell r="GN226">
            <v>260</v>
          </cell>
          <cell r="GO226">
            <v>270</v>
          </cell>
          <cell r="GP226">
            <v>101300</v>
          </cell>
          <cell r="GQ226">
            <v>99530</v>
          </cell>
          <cell r="GR226">
            <v>15860</v>
          </cell>
          <cell r="GS226">
            <v>16050</v>
          </cell>
          <cell r="GT226">
            <v>210</v>
          </cell>
          <cell r="GU226">
            <v>220</v>
          </cell>
          <cell r="GV226">
            <v>780</v>
          </cell>
          <cell r="GW226">
            <v>810</v>
          </cell>
          <cell r="GX226">
            <v>33850</v>
          </cell>
          <cell r="GY226">
            <v>34890</v>
          </cell>
          <cell r="GZ226">
            <v>8130</v>
          </cell>
          <cell r="HA226">
            <v>8300</v>
          </cell>
          <cell r="HB226">
            <v>100</v>
          </cell>
          <cell r="HC226">
            <v>110</v>
          </cell>
          <cell r="HD226">
            <v>280</v>
          </cell>
          <cell r="HE226">
            <v>300</v>
          </cell>
          <cell r="HF226">
            <v>4710</v>
          </cell>
          <cell r="HG226">
            <v>4640</v>
          </cell>
          <cell r="HH226">
            <v>1390</v>
          </cell>
          <cell r="HI226">
            <v>1290</v>
          </cell>
          <cell r="HJ226">
            <v>2460</v>
          </cell>
          <cell r="HK226">
            <v>2540</v>
          </cell>
          <cell r="HL226">
            <v>1540</v>
          </cell>
          <cell r="HM226">
            <v>1640</v>
          </cell>
          <cell r="HN226">
            <v>12460</v>
          </cell>
          <cell r="HO226">
            <v>13200</v>
          </cell>
          <cell r="HP226">
            <v>5160</v>
          </cell>
          <cell r="HQ226">
            <v>5220</v>
          </cell>
          <cell r="HR226">
            <v>120</v>
          </cell>
          <cell r="HS226">
            <v>120</v>
          </cell>
          <cell r="HT226">
            <v>13860</v>
          </cell>
          <cell r="HU226">
            <v>14160</v>
          </cell>
          <cell r="HV226">
            <v>2410</v>
          </cell>
          <cell r="HW226">
            <v>2440</v>
          </cell>
          <cell r="HX226">
            <v>50</v>
          </cell>
          <cell r="HY226">
            <v>50</v>
          </cell>
          <cell r="HZ226">
            <v>70</v>
          </cell>
          <cell r="IA226">
            <v>70</v>
          </cell>
        </row>
        <row r="227">
          <cell r="C227">
            <v>201809</v>
          </cell>
          <cell r="D227">
            <v>3.49</v>
          </cell>
          <cell r="E227">
            <v>3.54</v>
          </cell>
          <cell r="F227">
            <v>20860</v>
          </cell>
          <cell r="G227">
            <v>19480</v>
          </cell>
          <cell r="H227">
            <v>0.52</v>
          </cell>
          <cell r="I227">
            <v>0.5</v>
          </cell>
          <cell r="J227">
            <v>270</v>
          </cell>
          <cell r="K227">
            <v>220</v>
          </cell>
          <cell r="L227">
            <v>2.38</v>
          </cell>
          <cell r="M227">
            <v>2.64</v>
          </cell>
          <cell r="N227">
            <v>1100</v>
          </cell>
          <cell r="O227">
            <v>970</v>
          </cell>
          <cell r="P227">
            <v>3.22</v>
          </cell>
          <cell r="Q227">
            <v>3.2</v>
          </cell>
          <cell r="R227">
            <v>2930</v>
          </cell>
          <cell r="S227">
            <v>2490</v>
          </cell>
          <cell r="T227">
            <v>3.86</v>
          </cell>
          <cell r="U227">
            <v>4.04</v>
          </cell>
          <cell r="V227">
            <v>18220</v>
          </cell>
          <cell r="W227">
            <v>15800</v>
          </cell>
          <cell r="X227">
            <v>0.52</v>
          </cell>
          <cell r="Y227">
            <v>0.5</v>
          </cell>
          <cell r="Z227">
            <v>270</v>
          </cell>
          <cell r="AA227">
            <v>220</v>
          </cell>
          <cell r="AB227">
            <v>2.34</v>
          </cell>
          <cell r="AC227">
            <v>2.6</v>
          </cell>
          <cell r="AD227">
            <v>950</v>
          </cell>
          <cell r="AE227">
            <v>830</v>
          </cell>
          <cell r="AF227">
            <v>3.22</v>
          </cell>
          <cell r="AG227">
            <v>3.2</v>
          </cell>
          <cell r="AH227">
            <v>2930</v>
          </cell>
          <cell r="AI227">
            <v>2490</v>
          </cell>
          <cell r="AJ227">
            <v>5.08</v>
          </cell>
          <cell r="AK227">
            <v>6.01</v>
          </cell>
          <cell r="AL227">
            <v>5990</v>
          </cell>
          <cell r="AM227">
            <v>5920</v>
          </cell>
          <cell r="AN227">
            <v>5.38</v>
          </cell>
          <cell r="AO227">
            <v>4.95</v>
          </cell>
          <cell r="AP227">
            <v>1250</v>
          </cell>
          <cell r="AQ227">
            <v>910</v>
          </cell>
          <cell r="AR227">
            <v>4.83</v>
          </cell>
          <cell r="AS227">
            <v>5.03</v>
          </cell>
          <cell r="AT227">
            <v>1520</v>
          </cell>
          <cell r="AU227">
            <v>1320</v>
          </cell>
          <cell r="AV227">
            <v>3.33</v>
          </cell>
          <cell r="AW227">
            <v>3.53</v>
          </cell>
          <cell r="AX227">
            <v>2060</v>
          </cell>
          <cell r="AY227">
            <v>1880</v>
          </cell>
          <cell r="AZ227">
            <v>2.92</v>
          </cell>
          <cell r="BA227">
            <v>3.24</v>
          </cell>
          <cell r="BB227">
            <v>190</v>
          </cell>
          <cell r="BC227">
            <v>180</v>
          </cell>
          <cell r="BD227">
            <v>2.09</v>
          </cell>
          <cell r="BE227">
            <v>2.2200000000000002</v>
          </cell>
          <cell r="BF227">
            <v>640</v>
          </cell>
          <cell r="BG227">
            <v>570</v>
          </cell>
          <cell r="BH227">
            <v>2.92</v>
          </cell>
          <cell r="BI227">
            <v>3.09</v>
          </cell>
          <cell r="BJ227">
            <v>3370</v>
          </cell>
          <cell r="BK227">
            <v>2960</v>
          </cell>
          <cell r="BL227">
            <v>3.32</v>
          </cell>
          <cell r="BM227">
            <v>3.36</v>
          </cell>
          <cell r="BN227">
            <v>1290</v>
          </cell>
          <cell r="BO227">
            <v>1100</v>
          </cell>
          <cell r="BP227">
            <v>3.15</v>
          </cell>
          <cell r="BQ227">
            <v>3.25</v>
          </cell>
          <cell r="BR227">
            <v>180</v>
          </cell>
          <cell r="BS227">
            <v>160</v>
          </cell>
          <cell r="BT227">
            <v>2.52</v>
          </cell>
          <cell r="BU227">
            <v>2.74</v>
          </cell>
          <cell r="BV227">
            <v>430</v>
          </cell>
          <cell r="BW227">
            <v>380</v>
          </cell>
          <cell r="BX227">
            <v>2.23</v>
          </cell>
          <cell r="BY227">
            <v>2.44</v>
          </cell>
          <cell r="BZ227">
            <v>320</v>
          </cell>
          <cell r="CA227">
            <v>290</v>
          </cell>
          <cell r="CB227">
            <v>515500</v>
          </cell>
          <cell r="CC227">
            <v>419860</v>
          </cell>
          <cell r="CD227">
            <v>182120</v>
          </cell>
          <cell r="CE227">
            <v>150180</v>
          </cell>
          <cell r="CF227">
            <v>1590</v>
          </cell>
          <cell r="CG227">
            <v>1430</v>
          </cell>
          <cell r="CH227">
            <v>4500</v>
          </cell>
          <cell r="CI227">
            <v>3770</v>
          </cell>
          <cell r="CJ227">
            <v>40</v>
          </cell>
          <cell r="CK227">
            <v>40</v>
          </cell>
          <cell r="CL227">
            <v>8950</v>
          </cell>
          <cell r="CM227">
            <v>7340</v>
          </cell>
          <cell r="CN227">
            <v>48790</v>
          </cell>
          <cell r="CO227">
            <v>41940</v>
          </cell>
          <cell r="CP227">
            <v>30</v>
          </cell>
          <cell r="CQ227">
            <v>30</v>
          </cell>
          <cell r="CR227">
            <v>290</v>
          </cell>
          <cell r="CS227">
            <v>260</v>
          </cell>
          <cell r="CT227">
            <v>34910</v>
          </cell>
          <cell r="CU227">
            <v>27110</v>
          </cell>
          <cell r="CV227">
            <v>13360</v>
          </cell>
          <cell r="CW227">
            <v>10740</v>
          </cell>
          <cell r="CX227">
            <v>130</v>
          </cell>
          <cell r="CY227">
            <v>120</v>
          </cell>
          <cell r="CZ227">
            <v>310</v>
          </cell>
          <cell r="DA227">
            <v>270</v>
          </cell>
          <cell r="DB227">
            <v>71560</v>
          </cell>
          <cell r="DC227">
            <v>58300</v>
          </cell>
          <cell r="DD227">
            <v>25790</v>
          </cell>
          <cell r="DE227">
            <v>22210</v>
          </cell>
          <cell r="DF227">
            <v>250</v>
          </cell>
          <cell r="DG227">
            <v>230</v>
          </cell>
          <cell r="DH227">
            <v>720</v>
          </cell>
          <cell r="DI227">
            <v>590</v>
          </cell>
          <cell r="DJ227">
            <v>398390</v>
          </cell>
          <cell r="DK227">
            <v>327100</v>
          </cell>
          <cell r="DL227">
            <v>94690</v>
          </cell>
          <cell r="DM227">
            <v>75290</v>
          </cell>
          <cell r="DN227">
            <v>1160</v>
          </cell>
          <cell r="DO227">
            <v>1060</v>
          </cell>
          <cell r="DP227">
            <v>3070</v>
          </cell>
          <cell r="DQ227">
            <v>2650</v>
          </cell>
          <cell r="DR227">
            <v>8950</v>
          </cell>
          <cell r="DS227">
            <v>7340</v>
          </cell>
          <cell r="DT227">
            <v>48790</v>
          </cell>
          <cell r="DU227">
            <v>41940</v>
          </cell>
          <cell r="DV227">
            <v>30</v>
          </cell>
          <cell r="DW227">
            <v>30</v>
          </cell>
          <cell r="DX227">
            <v>290</v>
          </cell>
          <cell r="DY227">
            <v>260</v>
          </cell>
          <cell r="DZ227">
            <v>750</v>
          </cell>
          <cell r="EA227">
            <v>660</v>
          </cell>
          <cell r="EB227">
            <v>370</v>
          </cell>
          <cell r="EC227">
            <v>280</v>
          </cell>
          <cell r="ED227">
            <v>30700</v>
          </cell>
          <cell r="EE227">
            <v>23740</v>
          </cell>
          <cell r="EF227">
            <v>11780</v>
          </cell>
          <cell r="EG227">
            <v>9240</v>
          </cell>
          <cell r="EH227">
            <v>1320</v>
          </cell>
          <cell r="EI227">
            <v>1120</v>
          </cell>
          <cell r="EJ227">
            <v>940</v>
          </cell>
          <cell r="EK227">
            <v>820</v>
          </cell>
          <cell r="EL227">
            <v>1820</v>
          </cell>
          <cell r="EM227">
            <v>1600</v>
          </cell>
          <cell r="EN227">
            <v>470</v>
          </cell>
          <cell r="EO227">
            <v>400</v>
          </cell>
          <cell r="EP227">
            <v>71560</v>
          </cell>
          <cell r="EQ227">
            <v>58300</v>
          </cell>
          <cell r="ER227">
            <v>25790</v>
          </cell>
          <cell r="ES227">
            <v>22210</v>
          </cell>
          <cell r="ET227">
            <v>250</v>
          </cell>
          <cell r="EU227">
            <v>230</v>
          </cell>
          <cell r="EV227">
            <v>720</v>
          </cell>
          <cell r="EW227">
            <v>590</v>
          </cell>
          <cell r="EX227">
            <v>94150</v>
          </cell>
          <cell r="EY227">
            <v>74780</v>
          </cell>
          <cell r="EZ227">
            <v>34690</v>
          </cell>
          <cell r="FA227">
            <v>27810</v>
          </cell>
          <cell r="FB227">
            <v>370</v>
          </cell>
          <cell r="FC227">
            <v>340</v>
          </cell>
          <cell r="FD227">
            <v>680</v>
          </cell>
          <cell r="FE227">
            <v>550</v>
          </cell>
          <cell r="FF227">
            <v>19330</v>
          </cell>
          <cell r="FG227">
            <v>14800</v>
          </cell>
          <cell r="FH227">
            <v>5340</v>
          </cell>
          <cell r="FI227">
            <v>4320</v>
          </cell>
          <cell r="FJ227">
            <v>70</v>
          </cell>
          <cell r="FK227">
            <v>70</v>
          </cell>
          <cell r="FL227">
            <v>150</v>
          </cell>
          <cell r="FM227">
            <v>120</v>
          </cell>
          <cell r="FN227">
            <v>29860</v>
          </cell>
          <cell r="FO227">
            <v>24870</v>
          </cell>
          <cell r="FP227">
            <v>2950</v>
          </cell>
          <cell r="FQ227">
            <v>2270</v>
          </cell>
          <cell r="FR227">
            <v>70</v>
          </cell>
          <cell r="FS227">
            <v>60</v>
          </cell>
          <cell r="FT227">
            <v>110</v>
          </cell>
          <cell r="FU227">
            <v>100</v>
          </cell>
          <cell r="FV227">
            <v>53850</v>
          </cell>
          <cell r="FW227">
            <v>47000</v>
          </cell>
          <cell r="FX227">
            <v>9500</v>
          </cell>
          <cell r="FY227">
            <v>7350</v>
          </cell>
          <cell r="FZ227">
            <v>120</v>
          </cell>
          <cell r="GA227">
            <v>110</v>
          </cell>
          <cell r="GB227">
            <v>570</v>
          </cell>
          <cell r="GC227">
            <v>490</v>
          </cell>
          <cell r="GD227">
            <v>5110</v>
          </cell>
          <cell r="GE227">
            <v>4150</v>
          </cell>
          <cell r="GF227">
            <v>2000</v>
          </cell>
          <cell r="GG227">
            <v>1360</v>
          </cell>
          <cell r="GH227">
            <v>26450</v>
          </cell>
          <cell r="GI227">
            <v>21850</v>
          </cell>
          <cell r="GJ227">
            <v>5180</v>
          </cell>
          <cell r="GK227">
            <v>4250</v>
          </cell>
          <cell r="GL227">
            <v>80</v>
          </cell>
          <cell r="GM227">
            <v>80</v>
          </cell>
          <cell r="GN227">
            <v>240</v>
          </cell>
          <cell r="GO227">
            <v>230</v>
          </cell>
          <cell r="GP227">
            <v>102260</v>
          </cell>
          <cell r="GQ227">
            <v>85810</v>
          </cell>
          <cell r="GR227">
            <v>16000</v>
          </cell>
          <cell r="GS227">
            <v>12440</v>
          </cell>
          <cell r="GT227">
            <v>220</v>
          </cell>
          <cell r="GU227">
            <v>200</v>
          </cell>
          <cell r="GV227">
            <v>780</v>
          </cell>
          <cell r="GW227">
            <v>640</v>
          </cell>
          <cell r="GX227">
            <v>34140</v>
          </cell>
          <cell r="GY227">
            <v>27320</v>
          </cell>
          <cell r="GZ227">
            <v>8190</v>
          </cell>
          <cell r="HA227">
            <v>6400</v>
          </cell>
          <cell r="HB227">
            <v>120</v>
          </cell>
          <cell r="HC227">
            <v>100</v>
          </cell>
          <cell r="HD227">
            <v>270</v>
          </cell>
          <cell r="HE227">
            <v>220</v>
          </cell>
          <cell r="HF227">
            <v>4640</v>
          </cell>
          <cell r="HG227">
            <v>3830</v>
          </cell>
          <cell r="HH227">
            <v>1370</v>
          </cell>
          <cell r="HI227">
            <v>1270</v>
          </cell>
          <cell r="HJ227">
            <v>2540</v>
          </cell>
          <cell r="HK227">
            <v>1850</v>
          </cell>
          <cell r="HL227">
            <v>1560</v>
          </cell>
          <cell r="HM227">
            <v>1220</v>
          </cell>
          <cell r="HN227">
            <v>12270</v>
          </cell>
          <cell r="HO227">
            <v>9620</v>
          </cell>
          <cell r="HP227">
            <v>5150</v>
          </cell>
          <cell r="HQ227">
            <v>4280</v>
          </cell>
          <cell r="HR227">
            <v>130</v>
          </cell>
          <cell r="HS227">
            <v>110</v>
          </cell>
          <cell r="HT227">
            <v>14230</v>
          </cell>
          <cell r="HU227">
            <v>10600</v>
          </cell>
          <cell r="HV227">
            <v>2330</v>
          </cell>
          <cell r="HW227">
            <v>1690</v>
          </cell>
          <cell r="HX227">
            <v>40</v>
          </cell>
          <cell r="HY227">
            <v>30</v>
          </cell>
          <cell r="HZ227">
            <v>50</v>
          </cell>
          <cell r="IA227">
            <v>50</v>
          </cell>
        </row>
        <row r="228">
          <cell r="C228">
            <v>201810</v>
          </cell>
          <cell r="D228">
            <v>3.18</v>
          </cell>
          <cell r="E228">
            <v>3.02</v>
          </cell>
          <cell r="F228">
            <v>22290</v>
          </cell>
          <cell r="G228">
            <v>23210</v>
          </cell>
          <cell r="H228">
            <v>0.54</v>
          </cell>
          <cell r="I228">
            <v>0.54</v>
          </cell>
          <cell r="J228">
            <v>280</v>
          </cell>
          <cell r="K228">
            <v>310</v>
          </cell>
          <cell r="L228">
            <v>2.41</v>
          </cell>
          <cell r="M228">
            <v>2.14</v>
          </cell>
          <cell r="N228">
            <v>1080</v>
          </cell>
          <cell r="O228">
            <v>1180</v>
          </cell>
          <cell r="P228">
            <v>3.08</v>
          </cell>
          <cell r="Q228">
            <v>2.94</v>
          </cell>
          <cell r="R228">
            <v>3000</v>
          </cell>
          <cell r="S228">
            <v>3140</v>
          </cell>
          <cell r="T228">
            <v>3.74</v>
          </cell>
          <cell r="U228">
            <v>3.37</v>
          </cell>
          <cell r="V228">
            <v>17350</v>
          </cell>
          <cell r="W228">
            <v>18580</v>
          </cell>
          <cell r="X228">
            <v>0.54</v>
          </cell>
          <cell r="Y228">
            <v>0.54</v>
          </cell>
          <cell r="Z228">
            <v>280</v>
          </cell>
          <cell r="AA228">
            <v>310</v>
          </cell>
          <cell r="AB228">
            <v>2.41</v>
          </cell>
          <cell r="AC228">
            <v>2.11</v>
          </cell>
          <cell r="AD228">
            <v>950</v>
          </cell>
          <cell r="AE228">
            <v>1030</v>
          </cell>
          <cell r="AF228">
            <v>3.08</v>
          </cell>
          <cell r="AG228">
            <v>2.94</v>
          </cell>
          <cell r="AH228">
            <v>3000</v>
          </cell>
          <cell r="AI228">
            <v>3140</v>
          </cell>
          <cell r="AJ228">
            <v>4.49</v>
          </cell>
          <cell r="AK228">
            <v>4.18</v>
          </cell>
          <cell r="AL228">
            <v>5660</v>
          </cell>
          <cell r="AM228">
            <v>5780</v>
          </cell>
          <cell r="AN228">
            <v>6.58</v>
          </cell>
          <cell r="AO228">
            <v>5.42</v>
          </cell>
          <cell r="AP228">
            <v>1870</v>
          </cell>
          <cell r="AQ228">
            <v>1560</v>
          </cell>
          <cell r="AR228">
            <v>4.83</v>
          </cell>
          <cell r="AS228">
            <v>4.66</v>
          </cell>
          <cell r="AT228">
            <v>1490</v>
          </cell>
          <cell r="AU228">
            <v>1650</v>
          </cell>
          <cell r="AV228">
            <v>3.43</v>
          </cell>
          <cell r="AW228">
            <v>3.33</v>
          </cell>
          <cell r="AX228">
            <v>2110</v>
          </cell>
          <cell r="AY228">
            <v>2340</v>
          </cell>
          <cell r="AZ228">
            <v>3.34</v>
          </cell>
          <cell r="BA228">
            <v>3.08</v>
          </cell>
          <cell r="BB228">
            <v>240</v>
          </cell>
          <cell r="BC228">
            <v>250</v>
          </cell>
          <cell r="BD228">
            <v>2</v>
          </cell>
          <cell r="BE228">
            <v>1.85</v>
          </cell>
          <cell r="BF228">
            <v>620</v>
          </cell>
          <cell r="BG228">
            <v>660</v>
          </cell>
          <cell r="BH228">
            <v>2.98</v>
          </cell>
          <cell r="BI228">
            <v>2.78</v>
          </cell>
          <cell r="BJ228">
            <v>3400</v>
          </cell>
          <cell r="BK228">
            <v>3720</v>
          </cell>
          <cell r="BL228">
            <v>3.47</v>
          </cell>
          <cell r="BM228">
            <v>2.93</v>
          </cell>
          <cell r="BN228">
            <v>1430</v>
          </cell>
          <cell r="BO228">
            <v>1430</v>
          </cell>
          <cell r="BP228">
            <v>3.22</v>
          </cell>
          <cell r="BQ228">
            <v>3.1</v>
          </cell>
          <cell r="BR228">
            <v>200</v>
          </cell>
          <cell r="BS228">
            <v>210</v>
          </cell>
          <cell r="BT228">
            <v>3.03</v>
          </cell>
          <cell r="BU228">
            <v>2.7</v>
          </cell>
          <cell r="BV228">
            <v>510</v>
          </cell>
          <cell r="BW228">
            <v>520</v>
          </cell>
          <cell r="BX228">
            <v>1.96</v>
          </cell>
          <cell r="BY228">
            <v>1.77</v>
          </cell>
          <cell r="BZ228">
            <v>320</v>
          </cell>
          <cell r="CA228">
            <v>350</v>
          </cell>
          <cell r="CB228">
            <v>504160</v>
          </cell>
          <cell r="CC228">
            <v>590120</v>
          </cell>
          <cell r="CD228">
            <v>177550</v>
          </cell>
          <cell r="CE228">
            <v>205030</v>
          </cell>
          <cell r="CF228">
            <v>1650</v>
          </cell>
          <cell r="CG228">
            <v>1620</v>
          </cell>
          <cell r="CH228">
            <v>4590</v>
          </cell>
          <cell r="CI228">
            <v>4740</v>
          </cell>
          <cell r="CJ228">
            <v>50</v>
          </cell>
          <cell r="CK228">
            <v>50</v>
          </cell>
          <cell r="CL228">
            <v>8850</v>
          </cell>
          <cell r="CM228">
            <v>10280</v>
          </cell>
          <cell r="CN228">
            <v>48300</v>
          </cell>
          <cell r="CO228">
            <v>52200</v>
          </cell>
          <cell r="CP228">
            <v>30</v>
          </cell>
          <cell r="CQ228">
            <v>30</v>
          </cell>
          <cell r="CR228">
            <v>300</v>
          </cell>
          <cell r="CS228">
            <v>300</v>
          </cell>
          <cell r="CT228">
            <v>33700</v>
          </cell>
          <cell r="CU228">
            <v>41600</v>
          </cell>
          <cell r="CV228">
            <v>13250</v>
          </cell>
          <cell r="CW228">
            <v>15500</v>
          </cell>
          <cell r="CX228">
            <v>150</v>
          </cell>
          <cell r="CY228">
            <v>140</v>
          </cell>
          <cell r="CZ228">
            <v>310</v>
          </cell>
          <cell r="DA228">
            <v>350</v>
          </cell>
          <cell r="DB228">
            <v>70130</v>
          </cell>
          <cell r="DC228">
            <v>81770</v>
          </cell>
          <cell r="DD228">
            <v>25750</v>
          </cell>
          <cell r="DE228">
            <v>28760</v>
          </cell>
          <cell r="DF228">
            <v>260</v>
          </cell>
          <cell r="DG228">
            <v>250</v>
          </cell>
          <cell r="DH228">
            <v>670</v>
          </cell>
          <cell r="DI228">
            <v>690</v>
          </cell>
          <cell r="DJ228">
            <v>395460</v>
          </cell>
          <cell r="DK228">
            <v>456480</v>
          </cell>
          <cell r="DL228">
            <v>94370</v>
          </cell>
          <cell r="DM228">
            <v>108570</v>
          </cell>
          <cell r="DN228">
            <v>1220</v>
          </cell>
          <cell r="DO228">
            <v>1190</v>
          </cell>
          <cell r="DP228">
            <v>3350</v>
          </cell>
          <cell r="DQ228">
            <v>3400</v>
          </cell>
          <cell r="DR228">
            <v>8850</v>
          </cell>
          <cell r="DS228">
            <v>10280</v>
          </cell>
          <cell r="DT228">
            <v>48300</v>
          </cell>
          <cell r="DU228">
            <v>52200</v>
          </cell>
          <cell r="DV228">
            <v>30</v>
          </cell>
          <cell r="DW228">
            <v>30</v>
          </cell>
          <cell r="DX228">
            <v>300</v>
          </cell>
          <cell r="DY228">
            <v>300</v>
          </cell>
          <cell r="DZ228">
            <v>860</v>
          </cell>
          <cell r="EA228">
            <v>950</v>
          </cell>
          <cell r="EB228">
            <v>350</v>
          </cell>
          <cell r="EC228">
            <v>430</v>
          </cell>
          <cell r="ED228">
            <v>30020</v>
          </cell>
          <cell r="EE228">
            <v>36990</v>
          </cell>
          <cell r="EF228">
            <v>11270</v>
          </cell>
          <cell r="EG228">
            <v>13460</v>
          </cell>
          <cell r="EH228">
            <v>1370</v>
          </cell>
          <cell r="EI228">
            <v>1590</v>
          </cell>
          <cell r="EJ228">
            <v>930</v>
          </cell>
          <cell r="EK228">
            <v>1060</v>
          </cell>
          <cell r="EL228">
            <v>1790</v>
          </cell>
          <cell r="EM228">
            <v>2070</v>
          </cell>
          <cell r="EN228">
            <v>470</v>
          </cell>
          <cell r="EO228">
            <v>550</v>
          </cell>
          <cell r="EP228">
            <v>70130</v>
          </cell>
          <cell r="EQ228">
            <v>81770</v>
          </cell>
          <cell r="ER228">
            <v>25750</v>
          </cell>
          <cell r="ES228">
            <v>28760</v>
          </cell>
          <cell r="ET228">
            <v>260</v>
          </cell>
          <cell r="EU228">
            <v>250</v>
          </cell>
          <cell r="EV228">
            <v>670</v>
          </cell>
          <cell r="EW228">
            <v>690</v>
          </cell>
          <cell r="EX228">
            <v>90950</v>
          </cell>
          <cell r="EY228">
            <v>104540</v>
          </cell>
          <cell r="EZ228">
            <v>33680</v>
          </cell>
          <cell r="FA228">
            <v>38590</v>
          </cell>
          <cell r="FB228">
            <v>370</v>
          </cell>
          <cell r="FC228">
            <v>350</v>
          </cell>
          <cell r="FD228">
            <v>760</v>
          </cell>
          <cell r="FE228">
            <v>780</v>
          </cell>
          <cell r="FF228">
            <v>20690</v>
          </cell>
          <cell r="FG228">
            <v>23860</v>
          </cell>
          <cell r="FH228">
            <v>5340</v>
          </cell>
          <cell r="FI228">
            <v>6190</v>
          </cell>
          <cell r="FJ228">
            <v>80</v>
          </cell>
          <cell r="FK228">
            <v>80</v>
          </cell>
          <cell r="FL228">
            <v>120</v>
          </cell>
          <cell r="FM228">
            <v>120</v>
          </cell>
          <cell r="FN228">
            <v>29100</v>
          </cell>
          <cell r="FO228">
            <v>33200</v>
          </cell>
          <cell r="FP228">
            <v>2930</v>
          </cell>
          <cell r="FQ228">
            <v>3100</v>
          </cell>
          <cell r="FR228">
            <v>80</v>
          </cell>
          <cell r="FS228">
            <v>60</v>
          </cell>
          <cell r="FT228">
            <v>130</v>
          </cell>
          <cell r="FU228">
            <v>130</v>
          </cell>
          <cell r="FV228">
            <v>53520</v>
          </cell>
          <cell r="FW228">
            <v>60400</v>
          </cell>
          <cell r="FX228">
            <v>9370</v>
          </cell>
          <cell r="FY228">
            <v>11160</v>
          </cell>
          <cell r="FZ228">
            <v>110</v>
          </cell>
          <cell r="GA228">
            <v>100</v>
          </cell>
          <cell r="GB228">
            <v>600</v>
          </cell>
          <cell r="GC228">
            <v>590</v>
          </cell>
          <cell r="GD228">
            <v>5160</v>
          </cell>
          <cell r="GE228">
            <v>6020</v>
          </cell>
          <cell r="GF228">
            <v>1950</v>
          </cell>
          <cell r="GG228">
            <v>2290</v>
          </cell>
          <cell r="GH228">
            <v>25940</v>
          </cell>
          <cell r="GI228">
            <v>30240</v>
          </cell>
          <cell r="GJ228">
            <v>5170</v>
          </cell>
          <cell r="GK228">
            <v>5820</v>
          </cell>
          <cell r="GL228">
            <v>110</v>
          </cell>
          <cell r="GM228">
            <v>100</v>
          </cell>
          <cell r="GN228">
            <v>260</v>
          </cell>
          <cell r="GO228">
            <v>260</v>
          </cell>
          <cell r="GP228">
            <v>100310</v>
          </cell>
          <cell r="GQ228">
            <v>117340</v>
          </cell>
          <cell r="GR228">
            <v>15790</v>
          </cell>
          <cell r="GS228">
            <v>18880</v>
          </cell>
          <cell r="GT228">
            <v>230</v>
          </cell>
          <cell r="GU228">
            <v>210</v>
          </cell>
          <cell r="GV228">
            <v>830</v>
          </cell>
          <cell r="GW228">
            <v>850</v>
          </cell>
          <cell r="GX228">
            <v>33770</v>
          </cell>
          <cell r="GY228">
            <v>40440</v>
          </cell>
          <cell r="GZ228">
            <v>8200</v>
          </cell>
          <cell r="HA228">
            <v>9480</v>
          </cell>
          <cell r="HB228">
            <v>110</v>
          </cell>
          <cell r="HC228">
            <v>110</v>
          </cell>
          <cell r="HD228">
            <v>260</v>
          </cell>
          <cell r="HE228">
            <v>270</v>
          </cell>
          <cell r="HF228">
            <v>4730</v>
          </cell>
          <cell r="HG228">
            <v>5530</v>
          </cell>
          <cell r="HH228">
            <v>1420</v>
          </cell>
          <cell r="HI228">
            <v>1560</v>
          </cell>
          <cell r="HJ228">
            <v>2400</v>
          </cell>
          <cell r="HK228">
            <v>2930</v>
          </cell>
          <cell r="HL228">
            <v>1590</v>
          </cell>
          <cell r="HM228">
            <v>1860</v>
          </cell>
          <cell r="HN228">
            <v>11970</v>
          </cell>
          <cell r="HO228">
            <v>14120</v>
          </cell>
          <cell r="HP228">
            <v>5160</v>
          </cell>
          <cell r="HQ228">
            <v>5500</v>
          </cell>
          <cell r="HR228">
            <v>140</v>
          </cell>
          <cell r="HS228">
            <v>160</v>
          </cell>
          <cell r="HT228">
            <v>13670</v>
          </cell>
          <cell r="HU228">
            <v>16920</v>
          </cell>
          <cell r="HV228">
            <v>2390</v>
          </cell>
          <cell r="HW228">
            <v>3000</v>
          </cell>
          <cell r="HX228">
            <v>40</v>
          </cell>
          <cell r="HY228">
            <v>50</v>
          </cell>
          <cell r="HZ228">
            <v>70</v>
          </cell>
          <cell r="IA228">
            <v>70</v>
          </cell>
        </row>
        <row r="229">
          <cell r="C229">
            <v>201811</v>
          </cell>
          <cell r="D229">
            <v>3.14</v>
          </cell>
          <cell r="E229">
            <v>3.41</v>
          </cell>
          <cell r="F229">
            <v>21200</v>
          </cell>
          <cell r="G229">
            <v>23610</v>
          </cell>
          <cell r="H229">
            <v>0.56000000000000005</v>
          </cell>
          <cell r="I229">
            <v>0.56000000000000005</v>
          </cell>
          <cell r="J229">
            <v>290</v>
          </cell>
          <cell r="K229">
            <v>310</v>
          </cell>
          <cell r="L229">
            <v>2.2799999999999998</v>
          </cell>
          <cell r="M229">
            <v>2.36</v>
          </cell>
          <cell r="N229">
            <v>1030</v>
          </cell>
          <cell r="O229">
            <v>1090</v>
          </cell>
          <cell r="P229">
            <v>2.95</v>
          </cell>
          <cell r="Q229">
            <v>3.21</v>
          </cell>
          <cell r="R229">
            <v>2720</v>
          </cell>
          <cell r="S229">
            <v>3080</v>
          </cell>
          <cell r="T229">
            <v>3.49</v>
          </cell>
          <cell r="U229">
            <v>3.87</v>
          </cell>
          <cell r="V229">
            <v>16930</v>
          </cell>
          <cell r="W229">
            <v>19130</v>
          </cell>
          <cell r="X229">
            <v>0.56000000000000005</v>
          </cell>
          <cell r="Y229">
            <v>0.56000000000000005</v>
          </cell>
          <cell r="Z229">
            <v>290</v>
          </cell>
          <cell r="AA229">
            <v>310</v>
          </cell>
          <cell r="AB229">
            <v>2.2599999999999998</v>
          </cell>
          <cell r="AC229">
            <v>2.31</v>
          </cell>
          <cell r="AD229">
            <v>890</v>
          </cell>
          <cell r="AE229">
            <v>940</v>
          </cell>
          <cell r="AF229">
            <v>2.95</v>
          </cell>
          <cell r="AG229">
            <v>3.21</v>
          </cell>
          <cell r="AH229">
            <v>2720</v>
          </cell>
          <cell r="AI229">
            <v>3080</v>
          </cell>
          <cell r="AJ229">
            <v>4.6399999999999997</v>
          </cell>
          <cell r="AK229">
            <v>5.0599999999999996</v>
          </cell>
          <cell r="AL229">
            <v>5720</v>
          </cell>
          <cell r="AM229">
            <v>6540</v>
          </cell>
          <cell r="AN229">
            <v>5.61</v>
          </cell>
          <cell r="AO229">
            <v>7.72</v>
          </cell>
          <cell r="AP229">
            <v>1390</v>
          </cell>
          <cell r="AQ229">
            <v>1980</v>
          </cell>
          <cell r="AR229">
            <v>4.8</v>
          </cell>
          <cell r="AS229">
            <v>5.12</v>
          </cell>
          <cell r="AT229">
            <v>1520</v>
          </cell>
          <cell r="AU229">
            <v>1720</v>
          </cell>
          <cell r="AV229">
            <v>3.31</v>
          </cell>
          <cell r="AW229">
            <v>3.29</v>
          </cell>
          <cell r="AX229">
            <v>2040</v>
          </cell>
          <cell r="AY229">
            <v>2060</v>
          </cell>
          <cell r="AZ229">
            <v>3</v>
          </cell>
          <cell r="BA229">
            <v>3.43</v>
          </cell>
          <cell r="BB229">
            <v>220</v>
          </cell>
          <cell r="BC229">
            <v>260</v>
          </cell>
          <cell r="BD229">
            <v>2.0499999999999998</v>
          </cell>
          <cell r="BE229">
            <v>2.09</v>
          </cell>
          <cell r="BF229">
            <v>630</v>
          </cell>
          <cell r="BG229">
            <v>660</v>
          </cell>
          <cell r="BH229">
            <v>2.94</v>
          </cell>
          <cell r="BI229">
            <v>2.96</v>
          </cell>
          <cell r="BJ229">
            <v>3340</v>
          </cell>
          <cell r="BK229">
            <v>3400</v>
          </cell>
          <cell r="BL229">
            <v>3.07</v>
          </cell>
          <cell r="BM229">
            <v>3.17</v>
          </cell>
          <cell r="BN229">
            <v>1270</v>
          </cell>
          <cell r="BO229">
            <v>1360</v>
          </cell>
          <cell r="BP229">
            <v>3.93</v>
          </cell>
          <cell r="BQ229">
            <v>3.86</v>
          </cell>
          <cell r="BR229">
            <v>230</v>
          </cell>
          <cell r="BS229">
            <v>230</v>
          </cell>
          <cell r="BT229">
            <v>2.5099999999999998</v>
          </cell>
          <cell r="BU229">
            <v>2.61</v>
          </cell>
          <cell r="BV229">
            <v>440</v>
          </cell>
          <cell r="BW229">
            <v>480</v>
          </cell>
          <cell r="BX229">
            <v>1.75</v>
          </cell>
          <cell r="BY229">
            <v>1.73</v>
          </cell>
          <cell r="BZ229">
            <v>280</v>
          </cell>
          <cell r="CA229">
            <v>280</v>
          </cell>
          <cell r="CB229">
            <v>514300</v>
          </cell>
          <cell r="CC229">
            <v>527220</v>
          </cell>
          <cell r="CD229">
            <v>185390</v>
          </cell>
          <cell r="CE229">
            <v>188900</v>
          </cell>
          <cell r="CF229">
            <v>1550</v>
          </cell>
          <cell r="CG229">
            <v>1670</v>
          </cell>
          <cell r="CH229">
            <v>4320</v>
          </cell>
          <cell r="CI229">
            <v>4680</v>
          </cell>
          <cell r="CJ229">
            <v>40</v>
          </cell>
          <cell r="CK229">
            <v>40</v>
          </cell>
          <cell r="CL229">
            <v>8960</v>
          </cell>
          <cell r="CM229">
            <v>9690</v>
          </cell>
          <cell r="CN229">
            <v>48580</v>
          </cell>
          <cell r="CO229">
            <v>51970</v>
          </cell>
          <cell r="CP229">
            <v>40</v>
          </cell>
          <cell r="CQ229">
            <v>40</v>
          </cell>
          <cell r="CR229">
            <v>280</v>
          </cell>
          <cell r="CS229">
            <v>280</v>
          </cell>
          <cell r="CT229">
            <v>33860</v>
          </cell>
          <cell r="CU229">
            <v>34420</v>
          </cell>
          <cell r="CV229">
            <v>13140</v>
          </cell>
          <cell r="CW229">
            <v>13140</v>
          </cell>
          <cell r="CX229">
            <v>130</v>
          </cell>
          <cell r="CY229">
            <v>150</v>
          </cell>
          <cell r="CZ229">
            <v>290</v>
          </cell>
          <cell r="DA229">
            <v>310</v>
          </cell>
          <cell r="DB229">
            <v>69980</v>
          </cell>
          <cell r="DC229">
            <v>72920</v>
          </cell>
          <cell r="DD229">
            <v>26070</v>
          </cell>
          <cell r="DE229">
            <v>26500</v>
          </cell>
          <cell r="DF229">
            <v>260</v>
          </cell>
          <cell r="DG229">
            <v>290</v>
          </cell>
          <cell r="DH229">
            <v>630</v>
          </cell>
          <cell r="DI229">
            <v>700</v>
          </cell>
          <cell r="DJ229">
            <v>396270</v>
          </cell>
          <cell r="DK229">
            <v>410190</v>
          </cell>
          <cell r="DL229">
            <v>94160</v>
          </cell>
          <cell r="DM229">
            <v>97300</v>
          </cell>
          <cell r="DN229">
            <v>1080</v>
          </cell>
          <cell r="DO229">
            <v>1180</v>
          </cell>
          <cell r="DP229">
            <v>3200</v>
          </cell>
          <cell r="DQ229">
            <v>3390</v>
          </cell>
          <cell r="DR229">
            <v>8960</v>
          </cell>
          <cell r="DS229">
            <v>9690</v>
          </cell>
          <cell r="DT229">
            <v>48580</v>
          </cell>
          <cell r="DU229">
            <v>51970</v>
          </cell>
          <cell r="DV229">
            <v>40</v>
          </cell>
          <cell r="DW229">
            <v>40</v>
          </cell>
          <cell r="DX229">
            <v>280</v>
          </cell>
          <cell r="DY229">
            <v>280</v>
          </cell>
          <cell r="DZ229">
            <v>680</v>
          </cell>
          <cell r="EA229">
            <v>710</v>
          </cell>
          <cell r="EB229">
            <v>360</v>
          </cell>
          <cell r="EC229">
            <v>380</v>
          </cell>
          <cell r="ED229">
            <v>30020</v>
          </cell>
          <cell r="EE229">
            <v>30460</v>
          </cell>
          <cell r="EF229">
            <v>11440</v>
          </cell>
          <cell r="EG229">
            <v>11410</v>
          </cell>
          <cell r="EH229">
            <v>1360</v>
          </cell>
          <cell r="EI229">
            <v>1370</v>
          </cell>
          <cell r="EJ229">
            <v>880</v>
          </cell>
          <cell r="EK229">
            <v>930</v>
          </cell>
          <cell r="EL229">
            <v>1890</v>
          </cell>
          <cell r="EM229">
            <v>1880</v>
          </cell>
          <cell r="EN229">
            <v>450</v>
          </cell>
          <cell r="EO229">
            <v>420</v>
          </cell>
          <cell r="EP229">
            <v>69980</v>
          </cell>
          <cell r="EQ229">
            <v>72920</v>
          </cell>
          <cell r="ER229">
            <v>26070</v>
          </cell>
          <cell r="ES229">
            <v>26500</v>
          </cell>
          <cell r="ET229">
            <v>260</v>
          </cell>
          <cell r="EU229">
            <v>290</v>
          </cell>
          <cell r="EV229">
            <v>630</v>
          </cell>
          <cell r="EW229">
            <v>700</v>
          </cell>
          <cell r="EX229">
            <v>92040</v>
          </cell>
          <cell r="EY229">
            <v>99420</v>
          </cell>
          <cell r="EZ229">
            <v>33710</v>
          </cell>
          <cell r="FA229">
            <v>34740</v>
          </cell>
          <cell r="FB229">
            <v>340</v>
          </cell>
          <cell r="FC229">
            <v>390</v>
          </cell>
          <cell r="FD229">
            <v>710</v>
          </cell>
          <cell r="FE229">
            <v>800</v>
          </cell>
          <cell r="FF229">
            <v>19060</v>
          </cell>
          <cell r="FG229">
            <v>21610</v>
          </cell>
          <cell r="FH229">
            <v>5340</v>
          </cell>
          <cell r="FI229">
            <v>5370</v>
          </cell>
          <cell r="FJ229">
            <v>50</v>
          </cell>
          <cell r="FK229">
            <v>50</v>
          </cell>
          <cell r="FL229">
            <v>100</v>
          </cell>
          <cell r="FM229">
            <v>110</v>
          </cell>
          <cell r="FN229">
            <v>29770</v>
          </cell>
          <cell r="FO229">
            <v>31620</v>
          </cell>
          <cell r="FP229">
            <v>2940</v>
          </cell>
          <cell r="FQ229">
            <v>2910</v>
          </cell>
          <cell r="FR229">
            <v>70</v>
          </cell>
          <cell r="FS229">
            <v>80</v>
          </cell>
          <cell r="FT229">
            <v>110</v>
          </cell>
          <cell r="FU229">
            <v>110</v>
          </cell>
          <cell r="FV229">
            <v>53460</v>
          </cell>
          <cell r="FW229">
            <v>53630</v>
          </cell>
          <cell r="FX229">
            <v>9520</v>
          </cell>
          <cell r="FY229">
            <v>10130</v>
          </cell>
          <cell r="FZ229">
            <v>110</v>
          </cell>
          <cell r="GA229">
            <v>120</v>
          </cell>
          <cell r="GB229">
            <v>530</v>
          </cell>
          <cell r="GC229">
            <v>570</v>
          </cell>
          <cell r="GD229">
            <v>5070</v>
          </cell>
          <cell r="GE229">
            <v>5280</v>
          </cell>
          <cell r="GF229">
            <v>2020</v>
          </cell>
          <cell r="GG229">
            <v>2340</v>
          </cell>
          <cell r="GH229">
            <v>26460</v>
          </cell>
          <cell r="GI229">
            <v>26780</v>
          </cell>
          <cell r="GJ229">
            <v>5250</v>
          </cell>
          <cell r="GK229">
            <v>5460</v>
          </cell>
          <cell r="GL229">
            <v>70</v>
          </cell>
          <cell r="GM229">
            <v>80</v>
          </cell>
          <cell r="GN229">
            <v>240</v>
          </cell>
          <cell r="GO229">
            <v>260</v>
          </cell>
          <cell r="GP229">
            <v>100560</v>
          </cell>
          <cell r="GQ229">
            <v>100550</v>
          </cell>
          <cell r="GR229">
            <v>16000</v>
          </cell>
          <cell r="GS229">
            <v>16480</v>
          </cell>
          <cell r="GT229">
            <v>210</v>
          </cell>
          <cell r="GU229">
            <v>220</v>
          </cell>
          <cell r="GV229">
            <v>800</v>
          </cell>
          <cell r="GW229">
            <v>860</v>
          </cell>
          <cell r="GX229">
            <v>33780</v>
          </cell>
          <cell r="GY229">
            <v>35580</v>
          </cell>
          <cell r="GZ229">
            <v>8230</v>
          </cell>
          <cell r="HA229">
            <v>8530</v>
          </cell>
          <cell r="HB229">
            <v>110</v>
          </cell>
          <cell r="HC229">
            <v>120</v>
          </cell>
          <cell r="HD229">
            <v>270</v>
          </cell>
          <cell r="HE229">
            <v>310</v>
          </cell>
          <cell r="HF229">
            <v>4760</v>
          </cell>
          <cell r="HG229">
            <v>4880</v>
          </cell>
          <cell r="HH229">
            <v>1380</v>
          </cell>
          <cell r="HI229">
            <v>1380</v>
          </cell>
          <cell r="HJ229">
            <v>2420</v>
          </cell>
          <cell r="HK229">
            <v>2590</v>
          </cell>
          <cell r="HL229">
            <v>1520</v>
          </cell>
          <cell r="HM229">
            <v>1630</v>
          </cell>
          <cell r="HN229">
            <v>12300</v>
          </cell>
          <cell r="HO229">
            <v>13380</v>
          </cell>
          <cell r="HP229">
            <v>5080</v>
          </cell>
          <cell r="HQ229">
            <v>5220</v>
          </cell>
          <cell r="HR229">
            <v>130</v>
          </cell>
          <cell r="HS229">
            <v>140</v>
          </cell>
          <cell r="HT229">
            <v>13680</v>
          </cell>
          <cell r="HU229">
            <v>14120</v>
          </cell>
          <cell r="HV229">
            <v>2290</v>
          </cell>
          <cell r="HW229">
            <v>2330</v>
          </cell>
          <cell r="HX229">
            <v>30</v>
          </cell>
          <cell r="HY229">
            <v>40</v>
          </cell>
          <cell r="HZ229">
            <v>70</v>
          </cell>
          <cell r="IA229">
            <v>70</v>
          </cell>
        </row>
        <row r="230">
          <cell r="C230">
            <v>201812</v>
          </cell>
          <cell r="D230">
            <v>3.08</v>
          </cell>
          <cell r="E230">
            <v>3.05</v>
          </cell>
          <cell r="F230">
            <v>20090</v>
          </cell>
          <cell r="G230">
            <v>17660</v>
          </cell>
          <cell r="H230">
            <v>0.54</v>
          </cell>
          <cell r="I230">
            <v>0.49</v>
          </cell>
          <cell r="J230">
            <v>280</v>
          </cell>
          <cell r="K230">
            <v>220</v>
          </cell>
          <cell r="L230">
            <v>2.09</v>
          </cell>
          <cell r="M230">
            <v>2.0499999999999998</v>
          </cell>
          <cell r="N230">
            <v>990</v>
          </cell>
          <cell r="O230">
            <v>780</v>
          </cell>
          <cell r="P230">
            <v>3.19</v>
          </cell>
          <cell r="Q230">
            <v>2.92</v>
          </cell>
          <cell r="R230">
            <v>2980</v>
          </cell>
          <cell r="S230">
            <v>2460</v>
          </cell>
          <cell r="T230">
            <v>3.48</v>
          </cell>
          <cell r="U230">
            <v>3.45</v>
          </cell>
          <cell r="V230">
            <v>16580</v>
          </cell>
          <cell r="W230">
            <v>14200</v>
          </cell>
          <cell r="X230">
            <v>0.54</v>
          </cell>
          <cell r="Y230">
            <v>0.49</v>
          </cell>
          <cell r="Z230">
            <v>280</v>
          </cell>
          <cell r="AA230">
            <v>220</v>
          </cell>
          <cell r="AB230">
            <v>2.0499999999999998</v>
          </cell>
          <cell r="AC230">
            <v>1.98</v>
          </cell>
          <cell r="AD230">
            <v>850</v>
          </cell>
          <cell r="AE230">
            <v>660</v>
          </cell>
          <cell r="AF230">
            <v>3.19</v>
          </cell>
          <cell r="AG230">
            <v>2.92</v>
          </cell>
          <cell r="AH230">
            <v>2980</v>
          </cell>
          <cell r="AI230">
            <v>2460</v>
          </cell>
          <cell r="AJ230">
            <v>4.3499999999999996</v>
          </cell>
          <cell r="AK230">
            <v>4.37</v>
          </cell>
          <cell r="AL230">
            <v>5020</v>
          </cell>
          <cell r="AM230">
            <v>4560</v>
          </cell>
          <cell r="AN230">
            <v>5.69</v>
          </cell>
          <cell r="AO230">
            <v>5.22</v>
          </cell>
          <cell r="AP230">
            <v>1270</v>
          </cell>
          <cell r="AQ230">
            <v>1030</v>
          </cell>
          <cell r="AR230">
            <v>4.62</v>
          </cell>
          <cell r="AS230">
            <v>4.45</v>
          </cell>
          <cell r="AT230">
            <v>1470</v>
          </cell>
          <cell r="AU230">
            <v>1240</v>
          </cell>
          <cell r="AV230">
            <v>3.39</v>
          </cell>
          <cell r="AW230">
            <v>3.41</v>
          </cell>
          <cell r="AX230">
            <v>2140</v>
          </cell>
          <cell r="AY230">
            <v>1900</v>
          </cell>
          <cell r="AZ230">
            <v>2.89</v>
          </cell>
          <cell r="BA230">
            <v>2.97</v>
          </cell>
          <cell r="BB230">
            <v>190</v>
          </cell>
          <cell r="BC230">
            <v>160</v>
          </cell>
          <cell r="BD230">
            <v>2.1</v>
          </cell>
          <cell r="BE230">
            <v>1.92</v>
          </cell>
          <cell r="BF230">
            <v>630</v>
          </cell>
          <cell r="BG230">
            <v>510</v>
          </cell>
          <cell r="BH230">
            <v>2.9</v>
          </cell>
          <cell r="BI230">
            <v>2.76</v>
          </cell>
          <cell r="BJ230">
            <v>3360</v>
          </cell>
          <cell r="BK230">
            <v>2780</v>
          </cell>
          <cell r="BL230">
            <v>3.27</v>
          </cell>
          <cell r="BM230">
            <v>3.22</v>
          </cell>
          <cell r="BN230">
            <v>1290</v>
          </cell>
          <cell r="BO230">
            <v>1100</v>
          </cell>
          <cell r="BP230">
            <v>2.75</v>
          </cell>
          <cell r="BQ230">
            <v>2.93</v>
          </cell>
          <cell r="BR230">
            <v>170</v>
          </cell>
          <cell r="BS230">
            <v>160</v>
          </cell>
          <cell r="BT230">
            <v>2.77</v>
          </cell>
          <cell r="BU230">
            <v>2.71</v>
          </cell>
          <cell r="BV230">
            <v>440</v>
          </cell>
          <cell r="BW230">
            <v>400</v>
          </cell>
          <cell r="BX230">
            <v>1.88</v>
          </cell>
          <cell r="BY230">
            <v>2.04</v>
          </cell>
          <cell r="BZ230">
            <v>290</v>
          </cell>
          <cell r="CA230">
            <v>260</v>
          </cell>
          <cell r="CB230">
            <v>512410</v>
          </cell>
          <cell r="CC230">
            <v>441500</v>
          </cell>
          <cell r="CD230">
            <v>182890</v>
          </cell>
          <cell r="CE230">
            <v>158420</v>
          </cell>
          <cell r="CF230">
            <v>1530</v>
          </cell>
          <cell r="CG230">
            <v>1350</v>
          </cell>
          <cell r="CH230">
            <v>4010</v>
          </cell>
          <cell r="CI230">
            <v>3570</v>
          </cell>
          <cell r="CJ230">
            <v>40</v>
          </cell>
          <cell r="CK230">
            <v>30</v>
          </cell>
          <cell r="CL230">
            <v>8880</v>
          </cell>
          <cell r="CM230">
            <v>7780</v>
          </cell>
          <cell r="CN230">
            <v>48790</v>
          </cell>
          <cell r="CO230">
            <v>42930</v>
          </cell>
          <cell r="CP230">
            <v>40</v>
          </cell>
          <cell r="CQ230">
            <v>40</v>
          </cell>
          <cell r="CR230">
            <v>230</v>
          </cell>
          <cell r="CS230">
            <v>220</v>
          </cell>
          <cell r="CT230">
            <v>34580</v>
          </cell>
          <cell r="CU230">
            <v>28290</v>
          </cell>
          <cell r="CV230">
            <v>13160</v>
          </cell>
          <cell r="CW230">
            <v>11000</v>
          </cell>
          <cell r="CX230">
            <v>130</v>
          </cell>
          <cell r="CY230">
            <v>120</v>
          </cell>
          <cell r="CZ230">
            <v>260</v>
          </cell>
          <cell r="DA230">
            <v>220</v>
          </cell>
          <cell r="DB230">
            <v>70380</v>
          </cell>
          <cell r="DC230">
            <v>62810</v>
          </cell>
          <cell r="DD230">
            <v>26340</v>
          </cell>
          <cell r="DE230">
            <v>24200</v>
          </cell>
          <cell r="DF230">
            <v>240</v>
          </cell>
          <cell r="DG230">
            <v>230</v>
          </cell>
          <cell r="DH230">
            <v>630</v>
          </cell>
          <cell r="DI230">
            <v>600</v>
          </cell>
          <cell r="DJ230">
            <v>393030</v>
          </cell>
          <cell r="DK230">
            <v>342620</v>
          </cell>
          <cell r="DL230">
            <v>94790</v>
          </cell>
          <cell r="DM230">
            <v>80290</v>
          </cell>
          <cell r="DN230">
            <v>1110</v>
          </cell>
          <cell r="DO230">
            <v>960</v>
          </cell>
          <cell r="DP230">
            <v>2850</v>
          </cell>
          <cell r="DQ230">
            <v>2540</v>
          </cell>
          <cell r="DR230">
            <v>8880</v>
          </cell>
          <cell r="DS230">
            <v>7780</v>
          </cell>
          <cell r="DT230">
            <v>48790</v>
          </cell>
          <cell r="DU230">
            <v>42930</v>
          </cell>
          <cell r="DV230">
            <v>40</v>
          </cell>
          <cell r="DW230">
            <v>40</v>
          </cell>
          <cell r="DX230">
            <v>230</v>
          </cell>
          <cell r="DY230">
            <v>220</v>
          </cell>
          <cell r="DZ230">
            <v>760</v>
          </cell>
          <cell r="EA230">
            <v>650</v>
          </cell>
          <cell r="EB230">
            <v>380</v>
          </cell>
          <cell r="EC230">
            <v>290</v>
          </cell>
          <cell r="ED230">
            <v>30310</v>
          </cell>
          <cell r="EE230">
            <v>24930</v>
          </cell>
          <cell r="EF230">
            <v>11580</v>
          </cell>
          <cell r="EG230">
            <v>9540</v>
          </cell>
          <cell r="EH230">
            <v>1320</v>
          </cell>
          <cell r="EI230">
            <v>1100</v>
          </cell>
          <cell r="EJ230">
            <v>890</v>
          </cell>
          <cell r="EK230">
            <v>760</v>
          </cell>
          <cell r="EL230">
            <v>1780</v>
          </cell>
          <cell r="EM230">
            <v>1610</v>
          </cell>
          <cell r="EN230">
            <v>460</v>
          </cell>
          <cell r="EO230">
            <v>400</v>
          </cell>
          <cell r="EP230">
            <v>70380</v>
          </cell>
          <cell r="EQ230">
            <v>62810</v>
          </cell>
          <cell r="ER230">
            <v>26340</v>
          </cell>
          <cell r="ES230">
            <v>24200</v>
          </cell>
          <cell r="ET230">
            <v>240</v>
          </cell>
          <cell r="EU230">
            <v>230</v>
          </cell>
          <cell r="EV230">
            <v>630</v>
          </cell>
          <cell r="EW230">
            <v>600</v>
          </cell>
          <cell r="EX230">
            <v>93680</v>
          </cell>
          <cell r="EY230">
            <v>79150</v>
          </cell>
          <cell r="EZ230">
            <v>34710</v>
          </cell>
          <cell r="FA230">
            <v>29660</v>
          </cell>
          <cell r="FB230">
            <v>320</v>
          </cell>
          <cell r="FC230">
            <v>270</v>
          </cell>
          <cell r="FD230">
            <v>660</v>
          </cell>
          <cell r="FE230">
            <v>550</v>
          </cell>
          <cell r="FF230">
            <v>20150</v>
          </cell>
          <cell r="FG230">
            <v>16430</v>
          </cell>
          <cell r="FH230">
            <v>5410</v>
          </cell>
          <cell r="FI230">
            <v>4630</v>
          </cell>
          <cell r="FJ230">
            <v>70</v>
          </cell>
          <cell r="FK230">
            <v>70</v>
          </cell>
          <cell r="FL230">
            <v>100</v>
          </cell>
          <cell r="FM230">
            <v>80</v>
          </cell>
          <cell r="FN230">
            <v>29460</v>
          </cell>
          <cell r="FO230">
            <v>26110</v>
          </cell>
          <cell r="FP230">
            <v>2990</v>
          </cell>
          <cell r="FQ230">
            <v>2430</v>
          </cell>
          <cell r="FR230">
            <v>60</v>
          </cell>
          <cell r="FS230">
            <v>50</v>
          </cell>
          <cell r="FT230">
            <v>110</v>
          </cell>
          <cell r="FU230">
            <v>100</v>
          </cell>
          <cell r="FV230">
            <v>53800</v>
          </cell>
          <cell r="FW230">
            <v>48990</v>
          </cell>
          <cell r="FX230">
            <v>9630</v>
          </cell>
          <cell r="FY230">
            <v>7850</v>
          </cell>
          <cell r="FZ230">
            <v>110</v>
          </cell>
          <cell r="GA230">
            <v>100</v>
          </cell>
          <cell r="GB230">
            <v>510</v>
          </cell>
          <cell r="GC230">
            <v>450</v>
          </cell>
          <cell r="GD230">
            <v>5040</v>
          </cell>
          <cell r="GE230">
            <v>4170</v>
          </cell>
          <cell r="GF230">
            <v>1980</v>
          </cell>
          <cell r="GG230">
            <v>1390</v>
          </cell>
          <cell r="GH230">
            <v>25650</v>
          </cell>
          <cell r="GI230">
            <v>22530</v>
          </cell>
          <cell r="GJ230">
            <v>5200</v>
          </cell>
          <cell r="GK230">
            <v>4500</v>
          </cell>
          <cell r="GL230">
            <v>80</v>
          </cell>
          <cell r="GM230">
            <v>70</v>
          </cell>
          <cell r="GN230">
            <v>230</v>
          </cell>
          <cell r="GO230">
            <v>220</v>
          </cell>
          <cell r="GP230">
            <v>99830</v>
          </cell>
          <cell r="GQ230">
            <v>89130</v>
          </cell>
          <cell r="GR230">
            <v>15850</v>
          </cell>
          <cell r="GS230">
            <v>13130</v>
          </cell>
          <cell r="GT230">
            <v>230</v>
          </cell>
          <cell r="GU230">
            <v>200</v>
          </cell>
          <cell r="GV230">
            <v>700</v>
          </cell>
          <cell r="GW230">
            <v>620</v>
          </cell>
          <cell r="GX230">
            <v>34450</v>
          </cell>
          <cell r="GY230">
            <v>28120</v>
          </cell>
          <cell r="GZ230">
            <v>8440</v>
          </cell>
          <cell r="HA230">
            <v>6740</v>
          </cell>
          <cell r="HB230">
            <v>110</v>
          </cell>
          <cell r="HC230">
            <v>100</v>
          </cell>
          <cell r="HD230">
            <v>250</v>
          </cell>
          <cell r="HE230">
            <v>210</v>
          </cell>
          <cell r="HF230">
            <v>4620</v>
          </cell>
          <cell r="HG230">
            <v>4020</v>
          </cell>
          <cell r="HH230">
            <v>1400</v>
          </cell>
          <cell r="HI230">
            <v>1420</v>
          </cell>
          <cell r="HJ230">
            <v>2410</v>
          </cell>
          <cell r="HK230">
            <v>1800</v>
          </cell>
          <cell r="HL230">
            <v>1570</v>
          </cell>
          <cell r="HM230">
            <v>1260</v>
          </cell>
          <cell r="HN230">
            <v>12520</v>
          </cell>
          <cell r="HO230">
            <v>10350</v>
          </cell>
          <cell r="HP230">
            <v>5330</v>
          </cell>
          <cell r="HQ230">
            <v>4760</v>
          </cell>
          <cell r="HR230">
            <v>120</v>
          </cell>
          <cell r="HS230">
            <v>110</v>
          </cell>
          <cell r="HT230">
            <v>13940</v>
          </cell>
          <cell r="HU230">
            <v>11200</v>
          </cell>
          <cell r="HV230">
            <v>2430</v>
          </cell>
          <cell r="HW230">
            <v>1830</v>
          </cell>
          <cell r="HX230">
            <v>20</v>
          </cell>
          <cell r="HY230">
            <v>20</v>
          </cell>
          <cell r="HZ230">
            <v>60</v>
          </cell>
          <cell r="IA230">
            <v>50</v>
          </cell>
        </row>
        <row r="231">
          <cell r="C231">
            <v>201901</v>
          </cell>
          <cell r="D231">
            <v>3.14</v>
          </cell>
          <cell r="E231">
            <v>2.92</v>
          </cell>
          <cell r="F231">
            <v>20960</v>
          </cell>
          <cell r="G231">
            <v>21770</v>
          </cell>
          <cell r="H231">
            <v>0.52</v>
          </cell>
          <cell r="I231">
            <v>0.5</v>
          </cell>
          <cell r="J231">
            <v>270</v>
          </cell>
          <cell r="K231">
            <v>280</v>
          </cell>
          <cell r="L231">
            <v>2.44</v>
          </cell>
          <cell r="M231">
            <v>2.1800000000000002</v>
          </cell>
          <cell r="N231">
            <v>1090</v>
          </cell>
          <cell r="O231">
            <v>1170</v>
          </cell>
          <cell r="P231">
            <v>3.16</v>
          </cell>
          <cell r="Q231">
            <v>2.85</v>
          </cell>
          <cell r="R231">
            <v>2880</v>
          </cell>
          <cell r="S231">
            <v>2920</v>
          </cell>
          <cell r="T231">
            <v>3.53</v>
          </cell>
          <cell r="U231">
            <v>3.27</v>
          </cell>
          <cell r="V231">
            <v>16590</v>
          </cell>
          <cell r="W231">
            <v>17400</v>
          </cell>
          <cell r="X231">
            <v>0.52</v>
          </cell>
          <cell r="Y231">
            <v>0.5</v>
          </cell>
          <cell r="Z231">
            <v>270</v>
          </cell>
          <cell r="AA231">
            <v>280</v>
          </cell>
          <cell r="AB231">
            <v>2.36</v>
          </cell>
          <cell r="AC231">
            <v>2.0699999999999998</v>
          </cell>
          <cell r="AD231">
            <v>930</v>
          </cell>
          <cell r="AE231">
            <v>990</v>
          </cell>
          <cell r="AF231">
            <v>3.16</v>
          </cell>
          <cell r="AG231">
            <v>2.85</v>
          </cell>
          <cell r="AH231">
            <v>2880</v>
          </cell>
          <cell r="AI231">
            <v>2920</v>
          </cell>
          <cell r="AJ231">
            <v>4.2</v>
          </cell>
          <cell r="AK231">
            <v>3.83</v>
          </cell>
          <cell r="AL231">
            <v>4990</v>
          </cell>
          <cell r="AM231">
            <v>5200</v>
          </cell>
          <cell r="AN231">
            <v>4.8099999999999996</v>
          </cell>
          <cell r="AO231">
            <v>3.9</v>
          </cell>
          <cell r="AP231">
            <v>1200</v>
          </cell>
          <cell r="AQ231">
            <v>1120</v>
          </cell>
          <cell r="AR231">
            <v>4.88</v>
          </cell>
          <cell r="AS231">
            <v>4.5999999999999996</v>
          </cell>
          <cell r="AT231">
            <v>1510</v>
          </cell>
          <cell r="AU231">
            <v>1540</v>
          </cell>
          <cell r="AV231">
            <v>3.63</v>
          </cell>
          <cell r="AW231">
            <v>3.48</v>
          </cell>
          <cell r="AX231">
            <v>2230</v>
          </cell>
          <cell r="AY231">
            <v>2390</v>
          </cell>
          <cell r="AZ231">
            <v>3.07</v>
          </cell>
          <cell r="BA231">
            <v>2.61</v>
          </cell>
          <cell r="BB231">
            <v>210</v>
          </cell>
          <cell r="BC231">
            <v>200</v>
          </cell>
          <cell r="BD231">
            <v>2.08</v>
          </cell>
          <cell r="BE231">
            <v>2</v>
          </cell>
          <cell r="BF231">
            <v>640</v>
          </cell>
          <cell r="BG231">
            <v>690</v>
          </cell>
          <cell r="BH231">
            <v>3.02</v>
          </cell>
          <cell r="BI231">
            <v>2.95</v>
          </cell>
          <cell r="BJ231">
            <v>3370</v>
          </cell>
          <cell r="BK231">
            <v>3740</v>
          </cell>
          <cell r="BL231">
            <v>3.31</v>
          </cell>
          <cell r="BM231">
            <v>3.13</v>
          </cell>
          <cell r="BN231">
            <v>1350</v>
          </cell>
          <cell r="BO231">
            <v>1470</v>
          </cell>
          <cell r="BP231">
            <v>3.2</v>
          </cell>
          <cell r="BQ231">
            <v>2.97</v>
          </cell>
          <cell r="BR231">
            <v>190</v>
          </cell>
          <cell r="BS231">
            <v>190</v>
          </cell>
          <cell r="BT231">
            <v>2.46</v>
          </cell>
          <cell r="BU231">
            <v>2.21</v>
          </cell>
          <cell r="BV231">
            <v>430</v>
          </cell>
          <cell r="BW231">
            <v>420</v>
          </cell>
          <cell r="BX231">
            <v>1.82</v>
          </cell>
          <cell r="BY231">
            <v>1.63</v>
          </cell>
          <cell r="BZ231">
            <v>290</v>
          </cell>
          <cell r="CA231">
            <v>300</v>
          </cell>
          <cell r="CB231">
            <v>513490</v>
          </cell>
          <cell r="CC231">
            <v>572160</v>
          </cell>
          <cell r="CD231">
            <v>185210</v>
          </cell>
          <cell r="CE231">
            <v>203700</v>
          </cell>
          <cell r="CF231">
            <v>1740</v>
          </cell>
          <cell r="CG231">
            <v>1790</v>
          </cell>
          <cell r="CH231">
            <v>4470</v>
          </cell>
          <cell r="CI231">
            <v>4810</v>
          </cell>
          <cell r="CJ231">
            <v>40</v>
          </cell>
          <cell r="CK231">
            <v>40</v>
          </cell>
          <cell r="CL231">
            <v>9120</v>
          </cell>
          <cell r="CM231">
            <v>11020</v>
          </cell>
          <cell r="CN231">
            <v>49330</v>
          </cell>
          <cell r="CO231">
            <v>54390</v>
          </cell>
          <cell r="CP231">
            <v>40</v>
          </cell>
          <cell r="CQ231">
            <v>50</v>
          </cell>
          <cell r="CR231">
            <v>280</v>
          </cell>
          <cell r="CS231">
            <v>310</v>
          </cell>
          <cell r="CT231">
            <v>34250</v>
          </cell>
          <cell r="CU231">
            <v>40520</v>
          </cell>
          <cell r="CV231">
            <v>13220</v>
          </cell>
          <cell r="CW231">
            <v>15280</v>
          </cell>
          <cell r="CX231">
            <v>130</v>
          </cell>
          <cell r="CY231">
            <v>130</v>
          </cell>
          <cell r="CZ231">
            <v>310</v>
          </cell>
          <cell r="DA231">
            <v>330</v>
          </cell>
          <cell r="DB231">
            <v>71260</v>
          </cell>
          <cell r="DC231">
            <v>78500</v>
          </cell>
          <cell r="DD231">
            <v>26590</v>
          </cell>
          <cell r="DE231">
            <v>27490</v>
          </cell>
          <cell r="DF231">
            <v>270</v>
          </cell>
          <cell r="DG231">
            <v>290</v>
          </cell>
          <cell r="DH231">
            <v>610</v>
          </cell>
          <cell r="DI231">
            <v>670</v>
          </cell>
          <cell r="DJ231">
            <v>401310</v>
          </cell>
          <cell r="DK231">
            <v>442130</v>
          </cell>
          <cell r="DL231">
            <v>96060</v>
          </cell>
          <cell r="DM231">
            <v>106540</v>
          </cell>
          <cell r="DN231">
            <v>1300</v>
          </cell>
          <cell r="DO231">
            <v>1330</v>
          </cell>
          <cell r="DP231">
            <v>3290</v>
          </cell>
          <cell r="DQ231">
            <v>3500</v>
          </cell>
          <cell r="DR231">
            <v>9120</v>
          </cell>
          <cell r="DS231">
            <v>11020</v>
          </cell>
          <cell r="DT231">
            <v>49330</v>
          </cell>
          <cell r="DU231">
            <v>54390</v>
          </cell>
          <cell r="DV231">
            <v>40</v>
          </cell>
          <cell r="DW231">
            <v>50</v>
          </cell>
          <cell r="DX231">
            <v>280</v>
          </cell>
          <cell r="DY231">
            <v>310</v>
          </cell>
          <cell r="DZ231">
            <v>780</v>
          </cell>
          <cell r="EA231">
            <v>900</v>
          </cell>
          <cell r="EB231">
            <v>350</v>
          </cell>
          <cell r="EC231">
            <v>390</v>
          </cell>
          <cell r="ED231">
            <v>30190</v>
          </cell>
          <cell r="EE231">
            <v>36000</v>
          </cell>
          <cell r="EF231">
            <v>11490</v>
          </cell>
          <cell r="EG231">
            <v>13320</v>
          </cell>
          <cell r="EH231">
            <v>1380</v>
          </cell>
          <cell r="EI231">
            <v>1630</v>
          </cell>
          <cell r="EJ231">
            <v>890</v>
          </cell>
          <cell r="EK231">
            <v>1020</v>
          </cell>
          <cell r="EL231">
            <v>1850</v>
          </cell>
          <cell r="EM231">
            <v>1990</v>
          </cell>
          <cell r="EN231">
            <v>490</v>
          </cell>
          <cell r="EO231">
            <v>540</v>
          </cell>
          <cell r="EP231">
            <v>71260</v>
          </cell>
          <cell r="EQ231">
            <v>78500</v>
          </cell>
          <cell r="ER231">
            <v>26590</v>
          </cell>
          <cell r="ES231">
            <v>27490</v>
          </cell>
          <cell r="ET231">
            <v>270</v>
          </cell>
          <cell r="EU231">
            <v>290</v>
          </cell>
          <cell r="EV231">
            <v>610</v>
          </cell>
          <cell r="EW231">
            <v>670</v>
          </cell>
          <cell r="EX231">
            <v>93950</v>
          </cell>
          <cell r="EY231">
            <v>104020</v>
          </cell>
          <cell r="EZ231">
            <v>34160</v>
          </cell>
          <cell r="FA231">
            <v>38180</v>
          </cell>
          <cell r="FB231">
            <v>370</v>
          </cell>
          <cell r="FC231">
            <v>370</v>
          </cell>
          <cell r="FD231">
            <v>700</v>
          </cell>
          <cell r="FE231">
            <v>770</v>
          </cell>
          <cell r="FF231">
            <v>20720</v>
          </cell>
          <cell r="FG231">
            <v>23780</v>
          </cell>
          <cell r="FH231">
            <v>5330</v>
          </cell>
          <cell r="FI231">
            <v>6020</v>
          </cell>
          <cell r="FJ231">
            <v>90</v>
          </cell>
          <cell r="FK231">
            <v>80</v>
          </cell>
          <cell r="FL231">
            <v>130</v>
          </cell>
          <cell r="FM231">
            <v>140</v>
          </cell>
          <cell r="FN231">
            <v>29660</v>
          </cell>
          <cell r="FO231">
            <v>31070</v>
          </cell>
          <cell r="FP231">
            <v>2960</v>
          </cell>
          <cell r="FQ231">
            <v>3370</v>
          </cell>
          <cell r="FR231">
            <v>80</v>
          </cell>
          <cell r="FS231">
            <v>100</v>
          </cell>
          <cell r="FT231">
            <v>120</v>
          </cell>
          <cell r="FU231">
            <v>130</v>
          </cell>
          <cell r="FV231">
            <v>54470</v>
          </cell>
          <cell r="FW231">
            <v>59140</v>
          </cell>
          <cell r="FX231">
            <v>9880</v>
          </cell>
          <cell r="FY231">
            <v>11160</v>
          </cell>
          <cell r="FZ231">
            <v>120</v>
          </cell>
          <cell r="GA231">
            <v>120</v>
          </cell>
          <cell r="GB231">
            <v>590</v>
          </cell>
          <cell r="GC231">
            <v>610</v>
          </cell>
          <cell r="GD231">
            <v>5060</v>
          </cell>
          <cell r="GE231">
            <v>5740</v>
          </cell>
          <cell r="GF231">
            <v>2000</v>
          </cell>
          <cell r="GG231">
            <v>2180</v>
          </cell>
          <cell r="GH231">
            <v>26600</v>
          </cell>
          <cell r="GI231">
            <v>29480</v>
          </cell>
          <cell r="GJ231">
            <v>5180</v>
          </cell>
          <cell r="GK231">
            <v>5580</v>
          </cell>
          <cell r="GL231">
            <v>90</v>
          </cell>
          <cell r="GM231">
            <v>100</v>
          </cell>
          <cell r="GN231">
            <v>280</v>
          </cell>
          <cell r="GO231">
            <v>290</v>
          </cell>
          <cell r="GP231">
            <v>101290</v>
          </cell>
          <cell r="GQ231">
            <v>111470</v>
          </cell>
          <cell r="GR231">
            <v>16110</v>
          </cell>
          <cell r="GS231">
            <v>18100</v>
          </cell>
          <cell r="GT231">
            <v>220</v>
          </cell>
          <cell r="GU231">
            <v>240</v>
          </cell>
          <cell r="GV231">
            <v>800</v>
          </cell>
          <cell r="GW231">
            <v>890</v>
          </cell>
          <cell r="GX231">
            <v>33590</v>
          </cell>
          <cell r="GY231">
            <v>38800</v>
          </cell>
          <cell r="GZ231">
            <v>8250</v>
          </cell>
          <cell r="HA231">
            <v>9360</v>
          </cell>
          <cell r="HB231">
            <v>120</v>
          </cell>
          <cell r="HC231">
            <v>120</v>
          </cell>
          <cell r="HD231">
            <v>280</v>
          </cell>
          <cell r="HE231">
            <v>310</v>
          </cell>
          <cell r="HF231">
            <v>4840</v>
          </cell>
          <cell r="HG231">
            <v>5270</v>
          </cell>
          <cell r="HH231">
            <v>1380</v>
          </cell>
          <cell r="HI231">
            <v>1400</v>
          </cell>
          <cell r="HJ231">
            <v>2310</v>
          </cell>
          <cell r="HK231">
            <v>2760</v>
          </cell>
          <cell r="HL231">
            <v>1550</v>
          </cell>
          <cell r="HM231">
            <v>1780</v>
          </cell>
          <cell r="HN231">
            <v>12410</v>
          </cell>
          <cell r="HO231">
            <v>13840</v>
          </cell>
          <cell r="HP231">
            <v>5250</v>
          </cell>
          <cell r="HQ231">
            <v>5400</v>
          </cell>
          <cell r="HR231">
            <v>110</v>
          </cell>
          <cell r="HS231">
            <v>120</v>
          </cell>
          <cell r="HT231">
            <v>13650</v>
          </cell>
          <cell r="HU231">
            <v>15880</v>
          </cell>
          <cell r="HV231">
            <v>2350</v>
          </cell>
          <cell r="HW231">
            <v>2890</v>
          </cell>
          <cell r="HX231">
            <v>40</v>
          </cell>
          <cell r="HY231">
            <v>50</v>
          </cell>
          <cell r="HZ231">
            <v>70</v>
          </cell>
          <cell r="IA231">
            <v>80</v>
          </cell>
        </row>
        <row r="232">
          <cell r="C232">
            <v>201902</v>
          </cell>
          <cell r="D232">
            <v>3.04</v>
          </cell>
          <cell r="E232">
            <v>2.99</v>
          </cell>
          <cell r="F232">
            <v>20520</v>
          </cell>
          <cell r="G232">
            <v>20570</v>
          </cell>
          <cell r="H232">
            <v>0.53</v>
          </cell>
          <cell r="I232">
            <v>0.53</v>
          </cell>
          <cell r="J232">
            <v>270</v>
          </cell>
          <cell r="K232">
            <v>280</v>
          </cell>
          <cell r="L232">
            <v>2.46</v>
          </cell>
          <cell r="M232">
            <v>2.5299999999999998</v>
          </cell>
          <cell r="N232">
            <v>1120</v>
          </cell>
          <cell r="O232">
            <v>1160</v>
          </cell>
          <cell r="P232">
            <v>3.02</v>
          </cell>
          <cell r="Q232">
            <v>3.14</v>
          </cell>
          <cell r="R232">
            <v>2870</v>
          </cell>
          <cell r="S232">
            <v>3010</v>
          </cell>
          <cell r="T232">
            <v>3.08</v>
          </cell>
          <cell r="U232">
            <v>3.27</v>
          </cell>
          <cell r="V232">
            <v>14940</v>
          </cell>
          <cell r="W232">
            <v>16120</v>
          </cell>
          <cell r="X232">
            <v>0.53</v>
          </cell>
          <cell r="Y232">
            <v>0.53</v>
          </cell>
          <cell r="Z232">
            <v>270</v>
          </cell>
          <cell r="AA232">
            <v>280</v>
          </cell>
          <cell r="AB232">
            <v>2.44</v>
          </cell>
          <cell r="AC232">
            <v>2.54</v>
          </cell>
          <cell r="AD232">
            <v>990</v>
          </cell>
          <cell r="AE232">
            <v>1020</v>
          </cell>
          <cell r="AF232">
            <v>3.02</v>
          </cell>
          <cell r="AG232">
            <v>3.14</v>
          </cell>
          <cell r="AH232">
            <v>2870</v>
          </cell>
          <cell r="AI232">
            <v>3010</v>
          </cell>
          <cell r="AJ232">
            <v>3.76</v>
          </cell>
          <cell r="AK232">
            <v>3.54</v>
          </cell>
          <cell r="AL232">
            <v>4540</v>
          </cell>
          <cell r="AM232">
            <v>4470</v>
          </cell>
          <cell r="AN232">
            <v>5.09</v>
          </cell>
          <cell r="AO232">
            <v>5.68</v>
          </cell>
          <cell r="AP232">
            <v>1150</v>
          </cell>
          <cell r="AQ232">
            <v>1390</v>
          </cell>
          <cell r="AR232">
            <v>4.21</v>
          </cell>
          <cell r="AS232">
            <v>4.47</v>
          </cell>
          <cell r="AT232">
            <v>1410</v>
          </cell>
          <cell r="AU232">
            <v>1510</v>
          </cell>
          <cell r="AV232">
            <v>3.21</v>
          </cell>
          <cell r="AW232">
            <v>3.22</v>
          </cell>
          <cell r="AX232">
            <v>2010</v>
          </cell>
          <cell r="AY232">
            <v>2020</v>
          </cell>
          <cell r="AZ232">
            <v>3.45</v>
          </cell>
          <cell r="BA232">
            <v>3.5</v>
          </cell>
          <cell r="BB232">
            <v>250</v>
          </cell>
          <cell r="BC232">
            <v>270</v>
          </cell>
          <cell r="BD232">
            <v>2.0099999999999998</v>
          </cell>
          <cell r="BE232">
            <v>2.16</v>
          </cell>
          <cell r="BF232">
            <v>640</v>
          </cell>
          <cell r="BG232">
            <v>680</v>
          </cell>
          <cell r="BH232">
            <v>2.83</v>
          </cell>
          <cell r="BI232">
            <v>2.87</v>
          </cell>
          <cell r="BJ232">
            <v>3300</v>
          </cell>
          <cell r="BK232">
            <v>3350</v>
          </cell>
          <cell r="BL232">
            <v>3.11</v>
          </cell>
          <cell r="BM232">
            <v>3.18</v>
          </cell>
          <cell r="BN232">
            <v>1330</v>
          </cell>
          <cell r="BO232">
            <v>1370</v>
          </cell>
          <cell r="BP232">
            <v>2.97</v>
          </cell>
          <cell r="BQ232">
            <v>2.92</v>
          </cell>
          <cell r="BR232">
            <v>180</v>
          </cell>
          <cell r="BS232">
            <v>180</v>
          </cell>
          <cell r="BT232">
            <v>2.48</v>
          </cell>
          <cell r="BU232">
            <v>2.4500000000000002</v>
          </cell>
          <cell r="BV232">
            <v>430</v>
          </cell>
          <cell r="BW232">
            <v>450</v>
          </cell>
          <cell r="BX232">
            <v>1.92</v>
          </cell>
          <cell r="BY232">
            <v>1.97</v>
          </cell>
          <cell r="BZ232">
            <v>300</v>
          </cell>
          <cell r="CA232">
            <v>320</v>
          </cell>
          <cell r="CB232">
            <v>511000</v>
          </cell>
          <cell r="CC232">
            <v>520520</v>
          </cell>
          <cell r="CD232">
            <v>184890</v>
          </cell>
          <cell r="CE232">
            <v>189240</v>
          </cell>
          <cell r="CF232">
            <v>1560</v>
          </cell>
          <cell r="CG232">
            <v>1670</v>
          </cell>
          <cell r="CH232">
            <v>4260</v>
          </cell>
          <cell r="CI232">
            <v>4480</v>
          </cell>
          <cell r="CJ232">
            <v>50</v>
          </cell>
          <cell r="CK232">
            <v>70</v>
          </cell>
          <cell r="CL232">
            <v>8970</v>
          </cell>
          <cell r="CM232">
            <v>9630</v>
          </cell>
          <cell r="CN232">
            <v>48480</v>
          </cell>
          <cell r="CO232">
            <v>49760</v>
          </cell>
          <cell r="CP232">
            <v>30</v>
          </cell>
          <cell r="CQ232">
            <v>30</v>
          </cell>
          <cell r="CR232">
            <v>280</v>
          </cell>
          <cell r="CS232">
            <v>290</v>
          </cell>
          <cell r="CT232">
            <v>33960</v>
          </cell>
          <cell r="CU232">
            <v>33950</v>
          </cell>
          <cell r="CV232">
            <v>13210</v>
          </cell>
          <cell r="CW232">
            <v>13080</v>
          </cell>
          <cell r="CX232">
            <v>140</v>
          </cell>
          <cell r="CY232">
            <v>160</v>
          </cell>
          <cell r="CZ232">
            <v>280</v>
          </cell>
          <cell r="DA232">
            <v>300</v>
          </cell>
          <cell r="DB232">
            <v>70730</v>
          </cell>
          <cell r="DC232">
            <v>72750</v>
          </cell>
          <cell r="DD232">
            <v>26660</v>
          </cell>
          <cell r="DE232">
            <v>26580</v>
          </cell>
          <cell r="DF232">
            <v>220</v>
          </cell>
          <cell r="DG232">
            <v>220</v>
          </cell>
          <cell r="DH232">
            <v>590</v>
          </cell>
          <cell r="DI232">
            <v>630</v>
          </cell>
          <cell r="DJ232">
            <v>396260</v>
          </cell>
          <cell r="DK232">
            <v>404200</v>
          </cell>
          <cell r="DL232">
            <v>96300</v>
          </cell>
          <cell r="DM232">
            <v>99820</v>
          </cell>
          <cell r="DN232">
            <v>1160</v>
          </cell>
          <cell r="DO232">
            <v>1260</v>
          </cell>
          <cell r="DP232">
            <v>3100</v>
          </cell>
          <cell r="DQ232">
            <v>3260</v>
          </cell>
          <cell r="DR232">
            <v>8970</v>
          </cell>
          <cell r="DS232">
            <v>9630</v>
          </cell>
          <cell r="DT232">
            <v>48480</v>
          </cell>
          <cell r="DU232">
            <v>49760</v>
          </cell>
          <cell r="DV232">
            <v>30</v>
          </cell>
          <cell r="DW232">
            <v>30</v>
          </cell>
          <cell r="DX232">
            <v>280</v>
          </cell>
          <cell r="DY232">
            <v>290</v>
          </cell>
          <cell r="DZ232">
            <v>740</v>
          </cell>
          <cell r="EA232">
            <v>730</v>
          </cell>
          <cell r="EB232">
            <v>370</v>
          </cell>
          <cell r="EC232">
            <v>390</v>
          </cell>
          <cell r="ED232">
            <v>30070</v>
          </cell>
          <cell r="EE232">
            <v>30050</v>
          </cell>
          <cell r="EF232">
            <v>11430</v>
          </cell>
          <cell r="EG232">
            <v>11340</v>
          </cell>
          <cell r="EH232">
            <v>1380</v>
          </cell>
          <cell r="EI232">
            <v>1380</v>
          </cell>
          <cell r="EJ232">
            <v>890</v>
          </cell>
          <cell r="EK232">
            <v>870</v>
          </cell>
          <cell r="EL232">
            <v>1790</v>
          </cell>
          <cell r="EM232">
            <v>1790</v>
          </cell>
          <cell r="EN232">
            <v>480</v>
          </cell>
          <cell r="EO232">
            <v>470</v>
          </cell>
          <cell r="EP232">
            <v>70730</v>
          </cell>
          <cell r="EQ232">
            <v>72750</v>
          </cell>
          <cell r="ER232">
            <v>26660</v>
          </cell>
          <cell r="ES232">
            <v>26580</v>
          </cell>
          <cell r="ET232">
            <v>220</v>
          </cell>
          <cell r="EU232">
            <v>220</v>
          </cell>
          <cell r="EV232">
            <v>590</v>
          </cell>
          <cell r="EW232">
            <v>630</v>
          </cell>
          <cell r="EX232">
            <v>92260</v>
          </cell>
          <cell r="EY232">
            <v>95540</v>
          </cell>
          <cell r="EZ232">
            <v>34360</v>
          </cell>
          <cell r="FA232">
            <v>35530</v>
          </cell>
          <cell r="FB232">
            <v>360</v>
          </cell>
          <cell r="FC232">
            <v>410</v>
          </cell>
          <cell r="FD232">
            <v>670</v>
          </cell>
          <cell r="FE232">
            <v>740</v>
          </cell>
          <cell r="FF232">
            <v>19230</v>
          </cell>
          <cell r="FG232">
            <v>19880</v>
          </cell>
          <cell r="FH232">
            <v>5400</v>
          </cell>
          <cell r="FI232">
            <v>5390</v>
          </cell>
          <cell r="FJ232">
            <v>70</v>
          </cell>
          <cell r="FK232">
            <v>60</v>
          </cell>
          <cell r="FL232">
            <v>90</v>
          </cell>
          <cell r="FM232">
            <v>90</v>
          </cell>
          <cell r="FN232">
            <v>30090</v>
          </cell>
          <cell r="FO232">
            <v>31370</v>
          </cell>
          <cell r="FP232">
            <v>2970</v>
          </cell>
          <cell r="FQ232">
            <v>3400</v>
          </cell>
          <cell r="FR232">
            <v>80</v>
          </cell>
          <cell r="FS232">
            <v>100</v>
          </cell>
          <cell r="FT232">
            <v>120</v>
          </cell>
          <cell r="FU232">
            <v>120</v>
          </cell>
          <cell r="FV232">
            <v>53820</v>
          </cell>
          <cell r="FW232">
            <v>53510</v>
          </cell>
          <cell r="FX232">
            <v>9850</v>
          </cell>
          <cell r="FY232">
            <v>10270</v>
          </cell>
          <cell r="FZ232">
            <v>120</v>
          </cell>
          <cell r="GA232">
            <v>120</v>
          </cell>
          <cell r="GB232">
            <v>570</v>
          </cell>
          <cell r="GC232">
            <v>590</v>
          </cell>
          <cell r="GD232">
            <v>5140</v>
          </cell>
          <cell r="GE232">
            <v>5290</v>
          </cell>
          <cell r="GF232">
            <v>2060</v>
          </cell>
          <cell r="GG232">
            <v>2420</v>
          </cell>
          <cell r="GH232">
            <v>26230</v>
          </cell>
          <cell r="GI232">
            <v>26250</v>
          </cell>
          <cell r="GJ232">
            <v>5260</v>
          </cell>
          <cell r="GK232">
            <v>5450</v>
          </cell>
          <cell r="GL232">
            <v>70</v>
          </cell>
          <cell r="GM232">
            <v>70</v>
          </cell>
          <cell r="GN232">
            <v>260</v>
          </cell>
          <cell r="GO232">
            <v>260</v>
          </cell>
          <cell r="GP232">
            <v>101790</v>
          </cell>
          <cell r="GQ232">
            <v>101950</v>
          </cell>
          <cell r="GR232">
            <v>16310</v>
          </cell>
          <cell r="GS232">
            <v>16770</v>
          </cell>
          <cell r="GT232">
            <v>220</v>
          </cell>
          <cell r="GU232">
            <v>230</v>
          </cell>
          <cell r="GV232">
            <v>770</v>
          </cell>
          <cell r="GW232">
            <v>810</v>
          </cell>
          <cell r="GX232">
            <v>34350</v>
          </cell>
          <cell r="GY232">
            <v>35230</v>
          </cell>
          <cell r="GZ232">
            <v>8360</v>
          </cell>
          <cell r="HA232">
            <v>8720</v>
          </cell>
          <cell r="HB232">
            <v>110</v>
          </cell>
          <cell r="HC232">
            <v>120</v>
          </cell>
          <cell r="HD232">
            <v>270</v>
          </cell>
          <cell r="HE232">
            <v>280</v>
          </cell>
          <cell r="HF232">
            <v>4790</v>
          </cell>
          <cell r="HG232">
            <v>4790</v>
          </cell>
          <cell r="HH232">
            <v>1400</v>
          </cell>
          <cell r="HI232">
            <v>1380</v>
          </cell>
          <cell r="HJ232">
            <v>2390</v>
          </cell>
          <cell r="HK232">
            <v>2560</v>
          </cell>
          <cell r="HL232">
            <v>1600</v>
          </cell>
          <cell r="HM232">
            <v>1660</v>
          </cell>
          <cell r="HN232">
            <v>12340</v>
          </cell>
          <cell r="HO232">
            <v>13040</v>
          </cell>
          <cell r="HP232">
            <v>5220</v>
          </cell>
          <cell r="HQ232">
            <v>5570</v>
          </cell>
          <cell r="HR232">
            <v>130</v>
          </cell>
          <cell r="HS232">
            <v>130</v>
          </cell>
          <cell r="HT232">
            <v>13540</v>
          </cell>
          <cell r="HU232">
            <v>14060</v>
          </cell>
          <cell r="HV232">
            <v>2390</v>
          </cell>
          <cell r="HW232">
            <v>2520</v>
          </cell>
          <cell r="HX232">
            <v>40</v>
          </cell>
          <cell r="HY232">
            <v>40</v>
          </cell>
          <cell r="HZ232">
            <v>70</v>
          </cell>
          <cell r="IA232">
            <v>70</v>
          </cell>
        </row>
        <row r="233">
          <cell r="C233">
            <v>201903</v>
          </cell>
          <cell r="D233">
            <v>3.07</v>
          </cell>
          <cell r="E233">
            <v>3.01</v>
          </cell>
          <cell r="F233">
            <v>18600</v>
          </cell>
          <cell r="G233">
            <v>17890</v>
          </cell>
          <cell r="H233">
            <v>0.49</v>
          </cell>
          <cell r="I233">
            <v>0.44</v>
          </cell>
          <cell r="J233">
            <v>270</v>
          </cell>
          <cell r="K233">
            <v>210</v>
          </cell>
          <cell r="L233">
            <v>2.16</v>
          </cell>
          <cell r="M233">
            <v>2.2000000000000002</v>
          </cell>
          <cell r="N233">
            <v>1000</v>
          </cell>
          <cell r="O233">
            <v>860</v>
          </cell>
          <cell r="P233">
            <v>3.06</v>
          </cell>
          <cell r="Q233">
            <v>2.89</v>
          </cell>
          <cell r="R233">
            <v>2730</v>
          </cell>
          <cell r="S233">
            <v>2450</v>
          </cell>
          <cell r="T233">
            <v>3.54</v>
          </cell>
          <cell r="U233">
            <v>3.41</v>
          </cell>
          <cell r="V233">
            <v>16400</v>
          </cell>
          <cell r="W233">
            <v>14370</v>
          </cell>
          <cell r="X233">
            <v>0.49</v>
          </cell>
          <cell r="Y233">
            <v>0.44</v>
          </cell>
          <cell r="Z233">
            <v>270</v>
          </cell>
          <cell r="AA233">
            <v>210</v>
          </cell>
          <cell r="AB233">
            <v>2.1800000000000002</v>
          </cell>
          <cell r="AC233">
            <v>2.19</v>
          </cell>
          <cell r="AD233">
            <v>880</v>
          </cell>
          <cell r="AE233">
            <v>750</v>
          </cell>
          <cell r="AF233">
            <v>3.06</v>
          </cell>
          <cell r="AG233">
            <v>2.89</v>
          </cell>
          <cell r="AH233">
            <v>2730</v>
          </cell>
          <cell r="AI233">
            <v>2450</v>
          </cell>
          <cell r="AJ233">
            <v>4.13</v>
          </cell>
          <cell r="AK233">
            <v>4.2300000000000004</v>
          </cell>
          <cell r="AL233">
            <v>4850</v>
          </cell>
          <cell r="AM233">
            <v>4610</v>
          </cell>
          <cell r="AN233">
            <v>5.6</v>
          </cell>
          <cell r="AO233">
            <v>5.05</v>
          </cell>
          <cell r="AP233">
            <v>1250</v>
          </cell>
          <cell r="AQ233">
            <v>1030</v>
          </cell>
          <cell r="AR233">
            <v>4.5999999999999996</v>
          </cell>
          <cell r="AS233">
            <v>4.82</v>
          </cell>
          <cell r="AT233">
            <v>1440</v>
          </cell>
          <cell r="AU233">
            <v>1380</v>
          </cell>
          <cell r="AV233">
            <v>3.27</v>
          </cell>
          <cell r="AW233">
            <v>3.16</v>
          </cell>
          <cell r="AX233">
            <v>1930</v>
          </cell>
          <cell r="AY233">
            <v>1800</v>
          </cell>
          <cell r="AZ233">
            <v>2.76</v>
          </cell>
          <cell r="BA233">
            <v>2.91</v>
          </cell>
          <cell r="BB233">
            <v>180</v>
          </cell>
          <cell r="BC233">
            <v>170</v>
          </cell>
          <cell r="BD233">
            <v>2.02</v>
          </cell>
          <cell r="BE233">
            <v>2.0299999999999998</v>
          </cell>
          <cell r="BF233">
            <v>620</v>
          </cell>
          <cell r="BG233">
            <v>570</v>
          </cell>
          <cell r="BH233">
            <v>2.83</v>
          </cell>
          <cell r="BI233">
            <v>2.78</v>
          </cell>
          <cell r="BJ233">
            <v>3060</v>
          </cell>
          <cell r="BK233">
            <v>2810</v>
          </cell>
          <cell r="BL233">
            <v>2.97</v>
          </cell>
          <cell r="BM233">
            <v>2.99</v>
          </cell>
          <cell r="BN233">
            <v>1190</v>
          </cell>
          <cell r="BO233">
            <v>1050</v>
          </cell>
          <cell r="BP233">
            <v>3.32</v>
          </cell>
          <cell r="BQ233">
            <v>3.38</v>
          </cell>
          <cell r="BR233">
            <v>180</v>
          </cell>
          <cell r="BS233">
            <v>180</v>
          </cell>
          <cell r="BT233">
            <v>2.5499999999999998</v>
          </cell>
          <cell r="BU233">
            <v>2.5499999999999998</v>
          </cell>
          <cell r="BV233">
            <v>420</v>
          </cell>
          <cell r="BW233">
            <v>380</v>
          </cell>
          <cell r="BX233">
            <v>1.95</v>
          </cell>
          <cell r="BY233">
            <v>2.06</v>
          </cell>
          <cell r="BZ233">
            <v>300</v>
          </cell>
          <cell r="CA233">
            <v>260</v>
          </cell>
          <cell r="CB233">
            <v>512650</v>
          </cell>
          <cell r="CC233">
            <v>451220</v>
          </cell>
          <cell r="CD233">
            <v>188300</v>
          </cell>
          <cell r="CE233">
            <v>168640</v>
          </cell>
          <cell r="CF233">
            <v>1410</v>
          </cell>
          <cell r="CG233">
            <v>1440</v>
          </cell>
          <cell r="CH233">
            <v>4210</v>
          </cell>
          <cell r="CI233">
            <v>4120</v>
          </cell>
          <cell r="CJ233">
            <v>90</v>
          </cell>
          <cell r="CK233">
            <v>100</v>
          </cell>
          <cell r="CL233">
            <v>9020</v>
          </cell>
          <cell r="CM233">
            <v>8140</v>
          </cell>
          <cell r="CN233">
            <v>50970</v>
          </cell>
          <cell r="CO233">
            <v>46050</v>
          </cell>
          <cell r="CP233">
            <v>40</v>
          </cell>
          <cell r="CQ233">
            <v>40</v>
          </cell>
          <cell r="CR233">
            <v>280</v>
          </cell>
          <cell r="CS233">
            <v>310</v>
          </cell>
          <cell r="CT233">
            <v>35020</v>
          </cell>
          <cell r="CU233">
            <v>29000</v>
          </cell>
          <cell r="CV233">
            <v>13300</v>
          </cell>
          <cell r="CW233">
            <v>11850</v>
          </cell>
          <cell r="CX233">
            <v>110</v>
          </cell>
          <cell r="CY233">
            <v>120</v>
          </cell>
          <cell r="CZ233">
            <v>290</v>
          </cell>
          <cell r="DA233">
            <v>290</v>
          </cell>
          <cell r="DB233">
            <v>69440</v>
          </cell>
          <cell r="DC233">
            <v>63210</v>
          </cell>
          <cell r="DD233">
            <v>26630</v>
          </cell>
          <cell r="DE233">
            <v>25360</v>
          </cell>
          <cell r="DF233">
            <v>200</v>
          </cell>
          <cell r="DG233">
            <v>190</v>
          </cell>
          <cell r="DH233">
            <v>560</v>
          </cell>
          <cell r="DI233">
            <v>580</v>
          </cell>
          <cell r="DJ233">
            <v>391700</v>
          </cell>
          <cell r="DK233">
            <v>350870</v>
          </cell>
          <cell r="DL233">
            <v>96290</v>
          </cell>
          <cell r="DM233">
            <v>85370</v>
          </cell>
          <cell r="DN233">
            <v>1130</v>
          </cell>
          <cell r="DO233">
            <v>1090</v>
          </cell>
          <cell r="DP233">
            <v>2920</v>
          </cell>
          <cell r="DQ233">
            <v>2930</v>
          </cell>
          <cell r="DR233">
            <v>9020</v>
          </cell>
          <cell r="DS233">
            <v>8140</v>
          </cell>
          <cell r="DT233">
            <v>50970</v>
          </cell>
          <cell r="DU233">
            <v>46050</v>
          </cell>
          <cell r="DV233">
            <v>40</v>
          </cell>
          <cell r="DW233">
            <v>40</v>
          </cell>
          <cell r="DX233">
            <v>280</v>
          </cell>
          <cell r="DY233">
            <v>310</v>
          </cell>
          <cell r="DZ233">
            <v>750</v>
          </cell>
          <cell r="EA233">
            <v>680</v>
          </cell>
          <cell r="EB233">
            <v>370</v>
          </cell>
          <cell r="EC233">
            <v>300</v>
          </cell>
          <cell r="ED233">
            <v>30290</v>
          </cell>
          <cell r="EE233">
            <v>25440</v>
          </cell>
          <cell r="EF233">
            <v>11930</v>
          </cell>
          <cell r="EG233">
            <v>10280</v>
          </cell>
          <cell r="EH233">
            <v>1310</v>
          </cell>
          <cell r="EI233">
            <v>1200</v>
          </cell>
          <cell r="EJ233">
            <v>880</v>
          </cell>
          <cell r="EK233">
            <v>810</v>
          </cell>
          <cell r="EL233">
            <v>1840</v>
          </cell>
          <cell r="EM233">
            <v>1690</v>
          </cell>
          <cell r="EN233">
            <v>490</v>
          </cell>
          <cell r="EO233">
            <v>470</v>
          </cell>
          <cell r="EP233">
            <v>69440</v>
          </cell>
          <cell r="EQ233">
            <v>63210</v>
          </cell>
          <cell r="ER233">
            <v>26630</v>
          </cell>
          <cell r="ES233">
            <v>25360</v>
          </cell>
          <cell r="ET233">
            <v>200</v>
          </cell>
          <cell r="EU233">
            <v>190</v>
          </cell>
          <cell r="EV233">
            <v>560</v>
          </cell>
          <cell r="EW233">
            <v>580</v>
          </cell>
          <cell r="EX233">
            <v>94810</v>
          </cell>
          <cell r="EY233">
            <v>83240</v>
          </cell>
          <cell r="EZ233">
            <v>35720</v>
          </cell>
          <cell r="FA233">
            <v>31440</v>
          </cell>
          <cell r="FB233">
            <v>360</v>
          </cell>
          <cell r="FC233">
            <v>350</v>
          </cell>
          <cell r="FD233">
            <v>650</v>
          </cell>
          <cell r="FE233">
            <v>610</v>
          </cell>
          <cell r="FF233">
            <v>19420</v>
          </cell>
          <cell r="FG233">
            <v>16700</v>
          </cell>
          <cell r="FH233">
            <v>5450</v>
          </cell>
          <cell r="FI233">
            <v>4950</v>
          </cell>
          <cell r="FJ233">
            <v>60</v>
          </cell>
          <cell r="FK233">
            <v>60</v>
          </cell>
          <cell r="FL233">
            <v>100</v>
          </cell>
          <cell r="FM233">
            <v>100</v>
          </cell>
          <cell r="FN233">
            <v>30210</v>
          </cell>
          <cell r="FO233">
            <v>26530</v>
          </cell>
          <cell r="FP233">
            <v>2910</v>
          </cell>
          <cell r="FQ233">
            <v>2920</v>
          </cell>
          <cell r="FR233">
            <v>70</v>
          </cell>
          <cell r="FS233">
            <v>70</v>
          </cell>
          <cell r="FT233">
            <v>100</v>
          </cell>
          <cell r="FU233">
            <v>100</v>
          </cell>
          <cell r="FV233">
            <v>53350</v>
          </cell>
          <cell r="FW233">
            <v>49770</v>
          </cell>
          <cell r="FX233">
            <v>9750</v>
          </cell>
          <cell r="FY233">
            <v>8320</v>
          </cell>
          <cell r="FZ233">
            <v>110</v>
          </cell>
          <cell r="GA233">
            <v>110</v>
          </cell>
          <cell r="GB233">
            <v>560</v>
          </cell>
          <cell r="GC233">
            <v>560</v>
          </cell>
          <cell r="GD233">
            <v>4980</v>
          </cell>
          <cell r="GE233">
            <v>4460</v>
          </cell>
          <cell r="GF233">
            <v>2010</v>
          </cell>
          <cell r="GG233">
            <v>1510</v>
          </cell>
          <cell r="GH233">
            <v>26070</v>
          </cell>
          <cell r="GI233">
            <v>23710</v>
          </cell>
          <cell r="GJ233">
            <v>5240</v>
          </cell>
          <cell r="GK233">
            <v>4740</v>
          </cell>
          <cell r="GL233">
            <v>80</v>
          </cell>
          <cell r="GM233">
            <v>80</v>
          </cell>
          <cell r="GN233">
            <v>230</v>
          </cell>
          <cell r="GO233">
            <v>240</v>
          </cell>
          <cell r="GP233">
            <v>98700</v>
          </cell>
          <cell r="GQ233">
            <v>89340</v>
          </cell>
          <cell r="GR233">
            <v>16520</v>
          </cell>
          <cell r="GS233">
            <v>13890</v>
          </cell>
          <cell r="GT233">
            <v>210</v>
          </cell>
          <cell r="GU233">
            <v>210</v>
          </cell>
          <cell r="GV233">
            <v>740</v>
          </cell>
          <cell r="GW233">
            <v>750</v>
          </cell>
          <cell r="GX233">
            <v>33820</v>
          </cell>
          <cell r="GY233">
            <v>28960</v>
          </cell>
          <cell r="GZ233">
            <v>8380</v>
          </cell>
          <cell r="HA233">
            <v>7220</v>
          </cell>
          <cell r="HB233">
            <v>100</v>
          </cell>
          <cell r="HC233">
            <v>90</v>
          </cell>
          <cell r="HD233">
            <v>250</v>
          </cell>
          <cell r="HE233">
            <v>230</v>
          </cell>
          <cell r="HF233">
            <v>4650</v>
          </cell>
          <cell r="HG233">
            <v>4150</v>
          </cell>
          <cell r="HH233">
            <v>1420</v>
          </cell>
          <cell r="HI233">
            <v>1440</v>
          </cell>
          <cell r="HJ233">
            <v>2250</v>
          </cell>
          <cell r="HK233">
            <v>1870</v>
          </cell>
          <cell r="HL233">
            <v>1550</v>
          </cell>
          <cell r="HM233">
            <v>1320</v>
          </cell>
          <cell r="HN233">
            <v>12560</v>
          </cell>
          <cell r="HO233">
            <v>10360</v>
          </cell>
          <cell r="HP233">
            <v>5240</v>
          </cell>
          <cell r="HQ233">
            <v>5040</v>
          </cell>
          <cell r="HR233">
            <v>110</v>
          </cell>
          <cell r="HS233">
            <v>120</v>
          </cell>
          <cell r="HT233">
            <v>14010</v>
          </cell>
          <cell r="HU233">
            <v>11130</v>
          </cell>
          <cell r="HV233">
            <v>2360</v>
          </cell>
          <cell r="HW233">
            <v>1890</v>
          </cell>
          <cell r="HX233">
            <v>40</v>
          </cell>
          <cell r="HY233">
            <v>40</v>
          </cell>
          <cell r="HZ233">
            <v>70</v>
          </cell>
          <cell r="IA233">
            <v>70</v>
          </cell>
        </row>
        <row r="234">
          <cell r="C234">
            <v>201904</v>
          </cell>
          <cell r="D234">
            <v>2.99</v>
          </cell>
          <cell r="E234">
            <v>2.74</v>
          </cell>
          <cell r="F234">
            <v>20910</v>
          </cell>
          <cell r="G234">
            <v>19140</v>
          </cell>
          <cell r="H234">
            <v>0.56000000000000005</v>
          </cell>
          <cell r="I234">
            <v>0.56000000000000005</v>
          </cell>
          <cell r="J234">
            <v>280</v>
          </cell>
          <cell r="K234">
            <v>290</v>
          </cell>
          <cell r="L234">
            <v>2.4500000000000002</v>
          </cell>
          <cell r="M234">
            <v>2.1</v>
          </cell>
          <cell r="N234">
            <v>1070</v>
          </cell>
          <cell r="O234">
            <v>1050</v>
          </cell>
          <cell r="P234">
            <v>3.01</v>
          </cell>
          <cell r="Q234">
            <v>2.77</v>
          </cell>
          <cell r="R234">
            <v>2780</v>
          </cell>
          <cell r="S234">
            <v>2680</v>
          </cell>
          <cell r="T234">
            <v>3.46</v>
          </cell>
          <cell r="U234">
            <v>3.03</v>
          </cell>
          <cell r="V234">
            <v>16700</v>
          </cell>
          <cell r="W234">
            <v>15120</v>
          </cell>
          <cell r="X234">
            <v>0.56000000000000005</v>
          </cell>
          <cell r="Y234">
            <v>0.56000000000000005</v>
          </cell>
          <cell r="Z234">
            <v>280</v>
          </cell>
          <cell r="AA234">
            <v>290</v>
          </cell>
          <cell r="AB234">
            <v>2.41</v>
          </cell>
          <cell r="AC234">
            <v>2.0499999999999998</v>
          </cell>
          <cell r="AD234">
            <v>930</v>
          </cell>
          <cell r="AE234">
            <v>910</v>
          </cell>
          <cell r="AF234">
            <v>3.01</v>
          </cell>
          <cell r="AG234">
            <v>2.77</v>
          </cell>
          <cell r="AH234">
            <v>2780</v>
          </cell>
          <cell r="AI234">
            <v>2680</v>
          </cell>
          <cell r="AJ234">
            <v>4.17</v>
          </cell>
          <cell r="AK234">
            <v>3.52</v>
          </cell>
          <cell r="AL234">
            <v>5140</v>
          </cell>
          <cell r="AM234">
            <v>4440</v>
          </cell>
          <cell r="AN234">
            <v>5.46</v>
          </cell>
          <cell r="AO234">
            <v>5.22</v>
          </cell>
          <cell r="AP234">
            <v>1330</v>
          </cell>
          <cell r="AQ234">
            <v>1390</v>
          </cell>
          <cell r="AR234">
            <v>5</v>
          </cell>
          <cell r="AS234">
            <v>4.4800000000000004</v>
          </cell>
          <cell r="AT234">
            <v>1600</v>
          </cell>
          <cell r="AU234">
            <v>1420</v>
          </cell>
          <cell r="AV234">
            <v>3.21</v>
          </cell>
          <cell r="AW234">
            <v>2.89</v>
          </cell>
          <cell r="AX234">
            <v>2010</v>
          </cell>
          <cell r="AY234">
            <v>1850</v>
          </cell>
          <cell r="AZ234">
            <v>2.36</v>
          </cell>
          <cell r="BA234">
            <v>2.12</v>
          </cell>
          <cell r="BB234">
            <v>160</v>
          </cell>
          <cell r="BC234">
            <v>150</v>
          </cell>
          <cell r="BD234">
            <v>2.12</v>
          </cell>
          <cell r="BE234">
            <v>1.88</v>
          </cell>
          <cell r="BF234">
            <v>650</v>
          </cell>
          <cell r="BG234">
            <v>610</v>
          </cell>
          <cell r="BH234">
            <v>2.83</v>
          </cell>
          <cell r="BI234">
            <v>2.52</v>
          </cell>
          <cell r="BJ234">
            <v>3230</v>
          </cell>
          <cell r="BK234">
            <v>3030</v>
          </cell>
          <cell r="BL234">
            <v>3.32</v>
          </cell>
          <cell r="BM234">
            <v>2.9</v>
          </cell>
          <cell r="BN234">
            <v>1350</v>
          </cell>
          <cell r="BO234">
            <v>1280</v>
          </cell>
          <cell r="BP234">
            <v>2.77</v>
          </cell>
          <cell r="BQ234">
            <v>2.59</v>
          </cell>
          <cell r="BR234">
            <v>170</v>
          </cell>
          <cell r="BS234">
            <v>160</v>
          </cell>
          <cell r="BT234">
            <v>2.58</v>
          </cell>
          <cell r="BU234">
            <v>2.33</v>
          </cell>
          <cell r="BV234">
            <v>430</v>
          </cell>
          <cell r="BW234">
            <v>400</v>
          </cell>
          <cell r="BX234">
            <v>1.9</v>
          </cell>
          <cell r="BY234">
            <v>1.63</v>
          </cell>
          <cell r="BZ234">
            <v>290</v>
          </cell>
          <cell r="CA234">
            <v>280</v>
          </cell>
          <cell r="CB234">
            <v>485680</v>
          </cell>
          <cell r="CC234">
            <v>527010</v>
          </cell>
          <cell r="CD234">
            <v>176890</v>
          </cell>
          <cell r="CE234">
            <v>192180</v>
          </cell>
          <cell r="CF234">
            <v>1440</v>
          </cell>
          <cell r="CG234">
            <v>1250</v>
          </cell>
          <cell r="CH234">
            <v>3780</v>
          </cell>
          <cell r="CI234">
            <v>3810</v>
          </cell>
          <cell r="CJ234">
            <v>60</v>
          </cell>
          <cell r="CK234">
            <v>50</v>
          </cell>
          <cell r="CL234">
            <v>8930</v>
          </cell>
          <cell r="CM234">
            <v>9070</v>
          </cell>
          <cell r="CN234">
            <v>47650</v>
          </cell>
          <cell r="CO234">
            <v>48140</v>
          </cell>
          <cell r="CP234">
            <v>40</v>
          </cell>
          <cell r="CQ234">
            <v>30</v>
          </cell>
          <cell r="CR234">
            <v>270</v>
          </cell>
          <cell r="CS234">
            <v>250</v>
          </cell>
          <cell r="CT234">
            <v>31820</v>
          </cell>
          <cell r="CU234">
            <v>36700</v>
          </cell>
          <cell r="CV234">
            <v>13010</v>
          </cell>
          <cell r="CW234">
            <v>14680</v>
          </cell>
          <cell r="CX234">
            <v>120</v>
          </cell>
          <cell r="CY234">
            <v>100</v>
          </cell>
          <cell r="CZ234">
            <v>250</v>
          </cell>
          <cell r="DA234">
            <v>240</v>
          </cell>
          <cell r="DB234">
            <v>69580</v>
          </cell>
          <cell r="DC234">
            <v>72410</v>
          </cell>
          <cell r="DD234">
            <v>25860</v>
          </cell>
          <cell r="DE234">
            <v>27470</v>
          </cell>
          <cell r="DF234">
            <v>180</v>
          </cell>
          <cell r="DG234">
            <v>170</v>
          </cell>
          <cell r="DH234">
            <v>560</v>
          </cell>
          <cell r="DI234">
            <v>560</v>
          </cell>
          <cell r="DJ234">
            <v>386220</v>
          </cell>
          <cell r="DK234">
            <v>408840</v>
          </cell>
          <cell r="DL234">
            <v>91550</v>
          </cell>
          <cell r="DM234">
            <v>101880</v>
          </cell>
          <cell r="DN234">
            <v>1030</v>
          </cell>
          <cell r="DO234">
            <v>940</v>
          </cell>
          <cell r="DP234">
            <v>2860</v>
          </cell>
          <cell r="DQ234">
            <v>2770</v>
          </cell>
          <cell r="DR234">
            <v>8930</v>
          </cell>
          <cell r="DS234">
            <v>9070</v>
          </cell>
          <cell r="DT234">
            <v>47650</v>
          </cell>
          <cell r="DU234">
            <v>48140</v>
          </cell>
          <cell r="DV234">
            <v>40</v>
          </cell>
          <cell r="DW234">
            <v>30</v>
          </cell>
          <cell r="DX234">
            <v>270</v>
          </cell>
          <cell r="DY234">
            <v>250</v>
          </cell>
          <cell r="DZ234">
            <v>750</v>
          </cell>
          <cell r="EA234">
            <v>800</v>
          </cell>
          <cell r="EB234">
            <v>330</v>
          </cell>
          <cell r="EC234">
            <v>380</v>
          </cell>
          <cell r="ED234">
            <v>28960</v>
          </cell>
          <cell r="EE234">
            <v>32740</v>
          </cell>
          <cell r="EF234">
            <v>10900</v>
          </cell>
          <cell r="EG234">
            <v>12860</v>
          </cell>
          <cell r="EH234">
            <v>1350</v>
          </cell>
          <cell r="EI234">
            <v>1430</v>
          </cell>
          <cell r="EJ234">
            <v>880</v>
          </cell>
          <cell r="EK234">
            <v>920</v>
          </cell>
          <cell r="EL234">
            <v>1680</v>
          </cell>
          <cell r="EM234">
            <v>1740</v>
          </cell>
          <cell r="EN234">
            <v>460</v>
          </cell>
          <cell r="EO234">
            <v>520</v>
          </cell>
          <cell r="EP234">
            <v>69580</v>
          </cell>
          <cell r="EQ234">
            <v>72410</v>
          </cell>
          <cell r="ER234">
            <v>25860</v>
          </cell>
          <cell r="ES234">
            <v>27470</v>
          </cell>
          <cell r="ET234">
            <v>180</v>
          </cell>
          <cell r="EU234">
            <v>170</v>
          </cell>
          <cell r="EV234">
            <v>560</v>
          </cell>
          <cell r="EW234">
            <v>560</v>
          </cell>
          <cell r="EX234">
            <v>90400</v>
          </cell>
          <cell r="EY234">
            <v>95040</v>
          </cell>
          <cell r="EZ234">
            <v>32050</v>
          </cell>
          <cell r="FA234">
            <v>36030</v>
          </cell>
          <cell r="FB234">
            <v>300</v>
          </cell>
          <cell r="FC234">
            <v>270</v>
          </cell>
          <cell r="FD234">
            <v>590</v>
          </cell>
          <cell r="FE234">
            <v>580</v>
          </cell>
          <cell r="FF234">
            <v>21720</v>
          </cell>
          <cell r="FG234">
            <v>21670</v>
          </cell>
          <cell r="FH234">
            <v>5120</v>
          </cell>
          <cell r="FI234">
            <v>5770</v>
          </cell>
          <cell r="FJ234">
            <v>50</v>
          </cell>
          <cell r="FK234">
            <v>50</v>
          </cell>
          <cell r="FL234">
            <v>90</v>
          </cell>
          <cell r="FM234">
            <v>100</v>
          </cell>
          <cell r="FN234">
            <v>27940</v>
          </cell>
          <cell r="FO234">
            <v>29240</v>
          </cell>
          <cell r="FP234">
            <v>2970</v>
          </cell>
          <cell r="FQ234">
            <v>3260</v>
          </cell>
          <cell r="FR234">
            <v>60</v>
          </cell>
          <cell r="FS234">
            <v>50</v>
          </cell>
          <cell r="FT234">
            <v>80</v>
          </cell>
          <cell r="FU234">
            <v>80</v>
          </cell>
          <cell r="FV234">
            <v>51910</v>
          </cell>
          <cell r="FW234">
            <v>54430</v>
          </cell>
          <cell r="FX234">
            <v>9780</v>
          </cell>
          <cell r="FY234">
            <v>10610</v>
          </cell>
          <cell r="FZ234">
            <v>100</v>
          </cell>
          <cell r="GA234">
            <v>100</v>
          </cell>
          <cell r="GB234">
            <v>560</v>
          </cell>
          <cell r="GC234">
            <v>560</v>
          </cell>
          <cell r="GD234">
            <v>5000</v>
          </cell>
          <cell r="GE234">
            <v>5270</v>
          </cell>
          <cell r="GF234">
            <v>1990</v>
          </cell>
          <cell r="GG234">
            <v>2040</v>
          </cell>
          <cell r="GH234">
            <v>25910</v>
          </cell>
          <cell r="GI234">
            <v>27510</v>
          </cell>
          <cell r="GJ234">
            <v>5240</v>
          </cell>
          <cell r="GK234">
            <v>5620</v>
          </cell>
          <cell r="GL234">
            <v>70</v>
          </cell>
          <cell r="GM234">
            <v>70</v>
          </cell>
          <cell r="GN234">
            <v>230</v>
          </cell>
          <cell r="GO234">
            <v>220</v>
          </cell>
          <cell r="GP234">
            <v>96980</v>
          </cell>
          <cell r="GQ234">
            <v>104180</v>
          </cell>
          <cell r="GR234">
            <v>15670</v>
          </cell>
          <cell r="GS234">
            <v>17650</v>
          </cell>
          <cell r="GT234">
            <v>200</v>
          </cell>
          <cell r="GU234">
            <v>190</v>
          </cell>
          <cell r="GV234">
            <v>680</v>
          </cell>
          <cell r="GW234">
            <v>660</v>
          </cell>
          <cell r="GX234">
            <v>34060</v>
          </cell>
          <cell r="GY234">
            <v>36220</v>
          </cell>
          <cell r="GZ234">
            <v>8190</v>
          </cell>
          <cell r="HA234">
            <v>9050</v>
          </cell>
          <cell r="HB234">
            <v>100</v>
          </cell>
          <cell r="HC234">
            <v>100</v>
          </cell>
          <cell r="HD234">
            <v>230</v>
          </cell>
          <cell r="HE234">
            <v>230</v>
          </cell>
          <cell r="HF234">
            <v>4490</v>
          </cell>
          <cell r="HG234">
            <v>4880</v>
          </cell>
          <cell r="HH234">
            <v>1340</v>
          </cell>
          <cell r="HI234">
            <v>1300</v>
          </cell>
          <cell r="HJ234">
            <v>2370</v>
          </cell>
          <cell r="HK234">
            <v>2470</v>
          </cell>
          <cell r="HL234">
            <v>1550</v>
          </cell>
          <cell r="HM234">
            <v>1630</v>
          </cell>
          <cell r="HN234">
            <v>11620</v>
          </cell>
          <cell r="HO234">
            <v>12280</v>
          </cell>
          <cell r="HP234">
            <v>4810</v>
          </cell>
          <cell r="HQ234">
            <v>5190</v>
          </cell>
          <cell r="HR234">
            <v>110</v>
          </cell>
          <cell r="HS234">
            <v>100</v>
          </cell>
          <cell r="HT234">
            <v>12720</v>
          </cell>
          <cell r="HU234">
            <v>14830</v>
          </cell>
          <cell r="HV234">
            <v>2340</v>
          </cell>
          <cell r="HW234">
            <v>2710</v>
          </cell>
          <cell r="HX234">
            <v>30</v>
          </cell>
          <cell r="HY234">
            <v>30</v>
          </cell>
          <cell r="HZ234">
            <v>70</v>
          </cell>
          <cell r="IA234">
            <v>70</v>
          </cell>
        </row>
        <row r="235">
          <cell r="C235">
            <v>201905</v>
          </cell>
          <cell r="D235">
            <v>3.08</v>
          </cell>
          <cell r="E235">
            <v>2.95</v>
          </cell>
          <cell r="F235">
            <v>20930</v>
          </cell>
          <cell r="G235">
            <v>21070</v>
          </cell>
          <cell r="H235">
            <v>0.54</v>
          </cell>
          <cell r="I235">
            <v>0.55000000000000004</v>
          </cell>
          <cell r="J235">
            <v>270</v>
          </cell>
          <cell r="K235">
            <v>300</v>
          </cell>
          <cell r="L235">
            <v>2.5</v>
          </cell>
          <cell r="M235">
            <v>2.4900000000000002</v>
          </cell>
          <cell r="N235">
            <v>1150</v>
          </cell>
          <cell r="O235">
            <v>1190</v>
          </cell>
          <cell r="P235">
            <v>3.04</v>
          </cell>
          <cell r="Q235">
            <v>3.14</v>
          </cell>
          <cell r="R235">
            <v>2890</v>
          </cell>
          <cell r="S235">
            <v>3140</v>
          </cell>
          <cell r="T235">
            <v>3.42</v>
          </cell>
          <cell r="U235">
            <v>3.2</v>
          </cell>
          <cell r="V235">
            <v>16180</v>
          </cell>
          <cell r="W235">
            <v>16440</v>
          </cell>
          <cell r="X235">
            <v>0.54</v>
          </cell>
          <cell r="Y235">
            <v>0.55000000000000004</v>
          </cell>
          <cell r="Z235">
            <v>270</v>
          </cell>
          <cell r="AA235">
            <v>300</v>
          </cell>
          <cell r="AB235">
            <v>2.42</v>
          </cell>
          <cell r="AC235">
            <v>2.46</v>
          </cell>
          <cell r="AD235">
            <v>970</v>
          </cell>
          <cell r="AE235">
            <v>1030</v>
          </cell>
          <cell r="AF235">
            <v>3.04</v>
          </cell>
          <cell r="AG235">
            <v>3.14</v>
          </cell>
          <cell r="AH235">
            <v>2890</v>
          </cell>
          <cell r="AI235">
            <v>3140</v>
          </cell>
          <cell r="AJ235">
            <v>3.94</v>
          </cell>
          <cell r="AK235">
            <v>3.62</v>
          </cell>
          <cell r="AL235">
            <v>4890</v>
          </cell>
          <cell r="AM235">
            <v>4880</v>
          </cell>
          <cell r="AN235">
            <v>5.81</v>
          </cell>
          <cell r="AO235">
            <v>4.92</v>
          </cell>
          <cell r="AP235">
            <v>1250</v>
          </cell>
          <cell r="AQ235">
            <v>1170</v>
          </cell>
          <cell r="AR235">
            <v>4.78</v>
          </cell>
          <cell r="AS235">
            <v>4.24</v>
          </cell>
          <cell r="AT235">
            <v>1530</v>
          </cell>
          <cell r="AU235">
            <v>1520</v>
          </cell>
          <cell r="AV235">
            <v>3.27</v>
          </cell>
          <cell r="AW235">
            <v>3.16</v>
          </cell>
          <cell r="AX235">
            <v>2030</v>
          </cell>
          <cell r="AY235">
            <v>2080</v>
          </cell>
          <cell r="AZ235">
            <v>2.68</v>
          </cell>
          <cell r="BA235">
            <v>2.62</v>
          </cell>
          <cell r="BB235">
            <v>190</v>
          </cell>
          <cell r="BC235">
            <v>210</v>
          </cell>
          <cell r="BD235">
            <v>1.98</v>
          </cell>
          <cell r="BE235">
            <v>1.97</v>
          </cell>
          <cell r="BF235">
            <v>620</v>
          </cell>
          <cell r="BG235">
            <v>660</v>
          </cell>
          <cell r="BH235">
            <v>2.91</v>
          </cell>
          <cell r="BI235">
            <v>2.93</v>
          </cell>
          <cell r="BJ235">
            <v>3280</v>
          </cell>
          <cell r="BK235">
            <v>3470</v>
          </cell>
          <cell r="BL235">
            <v>2.96</v>
          </cell>
          <cell r="BM235">
            <v>2.92</v>
          </cell>
          <cell r="BN235">
            <v>1240</v>
          </cell>
          <cell r="BO235">
            <v>1290</v>
          </cell>
          <cell r="BP235">
            <v>3.2</v>
          </cell>
          <cell r="BQ235">
            <v>3.07</v>
          </cell>
          <cell r="BR235">
            <v>200</v>
          </cell>
          <cell r="BS235">
            <v>200</v>
          </cell>
          <cell r="BT235">
            <v>2.52</v>
          </cell>
          <cell r="BU235">
            <v>2.63</v>
          </cell>
          <cell r="BV235">
            <v>450</v>
          </cell>
          <cell r="BW235">
            <v>510</v>
          </cell>
          <cell r="BX235">
            <v>2.0699999999999998</v>
          </cell>
          <cell r="BY235">
            <v>1.93</v>
          </cell>
          <cell r="BZ235">
            <v>320</v>
          </cell>
          <cell r="CA235">
            <v>330</v>
          </cell>
          <cell r="CB235">
            <v>515000</v>
          </cell>
          <cell r="CC235">
            <v>539110</v>
          </cell>
          <cell r="CD235">
            <v>186830</v>
          </cell>
          <cell r="CE235">
            <v>196840</v>
          </cell>
          <cell r="CF235">
            <v>1740</v>
          </cell>
          <cell r="CG235">
            <v>2000</v>
          </cell>
          <cell r="CH235">
            <v>3870</v>
          </cell>
          <cell r="CI235">
            <v>4270</v>
          </cell>
          <cell r="CJ235">
            <v>50</v>
          </cell>
          <cell r="CK235">
            <v>50</v>
          </cell>
          <cell r="CL235">
            <v>9050</v>
          </cell>
          <cell r="CM235">
            <v>9190</v>
          </cell>
          <cell r="CN235">
            <v>47090</v>
          </cell>
          <cell r="CO235">
            <v>49980</v>
          </cell>
          <cell r="CP235">
            <v>30</v>
          </cell>
          <cell r="CQ235">
            <v>40</v>
          </cell>
          <cell r="CR235">
            <v>250</v>
          </cell>
          <cell r="CS235">
            <v>260</v>
          </cell>
          <cell r="CT235">
            <v>33780</v>
          </cell>
          <cell r="CU235">
            <v>35200</v>
          </cell>
          <cell r="CV235">
            <v>13260</v>
          </cell>
          <cell r="CW235">
            <v>13880</v>
          </cell>
          <cell r="CX235">
            <v>120</v>
          </cell>
          <cell r="CY235">
            <v>140</v>
          </cell>
          <cell r="CZ235">
            <v>280</v>
          </cell>
          <cell r="DA235">
            <v>310</v>
          </cell>
          <cell r="DB235">
            <v>70820</v>
          </cell>
          <cell r="DC235">
            <v>74910</v>
          </cell>
          <cell r="DD235">
            <v>26710</v>
          </cell>
          <cell r="DE235">
            <v>28240</v>
          </cell>
          <cell r="DF235">
            <v>240</v>
          </cell>
          <cell r="DG235">
            <v>260</v>
          </cell>
          <cell r="DH235">
            <v>520</v>
          </cell>
          <cell r="DI235">
            <v>560</v>
          </cell>
          <cell r="DJ235">
            <v>401790</v>
          </cell>
          <cell r="DK235">
            <v>419810</v>
          </cell>
          <cell r="DL235">
            <v>96900</v>
          </cell>
          <cell r="DM235">
            <v>104750</v>
          </cell>
          <cell r="DN235">
            <v>1370</v>
          </cell>
          <cell r="DO235">
            <v>1560</v>
          </cell>
          <cell r="DP235">
            <v>2850</v>
          </cell>
          <cell r="DQ235">
            <v>3140</v>
          </cell>
          <cell r="DR235">
            <v>9050</v>
          </cell>
          <cell r="DS235">
            <v>9190</v>
          </cell>
          <cell r="DT235">
            <v>47090</v>
          </cell>
          <cell r="DU235">
            <v>49980</v>
          </cell>
          <cell r="DV235">
            <v>30</v>
          </cell>
          <cell r="DW235">
            <v>40</v>
          </cell>
          <cell r="DX235">
            <v>250</v>
          </cell>
          <cell r="DY235">
            <v>260</v>
          </cell>
          <cell r="DZ235">
            <v>750</v>
          </cell>
          <cell r="EA235">
            <v>770</v>
          </cell>
          <cell r="EB235">
            <v>380</v>
          </cell>
          <cell r="EC235">
            <v>430</v>
          </cell>
          <cell r="ED235">
            <v>30050</v>
          </cell>
          <cell r="EE235">
            <v>31140</v>
          </cell>
          <cell r="EF235">
            <v>11480</v>
          </cell>
          <cell r="EG235">
            <v>12040</v>
          </cell>
          <cell r="EH235">
            <v>1360</v>
          </cell>
          <cell r="EI235">
            <v>1420</v>
          </cell>
          <cell r="EJ235">
            <v>900</v>
          </cell>
          <cell r="EK235">
            <v>940</v>
          </cell>
          <cell r="EL235">
            <v>1840</v>
          </cell>
          <cell r="EM235">
            <v>1870</v>
          </cell>
          <cell r="EN235">
            <v>460</v>
          </cell>
          <cell r="EO235">
            <v>470</v>
          </cell>
          <cell r="EP235">
            <v>70820</v>
          </cell>
          <cell r="EQ235">
            <v>74910</v>
          </cell>
          <cell r="ER235">
            <v>26710</v>
          </cell>
          <cell r="ES235">
            <v>28240</v>
          </cell>
          <cell r="ET235">
            <v>240</v>
          </cell>
          <cell r="EU235">
            <v>260</v>
          </cell>
          <cell r="EV235">
            <v>520</v>
          </cell>
          <cell r="EW235">
            <v>560</v>
          </cell>
          <cell r="EX235">
            <v>94930</v>
          </cell>
          <cell r="EY235">
            <v>103140</v>
          </cell>
          <cell r="EZ235">
            <v>34080</v>
          </cell>
          <cell r="FA235">
            <v>36340</v>
          </cell>
          <cell r="FB235">
            <v>310</v>
          </cell>
          <cell r="FC235">
            <v>350</v>
          </cell>
          <cell r="FD235">
            <v>620</v>
          </cell>
          <cell r="FE235">
            <v>730</v>
          </cell>
          <cell r="FF235">
            <v>16510</v>
          </cell>
          <cell r="FG235">
            <v>18950</v>
          </cell>
          <cell r="FH235">
            <v>5440</v>
          </cell>
          <cell r="FI235">
            <v>5740</v>
          </cell>
          <cell r="FJ235">
            <v>50</v>
          </cell>
          <cell r="FK235">
            <v>60</v>
          </cell>
          <cell r="FL235">
            <v>90</v>
          </cell>
          <cell r="FM235">
            <v>100</v>
          </cell>
          <cell r="FN235">
            <v>30440</v>
          </cell>
          <cell r="FO235">
            <v>33080</v>
          </cell>
          <cell r="FP235">
            <v>3040</v>
          </cell>
          <cell r="FQ235">
            <v>3520</v>
          </cell>
          <cell r="FR235">
            <v>70</v>
          </cell>
          <cell r="FS235">
            <v>80</v>
          </cell>
          <cell r="FT235">
            <v>90</v>
          </cell>
          <cell r="FU235">
            <v>90</v>
          </cell>
          <cell r="FV235">
            <v>53970</v>
          </cell>
          <cell r="FW235">
            <v>55860</v>
          </cell>
          <cell r="FX235">
            <v>10060</v>
          </cell>
          <cell r="FY235">
            <v>11020</v>
          </cell>
          <cell r="FZ235">
            <v>140</v>
          </cell>
          <cell r="GA235">
            <v>160</v>
          </cell>
          <cell r="GB235">
            <v>520</v>
          </cell>
          <cell r="GC235">
            <v>570</v>
          </cell>
          <cell r="GD235">
            <v>5160</v>
          </cell>
          <cell r="GE235">
            <v>5480</v>
          </cell>
          <cell r="GF235">
            <v>2060</v>
          </cell>
          <cell r="GG235">
            <v>2580</v>
          </cell>
          <cell r="GH235">
            <v>26750</v>
          </cell>
          <cell r="GI235">
            <v>28000</v>
          </cell>
          <cell r="GJ235">
            <v>5320</v>
          </cell>
          <cell r="GK235">
            <v>5840</v>
          </cell>
          <cell r="GL235">
            <v>80</v>
          </cell>
          <cell r="GM235">
            <v>90</v>
          </cell>
          <cell r="GN235">
            <v>230</v>
          </cell>
          <cell r="GO235">
            <v>250</v>
          </cell>
          <cell r="GP235">
            <v>99220</v>
          </cell>
          <cell r="GQ235">
            <v>102630</v>
          </cell>
          <cell r="GR235">
            <v>16690</v>
          </cell>
          <cell r="GS235">
            <v>17860</v>
          </cell>
          <cell r="GT235">
            <v>260</v>
          </cell>
          <cell r="GU235">
            <v>280</v>
          </cell>
          <cell r="GV235">
            <v>720</v>
          </cell>
          <cell r="GW235">
            <v>780</v>
          </cell>
          <cell r="GX235">
            <v>33600</v>
          </cell>
          <cell r="GY235">
            <v>35580</v>
          </cell>
          <cell r="GZ235">
            <v>8410</v>
          </cell>
          <cell r="HA235">
            <v>9430</v>
          </cell>
          <cell r="HB235">
            <v>100</v>
          </cell>
          <cell r="HC235">
            <v>120</v>
          </cell>
          <cell r="HD235">
            <v>240</v>
          </cell>
          <cell r="HE235">
            <v>270</v>
          </cell>
          <cell r="HF235">
            <v>4780</v>
          </cell>
          <cell r="HG235">
            <v>5090</v>
          </cell>
          <cell r="HH235">
            <v>1420</v>
          </cell>
          <cell r="HI235">
            <v>1420</v>
          </cell>
          <cell r="HJ235">
            <v>2340</v>
          </cell>
          <cell r="HK235">
            <v>2650</v>
          </cell>
          <cell r="HL235">
            <v>1560</v>
          </cell>
          <cell r="HM235">
            <v>1710</v>
          </cell>
          <cell r="HN235">
            <v>12530</v>
          </cell>
          <cell r="HO235">
            <v>13740</v>
          </cell>
          <cell r="HP235">
            <v>5280</v>
          </cell>
          <cell r="HQ235">
            <v>5920</v>
          </cell>
          <cell r="HR235">
            <v>130</v>
          </cell>
          <cell r="HS235">
            <v>130</v>
          </cell>
          <cell r="HT235">
            <v>13780</v>
          </cell>
          <cell r="HU235">
            <v>14870</v>
          </cell>
          <cell r="HV235">
            <v>2380</v>
          </cell>
          <cell r="HW235">
            <v>2580</v>
          </cell>
          <cell r="HX235">
            <v>30</v>
          </cell>
          <cell r="HY235">
            <v>40</v>
          </cell>
          <cell r="HZ235">
            <v>50</v>
          </cell>
          <cell r="IA235">
            <v>50</v>
          </cell>
        </row>
        <row r="236">
          <cell r="C236">
            <v>201906</v>
          </cell>
          <cell r="D236">
            <v>3.12</v>
          </cell>
          <cell r="E236">
            <v>3.23</v>
          </cell>
          <cell r="F236">
            <v>20170</v>
          </cell>
          <cell r="G236">
            <v>17700</v>
          </cell>
          <cell r="H236">
            <v>0.54</v>
          </cell>
          <cell r="I236">
            <v>0.52</v>
          </cell>
          <cell r="J236">
            <v>280</v>
          </cell>
          <cell r="K236">
            <v>240</v>
          </cell>
          <cell r="L236">
            <v>2.36</v>
          </cell>
          <cell r="M236">
            <v>2.4900000000000002</v>
          </cell>
          <cell r="N236">
            <v>1050</v>
          </cell>
          <cell r="O236">
            <v>910</v>
          </cell>
          <cell r="P236">
            <v>3.11</v>
          </cell>
          <cell r="Q236">
            <v>3.11</v>
          </cell>
          <cell r="R236">
            <v>2850</v>
          </cell>
          <cell r="S236">
            <v>2430</v>
          </cell>
          <cell r="T236">
            <v>3.45</v>
          </cell>
          <cell r="U236">
            <v>3.64</v>
          </cell>
          <cell r="V236">
            <v>16560</v>
          </cell>
          <cell r="W236">
            <v>14120</v>
          </cell>
          <cell r="X236">
            <v>0.54</v>
          </cell>
          <cell r="Y236">
            <v>0.52</v>
          </cell>
          <cell r="Z236">
            <v>280</v>
          </cell>
          <cell r="AA236">
            <v>240</v>
          </cell>
          <cell r="AB236">
            <v>2.2599999999999998</v>
          </cell>
          <cell r="AC236">
            <v>2.4700000000000002</v>
          </cell>
          <cell r="AD236">
            <v>900</v>
          </cell>
          <cell r="AE236">
            <v>790</v>
          </cell>
          <cell r="AF236">
            <v>3.11</v>
          </cell>
          <cell r="AG236">
            <v>3.11</v>
          </cell>
          <cell r="AH236">
            <v>2850</v>
          </cell>
          <cell r="AI236">
            <v>2430</v>
          </cell>
          <cell r="AJ236">
            <v>4.2300000000000004</v>
          </cell>
          <cell r="AK236">
            <v>4.51</v>
          </cell>
          <cell r="AL236">
            <v>4940</v>
          </cell>
          <cell r="AM236">
            <v>4460</v>
          </cell>
          <cell r="AN236">
            <v>5.93</v>
          </cell>
          <cell r="AO236">
            <v>5.32</v>
          </cell>
          <cell r="AP236">
            <v>1260</v>
          </cell>
          <cell r="AQ236">
            <v>1010</v>
          </cell>
          <cell r="AR236">
            <v>4.6900000000000004</v>
          </cell>
          <cell r="AS236">
            <v>4.8099999999999996</v>
          </cell>
          <cell r="AT236">
            <v>1490</v>
          </cell>
          <cell r="AU236">
            <v>1260</v>
          </cell>
          <cell r="AV236">
            <v>3.27</v>
          </cell>
          <cell r="AW236">
            <v>3.46</v>
          </cell>
          <cell r="AX236">
            <v>2030</v>
          </cell>
          <cell r="AY236">
            <v>1840</v>
          </cell>
          <cell r="AZ236">
            <v>2.85</v>
          </cell>
          <cell r="BA236">
            <v>2.9</v>
          </cell>
          <cell r="BB236">
            <v>190</v>
          </cell>
          <cell r="BC236">
            <v>160</v>
          </cell>
          <cell r="BD236">
            <v>2.0299999999999998</v>
          </cell>
          <cell r="BE236">
            <v>2.1</v>
          </cell>
          <cell r="BF236">
            <v>610</v>
          </cell>
          <cell r="BG236">
            <v>540</v>
          </cell>
          <cell r="BH236">
            <v>2.88</v>
          </cell>
          <cell r="BI236">
            <v>3.01</v>
          </cell>
          <cell r="BJ236">
            <v>3190</v>
          </cell>
          <cell r="BK236">
            <v>2810</v>
          </cell>
          <cell r="BL236">
            <v>3.07</v>
          </cell>
          <cell r="BM236">
            <v>3.44</v>
          </cell>
          <cell r="BN236">
            <v>1230</v>
          </cell>
          <cell r="BO236">
            <v>1120</v>
          </cell>
          <cell r="BP236">
            <v>3.05</v>
          </cell>
          <cell r="BQ236">
            <v>3.15</v>
          </cell>
          <cell r="BR236">
            <v>170</v>
          </cell>
          <cell r="BS236">
            <v>160</v>
          </cell>
          <cell r="BT236">
            <v>2.6</v>
          </cell>
          <cell r="BU236">
            <v>2.95</v>
          </cell>
          <cell r="BV236">
            <v>430</v>
          </cell>
          <cell r="BW236">
            <v>410</v>
          </cell>
          <cell r="BX236">
            <v>2.11</v>
          </cell>
          <cell r="BY236">
            <v>2.25</v>
          </cell>
          <cell r="BZ236">
            <v>310</v>
          </cell>
          <cell r="CA236">
            <v>260</v>
          </cell>
          <cell r="CB236">
            <v>508310</v>
          </cell>
          <cell r="CC236">
            <v>414290</v>
          </cell>
          <cell r="CD236">
            <v>184590</v>
          </cell>
          <cell r="CE236">
            <v>156840</v>
          </cell>
          <cell r="CF236">
            <v>1240</v>
          </cell>
          <cell r="CG236">
            <v>1190</v>
          </cell>
          <cell r="CH236">
            <v>3590</v>
          </cell>
          <cell r="CI236">
            <v>3310</v>
          </cell>
          <cell r="CJ236">
            <v>30</v>
          </cell>
          <cell r="CK236">
            <v>30</v>
          </cell>
          <cell r="CL236">
            <v>8900</v>
          </cell>
          <cell r="CM236">
            <v>6930</v>
          </cell>
          <cell r="CN236">
            <v>49250</v>
          </cell>
          <cell r="CO236">
            <v>43890</v>
          </cell>
          <cell r="CP236">
            <v>20</v>
          </cell>
          <cell r="CQ236">
            <v>20</v>
          </cell>
          <cell r="CR236">
            <v>240</v>
          </cell>
          <cell r="CS236">
            <v>240</v>
          </cell>
          <cell r="CT236">
            <v>34710</v>
          </cell>
          <cell r="CU236">
            <v>27000</v>
          </cell>
          <cell r="CV236">
            <v>13120</v>
          </cell>
          <cell r="CW236">
            <v>10900</v>
          </cell>
          <cell r="CX236">
            <v>120</v>
          </cell>
          <cell r="CY236">
            <v>120</v>
          </cell>
          <cell r="CZ236">
            <v>240</v>
          </cell>
          <cell r="DA236">
            <v>220</v>
          </cell>
          <cell r="DB236">
            <v>69610</v>
          </cell>
          <cell r="DC236">
            <v>57590</v>
          </cell>
          <cell r="DD236">
            <v>26830</v>
          </cell>
          <cell r="DE236">
            <v>23750</v>
          </cell>
          <cell r="DF236">
            <v>160</v>
          </cell>
          <cell r="DG236">
            <v>150</v>
          </cell>
          <cell r="DH236">
            <v>500</v>
          </cell>
          <cell r="DI236">
            <v>460</v>
          </cell>
          <cell r="DJ236">
            <v>388580</v>
          </cell>
          <cell r="DK236">
            <v>322780</v>
          </cell>
          <cell r="DL236">
            <v>95080</v>
          </cell>
          <cell r="DM236">
            <v>78300</v>
          </cell>
          <cell r="DN236">
            <v>940</v>
          </cell>
          <cell r="DO236">
            <v>900</v>
          </cell>
          <cell r="DP236">
            <v>2490</v>
          </cell>
          <cell r="DQ236">
            <v>2390</v>
          </cell>
          <cell r="DR236">
            <v>8900</v>
          </cell>
          <cell r="DS236">
            <v>6930</v>
          </cell>
          <cell r="DT236">
            <v>49250</v>
          </cell>
          <cell r="DU236">
            <v>43890</v>
          </cell>
          <cell r="DV236">
            <v>20</v>
          </cell>
          <cell r="DW236">
            <v>20</v>
          </cell>
          <cell r="DX236">
            <v>240</v>
          </cell>
          <cell r="DY236">
            <v>240</v>
          </cell>
          <cell r="DZ236">
            <v>730</v>
          </cell>
          <cell r="EA236">
            <v>610</v>
          </cell>
          <cell r="EB236">
            <v>370</v>
          </cell>
          <cell r="EC236">
            <v>270</v>
          </cell>
          <cell r="ED236">
            <v>30000</v>
          </cell>
          <cell r="EE236">
            <v>23700</v>
          </cell>
          <cell r="EF236">
            <v>11630</v>
          </cell>
          <cell r="EG236">
            <v>9470</v>
          </cell>
          <cell r="EH236">
            <v>1280</v>
          </cell>
          <cell r="EI236">
            <v>1080</v>
          </cell>
          <cell r="EJ236">
            <v>910</v>
          </cell>
          <cell r="EK236">
            <v>760</v>
          </cell>
          <cell r="EL236">
            <v>1810</v>
          </cell>
          <cell r="EM236">
            <v>1600</v>
          </cell>
          <cell r="EN236">
            <v>480</v>
          </cell>
          <cell r="EO236">
            <v>410</v>
          </cell>
          <cell r="EP236">
            <v>69610</v>
          </cell>
          <cell r="EQ236">
            <v>57590</v>
          </cell>
          <cell r="ER236">
            <v>26830</v>
          </cell>
          <cell r="ES236">
            <v>23750</v>
          </cell>
          <cell r="ET236">
            <v>160</v>
          </cell>
          <cell r="EU236">
            <v>150</v>
          </cell>
          <cell r="EV236">
            <v>500</v>
          </cell>
          <cell r="EW236">
            <v>460</v>
          </cell>
          <cell r="EX236">
            <v>92930</v>
          </cell>
          <cell r="EY236">
            <v>75010</v>
          </cell>
          <cell r="EZ236">
            <v>34410</v>
          </cell>
          <cell r="FA236">
            <v>28570</v>
          </cell>
          <cell r="FB236">
            <v>280</v>
          </cell>
          <cell r="FC236">
            <v>240</v>
          </cell>
          <cell r="FD236">
            <v>570</v>
          </cell>
          <cell r="FE236">
            <v>490</v>
          </cell>
          <cell r="FF236">
            <v>20130</v>
          </cell>
          <cell r="FG236">
            <v>15400</v>
          </cell>
          <cell r="FH236">
            <v>5410</v>
          </cell>
          <cell r="FI236">
            <v>4590</v>
          </cell>
          <cell r="FJ236">
            <v>50</v>
          </cell>
          <cell r="FK236">
            <v>60</v>
          </cell>
          <cell r="FL236">
            <v>90</v>
          </cell>
          <cell r="FM236">
            <v>80</v>
          </cell>
          <cell r="FN236">
            <v>29580</v>
          </cell>
          <cell r="FO236">
            <v>24640</v>
          </cell>
          <cell r="FP236">
            <v>3110</v>
          </cell>
          <cell r="FQ236">
            <v>2510</v>
          </cell>
          <cell r="FR236">
            <v>60</v>
          </cell>
          <cell r="FS236">
            <v>60</v>
          </cell>
          <cell r="FT236">
            <v>80</v>
          </cell>
          <cell r="FU236">
            <v>80</v>
          </cell>
          <cell r="FV236">
            <v>52970</v>
          </cell>
          <cell r="FW236">
            <v>46350</v>
          </cell>
          <cell r="FX236">
            <v>10020</v>
          </cell>
          <cell r="FY236">
            <v>7930</v>
          </cell>
          <cell r="FZ236">
            <v>90</v>
          </cell>
          <cell r="GA236">
            <v>80</v>
          </cell>
          <cell r="GB236">
            <v>470</v>
          </cell>
          <cell r="GC236">
            <v>460</v>
          </cell>
          <cell r="GD236">
            <v>4940</v>
          </cell>
          <cell r="GE236">
            <v>4030</v>
          </cell>
          <cell r="GF236">
            <v>2050</v>
          </cell>
          <cell r="GG236">
            <v>1410</v>
          </cell>
          <cell r="GH236">
            <v>25870</v>
          </cell>
          <cell r="GI236">
            <v>21820</v>
          </cell>
          <cell r="GJ236">
            <v>5250</v>
          </cell>
          <cell r="GK236">
            <v>4460</v>
          </cell>
          <cell r="GL236">
            <v>80</v>
          </cell>
          <cell r="GM236">
            <v>80</v>
          </cell>
          <cell r="GN236">
            <v>210</v>
          </cell>
          <cell r="GO236">
            <v>210</v>
          </cell>
          <cell r="GP236">
            <v>98420</v>
          </cell>
          <cell r="GQ236">
            <v>82680</v>
          </cell>
          <cell r="GR236">
            <v>16350</v>
          </cell>
          <cell r="GS236">
            <v>12900</v>
          </cell>
          <cell r="GT236">
            <v>190</v>
          </cell>
          <cell r="GU236">
            <v>200</v>
          </cell>
          <cell r="GV236">
            <v>640</v>
          </cell>
          <cell r="GW236">
            <v>600</v>
          </cell>
          <cell r="GX236">
            <v>34070</v>
          </cell>
          <cell r="GY236">
            <v>26930</v>
          </cell>
          <cell r="GZ236">
            <v>8330</v>
          </cell>
          <cell r="HA236">
            <v>6770</v>
          </cell>
          <cell r="HB236">
            <v>100</v>
          </cell>
          <cell r="HC236">
            <v>90</v>
          </cell>
          <cell r="HD236">
            <v>220</v>
          </cell>
          <cell r="HE236">
            <v>200</v>
          </cell>
          <cell r="HF236">
            <v>4590</v>
          </cell>
          <cell r="HG236">
            <v>3820</v>
          </cell>
          <cell r="HH236">
            <v>1390</v>
          </cell>
          <cell r="HI236">
            <v>1280</v>
          </cell>
          <cell r="HJ236">
            <v>2370</v>
          </cell>
          <cell r="HK236">
            <v>1740</v>
          </cell>
          <cell r="HL236">
            <v>1510</v>
          </cell>
          <cell r="HM236">
            <v>1170</v>
          </cell>
          <cell r="HN236">
            <v>12210</v>
          </cell>
          <cell r="HO236">
            <v>9610</v>
          </cell>
          <cell r="HP236">
            <v>5090</v>
          </cell>
          <cell r="HQ236">
            <v>4460</v>
          </cell>
          <cell r="HR236">
            <v>120</v>
          </cell>
          <cell r="HS236">
            <v>110</v>
          </cell>
          <cell r="HT236">
            <v>13600</v>
          </cell>
          <cell r="HU236">
            <v>10190</v>
          </cell>
          <cell r="HV236">
            <v>2250</v>
          </cell>
          <cell r="HW236">
            <v>1620</v>
          </cell>
          <cell r="HX236">
            <v>40</v>
          </cell>
          <cell r="HY236">
            <v>30</v>
          </cell>
          <cell r="HZ236">
            <v>40</v>
          </cell>
          <cell r="IA236">
            <v>40</v>
          </cell>
        </row>
        <row r="237">
          <cell r="C237">
            <v>201907</v>
          </cell>
          <cell r="D237">
            <v>3.14</v>
          </cell>
          <cell r="E237">
            <v>3.26</v>
          </cell>
          <cell r="F237">
            <v>21570</v>
          </cell>
          <cell r="G237">
            <v>24200</v>
          </cell>
          <cell r="H237">
            <v>0.55000000000000004</v>
          </cell>
          <cell r="I237">
            <v>0.64</v>
          </cell>
          <cell r="J237">
            <v>270</v>
          </cell>
          <cell r="K237">
            <v>350</v>
          </cell>
          <cell r="L237">
            <v>2.4</v>
          </cell>
          <cell r="M237">
            <v>2.41</v>
          </cell>
          <cell r="N237">
            <v>1040</v>
          </cell>
          <cell r="O237">
            <v>1290</v>
          </cell>
          <cell r="P237">
            <v>3.12</v>
          </cell>
          <cell r="Q237">
            <v>3.32</v>
          </cell>
          <cell r="R237">
            <v>2970</v>
          </cell>
          <cell r="S237">
            <v>3430</v>
          </cell>
          <cell r="T237">
            <v>3.62</v>
          </cell>
          <cell r="U237">
            <v>3.6</v>
          </cell>
          <cell r="V237">
            <v>16290</v>
          </cell>
          <cell r="W237">
            <v>19120</v>
          </cell>
          <cell r="X237">
            <v>0.55000000000000004</v>
          </cell>
          <cell r="Y237">
            <v>0.64</v>
          </cell>
          <cell r="Z237">
            <v>270</v>
          </cell>
          <cell r="AA237">
            <v>350</v>
          </cell>
          <cell r="AB237">
            <v>2.35</v>
          </cell>
          <cell r="AC237">
            <v>2.35</v>
          </cell>
          <cell r="AD237">
            <v>900</v>
          </cell>
          <cell r="AE237">
            <v>1120</v>
          </cell>
          <cell r="AF237">
            <v>3.12</v>
          </cell>
          <cell r="AG237">
            <v>3.32</v>
          </cell>
          <cell r="AH237">
            <v>2970</v>
          </cell>
          <cell r="AI237">
            <v>3430</v>
          </cell>
          <cell r="AJ237">
            <v>3.88</v>
          </cell>
          <cell r="AK237">
            <v>3.75</v>
          </cell>
          <cell r="AL237">
            <v>4710</v>
          </cell>
          <cell r="AM237">
            <v>5020</v>
          </cell>
          <cell r="AN237">
            <v>7.37</v>
          </cell>
          <cell r="AO237">
            <v>8.32</v>
          </cell>
          <cell r="AP237">
            <v>1960</v>
          </cell>
          <cell r="AQ237">
            <v>2340</v>
          </cell>
          <cell r="AR237">
            <v>5.94</v>
          </cell>
          <cell r="AS237">
            <v>5.79</v>
          </cell>
          <cell r="AT237">
            <v>1830</v>
          </cell>
          <cell r="AU237">
            <v>2030</v>
          </cell>
          <cell r="AV237">
            <v>3.21</v>
          </cell>
          <cell r="AW237">
            <v>3.3</v>
          </cell>
          <cell r="AX237">
            <v>1950</v>
          </cell>
          <cell r="AY237">
            <v>2250</v>
          </cell>
          <cell r="AZ237">
            <v>2.79</v>
          </cell>
          <cell r="BA237">
            <v>2.57</v>
          </cell>
          <cell r="BB237">
            <v>190</v>
          </cell>
          <cell r="BC237">
            <v>200</v>
          </cell>
          <cell r="BD237">
            <v>2.0299999999999998</v>
          </cell>
          <cell r="BE237">
            <v>1.99</v>
          </cell>
          <cell r="BF237">
            <v>620</v>
          </cell>
          <cell r="BG237">
            <v>690</v>
          </cell>
          <cell r="BH237">
            <v>2.94</v>
          </cell>
          <cell r="BI237">
            <v>3.01</v>
          </cell>
          <cell r="BJ237">
            <v>3170</v>
          </cell>
          <cell r="BK237">
            <v>3820</v>
          </cell>
          <cell r="BL237">
            <v>3.36</v>
          </cell>
          <cell r="BM237">
            <v>3.57</v>
          </cell>
          <cell r="BN237">
            <v>1360</v>
          </cell>
          <cell r="BO237">
            <v>1670</v>
          </cell>
          <cell r="BP237">
            <v>2.85</v>
          </cell>
          <cell r="BQ237">
            <v>2.83</v>
          </cell>
          <cell r="BR237">
            <v>180</v>
          </cell>
          <cell r="BS237">
            <v>190</v>
          </cell>
          <cell r="BT237">
            <v>2.52</v>
          </cell>
          <cell r="BU237">
            <v>2.2999999999999998</v>
          </cell>
          <cell r="BV237">
            <v>420</v>
          </cell>
          <cell r="BW237">
            <v>430</v>
          </cell>
          <cell r="BX237">
            <v>2.19</v>
          </cell>
          <cell r="BY237">
            <v>2.0699999999999998</v>
          </cell>
          <cell r="BZ237">
            <v>340</v>
          </cell>
          <cell r="CA237">
            <v>380</v>
          </cell>
          <cell r="CB237">
            <v>475560</v>
          </cell>
          <cell r="CC237">
            <v>568170</v>
          </cell>
          <cell r="CD237">
            <v>174980</v>
          </cell>
          <cell r="CE237">
            <v>202050</v>
          </cell>
          <cell r="CF237">
            <v>1310</v>
          </cell>
          <cell r="CG237">
            <v>1260</v>
          </cell>
          <cell r="CH237">
            <v>3230</v>
          </cell>
          <cell r="CI237">
            <v>3310</v>
          </cell>
          <cell r="CJ237">
            <v>50</v>
          </cell>
          <cell r="CK237">
            <v>50</v>
          </cell>
          <cell r="CL237">
            <v>8850</v>
          </cell>
          <cell r="CM237">
            <v>9430</v>
          </cell>
          <cell r="CN237">
            <v>47360</v>
          </cell>
          <cell r="CO237">
            <v>50860</v>
          </cell>
          <cell r="CP237">
            <v>40</v>
          </cell>
          <cell r="CQ237">
            <v>30</v>
          </cell>
          <cell r="CR237">
            <v>220</v>
          </cell>
          <cell r="CS237">
            <v>200</v>
          </cell>
          <cell r="CT237">
            <v>32110</v>
          </cell>
          <cell r="CU237">
            <v>40190</v>
          </cell>
          <cell r="CV237">
            <v>13030</v>
          </cell>
          <cell r="CW237">
            <v>15220</v>
          </cell>
          <cell r="CX237">
            <v>140</v>
          </cell>
          <cell r="CY237">
            <v>110</v>
          </cell>
          <cell r="CZ237">
            <v>240</v>
          </cell>
          <cell r="DA237">
            <v>230</v>
          </cell>
          <cell r="DB237">
            <v>68870</v>
          </cell>
          <cell r="DC237">
            <v>78000</v>
          </cell>
          <cell r="DD237">
            <v>26500</v>
          </cell>
          <cell r="DE237">
            <v>29310</v>
          </cell>
          <cell r="DF237">
            <v>170</v>
          </cell>
          <cell r="DG237">
            <v>170</v>
          </cell>
          <cell r="DH237">
            <v>450</v>
          </cell>
          <cell r="DI237">
            <v>470</v>
          </cell>
          <cell r="DJ237">
            <v>383620</v>
          </cell>
          <cell r="DK237">
            <v>440550</v>
          </cell>
          <cell r="DL237">
            <v>94940</v>
          </cell>
          <cell r="DM237">
            <v>106650</v>
          </cell>
          <cell r="DN237">
            <v>970</v>
          </cell>
          <cell r="DO237">
            <v>940</v>
          </cell>
          <cell r="DP237">
            <v>2450</v>
          </cell>
          <cell r="DQ237">
            <v>2410</v>
          </cell>
          <cell r="DR237">
            <v>8850</v>
          </cell>
          <cell r="DS237">
            <v>9430</v>
          </cell>
          <cell r="DT237">
            <v>47360</v>
          </cell>
          <cell r="DU237">
            <v>50860</v>
          </cell>
          <cell r="DV237">
            <v>40</v>
          </cell>
          <cell r="DW237">
            <v>30</v>
          </cell>
          <cell r="DX237">
            <v>220</v>
          </cell>
          <cell r="DY237">
            <v>200</v>
          </cell>
          <cell r="DZ237">
            <v>740</v>
          </cell>
          <cell r="EA237">
            <v>830</v>
          </cell>
          <cell r="EB237">
            <v>360</v>
          </cell>
          <cell r="EC237">
            <v>420</v>
          </cell>
          <cell r="ED237">
            <v>29550</v>
          </cell>
          <cell r="EE237">
            <v>36000</v>
          </cell>
          <cell r="EF237">
            <v>11010</v>
          </cell>
          <cell r="EG237">
            <v>13270</v>
          </cell>
          <cell r="EH237">
            <v>1260</v>
          </cell>
          <cell r="EI237">
            <v>1420</v>
          </cell>
          <cell r="EJ237">
            <v>900</v>
          </cell>
          <cell r="EK237">
            <v>990</v>
          </cell>
          <cell r="EL237">
            <v>1670</v>
          </cell>
          <cell r="EM237">
            <v>1940</v>
          </cell>
          <cell r="EN237">
            <v>470</v>
          </cell>
          <cell r="EO237">
            <v>540</v>
          </cell>
          <cell r="EP237">
            <v>68870</v>
          </cell>
          <cell r="EQ237">
            <v>78000</v>
          </cell>
          <cell r="ER237">
            <v>26500</v>
          </cell>
          <cell r="ES237">
            <v>29310</v>
          </cell>
          <cell r="ET237">
            <v>170</v>
          </cell>
          <cell r="EU237">
            <v>170</v>
          </cell>
          <cell r="EV237">
            <v>450</v>
          </cell>
          <cell r="EW237">
            <v>470</v>
          </cell>
          <cell r="EX237">
            <v>92000</v>
          </cell>
          <cell r="EY237">
            <v>102890</v>
          </cell>
          <cell r="EZ237">
            <v>32460</v>
          </cell>
          <cell r="FA237">
            <v>37120</v>
          </cell>
          <cell r="FB237">
            <v>270</v>
          </cell>
          <cell r="FC237">
            <v>260</v>
          </cell>
          <cell r="FD237">
            <v>520</v>
          </cell>
          <cell r="FE237">
            <v>520</v>
          </cell>
          <cell r="FF237">
            <v>19490</v>
          </cell>
          <cell r="FG237">
            <v>23330</v>
          </cell>
          <cell r="FH237">
            <v>5170</v>
          </cell>
          <cell r="FI237">
            <v>5910</v>
          </cell>
          <cell r="FJ237">
            <v>50</v>
          </cell>
          <cell r="FK237">
            <v>50</v>
          </cell>
          <cell r="FL237">
            <v>70</v>
          </cell>
          <cell r="FM237">
            <v>70</v>
          </cell>
          <cell r="FN237">
            <v>28810</v>
          </cell>
          <cell r="FO237">
            <v>32840</v>
          </cell>
          <cell r="FP237">
            <v>3010</v>
          </cell>
          <cell r="FQ237">
            <v>3200</v>
          </cell>
          <cell r="FR237">
            <v>60</v>
          </cell>
          <cell r="FS237">
            <v>60</v>
          </cell>
          <cell r="FT237">
            <v>70</v>
          </cell>
          <cell r="FU237">
            <v>80</v>
          </cell>
          <cell r="FV237">
            <v>51740</v>
          </cell>
          <cell r="FW237">
            <v>58280</v>
          </cell>
          <cell r="FX237">
            <v>9980</v>
          </cell>
          <cell r="FY237">
            <v>11570</v>
          </cell>
          <cell r="FZ237">
            <v>90</v>
          </cell>
          <cell r="GA237">
            <v>90</v>
          </cell>
          <cell r="GB237">
            <v>430</v>
          </cell>
          <cell r="GC237">
            <v>420</v>
          </cell>
          <cell r="GD237">
            <v>4800</v>
          </cell>
          <cell r="GE237">
            <v>5610</v>
          </cell>
          <cell r="GF237">
            <v>1990</v>
          </cell>
          <cell r="GG237">
            <v>2260</v>
          </cell>
          <cell r="GH237">
            <v>25810</v>
          </cell>
          <cell r="GI237">
            <v>29680</v>
          </cell>
          <cell r="GJ237">
            <v>5170</v>
          </cell>
          <cell r="GK237">
            <v>5740</v>
          </cell>
          <cell r="GL237">
            <v>80</v>
          </cell>
          <cell r="GM237">
            <v>80</v>
          </cell>
          <cell r="GN237">
            <v>200</v>
          </cell>
          <cell r="GO237">
            <v>190</v>
          </cell>
          <cell r="GP237">
            <v>93670</v>
          </cell>
          <cell r="GQ237">
            <v>110590</v>
          </cell>
          <cell r="GR237">
            <v>15900</v>
          </cell>
          <cell r="GS237">
            <v>18900</v>
          </cell>
          <cell r="GT237">
            <v>180</v>
          </cell>
          <cell r="GU237">
            <v>180</v>
          </cell>
          <cell r="GV237">
            <v>630</v>
          </cell>
          <cell r="GW237">
            <v>630</v>
          </cell>
          <cell r="GX237">
            <v>31890</v>
          </cell>
          <cell r="GY237">
            <v>38760</v>
          </cell>
          <cell r="GZ237">
            <v>8120</v>
          </cell>
          <cell r="HA237">
            <v>9370</v>
          </cell>
          <cell r="HB237">
            <v>90</v>
          </cell>
          <cell r="HC237">
            <v>90</v>
          </cell>
          <cell r="HD237">
            <v>200</v>
          </cell>
          <cell r="HE237">
            <v>210</v>
          </cell>
          <cell r="HF237">
            <v>4530</v>
          </cell>
          <cell r="HG237">
            <v>5380</v>
          </cell>
          <cell r="HH237">
            <v>1420</v>
          </cell>
          <cell r="HI237">
            <v>1560</v>
          </cell>
          <cell r="HJ237">
            <v>2100</v>
          </cell>
          <cell r="HK237">
            <v>2620</v>
          </cell>
          <cell r="HL237">
            <v>1560</v>
          </cell>
          <cell r="HM237">
            <v>1840</v>
          </cell>
          <cell r="HN237">
            <v>11780</v>
          </cell>
          <cell r="HO237">
            <v>13900</v>
          </cell>
          <cell r="HP237">
            <v>5070</v>
          </cell>
          <cell r="HQ237">
            <v>5290</v>
          </cell>
          <cell r="HR237">
            <v>100</v>
          </cell>
          <cell r="HS237">
            <v>100</v>
          </cell>
          <cell r="HT237">
            <v>12630</v>
          </cell>
          <cell r="HU237">
            <v>15820</v>
          </cell>
          <cell r="HV237">
            <v>2280</v>
          </cell>
          <cell r="HW237">
            <v>2760</v>
          </cell>
          <cell r="HX237">
            <v>30</v>
          </cell>
          <cell r="HY237">
            <v>30</v>
          </cell>
          <cell r="HZ237">
            <v>70</v>
          </cell>
          <cell r="IA237">
            <v>70</v>
          </cell>
        </row>
        <row r="238">
          <cell r="C238">
            <v>201908</v>
          </cell>
          <cell r="D238">
            <v>3.11</v>
          </cell>
          <cell r="E238">
            <v>3.48</v>
          </cell>
          <cell r="F238">
            <v>21130</v>
          </cell>
          <cell r="G238">
            <v>23160</v>
          </cell>
          <cell r="H238">
            <v>0.51</v>
          </cell>
          <cell r="I238">
            <v>0.56999999999999995</v>
          </cell>
          <cell r="J238">
            <v>260</v>
          </cell>
          <cell r="K238">
            <v>300</v>
          </cell>
          <cell r="L238">
            <v>2.19</v>
          </cell>
          <cell r="M238">
            <v>2.4900000000000002</v>
          </cell>
          <cell r="N238">
            <v>1010</v>
          </cell>
          <cell r="O238">
            <v>1110</v>
          </cell>
          <cell r="P238">
            <v>3.11</v>
          </cell>
          <cell r="Q238">
            <v>3.58</v>
          </cell>
          <cell r="R238">
            <v>2960</v>
          </cell>
          <cell r="S238">
            <v>3320</v>
          </cell>
          <cell r="T238">
            <v>3.41</v>
          </cell>
          <cell r="U238">
            <v>3.88</v>
          </cell>
          <cell r="V238">
            <v>16470</v>
          </cell>
          <cell r="W238">
            <v>18420</v>
          </cell>
          <cell r="X238">
            <v>0.51</v>
          </cell>
          <cell r="Y238">
            <v>0.56999999999999995</v>
          </cell>
          <cell r="Z238">
            <v>260</v>
          </cell>
          <cell r="AA238">
            <v>300</v>
          </cell>
          <cell r="AB238">
            <v>2.12</v>
          </cell>
          <cell r="AC238">
            <v>2.44</v>
          </cell>
          <cell r="AD238">
            <v>870</v>
          </cell>
          <cell r="AE238">
            <v>960</v>
          </cell>
          <cell r="AF238">
            <v>3.11</v>
          </cell>
          <cell r="AG238">
            <v>3.58</v>
          </cell>
          <cell r="AH238">
            <v>2960</v>
          </cell>
          <cell r="AI238">
            <v>3320</v>
          </cell>
          <cell r="AJ238">
            <v>3.75</v>
          </cell>
          <cell r="AK238">
            <v>4.1900000000000004</v>
          </cell>
          <cell r="AL238">
            <v>4680</v>
          </cell>
          <cell r="AM238">
            <v>5310</v>
          </cell>
          <cell r="AN238">
            <v>6.49</v>
          </cell>
          <cell r="AO238">
            <v>8.91</v>
          </cell>
          <cell r="AP238">
            <v>1710</v>
          </cell>
          <cell r="AQ238">
            <v>2170</v>
          </cell>
          <cell r="AR238">
            <v>5.2</v>
          </cell>
          <cell r="AS238">
            <v>5.89</v>
          </cell>
          <cell r="AT238">
            <v>1700</v>
          </cell>
          <cell r="AU238">
            <v>1960</v>
          </cell>
          <cell r="AV238">
            <v>3.13</v>
          </cell>
          <cell r="AW238">
            <v>3.41</v>
          </cell>
          <cell r="AX238">
            <v>1930</v>
          </cell>
          <cell r="AY238">
            <v>2030</v>
          </cell>
          <cell r="AZ238">
            <v>2.85</v>
          </cell>
          <cell r="BA238">
            <v>3.04</v>
          </cell>
          <cell r="BB238">
            <v>190</v>
          </cell>
          <cell r="BC238">
            <v>210</v>
          </cell>
          <cell r="BD238">
            <v>2.0699999999999998</v>
          </cell>
          <cell r="BE238">
            <v>2.34</v>
          </cell>
          <cell r="BF238">
            <v>640</v>
          </cell>
          <cell r="BG238">
            <v>700</v>
          </cell>
          <cell r="BH238">
            <v>2.8</v>
          </cell>
          <cell r="BI238">
            <v>3.11</v>
          </cell>
          <cell r="BJ238">
            <v>3210</v>
          </cell>
          <cell r="BK238">
            <v>3370</v>
          </cell>
          <cell r="BL238">
            <v>3.35</v>
          </cell>
          <cell r="BM238">
            <v>3.71</v>
          </cell>
          <cell r="BN238">
            <v>1410</v>
          </cell>
          <cell r="BO238">
            <v>1540</v>
          </cell>
          <cell r="BP238">
            <v>2.93</v>
          </cell>
          <cell r="BQ238">
            <v>3.23</v>
          </cell>
          <cell r="BR238">
            <v>170</v>
          </cell>
          <cell r="BS238">
            <v>180</v>
          </cell>
          <cell r="BT238">
            <v>2.23</v>
          </cell>
          <cell r="BU238">
            <v>2.58</v>
          </cell>
          <cell r="BV238">
            <v>430</v>
          </cell>
          <cell r="BW238">
            <v>460</v>
          </cell>
          <cell r="BX238">
            <v>2.06</v>
          </cell>
          <cell r="BY238">
            <v>2.37</v>
          </cell>
          <cell r="BZ238">
            <v>310</v>
          </cell>
          <cell r="CA238">
            <v>370</v>
          </cell>
          <cell r="CB238">
            <v>524030</v>
          </cell>
          <cell r="CC238">
            <v>503930</v>
          </cell>
          <cell r="CD238">
            <v>186410</v>
          </cell>
          <cell r="CE238">
            <v>185570</v>
          </cell>
          <cell r="CF238">
            <v>820</v>
          </cell>
          <cell r="CG238">
            <v>920</v>
          </cell>
          <cell r="CH238">
            <v>2770</v>
          </cell>
          <cell r="CI238">
            <v>2720</v>
          </cell>
          <cell r="CJ238">
            <v>50</v>
          </cell>
          <cell r="CK238">
            <v>40</v>
          </cell>
          <cell r="CL238">
            <v>9090</v>
          </cell>
          <cell r="CM238">
            <v>8950</v>
          </cell>
          <cell r="CN238">
            <v>48430</v>
          </cell>
          <cell r="CO238">
            <v>49210</v>
          </cell>
          <cell r="CP238">
            <v>20</v>
          </cell>
          <cell r="CQ238">
            <v>20</v>
          </cell>
          <cell r="CR238">
            <v>200</v>
          </cell>
          <cell r="CS238">
            <v>200</v>
          </cell>
          <cell r="CT238">
            <v>35220</v>
          </cell>
          <cell r="CU238">
            <v>33040</v>
          </cell>
          <cell r="CV238">
            <v>13450</v>
          </cell>
          <cell r="CW238">
            <v>13180</v>
          </cell>
          <cell r="CX238">
            <v>70</v>
          </cell>
          <cell r="CY238">
            <v>70</v>
          </cell>
          <cell r="CZ238">
            <v>190</v>
          </cell>
          <cell r="DA238">
            <v>190</v>
          </cell>
          <cell r="DB238">
            <v>71480</v>
          </cell>
          <cell r="DC238">
            <v>69650</v>
          </cell>
          <cell r="DD238">
            <v>27340</v>
          </cell>
          <cell r="DE238">
            <v>26630</v>
          </cell>
          <cell r="DF238">
            <v>140</v>
          </cell>
          <cell r="DG238">
            <v>150</v>
          </cell>
          <cell r="DH238">
            <v>400</v>
          </cell>
          <cell r="DI238">
            <v>350</v>
          </cell>
          <cell r="DJ238">
            <v>398580</v>
          </cell>
          <cell r="DK238">
            <v>392300</v>
          </cell>
          <cell r="DL238">
            <v>96870</v>
          </cell>
          <cell r="DM238">
            <v>96550</v>
          </cell>
          <cell r="DN238">
            <v>600</v>
          </cell>
          <cell r="DO238">
            <v>680</v>
          </cell>
          <cell r="DP238">
            <v>1880</v>
          </cell>
          <cell r="DQ238">
            <v>1980</v>
          </cell>
          <cell r="DR238">
            <v>9090</v>
          </cell>
          <cell r="DS238">
            <v>8950</v>
          </cell>
          <cell r="DT238">
            <v>48430</v>
          </cell>
          <cell r="DU238">
            <v>49210</v>
          </cell>
          <cell r="DV238">
            <v>20</v>
          </cell>
          <cell r="DW238">
            <v>20</v>
          </cell>
          <cell r="DX238">
            <v>200</v>
          </cell>
          <cell r="DY238">
            <v>200</v>
          </cell>
          <cell r="DZ238">
            <v>740</v>
          </cell>
          <cell r="EA238">
            <v>730</v>
          </cell>
          <cell r="EB238">
            <v>390</v>
          </cell>
          <cell r="EC238">
            <v>390</v>
          </cell>
          <cell r="ED238">
            <v>30190</v>
          </cell>
          <cell r="EE238">
            <v>29170</v>
          </cell>
          <cell r="EF238">
            <v>11990</v>
          </cell>
          <cell r="EG238">
            <v>11390</v>
          </cell>
          <cell r="EH238">
            <v>1390</v>
          </cell>
          <cell r="EI238">
            <v>1360</v>
          </cell>
          <cell r="EJ238">
            <v>930</v>
          </cell>
          <cell r="EK238">
            <v>940</v>
          </cell>
          <cell r="EL238">
            <v>1860</v>
          </cell>
          <cell r="EM238">
            <v>1780</v>
          </cell>
          <cell r="EN238">
            <v>490</v>
          </cell>
          <cell r="EO238">
            <v>470</v>
          </cell>
          <cell r="EP238">
            <v>71480</v>
          </cell>
          <cell r="EQ238">
            <v>69650</v>
          </cell>
          <cell r="ER238">
            <v>27340</v>
          </cell>
          <cell r="ES238">
            <v>26630</v>
          </cell>
          <cell r="ET238">
            <v>140</v>
          </cell>
          <cell r="EU238">
            <v>150</v>
          </cell>
          <cell r="EV238">
            <v>400</v>
          </cell>
          <cell r="EW238">
            <v>350</v>
          </cell>
          <cell r="EX238">
            <v>94620</v>
          </cell>
          <cell r="EY238">
            <v>98120</v>
          </cell>
          <cell r="EZ238">
            <v>35130</v>
          </cell>
          <cell r="FA238">
            <v>34000</v>
          </cell>
          <cell r="FB238">
            <v>180</v>
          </cell>
          <cell r="FC238">
            <v>200</v>
          </cell>
          <cell r="FD238">
            <v>460</v>
          </cell>
          <cell r="FE238">
            <v>490</v>
          </cell>
          <cell r="FF238">
            <v>19690</v>
          </cell>
          <cell r="FG238">
            <v>20080</v>
          </cell>
          <cell r="FH238">
            <v>5390</v>
          </cell>
          <cell r="FI238">
            <v>5160</v>
          </cell>
          <cell r="FJ238">
            <v>40</v>
          </cell>
          <cell r="FK238">
            <v>40</v>
          </cell>
          <cell r="FL238">
            <v>60</v>
          </cell>
          <cell r="FM238">
            <v>60</v>
          </cell>
          <cell r="FN238">
            <v>31660</v>
          </cell>
          <cell r="FO238">
            <v>31050</v>
          </cell>
          <cell r="FP238">
            <v>3090</v>
          </cell>
          <cell r="FQ238">
            <v>2960</v>
          </cell>
          <cell r="FR238">
            <v>40</v>
          </cell>
          <cell r="FS238">
            <v>40</v>
          </cell>
          <cell r="FT238">
            <v>50</v>
          </cell>
          <cell r="FU238">
            <v>50</v>
          </cell>
          <cell r="FV238">
            <v>53020</v>
          </cell>
          <cell r="FW238">
            <v>50560</v>
          </cell>
          <cell r="FX238">
            <v>10340</v>
          </cell>
          <cell r="FY238">
            <v>10300</v>
          </cell>
          <cell r="FZ238">
            <v>60</v>
          </cell>
          <cell r="GA238">
            <v>70</v>
          </cell>
          <cell r="GB238">
            <v>310</v>
          </cell>
          <cell r="GC238">
            <v>340</v>
          </cell>
          <cell r="GD238">
            <v>4880</v>
          </cell>
          <cell r="GE238">
            <v>4700</v>
          </cell>
          <cell r="GF238">
            <v>2080</v>
          </cell>
          <cell r="GG238">
            <v>2400</v>
          </cell>
          <cell r="GH238">
            <v>26090</v>
          </cell>
          <cell r="GI238">
            <v>25420</v>
          </cell>
          <cell r="GJ238">
            <v>5320</v>
          </cell>
          <cell r="GK238">
            <v>5270</v>
          </cell>
          <cell r="GL238">
            <v>40</v>
          </cell>
          <cell r="GM238">
            <v>40</v>
          </cell>
          <cell r="GN238">
            <v>130</v>
          </cell>
          <cell r="GO238">
            <v>130</v>
          </cell>
          <cell r="GP238">
            <v>100880</v>
          </cell>
          <cell r="GQ238">
            <v>94350</v>
          </cell>
          <cell r="GR238">
            <v>16810</v>
          </cell>
          <cell r="GS238">
            <v>16670</v>
          </cell>
          <cell r="GT238">
            <v>100</v>
          </cell>
          <cell r="GU238">
            <v>110</v>
          </cell>
          <cell r="GV238">
            <v>480</v>
          </cell>
          <cell r="GW238">
            <v>490</v>
          </cell>
          <cell r="GX238">
            <v>34550</v>
          </cell>
          <cell r="GY238">
            <v>34080</v>
          </cell>
          <cell r="GZ238">
            <v>8460</v>
          </cell>
          <cell r="HA238">
            <v>8480</v>
          </cell>
          <cell r="HB238">
            <v>80</v>
          </cell>
          <cell r="HC238">
            <v>90</v>
          </cell>
          <cell r="HD238">
            <v>170</v>
          </cell>
          <cell r="HE238">
            <v>170</v>
          </cell>
          <cell r="HF238">
            <v>4760</v>
          </cell>
          <cell r="HG238">
            <v>4510</v>
          </cell>
          <cell r="HH238">
            <v>1390</v>
          </cell>
          <cell r="HI238">
            <v>1300</v>
          </cell>
          <cell r="HJ238">
            <v>2430</v>
          </cell>
          <cell r="HK238">
            <v>2400</v>
          </cell>
          <cell r="HL238">
            <v>1600</v>
          </cell>
          <cell r="HM238">
            <v>1680</v>
          </cell>
          <cell r="HN238">
            <v>12830</v>
          </cell>
          <cell r="HO238">
            <v>12860</v>
          </cell>
          <cell r="HP238">
            <v>5270</v>
          </cell>
          <cell r="HQ238">
            <v>5260</v>
          </cell>
          <cell r="HR238">
            <v>80</v>
          </cell>
          <cell r="HS238">
            <v>80</v>
          </cell>
          <cell r="HT238">
            <v>13780</v>
          </cell>
          <cell r="HU238">
            <v>13440</v>
          </cell>
          <cell r="HV238">
            <v>2340</v>
          </cell>
          <cell r="HW238">
            <v>2340</v>
          </cell>
          <cell r="HX238">
            <v>20</v>
          </cell>
          <cell r="HY238">
            <v>20</v>
          </cell>
          <cell r="HZ238">
            <v>50</v>
          </cell>
          <cell r="IA238">
            <v>50</v>
          </cell>
        </row>
        <row r="239">
          <cell r="C239">
            <v>201909</v>
          </cell>
          <cell r="D239">
            <v>3.07</v>
          </cell>
          <cell r="E239">
            <v>3.07</v>
          </cell>
          <cell r="F239">
            <v>18190</v>
          </cell>
          <cell r="G239">
            <v>17260</v>
          </cell>
          <cell r="H239">
            <v>0.5</v>
          </cell>
          <cell r="I239">
            <v>0.48</v>
          </cell>
          <cell r="J239">
            <v>260</v>
          </cell>
          <cell r="K239">
            <v>220</v>
          </cell>
          <cell r="L239">
            <v>2.21</v>
          </cell>
          <cell r="M239">
            <v>2.44</v>
          </cell>
          <cell r="N239">
            <v>990</v>
          </cell>
          <cell r="O239">
            <v>900</v>
          </cell>
          <cell r="P239">
            <v>2.93</v>
          </cell>
          <cell r="Q239">
            <v>2.92</v>
          </cell>
          <cell r="R239">
            <v>2640</v>
          </cell>
          <cell r="S239">
            <v>2350</v>
          </cell>
          <cell r="T239">
            <v>3.32</v>
          </cell>
          <cell r="U239">
            <v>3.46</v>
          </cell>
          <cell r="V239">
            <v>15440</v>
          </cell>
          <cell r="W239">
            <v>13780</v>
          </cell>
          <cell r="X239">
            <v>0.5</v>
          </cell>
          <cell r="Y239">
            <v>0.48</v>
          </cell>
          <cell r="Z239">
            <v>260</v>
          </cell>
          <cell r="AA239">
            <v>220</v>
          </cell>
          <cell r="AB239">
            <v>2.15</v>
          </cell>
          <cell r="AC239">
            <v>2.37</v>
          </cell>
          <cell r="AD239">
            <v>850</v>
          </cell>
          <cell r="AE239">
            <v>770</v>
          </cell>
          <cell r="AF239">
            <v>2.93</v>
          </cell>
          <cell r="AG239">
            <v>2.92</v>
          </cell>
          <cell r="AH239">
            <v>2640</v>
          </cell>
          <cell r="AI239">
            <v>2350</v>
          </cell>
          <cell r="AJ239">
            <v>3.62</v>
          </cell>
          <cell r="AK239">
            <v>4.2699999999999996</v>
          </cell>
          <cell r="AL239">
            <v>4450</v>
          </cell>
          <cell r="AM239">
            <v>4400</v>
          </cell>
          <cell r="AN239">
            <v>5.0999999999999996</v>
          </cell>
          <cell r="AO239">
            <v>4.38</v>
          </cell>
          <cell r="AP239">
            <v>1180</v>
          </cell>
          <cell r="AQ239">
            <v>820</v>
          </cell>
          <cell r="AR239">
            <v>4.8499999999999996</v>
          </cell>
          <cell r="AS239">
            <v>5.04</v>
          </cell>
          <cell r="AT239">
            <v>1550</v>
          </cell>
          <cell r="AU239">
            <v>1400</v>
          </cell>
          <cell r="AV239">
            <v>3.12</v>
          </cell>
          <cell r="AW239">
            <v>3.29</v>
          </cell>
          <cell r="AX239">
            <v>1880</v>
          </cell>
          <cell r="AY239">
            <v>1780</v>
          </cell>
          <cell r="AZ239">
            <v>2.86</v>
          </cell>
          <cell r="BA239">
            <v>3.16</v>
          </cell>
          <cell r="BB239">
            <v>180</v>
          </cell>
          <cell r="BC239">
            <v>170</v>
          </cell>
          <cell r="BD239">
            <v>1.76</v>
          </cell>
          <cell r="BE239">
            <v>1.86</v>
          </cell>
          <cell r="BF239">
            <v>520</v>
          </cell>
          <cell r="BG239">
            <v>480</v>
          </cell>
          <cell r="BH239">
            <v>2.74</v>
          </cell>
          <cell r="BI239">
            <v>2.89</v>
          </cell>
          <cell r="BJ239">
            <v>2980</v>
          </cell>
          <cell r="BK239">
            <v>2750</v>
          </cell>
          <cell r="BL239">
            <v>3.18</v>
          </cell>
          <cell r="BM239">
            <v>3.15</v>
          </cell>
          <cell r="BN239">
            <v>1240</v>
          </cell>
          <cell r="BO239">
            <v>1060</v>
          </cell>
          <cell r="BP239">
            <v>3.06</v>
          </cell>
          <cell r="BQ239">
            <v>3.16</v>
          </cell>
          <cell r="BR239">
            <v>170</v>
          </cell>
          <cell r="BS239">
            <v>160</v>
          </cell>
          <cell r="BT239">
            <v>2.59</v>
          </cell>
          <cell r="BU239">
            <v>2.64</v>
          </cell>
          <cell r="BV239">
            <v>410</v>
          </cell>
          <cell r="BW239">
            <v>370</v>
          </cell>
          <cell r="BX239">
            <v>2.23</v>
          </cell>
          <cell r="BY239">
            <v>2.4700000000000002</v>
          </cell>
          <cell r="BZ239">
            <v>320</v>
          </cell>
          <cell r="CA239">
            <v>300</v>
          </cell>
          <cell r="CB239">
            <v>494290</v>
          </cell>
          <cell r="CC239">
            <v>427820</v>
          </cell>
          <cell r="CD239">
            <v>184050</v>
          </cell>
          <cell r="CE239">
            <v>158050</v>
          </cell>
          <cell r="CF239">
            <v>950</v>
          </cell>
          <cell r="CG239">
            <v>850</v>
          </cell>
          <cell r="CH239">
            <v>2640</v>
          </cell>
          <cell r="CI239">
            <v>2310</v>
          </cell>
          <cell r="CJ239">
            <v>50</v>
          </cell>
          <cell r="CK239">
            <v>50</v>
          </cell>
          <cell r="CL239">
            <v>8490</v>
          </cell>
          <cell r="CM239">
            <v>7440</v>
          </cell>
          <cell r="CN239">
            <v>47380</v>
          </cell>
          <cell r="CO239">
            <v>43510</v>
          </cell>
          <cell r="CP239">
            <v>20</v>
          </cell>
          <cell r="CQ239">
            <v>20</v>
          </cell>
          <cell r="CR239">
            <v>180</v>
          </cell>
          <cell r="CS239">
            <v>160</v>
          </cell>
          <cell r="CT239">
            <v>32690</v>
          </cell>
          <cell r="CU239">
            <v>27660</v>
          </cell>
          <cell r="CV239">
            <v>13000</v>
          </cell>
          <cell r="CW239">
            <v>10860</v>
          </cell>
          <cell r="CX239">
            <v>60</v>
          </cell>
          <cell r="CY239">
            <v>50</v>
          </cell>
          <cell r="CZ239">
            <v>190</v>
          </cell>
          <cell r="DA239">
            <v>160</v>
          </cell>
          <cell r="DB239">
            <v>69020</v>
          </cell>
          <cell r="DC239">
            <v>59960</v>
          </cell>
          <cell r="DD239">
            <v>26460</v>
          </cell>
          <cell r="DE239">
            <v>24140</v>
          </cell>
          <cell r="DF239">
            <v>160</v>
          </cell>
          <cell r="DG239">
            <v>150</v>
          </cell>
          <cell r="DH239">
            <v>370</v>
          </cell>
          <cell r="DI239">
            <v>300</v>
          </cell>
          <cell r="DJ239">
            <v>379490</v>
          </cell>
          <cell r="DK239">
            <v>332750</v>
          </cell>
          <cell r="DL239">
            <v>95280</v>
          </cell>
          <cell r="DM239">
            <v>79540</v>
          </cell>
          <cell r="DN239">
            <v>710</v>
          </cell>
          <cell r="DO239">
            <v>640</v>
          </cell>
          <cell r="DP239">
            <v>1970</v>
          </cell>
          <cell r="DQ239">
            <v>1690</v>
          </cell>
          <cell r="DR239">
            <v>8490</v>
          </cell>
          <cell r="DS239">
            <v>7440</v>
          </cell>
          <cell r="DT239">
            <v>47380</v>
          </cell>
          <cell r="DU239">
            <v>43510</v>
          </cell>
          <cell r="DV239">
            <v>20</v>
          </cell>
          <cell r="DW239">
            <v>20</v>
          </cell>
          <cell r="DX239">
            <v>180</v>
          </cell>
          <cell r="DY239">
            <v>160</v>
          </cell>
          <cell r="DZ239">
            <v>720</v>
          </cell>
          <cell r="EA239">
            <v>660</v>
          </cell>
          <cell r="EB239">
            <v>310</v>
          </cell>
          <cell r="EC239">
            <v>240</v>
          </cell>
          <cell r="ED239">
            <v>29530</v>
          </cell>
          <cell r="EE239">
            <v>24290</v>
          </cell>
          <cell r="EF239">
            <v>11240</v>
          </cell>
          <cell r="EG239">
            <v>9390</v>
          </cell>
          <cell r="EH239">
            <v>1250</v>
          </cell>
          <cell r="EI239">
            <v>1080</v>
          </cell>
          <cell r="EJ239">
            <v>920</v>
          </cell>
          <cell r="EK239">
            <v>820</v>
          </cell>
          <cell r="EL239">
            <v>1740</v>
          </cell>
          <cell r="EM239">
            <v>1640</v>
          </cell>
          <cell r="EN239">
            <v>460</v>
          </cell>
          <cell r="EO239">
            <v>410</v>
          </cell>
          <cell r="EP239">
            <v>69020</v>
          </cell>
          <cell r="EQ239">
            <v>59960</v>
          </cell>
          <cell r="ER239">
            <v>26460</v>
          </cell>
          <cell r="ES239">
            <v>24140</v>
          </cell>
          <cell r="ET239">
            <v>160</v>
          </cell>
          <cell r="EU239">
            <v>150</v>
          </cell>
          <cell r="EV239">
            <v>370</v>
          </cell>
          <cell r="EW239">
            <v>300</v>
          </cell>
          <cell r="EX239">
            <v>93350</v>
          </cell>
          <cell r="EY239">
            <v>79310</v>
          </cell>
          <cell r="EZ239">
            <v>33340</v>
          </cell>
          <cell r="FA239">
            <v>28650</v>
          </cell>
          <cell r="FB239">
            <v>220</v>
          </cell>
          <cell r="FC239">
            <v>210</v>
          </cell>
          <cell r="FD239">
            <v>450</v>
          </cell>
          <cell r="FE239">
            <v>380</v>
          </cell>
          <cell r="FF239">
            <v>19580</v>
          </cell>
          <cell r="FG239">
            <v>15400</v>
          </cell>
          <cell r="FH239">
            <v>5310</v>
          </cell>
          <cell r="FI239">
            <v>4490</v>
          </cell>
          <cell r="FJ239">
            <v>40</v>
          </cell>
          <cell r="FK239">
            <v>40</v>
          </cell>
          <cell r="FL239">
            <v>60</v>
          </cell>
          <cell r="FM239">
            <v>50</v>
          </cell>
          <cell r="FN239">
            <v>28520</v>
          </cell>
          <cell r="FO239">
            <v>26280</v>
          </cell>
          <cell r="FP239">
            <v>3060</v>
          </cell>
          <cell r="FQ239">
            <v>2460</v>
          </cell>
          <cell r="FR239">
            <v>40</v>
          </cell>
          <cell r="FS239">
            <v>40</v>
          </cell>
          <cell r="FT239">
            <v>50</v>
          </cell>
          <cell r="FU239">
            <v>50</v>
          </cell>
          <cell r="FV239">
            <v>50450</v>
          </cell>
          <cell r="FW239">
            <v>47020</v>
          </cell>
          <cell r="FX239">
            <v>10260</v>
          </cell>
          <cell r="FY239">
            <v>8410</v>
          </cell>
          <cell r="FZ239">
            <v>50</v>
          </cell>
          <cell r="GA239">
            <v>50</v>
          </cell>
          <cell r="GB239">
            <v>350</v>
          </cell>
          <cell r="GC239">
            <v>300</v>
          </cell>
          <cell r="GD239">
            <v>4720</v>
          </cell>
          <cell r="GE239">
            <v>3980</v>
          </cell>
          <cell r="GF239">
            <v>2050</v>
          </cell>
          <cell r="GG239">
            <v>1470</v>
          </cell>
          <cell r="GH239">
            <v>25570</v>
          </cell>
          <cell r="GI239">
            <v>22040</v>
          </cell>
          <cell r="GJ239">
            <v>5210</v>
          </cell>
          <cell r="GK239">
            <v>4480</v>
          </cell>
          <cell r="GL239">
            <v>40</v>
          </cell>
          <cell r="GM239">
            <v>40</v>
          </cell>
          <cell r="GN239">
            <v>170</v>
          </cell>
          <cell r="GO239">
            <v>160</v>
          </cell>
          <cell r="GP239">
            <v>91830</v>
          </cell>
          <cell r="GQ239">
            <v>84070</v>
          </cell>
          <cell r="GR239">
            <v>16230</v>
          </cell>
          <cell r="GS239">
            <v>13440</v>
          </cell>
          <cell r="GT239">
            <v>140</v>
          </cell>
          <cell r="GU239">
            <v>130</v>
          </cell>
          <cell r="GV239">
            <v>480</v>
          </cell>
          <cell r="GW239">
            <v>400</v>
          </cell>
          <cell r="GX239">
            <v>33330</v>
          </cell>
          <cell r="GY239">
            <v>27930</v>
          </cell>
          <cell r="GZ239">
            <v>8440</v>
          </cell>
          <cell r="HA239">
            <v>6750</v>
          </cell>
          <cell r="HB239">
            <v>60</v>
          </cell>
          <cell r="HC239">
            <v>50</v>
          </cell>
          <cell r="HD239">
            <v>170</v>
          </cell>
          <cell r="HE239">
            <v>150</v>
          </cell>
          <cell r="HF239">
            <v>4420</v>
          </cell>
          <cell r="HG239">
            <v>3920</v>
          </cell>
          <cell r="HH239">
            <v>1390</v>
          </cell>
          <cell r="HI239">
            <v>1350</v>
          </cell>
          <cell r="HJ239">
            <v>2210</v>
          </cell>
          <cell r="HK239">
            <v>1640</v>
          </cell>
          <cell r="HL239">
            <v>1560</v>
          </cell>
          <cell r="HM239">
            <v>1250</v>
          </cell>
          <cell r="HN239">
            <v>11500</v>
          </cell>
          <cell r="HO239">
            <v>9880</v>
          </cell>
          <cell r="HP239">
            <v>5070</v>
          </cell>
          <cell r="HQ239">
            <v>4440</v>
          </cell>
          <cell r="HR239">
            <v>80</v>
          </cell>
          <cell r="HS239">
            <v>70</v>
          </cell>
          <cell r="HT239">
            <v>13200</v>
          </cell>
          <cell r="HU239">
            <v>10710</v>
          </cell>
          <cell r="HV239">
            <v>2360</v>
          </cell>
          <cell r="HW239">
            <v>1740</v>
          </cell>
          <cell r="HX239">
            <v>20</v>
          </cell>
          <cell r="HY239">
            <v>20</v>
          </cell>
          <cell r="HZ239">
            <v>40</v>
          </cell>
          <cell r="IA239">
            <v>40</v>
          </cell>
        </row>
        <row r="240">
          <cell r="C240">
            <v>201910</v>
          </cell>
          <cell r="D240">
            <v>2.81</v>
          </cell>
          <cell r="E240">
            <v>2.68</v>
          </cell>
          <cell r="F240">
            <v>19110</v>
          </cell>
          <cell r="G240">
            <v>19860</v>
          </cell>
          <cell r="H240">
            <v>0.48</v>
          </cell>
          <cell r="I240">
            <v>0.48</v>
          </cell>
          <cell r="J240">
            <v>250</v>
          </cell>
          <cell r="K240">
            <v>270</v>
          </cell>
          <cell r="L240">
            <v>2.2400000000000002</v>
          </cell>
          <cell r="M240">
            <v>1.99</v>
          </cell>
          <cell r="N240">
            <v>980</v>
          </cell>
          <cell r="O240">
            <v>1070</v>
          </cell>
          <cell r="P240">
            <v>2.89</v>
          </cell>
          <cell r="Q240">
            <v>2.72</v>
          </cell>
          <cell r="R240">
            <v>2720</v>
          </cell>
          <cell r="S240">
            <v>2830</v>
          </cell>
          <cell r="T240">
            <v>3.31</v>
          </cell>
          <cell r="U240">
            <v>2.97</v>
          </cell>
          <cell r="V240">
            <v>14610</v>
          </cell>
          <cell r="W240">
            <v>15680</v>
          </cell>
          <cell r="X240">
            <v>0.48</v>
          </cell>
          <cell r="Y240">
            <v>0.48</v>
          </cell>
          <cell r="Z240">
            <v>250</v>
          </cell>
          <cell r="AA240">
            <v>270</v>
          </cell>
          <cell r="AB240">
            <v>2.17</v>
          </cell>
          <cell r="AC240">
            <v>1.91</v>
          </cell>
          <cell r="AD240">
            <v>840</v>
          </cell>
          <cell r="AE240">
            <v>910</v>
          </cell>
          <cell r="AF240">
            <v>2.89</v>
          </cell>
          <cell r="AG240">
            <v>2.72</v>
          </cell>
          <cell r="AH240">
            <v>2720</v>
          </cell>
          <cell r="AI240">
            <v>2830</v>
          </cell>
          <cell r="AJ240">
            <v>3.57</v>
          </cell>
          <cell r="AK240">
            <v>3.34</v>
          </cell>
          <cell r="AL240">
            <v>4450</v>
          </cell>
          <cell r="AM240">
            <v>4550</v>
          </cell>
          <cell r="AN240">
            <v>6.29</v>
          </cell>
          <cell r="AO240">
            <v>5.14</v>
          </cell>
          <cell r="AP240">
            <v>1550</v>
          </cell>
          <cell r="AQ240">
            <v>1290</v>
          </cell>
          <cell r="AR240">
            <v>4.5</v>
          </cell>
          <cell r="AS240">
            <v>4.3</v>
          </cell>
          <cell r="AT240">
            <v>1360</v>
          </cell>
          <cell r="AU240">
            <v>1490</v>
          </cell>
          <cell r="AV240">
            <v>3.13</v>
          </cell>
          <cell r="AW240">
            <v>3.04</v>
          </cell>
          <cell r="AX240">
            <v>1860</v>
          </cell>
          <cell r="AY240">
            <v>2050</v>
          </cell>
          <cell r="AZ240">
            <v>2.48</v>
          </cell>
          <cell r="BA240">
            <v>2.2999999999999998</v>
          </cell>
          <cell r="BB240">
            <v>180</v>
          </cell>
          <cell r="BC240">
            <v>180</v>
          </cell>
          <cell r="BD240">
            <v>2</v>
          </cell>
          <cell r="BE240">
            <v>1.86</v>
          </cell>
          <cell r="BF240">
            <v>610</v>
          </cell>
          <cell r="BG240">
            <v>650</v>
          </cell>
          <cell r="BH240">
            <v>2.7</v>
          </cell>
          <cell r="BI240">
            <v>2.52</v>
          </cell>
          <cell r="BJ240">
            <v>2910</v>
          </cell>
          <cell r="BK240">
            <v>3170</v>
          </cell>
          <cell r="BL240">
            <v>3.1</v>
          </cell>
          <cell r="BM240">
            <v>2.65</v>
          </cell>
          <cell r="BN240">
            <v>1240</v>
          </cell>
          <cell r="BO240">
            <v>1230</v>
          </cell>
          <cell r="BP240">
            <v>2.87</v>
          </cell>
          <cell r="BQ240">
            <v>2.79</v>
          </cell>
          <cell r="BR240">
            <v>170</v>
          </cell>
          <cell r="BS240">
            <v>180</v>
          </cell>
          <cell r="BT240">
            <v>2.37</v>
          </cell>
          <cell r="BU240">
            <v>2.21</v>
          </cell>
          <cell r="BV240">
            <v>410</v>
          </cell>
          <cell r="BW240">
            <v>420</v>
          </cell>
          <cell r="BX240">
            <v>2.17</v>
          </cell>
          <cell r="BY240">
            <v>1.95</v>
          </cell>
          <cell r="BZ240">
            <v>330</v>
          </cell>
          <cell r="CA240">
            <v>360</v>
          </cell>
          <cell r="CB240">
            <v>495960</v>
          </cell>
          <cell r="CC240">
            <v>564220</v>
          </cell>
          <cell r="CD240">
            <v>185740</v>
          </cell>
          <cell r="CE240">
            <v>205870</v>
          </cell>
          <cell r="CF240">
            <v>1080</v>
          </cell>
          <cell r="CG240">
            <v>1060</v>
          </cell>
          <cell r="CH240">
            <v>2660</v>
          </cell>
          <cell r="CI240">
            <v>2750</v>
          </cell>
          <cell r="CJ240">
            <v>50</v>
          </cell>
          <cell r="CK240">
            <v>50</v>
          </cell>
          <cell r="CL240">
            <v>9060</v>
          </cell>
          <cell r="CM240">
            <v>10160</v>
          </cell>
          <cell r="CN240">
            <v>48560</v>
          </cell>
          <cell r="CO240">
            <v>51510</v>
          </cell>
          <cell r="CP240">
            <v>40</v>
          </cell>
          <cell r="CQ240">
            <v>40</v>
          </cell>
          <cell r="CR240">
            <v>200</v>
          </cell>
          <cell r="CS240">
            <v>200</v>
          </cell>
          <cell r="CT240">
            <v>33240</v>
          </cell>
          <cell r="CU240">
            <v>40110</v>
          </cell>
          <cell r="CV240">
            <v>13180</v>
          </cell>
          <cell r="CW240">
            <v>15330</v>
          </cell>
          <cell r="CX240">
            <v>80</v>
          </cell>
          <cell r="CY240">
            <v>80</v>
          </cell>
          <cell r="CZ240">
            <v>200</v>
          </cell>
          <cell r="DA240">
            <v>230</v>
          </cell>
          <cell r="DB240">
            <v>70340</v>
          </cell>
          <cell r="DC240">
            <v>78340</v>
          </cell>
          <cell r="DD240">
            <v>27720</v>
          </cell>
          <cell r="DE240">
            <v>30060</v>
          </cell>
          <cell r="DF240">
            <v>140</v>
          </cell>
          <cell r="DG240">
            <v>140</v>
          </cell>
          <cell r="DH240">
            <v>350</v>
          </cell>
          <cell r="DI240">
            <v>360</v>
          </cell>
          <cell r="DJ240">
            <v>390490</v>
          </cell>
          <cell r="DK240">
            <v>435610</v>
          </cell>
          <cell r="DL240">
            <v>97180</v>
          </cell>
          <cell r="DM240">
            <v>108970</v>
          </cell>
          <cell r="DN240">
            <v>820</v>
          </cell>
          <cell r="DO240">
            <v>800</v>
          </cell>
          <cell r="DP240">
            <v>1930</v>
          </cell>
          <cell r="DQ240">
            <v>1960</v>
          </cell>
          <cell r="DR240">
            <v>9060</v>
          </cell>
          <cell r="DS240">
            <v>10160</v>
          </cell>
          <cell r="DT240">
            <v>48560</v>
          </cell>
          <cell r="DU240">
            <v>51510</v>
          </cell>
          <cell r="DV240">
            <v>40</v>
          </cell>
          <cell r="DW240">
            <v>40</v>
          </cell>
          <cell r="DX240">
            <v>200</v>
          </cell>
          <cell r="DY240">
            <v>200</v>
          </cell>
          <cell r="DZ240">
            <v>720</v>
          </cell>
          <cell r="EA240">
            <v>800</v>
          </cell>
          <cell r="EB240">
            <v>360</v>
          </cell>
          <cell r="EC240">
            <v>430</v>
          </cell>
          <cell r="ED240">
            <v>29800</v>
          </cell>
          <cell r="EE240">
            <v>35830</v>
          </cell>
          <cell r="EF240">
            <v>11380</v>
          </cell>
          <cell r="EG240">
            <v>13300</v>
          </cell>
          <cell r="EH240">
            <v>1240</v>
          </cell>
          <cell r="EI240">
            <v>1440</v>
          </cell>
          <cell r="EJ240">
            <v>930</v>
          </cell>
          <cell r="EK240">
            <v>1060</v>
          </cell>
          <cell r="EL240">
            <v>1810</v>
          </cell>
          <cell r="EM240">
            <v>2040</v>
          </cell>
          <cell r="EN240">
            <v>470</v>
          </cell>
          <cell r="EO240">
            <v>540</v>
          </cell>
          <cell r="EP240">
            <v>70340</v>
          </cell>
          <cell r="EQ240">
            <v>78340</v>
          </cell>
          <cell r="ER240">
            <v>27720</v>
          </cell>
          <cell r="ES240">
            <v>30060</v>
          </cell>
          <cell r="ET240">
            <v>140</v>
          </cell>
          <cell r="EU240">
            <v>140</v>
          </cell>
          <cell r="EV240">
            <v>350</v>
          </cell>
          <cell r="EW240">
            <v>360</v>
          </cell>
          <cell r="EX240">
            <v>93920</v>
          </cell>
          <cell r="EY240">
            <v>104140</v>
          </cell>
          <cell r="EZ240">
            <v>33540</v>
          </cell>
          <cell r="FA240">
            <v>37590</v>
          </cell>
          <cell r="FB240">
            <v>280</v>
          </cell>
          <cell r="FC240">
            <v>270</v>
          </cell>
          <cell r="FD240">
            <v>430</v>
          </cell>
          <cell r="FE240">
            <v>440</v>
          </cell>
          <cell r="FF240">
            <v>17530</v>
          </cell>
          <cell r="FG240">
            <v>20200</v>
          </cell>
          <cell r="FH240">
            <v>5400</v>
          </cell>
          <cell r="FI240">
            <v>6140</v>
          </cell>
          <cell r="FJ240">
            <v>60</v>
          </cell>
          <cell r="FK240">
            <v>60</v>
          </cell>
          <cell r="FL240">
            <v>60</v>
          </cell>
          <cell r="FM240">
            <v>60</v>
          </cell>
          <cell r="FN240">
            <v>29620</v>
          </cell>
          <cell r="FO240">
            <v>32820</v>
          </cell>
          <cell r="FP240">
            <v>2930</v>
          </cell>
          <cell r="FQ240">
            <v>3090</v>
          </cell>
          <cell r="FR240">
            <v>40</v>
          </cell>
          <cell r="FS240">
            <v>30</v>
          </cell>
          <cell r="FT240">
            <v>60</v>
          </cell>
          <cell r="FU240">
            <v>60</v>
          </cell>
          <cell r="FV240">
            <v>51860</v>
          </cell>
          <cell r="FW240">
            <v>57130</v>
          </cell>
          <cell r="FX240">
            <v>10380</v>
          </cell>
          <cell r="FY240">
            <v>11890</v>
          </cell>
          <cell r="FZ240">
            <v>110</v>
          </cell>
          <cell r="GA240">
            <v>100</v>
          </cell>
          <cell r="GB240">
            <v>330</v>
          </cell>
          <cell r="GC240">
            <v>330</v>
          </cell>
          <cell r="GD240">
            <v>4660</v>
          </cell>
          <cell r="GE240">
            <v>5480</v>
          </cell>
          <cell r="GF240">
            <v>2070</v>
          </cell>
          <cell r="GG240">
            <v>2360</v>
          </cell>
          <cell r="GH240">
            <v>26360</v>
          </cell>
          <cell r="GI240">
            <v>29910</v>
          </cell>
          <cell r="GJ240">
            <v>5330</v>
          </cell>
          <cell r="GK240">
            <v>5990</v>
          </cell>
          <cell r="GL240">
            <v>50</v>
          </cell>
          <cell r="GM240">
            <v>40</v>
          </cell>
          <cell r="GN240">
            <v>170</v>
          </cell>
          <cell r="GO240">
            <v>170</v>
          </cell>
          <cell r="GP240">
            <v>96440</v>
          </cell>
          <cell r="GQ240">
            <v>108880</v>
          </cell>
          <cell r="GR240">
            <v>16800</v>
          </cell>
          <cell r="GS240">
            <v>19670</v>
          </cell>
          <cell r="GT240">
            <v>140</v>
          </cell>
          <cell r="GU240">
            <v>130</v>
          </cell>
          <cell r="GV240">
            <v>450</v>
          </cell>
          <cell r="GW240">
            <v>460</v>
          </cell>
          <cell r="GX240">
            <v>32090</v>
          </cell>
          <cell r="GY240">
            <v>38300</v>
          </cell>
          <cell r="GZ240">
            <v>8280</v>
          </cell>
          <cell r="HA240">
            <v>9550</v>
          </cell>
          <cell r="HB240">
            <v>80</v>
          </cell>
          <cell r="HC240">
            <v>80</v>
          </cell>
          <cell r="HD240">
            <v>180</v>
          </cell>
          <cell r="HE240">
            <v>180</v>
          </cell>
          <cell r="HF240">
            <v>4720</v>
          </cell>
          <cell r="HG240">
            <v>5280</v>
          </cell>
          <cell r="HH240">
            <v>1420</v>
          </cell>
          <cell r="HI240">
            <v>1530</v>
          </cell>
          <cell r="HJ240">
            <v>2150</v>
          </cell>
          <cell r="HK240">
            <v>2670</v>
          </cell>
          <cell r="HL240">
            <v>1540</v>
          </cell>
          <cell r="HM240">
            <v>1800</v>
          </cell>
          <cell r="HN240">
            <v>12200</v>
          </cell>
          <cell r="HO240">
            <v>14010</v>
          </cell>
          <cell r="HP240">
            <v>5160</v>
          </cell>
          <cell r="HQ240">
            <v>5350</v>
          </cell>
          <cell r="HR240">
            <v>80</v>
          </cell>
          <cell r="HS240">
            <v>90</v>
          </cell>
          <cell r="HT240">
            <v>13180</v>
          </cell>
          <cell r="HU240">
            <v>15960</v>
          </cell>
          <cell r="HV240">
            <v>2290</v>
          </cell>
          <cell r="HW240">
            <v>2870</v>
          </cell>
          <cell r="HX240">
            <v>30</v>
          </cell>
          <cell r="HY240">
            <v>30</v>
          </cell>
          <cell r="HZ240">
            <v>40</v>
          </cell>
          <cell r="IA240">
            <v>40</v>
          </cell>
        </row>
        <row r="241">
          <cell r="C241">
            <v>201911</v>
          </cell>
          <cell r="D241">
            <v>3.2</v>
          </cell>
          <cell r="E241">
            <v>3.5</v>
          </cell>
          <cell r="F241">
            <v>21750</v>
          </cell>
          <cell r="G241">
            <v>23880</v>
          </cell>
          <cell r="H241">
            <v>0.48</v>
          </cell>
          <cell r="I241">
            <v>0.48</v>
          </cell>
          <cell r="J241">
            <v>250</v>
          </cell>
          <cell r="K241">
            <v>250</v>
          </cell>
          <cell r="L241">
            <v>2.21</v>
          </cell>
          <cell r="M241">
            <v>2.2799999999999998</v>
          </cell>
          <cell r="N241">
            <v>1020</v>
          </cell>
          <cell r="O241">
            <v>1040</v>
          </cell>
          <cell r="P241">
            <v>3.19</v>
          </cell>
          <cell r="Q241">
            <v>3.46</v>
          </cell>
          <cell r="R241">
            <v>3050</v>
          </cell>
          <cell r="S241">
            <v>3320</v>
          </cell>
          <cell r="T241">
            <v>3.53</v>
          </cell>
          <cell r="U241">
            <v>3.96</v>
          </cell>
          <cell r="V241">
            <v>17630</v>
          </cell>
          <cell r="W241">
            <v>19260</v>
          </cell>
          <cell r="X241">
            <v>0.48</v>
          </cell>
          <cell r="Y241">
            <v>0.48</v>
          </cell>
          <cell r="Z241">
            <v>250</v>
          </cell>
          <cell r="AA241">
            <v>250</v>
          </cell>
          <cell r="AB241">
            <v>2.19</v>
          </cell>
          <cell r="AC241">
            <v>2.23</v>
          </cell>
          <cell r="AD241">
            <v>890</v>
          </cell>
          <cell r="AE241">
            <v>900</v>
          </cell>
          <cell r="AF241">
            <v>3.19</v>
          </cell>
          <cell r="AG241">
            <v>3.46</v>
          </cell>
          <cell r="AH241">
            <v>3050</v>
          </cell>
          <cell r="AI241">
            <v>3320</v>
          </cell>
          <cell r="AJ241">
            <v>3.57</v>
          </cell>
          <cell r="AK241">
            <v>3.93</v>
          </cell>
          <cell r="AL241">
            <v>4380</v>
          </cell>
          <cell r="AM241">
            <v>5040</v>
          </cell>
          <cell r="AN241">
            <v>7.98</v>
          </cell>
          <cell r="AO241">
            <v>11.94</v>
          </cell>
          <cell r="AP241">
            <v>2500</v>
          </cell>
          <cell r="AQ241">
            <v>3680</v>
          </cell>
          <cell r="AR241">
            <v>5.71</v>
          </cell>
          <cell r="AS241">
            <v>6.17</v>
          </cell>
          <cell r="AT241">
            <v>1970</v>
          </cell>
          <cell r="AU241">
            <v>2170</v>
          </cell>
          <cell r="AV241">
            <v>3.11</v>
          </cell>
          <cell r="AW241">
            <v>3.1</v>
          </cell>
          <cell r="AX241">
            <v>1920</v>
          </cell>
          <cell r="AY241">
            <v>1860</v>
          </cell>
          <cell r="AZ241">
            <v>2.96</v>
          </cell>
          <cell r="BA241">
            <v>3.36</v>
          </cell>
          <cell r="BB241">
            <v>200</v>
          </cell>
          <cell r="BC241">
            <v>240</v>
          </cell>
          <cell r="BD241">
            <v>2.0499999999999998</v>
          </cell>
          <cell r="BE241">
            <v>2.1</v>
          </cell>
          <cell r="BF241">
            <v>630</v>
          </cell>
          <cell r="BG241">
            <v>640</v>
          </cell>
          <cell r="BH241">
            <v>2.76</v>
          </cell>
          <cell r="BI241">
            <v>2.78</v>
          </cell>
          <cell r="BJ241">
            <v>3080</v>
          </cell>
          <cell r="BK241">
            <v>2990</v>
          </cell>
          <cell r="BL241">
            <v>3.4</v>
          </cell>
          <cell r="BM241">
            <v>3.61</v>
          </cell>
          <cell r="BN241">
            <v>1410</v>
          </cell>
          <cell r="BO241">
            <v>1530</v>
          </cell>
          <cell r="BP241">
            <v>3</v>
          </cell>
          <cell r="BQ241">
            <v>2.94</v>
          </cell>
          <cell r="BR241">
            <v>180</v>
          </cell>
          <cell r="BS241">
            <v>180</v>
          </cell>
          <cell r="BT241">
            <v>2.58</v>
          </cell>
          <cell r="BU241">
            <v>2.73</v>
          </cell>
          <cell r="BV241">
            <v>460</v>
          </cell>
          <cell r="BW241">
            <v>490</v>
          </cell>
          <cell r="BX241">
            <v>2.2000000000000002</v>
          </cell>
          <cell r="BY241">
            <v>2.16</v>
          </cell>
          <cell r="BZ241">
            <v>340</v>
          </cell>
          <cell r="CA241">
            <v>340</v>
          </cell>
          <cell r="CB241">
            <v>517900</v>
          </cell>
          <cell r="CC241">
            <v>518190</v>
          </cell>
          <cell r="CD241">
            <v>184610</v>
          </cell>
          <cell r="CE241">
            <v>187740</v>
          </cell>
          <cell r="CF241">
            <v>850</v>
          </cell>
          <cell r="CG241">
            <v>900</v>
          </cell>
          <cell r="CH241">
            <v>2550</v>
          </cell>
          <cell r="CI241">
            <v>2580</v>
          </cell>
          <cell r="CJ241">
            <v>40</v>
          </cell>
          <cell r="CK241">
            <v>40</v>
          </cell>
          <cell r="CL241">
            <v>9050</v>
          </cell>
          <cell r="CM241">
            <v>9440</v>
          </cell>
          <cell r="CN241">
            <v>47870</v>
          </cell>
          <cell r="CO241">
            <v>48590</v>
          </cell>
          <cell r="CP241">
            <v>20</v>
          </cell>
          <cell r="CQ241">
            <v>20</v>
          </cell>
          <cell r="CR241">
            <v>180</v>
          </cell>
          <cell r="CS241">
            <v>180</v>
          </cell>
          <cell r="CT241">
            <v>35800</v>
          </cell>
          <cell r="CU241">
            <v>34010</v>
          </cell>
          <cell r="CV241">
            <v>13590</v>
          </cell>
          <cell r="CW241">
            <v>13140</v>
          </cell>
          <cell r="CX241">
            <v>60</v>
          </cell>
          <cell r="CY241">
            <v>70</v>
          </cell>
          <cell r="CZ241">
            <v>200</v>
          </cell>
          <cell r="DA241">
            <v>220</v>
          </cell>
          <cell r="DB241">
            <v>71810</v>
          </cell>
          <cell r="DC241">
            <v>72860</v>
          </cell>
          <cell r="DD241">
            <v>27480</v>
          </cell>
          <cell r="DE241">
            <v>27070</v>
          </cell>
          <cell r="DF241">
            <v>120</v>
          </cell>
          <cell r="DG241">
            <v>130</v>
          </cell>
          <cell r="DH241">
            <v>310</v>
          </cell>
          <cell r="DI241">
            <v>320</v>
          </cell>
          <cell r="DJ241">
            <v>397710</v>
          </cell>
          <cell r="DK241">
            <v>401870</v>
          </cell>
          <cell r="DL241">
            <v>98140</v>
          </cell>
          <cell r="DM241">
            <v>98940</v>
          </cell>
          <cell r="DN241">
            <v>640</v>
          </cell>
          <cell r="DO241">
            <v>690</v>
          </cell>
          <cell r="DP241">
            <v>1800</v>
          </cell>
          <cell r="DQ241">
            <v>1870</v>
          </cell>
          <cell r="DR241">
            <v>9050</v>
          </cell>
          <cell r="DS241">
            <v>9440</v>
          </cell>
          <cell r="DT241">
            <v>47870</v>
          </cell>
          <cell r="DU241">
            <v>48590</v>
          </cell>
          <cell r="DV241">
            <v>20</v>
          </cell>
          <cell r="DW241">
            <v>20</v>
          </cell>
          <cell r="DX241">
            <v>180</v>
          </cell>
          <cell r="DY241">
            <v>180</v>
          </cell>
          <cell r="DZ241">
            <v>720</v>
          </cell>
          <cell r="EA241">
            <v>720</v>
          </cell>
          <cell r="EB241">
            <v>380</v>
          </cell>
          <cell r="EC241">
            <v>390</v>
          </cell>
          <cell r="ED241">
            <v>31200</v>
          </cell>
          <cell r="EE241">
            <v>30260</v>
          </cell>
          <cell r="EF241">
            <v>11840</v>
          </cell>
          <cell r="EG241">
            <v>11290</v>
          </cell>
          <cell r="EH241">
            <v>1320</v>
          </cell>
          <cell r="EI241">
            <v>1300</v>
          </cell>
          <cell r="EJ241">
            <v>970</v>
          </cell>
          <cell r="EK241">
            <v>1000</v>
          </cell>
          <cell r="EL241">
            <v>1810</v>
          </cell>
          <cell r="EM241">
            <v>1740</v>
          </cell>
          <cell r="EN241">
            <v>500</v>
          </cell>
          <cell r="EO241">
            <v>460</v>
          </cell>
          <cell r="EP241">
            <v>71810</v>
          </cell>
          <cell r="EQ241">
            <v>72860</v>
          </cell>
          <cell r="ER241">
            <v>27480</v>
          </cell>
          <cell r="ES241">
            <v>27070</v>
          </cell>
          <cell r="ET241">
            <v>120</v>
          </cell>
          <cell r="EU241">
            <v>130</v>
          </cell>
          <cell r="EV241">
            <v>310</v>
          </cell>
          <cell r="EW241">
            <v>320</v>
          </cell>
          <cell r="EX241">
            <v>94670</v>
          </cell>
          <cell r="EY241">
            <v>98760</v>
          </cell>
          <cell r="EZ241">
            <v>35340</v>
          </cell>
          <cell r="FA241">
            <v>34620</v>
          </cell>
          <cell r="FB241">
            <v>200</v>
          </cell>
          <cell r="FC241">
            <v>220</v>
          </cell>
          <cell r="FD241">
            <v>390</v>
          </cell>
          <cell r="FE241">
            <v>410</v>
          </cell>
          <cell r="FF241">
            <v>24450</v>
          </cell>
          <cell r="FG241">
            <v>26620</v>
          </cell>
          <cell r="FH241">
            <v>5450</v>
          </cell>
          <cell r="FI241">
            <v>5330</v>
          </cell>
          <cell r="FJ241">
            <v>30</v>
          </cell>
          <cell r="FK241">
            <v>30</v>
          </cell>
          <cell r="FL241">
            <v>70</v>
          </cell>
          <cell r="FM241">
            <v>70</v>
          </cell>
          <cell r="FN241">
            <v>33590</v>
          </cell>
          <cell r="FO241">
            <v>33150</v>
          </cell>
          <cell r="FP241">
            <v>3150</v>
          </cell>
          <cell r="FQ241">
            <v>3000</v>
          </cell>
          <cell r="FR241">
            <v>40</v>
          </cell>
          <cell r="FS241">
            <v>40</v>
          </cell>
          <cell r="FT241">
            <v>50</v>
          </cell>
          <cell r="FU241">
            <v>50</v>
          </cell>
          <cell r="FV241">
            <v>52050</v>
          </cell>
          <cell r="FW241">
            <v>50280</v>
          </cell>
          <cell r="FX241">
            <v>10570</v>
          </cell>
          <cell r="FY241">
            <v>11030</v>
          </cell>
          <cell r="FZ241">
            <v>70</v>
          </cell>
          <cell r="GA241">
            <v>70</v>
          </cell>
          <cell r="GB241">
            <v>320</v>
          </cell>
          <cell r="GC241">
            <v>340</v>
          </cell>
          <cell r="GD241">
            <v>4800</v>
          </cell>
          <cell r="GE241">
            <v>4820</v>
          </cell>
          <cell r="GF241">
            <v>2090</v>
          </cell>
          <cell r="GG241">
            <v>2410</v>
          </cell>
          <cell r="GH241">
            <v>25880</v>
          </cell>
          <cell r="GI241">
            <v>25700</v>
          </cell>
          <cell r="GJ241">
            <v>5400</v>
          </cell>
          <cell r="GK241">
            <v>5380</v>
          </cell>
          <cell r="GL241">
            <v>50</v>
          </cell>
          <cell r="GM241">
            <v>60</v>
          </cell>
          <cell r="GN241">
            <v>130</v>
          </cell>
          <cell r="GO241">
            <v>140</v>
          </cell>
          <cell r="GP241">
            <v>97210</v>
          </cell>
          <cell r="GQ241">
            <v>92940</v>
          </cell>
          <cell r="GR241">
            <v>17200</v>
          </cell>
          <cell r="GS241">
            <v>17110</v>
          </cell>
          <cell r="GT241">
            <v>120</v>
          </cell>
          <cell r="GU241">
            <v>120</v>
          </cell>
          <cell r="GV241">
            <v>450</v>
          </cell>
          <cell r="GW241">
            <v>480</v>
          </cell>
          <cell r="GX241">
            <v>34690</v>
          </cell>
          <cell r="GY241">
            <v>34990</v>
          </cell>
          <cell r="GZ241">
            <v>8510</v>
          </cell>
          <cell r="HA241">
            <v>8660</v>
          </cell>
          <cell r="HB241">
            <v>50</v>
          </cell>
          <cell r="HC241">
            <v>60</v>
          </cell>
          <cell r="HD241">
            <v>150</v>
          </cell>
          <cell r="HE241">
            <v>160</v>
          </cell>
          <cell r="HF241">
            <v>4720</v>
          </cell>
          <cell r="HG241">
            <v>4710</v>
          </cell>
          <cell r="HH241">
            <v>1410</v>
          </cell>
          <cell r="HI241">
            <v>1390</v>
          </cell>
          <cell r="HJ241">
            <v>2350</v>
          </cell>
          <cell r="HK241">
            <v>2390</v>
          </cell>
          <cell r="HL241">
            <v>1600</v>
          </cell>
          <cell r="HM241">
            <v>1680</v>
          </cell>
          <cell r="HN241">
            <v>12960</v>
          </cell>
          <cell r="HO241">
            <v>13160</v>
          </cell>
          <cell r="HP241">
            <v>5250</v>
          </cell>
          <cell r="HQ241">
            <v>5230</v>
          </cell>
          <cell r="HR241">
            <v>80</v>
          </cell>
          <cell r="HS241">
            <v>80</v>
          </cell>
          <cell r="HT241">
            <v>14160</v>
          </cell>
          <cell r="HU241">
            <v>13660</v>
          </cell>
          <cell r="HV241">
            <v>2390</v>
          </cell>
          <cell r="HW241">
            <v>2400</v>
          </cell>
          <cell r="HX241">
            <v>20</v>
          </cell>
          <cell r="HY241">
            <v>20</v>
          </cell>
          <cell r="HZ241">
            <v>40</v>
          </cell>
          <cell r="IA241">
            <v>40</v>
          </cell>
        </row>
        <row r="242">
          <cell r="C242">
            <v>201912</v>
          </cell>
          <cell r="D242">
            <v>3.07</v>
          </cell>
          <cell r="E242">
            <v>3.08</v>
          </cell>
          <cell r="F242">
            <v>19880</v>
          </cell>
          <cell r="G242">
            <v>17770</v>
          </cell>
          <cell r="H242">
            <v>0.48</v>
          </cell>
          <cell r="I242">
            <v>0.44</v>
          </cell>
          <cell r="J242">
            <v>250</v>
          </cell>
          <cell r="K242">
            <v>200</v>
          </cell>
          <cell r="L242">
            <v>2.34</v>
          </cell>
          <cell r="M242">
            <v>2.34</v>
          </cell>
          <cell r="N242">
            <v>1050</v>
          </cell>
          <cell r="O242">
            <v>890</v>
          </cell>
          <cell r="P242">
            <v>3.08</v>
          </cell>
          <cell r="Q242">
            <v>2.88</v>
          </cell>
          <cell r="R242">
            <v>2750</v>
          </cell>
          <cell r="S242">
            <v>2410</v>
          </cell>
          <cell r="T242">
            <v>3.43</v>
          </cell>
          <cell r="U242">
            <v>3.48</v>
          </cell>
          <cell r="V242">
            <v>15980</v>
          </cell>
          <cell r="W242">
            <v>14280</v>
          </cell>
          <cell r="X242">
            <v>0.48</v>
          </cell>
          <cell r="Y242">
            <v>0.44</v>
          </cell>
          <cell r="Z242">
            <v>250</v>
          </cell>
          <cell r="AA242">
            <v>200</v>
          </cell>
          <cell r="AB242">
            <v>2.3199999999999998</v>
          </cell>
          <cell r="AC242">
            <v>2.31</v>
          </cell>
          <cell r="AD242">
            <v>910</v>
          </cell>
          <cell r="AE242">
            <v>770</v>
          </cell>
          <cell r="AF242">
            <v>3.08</v>
          </cell>
          <cell r="AG242">
            <v>2.88</v>
          </cell>
          <cell r="AH242">
            <v>2750</v>
          </cell>
          <cell r="AI242">
            <v>2410</v>
          </cell>
          <cell r="AJ242">
            <v>3.93</v>
          </cell>
          <cell r="AK242">
            <v>4.0999999999999996</v>
          </cell>
          <cell r="AL242">
            <v>4740</v>
          </cell>
          <cell r="AM242">
            <v>4340</v>
          </cell>
          <cell r="AN242">
            <v>8.43</v>
          </cell>
          <cell r="AO242">
            <v>7.56</v>
          </cell>
          <cell r="AP242">
            <v>1770</v>
          </cell>
          <cell r="AQ242">
            <v>1550</v>
          </cell>
          <cell r="AR242">
            <v>4.78</v>
          </cell>
          <cell r="AS242">
            <v>4.49</v>
          </cell>
          <cell r="AT242">
            <v>1500</v>
          </cell>
          <cell r="AU242">
            <v>1280</v>
          </cell>
          <cell r="AV242">
            <v>3.16</v>
          </cell>
          <cell r="AW242">
            <v>3.22</v>
          </cell>
          <cell r="AX242">
            <v>1890</v>
          </cell>
          <cell r="AY242">
            <v>1770</v>
          </cell>
          <cell r="AZ242">
            <v>2.72</v>
          </cell>
          <cell r="BA242">
            <v>2.74</v>
          </cell>
          <cell r="BB242">
            <v>180</v>
          </cell>
          <cell r="BC242">
            <v>150</v>
          </cell>
          <cell r="BD242">
            <v>1.95</v>
          </cell>
          <cell r="BE242">
            <v>1.81</v>
          </cell>
          <cell r="BF242">
            <v>590</v>
          </cell>
          <cell r="BG242">
            <v>490</v>
          </cell>
          <cell r="BH242">
            <v>2.86</v>
          </cell>
          <cell r="BI242">
            <v>2.76</v>
          </cell>
          <cell r="BJ242">
            <v>3030</v>
          </cell>
          <cell r="BK242">
            <v>2690</v>
          </cell>
          <cell r="BL242">
            <v>3.44</v>
          </cell>
          <cell r="BM242">
            <v>3.23</v>
          </cell>
          <cell r="BN242">
            <v>1360</v>
          </cell>
          <cell r="BO242">
            <v>1110</v>
          </cell>
          <cell r="BP242">
            <v>2.93</v>
          </cell>
          <cell r="BQ242">
            <v>3.08</v>
          </cell>
          <cell r="BR242">
            <v>170</v>
          </cell>
          <cell r="BS242">
            <v>160</v>
          </cell>
          <cell r="BT242">
            <v>2.62</v>
          </cell>
          <cell r="BU242">
            <v>2.6</v>
          </cell>
          <cell r="BV242">
            <v>410</v>
          </cell>
          <cell r="BW242">
            <v>380</v>
          </cell>
          <cell r="BX242">
            <v>2.02</v>
          </cell>
          <cell r="BY242">
            <v>2.12</v>
          </cell>
          <cell r="BZ242">
            <v>300</v>
          </cell>
          <cell r="CA242">
            <v>260</v>
          </cell>
          <cell r="CB242">
            <v>489660</v>
          </cell>
          <cell r="CC242">
            <v>437860</v>
          </cell>
          <cell r="CD242">
            <v>183530</v>
          </cell>
          <cell r="CE242">
            <v>162870</v>
          </cell>
          <cell r="CF242">
            <v>900</v>
          </cell>
          <cell r="CG242">
            <v>780</v>
          </cell>
          <cell r="CH242">
            <v>2640</v>
          </cell>
          <cell r="CI242">
            <v>2500</v>
          </cell>
          <cell r="CJ242">
            <v>70</v>
          </cell>
          <cell r="CK242">
            <v>60</v>
          </cell>
          <cell r="CL242">
            <v>8600</v>
          </cell>
          <cell r="CM242">
            <v>7910</v>
          </cell>
          <cell r="CN242">
            <v>46110</v>
          </cell>
          <cell r="CO242">
            <v>42340</v>
          </cell>
          <cell r="CP242">
            <v>20</v>
          </cell>
          <cell r="CQ242">
            <v>20</v>
          </cell>
          <cell r="CR242">
            <v>170</v>
          </cell>
          <cell r="CS242">
            <v>160</v>
          </cell>
          <cell r="CT242">
            <v>32290</v>
          </cell>
          <cell r="CU242">
            <v>28010</v>
          </cell>
          <cell r="CV242">
            <v>13280</v>
          </cell>
          <cell r="CW242">
            <v>11380</v>
          </cell>
          <cell r="CX242">
            <v>80</v>
          </cell>
          <cell r="CY242">
            <v>70</v>
          </cell>
          <cell r="CZ242">
            <v>190</v>
          </cell>
          <cell r="DA242">
            <v>160</v>
          </cell>
          <cell r="DB242">
            <v>66410</v>
          </cell>
          <cell r="DC242">
            <v>61520</v>
          </cell>
          <cell r="DD242">
            <v>26830</v>
          </cell>
          <cell r="DE242">
            <v>25590</v>
          </cell>
          <cell r="DF242">
            <v>110</v>
          </cell>
          <cell r="DG242">
            <v>100</v>
          </cell>
          <cell r="DH242">
            <v>330</v>
          </cell>
          <cell r="DI242">
            <v>320</v>
          </cell>
          <cell r="DJ242">
            <v>377140</v>
          </cell>
          <cell r="DK242">
            <v>340420</v>
          </cell>
          <cell r="DL242">
            <v>96540</v>
          </cell>
          <cell r="DM242">
            <v>83560</v>
          </cell>
          <cell r="DN242">
            <v>680</v>
          </cell>
          <cell r="DO242">
            <v>580</v>
          </cell>
          <cell r="DP242">
            <v>1940</v>
          </cell>
          <cell r="DQ242">
            <v>1850</v>
          </cell>
          <cell r="DR242">
            <v>8600</v>
          </cell>
          <cell r="DS242">
            <v>7910</v>
          </cell>
          <cell r="DT242">
            <v>46110</v>
          </cell>
          <cell r="DU242">
            <v>42340</v>
          </cell>
          <cell r="DV242">
            <v>20</v>
          </cell>
          <cell r="DW242">
            <v>20</v>
          </cell>
          <cell r="DX242">
            <v>170</v>
          </cell>
          <cell r="DY242">
            <v>160</v>
          </cell>
          <cell r="DZ242">
            <v>740</v>
          </cell>
          <cell r="EA242">
            <v>680</v>
          </cell>
          <cell r="EB242">
            <v>340</v>
          </cell>
          <cell r="EC242">
            <v>270</v>
          </cell>
          <cell r="ED242">
            <v>28980</v>
          </cell>
          <cell r="EE242">
            <v>24680</v>
          </cell>
          <cell r="EF242">
            <v>11400</v>
          </cell>
          <cell r="EG242">
            <v>9830</v>
          </cell>
          <cell r="EH242">
            <v>1210</v>
          </cell>
          <cell r="EI242">
            <v>1010</v>
          </cell>
          <cell r="EJ242">
            <v>960</v>
          </cell>
          <cell r="EK242">
            <v>850</v>
          </cell>
          <cell r="EL242">
            <v>1750</v>
          </cell>
          <cell r="EM242">
            <v>1640</v>
          </cell>
          <cell r="EN242">
            <v>480</v>
          </cell>
          <cell r="EO242">
            <v>420</v>
          </cell>
          <cell r="EP242">
            <v>66410</v>
          </cell>
          <cell r="EQ242">
            <v>61520</v>
          </cell>
          <cell r="ER242">
            <v>26830</v>
          </cell>
          <cell r="ES242">
            <v>25590</v>
          </cell>
          <cell r="ET242">
            <v>110</v>
          </cell>
          <cell r="EU242">
            <v>100</v>
          </cell>
          <cell r="EV242">
            <v>330</v>
          </cell>
          <cell r="EW242">
            <v>320</v>
          </cell>
          <cell r="EX242">
            <v>92800</v>
          </cell>
          <cell r="EY242">
            <v>81450</v>
          </cell>
          <cell r="EZ242">
            <v>33030</v>
          </cell>
          <cell r="FA242">
            <v>29570</v>
          </cell>
          <cell r="FB242">
            <v>200</v>
          </cell>
          <cell r="FC242">
            <v>170</v>
          </cell>
          <cell r="FD242">
            <v>480</v>
          </cell>
          <cell r="FE242">
            <v>420</v>
          </cell>
          <cell r="FF242">
            <v>19820</v>
          </cell>
          <cell r="FG242">
            <v>16870</v>
          </cell>
          <cell r="FH242">
            <v>5320</v>
          </cell>
          <cell r="FI242">
            <v>4680</v>
          </cell>
          <cell r="FJ242">
            <v>30</v>
          </cell>
          <cell r="FK242">
            <v>30</v>
          </cell>
          <cell r="FL242">
            <v>70</v>
          </cell>
          <cell r="FM242">
            <v>60</v>
          </cell>
          <cell r="FN242">
            <v>27920</v>
          </cell>
          <cell r="FO242">
            <v>26610</v>
          </cell>
          <cell r="FP242">
            <v>3080</v>
          </cell>
          <cell r="FQ242">
            <v>2610</v>
          </cell>
          <cell r="FR242">
            <v>40</v>
          </cell>
          <cell r="FS242">
            <v>30</v>
          </cell>
          <cell r="FT242">
            <v>40</v>
          </cell>
          <cell r="FU242">
            <v>40</v>
          </cell>
          <cell r="FV242">
            <v>50580</v>
          </cell>
          <cell r="FW242">
            <v>47420</v>
          </cell>
          <cell r="FX242">
            <v>10440</v>
          </cell>
          <cell r="FY242">
            <v>8920</v>
          </cell>
          <cell r="FZ242">
            <v>80</v>
          </cell>
          <cell r="GA242">
            <v>70</v>
          </cell>
          <cell r="GB242">
            <v>360</v>
          </cell>
          <cell r="GC242">
            <v>340</v>
          </cell>
          <cell r="GD242">
            <v>4810</v>
          </cell>
          <cell r="GE242">
            <v>4140</v>
          </cell>
          <cell r="GF242">
            <v>2080</v>
          </cell>
          <cell r="GG242">
            <v>1510</v>
          </cell>
          <cell r="GH242">
            <v>25670</v>
          </cell>
          <cell r="GI242">
            <v>22680</v>
          </cell>
          <cell r="GJ242">
            <v>5330</v>
          </cell>
          <cell r="GK242">
            <v>4810</v>
          </cell>
          <cell r="GL242">
            <v>50</v>
          </cell>
          <cell r="GM242">
            <v>40</v>
          </cell>
          <cell r="GN242">
            <v>190</v>
          </cell>
          <cell r="GO242">
            <v>190</v>
          </cell>
          <cell r="GP242">
            <v>92440</v>
          </cell>
          <cell r="GQ242">
            <v>85520</v>
          </cell>
          <cell r="GR242">
            <v>16640</v>
          </cell>
          <cell r="GS242">
            <v>14420</v>
          </cell>
          <cell r="GT242">
            <v>130</v>
          </cell>
          <cell r="GU242">
            <v>110</v>
          </cell>
          <cell r="GV242">
            <v>470</v>
          </cell>
          <cell r="GW242">
            <v>430</v>
          </cell>
          <cell r="GX242">
            <v>33250</v>
          </cell>
          <cell r="GY242">
            <v>28430</v>
          </cell>
          <cell r="GZ242">
            <v>8450</v>
          </cell>
          <cell r="HA242">
            <v>7010</v>
          </cell>
          <cell r="HB242">
            <v>70</v>
          </cell>
          <cell r="HC242">
            <v>60</v>
          </cell>
          <cell r="HD242">
            <v>190</v>
          </cell>
          <cell r="HE242">
            <v>170</v>
          </cell>
          <cell r="HF242">
            <v>4500</v>
          </cell>
          <cell r="HG242">
            <v>4080</v>
          </cell>
          <cell r="HH242">
            <v>1430</v>
          </cell>
          <cell r="HI242">
            <v>1480</v>
          </cell>
          <cell r="HJ242">
            <v>2170</v>
          </cell>
          <cell r="HK242">
            <v>1680</v>
          </cell>
          <cell r="HL242">
            <v>1560</v>
          </cell>
          <cell r="HM242">
            <v>1270</v>
          </cell>
          <cell r="HN242">
            <v>11420</v>
          </cell>
          <cell r="HO242">
            <v>10190</v>
          </cell>
          <cell r="HP242">
            <v>5170</v>
          </cell>
          <cell r="HQ242">
            <v>4830</v>
          </cell>
          <cell r="HR242">
            <v>80</v>
          </cell>
          <cell r="HS242">
            <v>70</v>
          </cell>
          <cell r="HT242">
            <v>12640</v>
          </cell>
          <cell r="HU242">
            <v>10790</v>
          </cell>
          <cell r="HV242">
            <v>2310</v>
          </cell>
          <cell r="HW242">
            <v>1790</v>
          </cell>
          <cell r="HX242">
            <v>30</v>
          </cell>
          <cell r="HY242">
            <v>30</v>
          </cell>
          <cell r="HZ242">
            <v>40</v>
          </cell>
          <cell r="IA242">
            <v>40</v>
          </cell>
        </row>
        <row r="243">
          <cell r="C243">
            <v>202001</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cell r="BL243"/>
          <cell r="BM243"/>
          <cell r="BN243"/>
          <cell r="BO243"/>
          <cell r="BP243"/>
          <cell r="BQ243"/>
          <cell r="BR243"/>
          <cell r="BS243"/>
          <cell r="BT243"/>
          <cell r="BU243"/>
          <cell r="BV243"/>
          <cell r="BW243"/>
          <cell r="BX243"/>
          <cell r="BY243"/>
          <cell r="BZ243"/>
          <cell r="CA243"/>
          <cell r="CB243"/>
          <cell r="CC243"/>
          <cell r="CD243"/>
          <cell r="CE243"/>
          <cell r="CF243"/>
          <cell r="CG243"/>
          <cell r="CH243"/>
          <cell r="CI243"/>
          <cell r="CJ243"/>
          <cell r="CK243"/>
          <cell r="CL243"/>
          <cell r="CM243"/>
          <cell r="CN243"/>
          <cell r="CO243"/>
          <cell r="CP243"/>
          <cell r="CQ243"/>
          <cell r="CR243"/>
          <cell r="CS243"/>
          <cell r="CT243"/>
          <cell r="CU243"/>
          <cell r="CV243"/>
          <cell r="CW243"/>
          <cell r="CX243"/>
          <cell r="CY243"/>
          <cell r="CZ243"/>
          <cell r="DA243"/>
          <cell r="DB243"/>
          <cell r="DC243"/>
          <cell r="DD243"/>
          <cell r="DE243"/>
          <cell r="DF243"/>
          <cell r="DG243"/>
          <cell r="DH243"/>
          <cell r="DI243"/>
          <cell r="DJ243"/>
          <cell r="DK243"/>
          <cell r="DL243"/>
          <cell r="DM243"/>
          <cell r="DN243"/>
          <cell r="DO243"/>
          <cell r="DP243"/>
          <cell r="DQ243"/>
          <cell r="DR243"/>
          <cell r="DS243"/>
          <cell r="DT243"/>
          <cell r="DU243"/>
          <cell r="DV243"/>
          <cell r="DW243"/>
          <cell r="DX243"/>
          <cell r="DY243"/>
          <cell r="DZ243"/>
          <cell r="EA243"/>
          <cell r="EB243"/>
          <cell r="EC243"/>
          <cell r="ED243"/>
          <cell r="EE243"/>
          <cell r="EF243"/>
          <cell r="EG243"/>
          <cell r="EH243"/>
          <cell r="EI243"/>
          <cell r="EJ243"/>
          <cell r="EK243"/>
          <cell r="EL243"/>
          <cell r="EM243"/>
          <cell r="EN243"/>
          <cell r="EO243"/>
          <cell r="EP243"/>
          <cell r="EQ243"/>
          <cell r="ER243"/>
          <cell r="ES243"/>
          <cell r="ET243"/>
          <cell r="EU243"/>
          <cell r="EV243"/>
          <cell r="EW243"/>
          <cell r="EX243"/>
          <cell r="EY243"/>
          <cell r="EZ243"/>
          <cell r="FA243"/>
          <cell r="FB243"/>
          <cell r="FC243"/>
          <cell r="FD243"/>
          <cell r="FE243"/>
          <cell r="FF243"/>
          <cell r="FG243"/>
          <cell r="FH243"/>
          <cell r="FI243"/>
          <cell r="FJ243"/>
          <cell r="FK243"/>
          <cell r="FL243"/>
          <cell r="FM243"/>
          <cell r="FN243"/>
          <cell r="FO243"/>
          <cell r="FP243"/>
          <cell r="FQ243"/>
          <cell r="FR243"/>
          <cell r="FS243"/>
          <cell r="FT243"/>
          <cell r="FU243"/>
          <cell r="FV243"/>
          <cell r="FW243"/>
          <cell r="FX243"/>
          <cell r="FY243"/>
          <cell r="FZ243"/>
          <cell r="GA243"/>
          <cell r="GB243"/>
          <cell r="GC243"/>
          <cell r="GD243"/>
          <cell r="GE243"/>
          <cell r="GF243"/>
          <cell r="GG243"/>
          <cell r="GH243"/>
          <cell r="GI243"/>
          <cell r="GJ243"/>
          <cell r="GK243"/>
          <cell r="GL243"/>
          <cell r="GM243"/>
          <cell r="GN243"/>
          <cell r="GO243"/>
          <cell r="GP243"/>
          <cell r="GQ243"/>
          <cell r="GR243"/>
          <cell r="GS243"/>
          <cell r="GT243"/>
          <cell r="GU243"/>
          <cell r="GV243"/>
          <cell r="GW243"/>
          <cell r="GX243"/>
          <cell r="GY243"/>
          <cell r="GZ243"/>
          <cell r="HA243"/>
          <cell r="HB243"/>
          <cell r="HC243"/>
          <cell r="HD243"/>
          <cell r="HE243"/>
          <cell r="HF243"/>
          <cell r="HG243"/>
          <cell r="HH243"/>
          <cell r="HI243"/>
          <cell r="HJ243"/>
          <cell r="HK243"/>
          <cell r="HL243"/>
          <cell r="HM243"/>
          <cell r="HN243"/>
          <cell r="HO243"/>
          <cell r="HP243"/>
          <cell r="HQ243"/>
          <cell r="HR243"/>
          <cell r="HS243"/>
          <cell r="HT243"/>
          <cell r="HU243"/>
          <cell r="HV243"/>
          <cell r="HW243"/>
          <cell r="HX243"/>
          <cell r="HY243"/>
          <cell r="HZ243"/>
          <cell r="IA243"/>
        </row>
        <row r="244">
          <cell r="C244">
            <v>202002</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cell r="BL244"/>
          <cell r="BM244"/>
          <cell r="BN244"/>
          <cell r="BO244"/>
          <cell r="BP244"/>
          <cell r="BQ244"/>
          <cell r="BR244"/>
          <cell r="BS244"/>
          <cell r="BT244"/>
          <cell r="BU244"/>
          <cell r="BV244"/>
          <cell r="BW244"/>
          <cell r="BX244"/>
          <cell r="BY244"/>
          <cell r="BZ244"/>
          <cell r="CA244"/>
          <cell r="CB244"/>
          <cell r="CC244"/>
          <cell r="CD244"/>
          <cell r="CE244"/>
          <cell r="CF244"/>
          <cell r="CG244"/>
          <cell r="CH244"/>
          <cell r="CI244"/>
          <cell r="CJ244"/>
          <cell r="CK244"/>
          <cell r="CL244"/>
          <cell r="CM244"/>
          <cell r="CN244"/>
          <cell r="CO244"/>
          <cell r="CP244"/>
          <cell r="CQ244"/>
          <cell r="CR244"/>
          <cell r="CS244"/>
          <cell r="CT244"/>
          <cell r="CU244"/>
          <cell r="CV244"/>
          <cell r="CW244"/>
          <cell r="CX244"/>
          <cell r="CY244"/>
          <cell r="CZ244"/>
          <cell r="DA244"/>
          <cell r="DB244"/>
          <cell r="DC244"/>
          <cell r="DD244"/>
          <cell r="DE244"/>
          <cell r="DF244"/>
          <cell r="DG244"/>
          <cell r="DH244"/>
          <cell r="DI244"/>
          <cell r="DJ244"/>
          <cell r="DK244"/>
          <cell r="DL244"/>
          <cell r="DM244"/>
          <cell r="DN244"/>
          <cell r="DO244"/>
          <cell r="DP244"/>
          <cell r="DQ244"/>
          <cell r="DR244"/>
          <cell r="DS244"/>
          <cell r="DT244"/>
          <cell r="DU244"/>
          <cell r="DV244"/>
          <cell r="DW244"/>
          <cell r="DX244"/>
          <cell r="DY244"/>
          <cell r="DZ244"/>
          <cell r="EA244"/>
          <cell r="EB244"/>
          <cell r="EC244"/>
          <cell r="ED244"/>
          <cell r="EE244"/>
          <cell r="EF244"/>
          <cell r="EG244"/>
          <cell r="EH244"/>
          <cell r="EI244"/>
          <cell r="EJ244"/>
          <cell r="EK244"/>
          <cell r="EL244"/>
          <cell r="EM244"/>
          <cell r="EN244"/>
          <cell r="EO244"/>
          <cell r="EP244"/>
          <cell r="EQ244"/>
          <cell r="ER244"/>
          <cell r="ES244"/>
          <cell r="ET244"/>
          <cell r="EU244"/>
          <cell r="EV244"/>
          <cell r="EW244"/>
          <cell r="EX244"/>
          <cell r="EY244"/>
          <cell r="EZ244"/>
          <cell r="FA244"/>
          <cell r="FB244"/>
          <cell r="FC244"/>
          <cell r="FD244"/>
          <cell r="FE244"/>
          <cell r="FF244"/>
          <cell r="FG244"/>
          <cell r="FH244"/>
          <cell r="FI244"/>
          <cell r="FJ244"/>
          <cell r="FK244"/>
          <cell r="FL244"/>
          <cell r="FM244"/>
          <cell r="FN244"/>
          <cell r="FO244"/>
          <cell r="FP244"/>
          <cell r="FQ244"/>
          <cell r="FR244"/>
          <cell r="FS244"/>
          <cell r="FT244"/>
          <cell r="FU244"/>
          <cell r="FV244"/>
          <cell r="FW244"/>
          <cell r="FX244"/>
          <cell r="FY244"/>
          <cell r="FZ244"/>
          <cell r="GA244"/>
          <cell r="GB244"/>
          <cell r="GC244"/>
          <cell r="GD244"/>
          <cell r="GE244"/>
          <cell r="GF244"/>
          <cell r="GG244"/>
          <cell r="GH244"/>
          <cell r="GI244"/>
          <cell r="GJ244"/>
          <cell r="GK244"/>
          <cell r="GL244"/>
          <cell r="GM244"/>
          <cell r="GN244"/>
          <cell r="GO244"/>
          <cell r="GP244"/>
          <cell r="GQ244"/>
          <cell r="GR244"/>
          <cell r="GS244"/>
          <cell r="GT244"/>
          <cell r="GU244"/>
          <cell r="GV244"/>
          <cell r="GW244"/>
          <cell r="GX244"/>
          <cell r="GY244"/>
          <cell r="GZ244"/>
          <cell r="HA244"/>
          <cell r="HB244"/>
          <cell r="HC244"/>
          <cell r="HD244"/>
          <cell r="HE244"/>
          <cell r="HF244"/>
          <cell r="HG244"/>
          <cell r="HH244"/>
          <cell r="HI244"/>
          <cell r="HJ244"/>
          <cell r="HK244"/>
          <cell r="HL244"/>
          <cell r="HM244"/>
          <cell r="HN244"/>
          <cell r="HO244"/>
          <cell r="HP244"/>
          <cell r="HQ244"/>
          <cell r="HR244"/>
          <cell r="HS244"/>
          <cell r="HT244"/>
          <cell r="HU244"/>
          <cell r="HV244"/>
          <cell r="HW244"/>
          <cell r="HX244"/>
          <cell r="HY244"/>
          <cell r="HZ244"/>
          <cell r="IA244"/>
        </row>
        <row r="245">
          <cell r="C245">
            <v>202003</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cell r="BL245"/>
          <cell r="BM245"/>
          <cell r="BN245"/>
          <cell r="BO245"/>
          <cell r="BP245"/>
          <cell r="BQ245"/>
          <cell r="BR245"/>
          <cell r="BS245"/>
          <cell r="BT245"/>
          <cell r="BU245"/>
          <cell r="BV245"/>
          <cell r="BW245"/>
          <cell r="BX245"/>
          <cell r="BY245"/>
          <cell r="BZ245"/>
          <cell r="CA245"/>
          <cell r="CB245"/>
          <cell r="CC245"/>
          <cell r="CD245"/>
          <cell r="CE245"/>
          <cell r="CF245"/>
          <cell r="CG245"/>
          <cell r="CH245"/>
          <cell r="CI245"/>
          <cell r="CJ245"/>
          <cell r="CK245"/>
          <cell r="CL245"/>
          <cell r="CM245"/>
          <cell r="CN245"/>
          <cell r="CO245"/>
          <cell r="CP245"/>
          <cell r="CQ245"/>
          <cell r="CR245"/>
          <cell r="CS245"/>
          <cell r="CT245"/>
          <cell r="CU245"/>
          <cell r="CV245"/>
          <cell r="CW245"/>
          <cell r="CX245"/>
          <cell r="CY245"/>
          <cell r="CZ245"/>
          <cell r="DA245"/>
          <cell r="DB245"/>
          <cell r="DC245"/>
          <cell r="DD245"/>
          <cell r="DE245"/>
          <cell r="DF245"/>
          <cell r="DG245"/>
          <cell r="DH245"/>
          <cell r="DI245"/>
          <cell r="DJ245"/>
          <cell r="DK245"/>
          <cell r="DL245"/>
          <cell r="DM245"/>
          <cell r="DN245"/>
          <cell r="DO245"/>
          <cell r="DP245"/>
          <cell r="DQ245"/>
          <cell r="DR245"/>
          <cell r="DS245"/>
          <cell r="DT245"/>
          <cell r="DU245"/>
          <cell r="DV245"/>
          <cell r="DW245"/>
          <cell r="DX245"/>
          <cell r="DY245"/>
          <cell r="DZ245"/>
          <cell r="EA245"/>
          <cell r="EB245"/>
          <cell r="EC245"/>
          <cell r="ED245"/>
          <cell r="EE245"/>
          <cell r="EF245"/>
          <cell r="EG245"/>
          <cell r="EH245"/>
          <cell r="EI245"/>
          <cell r="EJ245"/>
          <cell r="EK245"/>
          <cell r="EL245"/>
          <cell r="EM245"/>
          <cell r="EN245"/>
          <cell r="EO245"/>
          <cell r="EP245"/>
          <cell r="EQ245"/>
          <cell r="ER245"/>
          <cell r="ES245"/>
          <cell r="ET245"/>
          <cell r="EU245"/>
          <cell r="EV245"/>
          <cell r="EW245"/>
          <cell r="EX245"/>
          <cell r="EY245"/>
          <cell r="EZ245"/>
          <cell r="FA245"/>
          <cell r="FB245"/>
          <cell r="FC245"/>
          <cell r="FD245"/>
          <cell r="FE245"/>
          <cell r="FF245"/>
          <cell r="FG245"/>
          <cell r="FH245"/>
          <cell r="FI245"/>
          <cell r="FJ245"/>
          <cell r="FK245"/>
          <cell r="FL245"/>
          <cell r="FM245"/>
          <cell r="FN245"/>
          <cell r="FO245"/>
          <cell r="FP245"/>
          <cell r="FQ245"/>
          <cell r="FR245"/>
          <cell r="FS245"/>
          <cell r="FT245"/>
          <cell r="FU245"/>
          <cell r="FV245"/>
          <cell r="FW245"/>
          <cell r="FX245"/>
          <cell r="FY245"/>
          <cell r="FZ245"/>
          <cell r="GA245"/>
          <cell r="GB245"/>
          <cell r="GC245"/>
          <cell r="GD245"/>
          <cell r="GE245"/>
          <cell r="GF245"/>
          <cell r="GG245"/>
          <cell r="GH245"/>
          <cell r="GI245"/>
          <cell r="GJ245"/>
          <cell r="GK245"/>
          <cell r="GL245"/>
          <cell r="GM245"/>
          <cell r="GN245"/>
          <cell r="GO245"/>
          <cell r="GP245"/>
          <cell r="GQ245"/>
          <cell r="GR245"/>
          <cell r="GS245"/>
          <cell r="GT245"/>
          <cell r="GU245"/>
          <cell r="GV245"/>
          <cell r="GW245"/>
          <cell r="GX245"/>
          <cell r="GY245"/>
          <cell r="GZ245"/>
          <cell r="HA245"/>
          <cell r="HB245"/>
          <cell r="HC245"/>
          <cell r="HD245"/>
          <cell r="HE245"/>
          <cell r="HF245"/>
          <cell r="HG245"/>
          <cell r="HH245"/>
          <cell r="HI245"/>
          <cell r="HJ245"/>
          <cell r="HK245"/>
          <cell r="HL245"/>
          <cell r="HM245"/>
          <cell r="HN245"/>
          <cell r="HO245"/>
          <cell r="HP245"/>
          <cell r="HQ245"/>
          <cell r="HR245"/>
          <cell r="HS245"/>
          <cell r="HT245"/>
          <cell r="HU245"/>
          <cell r="HV245"/>
          <cell r="HW245"/>
          <cell r="HX245"/>
          <cell r="HY245"/>
          <cell r="HZ245"/>
          <cell r="IA245"/>
        </row>
        <row r="246">
          <cell r="C246">
            <v>202004</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cell r="BL246"/>
          <cell r="BM246"/>
          <cell r="BN246"/>
          <cell r="BO246"/>
          <cell r="BP246"/>
          <cell r="BQ246"/>
          <cell r="BR246"/>
          <cell r="BS246"/>
          <cell r="BT246"/>
          <cell r="BU246"/>
          <cell r="BV246"/>
          <cell r="BW246"/>
          <cell r="BX246"/>
          <cell r="BY246"/>
          <cell r="BZ246"/>
          <cell r="CA246"/>
          <cell r="CB246"/>
          <cell r="CC246"/>
          <cell r="CD246"/>
          <cell r="CE246"/>
          <cell r="CF246"/>
          <cell r="CG246"/>
          <cell r="CH246"/>
          <cell r="CI246"/>
          <cell r="CJ246"/>
          <cell r="CK246"/>
          <cell r="CL246"/>
          <cell r="CM246"/>
          <cell r="CN246"/>
          <cell r="CO246"/>
          <cell r="CP246"/>
          <cell r="CQ246"/>
          <cell r="CR246"/>
          <cell r="CS246"/>
          <cell r="CT246"/>
          <cell r="CU246"/>
          <cell r="CV246"/>
          <cell r="CW246"/>
          <cell r="CX246"/>
          <cell r="CY246"/>
          <cell r="CZ246"/>
          <cell r="DA246"/>
          <cell r="DB246"/>
          <cell r="DC246"/>
          <cell r="DD246"/>
          <cell r="DE246"/>
          <cell r="DF246"/>
          <cell r="DG246"/>
          <cell r="DH246"/>
          <cell r="DI246"/>
          <cell r="DJ246"/>
          <cell r="DK246"/>
          <cell r="DL246"/>
          <cell r="DM246"/>
          <cell r="DN246"/>
          <cell r="DO246"/>
          <cell r="DP246"/>
          <cell r="DQ246"/>
          <cell r="DR246"/>
          <cell r="DS246"/>
          <cell r="DT246"/>
          <cell r="DU246"/>
          <cell r="DV246"/>
          <cell r="DW246"/>
          <cell r="DX246"/>
          <cell r="DY246"/>
          <cell r="DZ246"/>
          <cell r="EA246"/>
          <cell r="EB246"/>
          <cell r="EC246"/>
          <cell r="ED246"/>
          <cell r="EE246"/>
          <cell r="EF246"/>
          <cell r="EG246"/>
          <cell r="EH246"/>
          <cell r="EI246"/>
          <cell r="EJ246"/>
          <cell r="EK246"/>
          <cell r="EL246"/>
          <cell r="EM246"/>
          <cell r="EN246"/>
          <cell r="EO246"/>
          <cell r="EP246"/>
          <cell r="EQ246"/>
          <cell r="ER246"/>
          <cell r="ES246"/>
          <cell r="ET246"/>
          <cell r="EU246"/>
          <cell r="EV246"/>
          <cell r="EW246"/>
          <cell r="EX246"/>
          <cell r="EY246"/>
          <cell r="EZ246"/>
          <cell r="FA246"/>
          <cell r="FB246"/>
          <cell r="FC246"/>
          <cell r="FD246"/>
          <cell r="FE246"/>
          <cell r="FF246"/>
          <cell r="FG246"/>
          <cell r="FH246"/>
          <cell r="FI246"/>
          <cell r="FJ246"/>
          <cell r="FK246"/>
          <cell r="FL246"/>
          <cell r="FM246"/>
          <cell r="FN246"/>
          <cell r="FO246"/>
          <cell r="FP246"/>
          <cell r="FQ246"/>
          <cell r="FR246"/>
          <cell r="FS246"/>
          <cell r="FT246"/>
          <cell r="FU246"/>
          <cell r="FV246"/>
          <cell r="FW246"/>
          <cell r="FX246"/>
          <cell r="FY246"/>
          <cell r="FZ246"/>
          <cell r="GA246"/>
          <cell r="GB246"/>
          <cell r="GC246"/>
          <cell r="GD246"/>
          <cell r="GE246"/>
          <cell r="GF246"/>
          <cell r="GG246"/>
          <cell r="GH246"/>
          <cell r="GI246"/>
          <cell r="GJ246"/>
          <cell r="GK246"/>
          <cell r="GL246"/>
          <cell r="GM246"/>
          <cell r="GN246"/>
          <cell r="GO246"/>
          <cell r="GP246"/>
          <cell r="GQ246"/>
          <cell r="GR246"/>
          <cell r="GS246"/>
          <cell r="GT246"/>
          <cell r="GU246"/>
          <cell r="GV246"/>
          <cell r="GW246"/>
          <cell r="GX246"/>
          <cell r="GY246"/>
          <cell r="GZ246"/>
          <cell r="HA246"/>
          <cell r="HB246"/>
          <cell r="HC246"/>
          <cell r="HD246"/>
          <cell r="HE246"/>
          <cell r="HF246"/>
          <cell r="HG246"/>
          <cell r="HH246"/>
          <cell r="HI246"/>
          <cell r="HJ246"/>
          <cell r="HK246"/>
          <cell r="HL246"/>
          <cell r="HM246"/>
          <cell r="HN246"/>
          <cell r="HO246"/>
          <cell r="HP246"/>
          <cell r="HQ246"/>
          <cell r="HR246"/>
          <cell r="HS246"/>
          <cell r="HT246"/>
          <cell r="HU246"/>
          <cell r="HV246"/>
          <cell r="HW246"/>
          <cell r="HX246"/>
          <cell r="HY246"/>
          <cell r="HZ246"/>
          <cell r="IA246"/>
        </row>
        <row r="247">
          <cell r="C247">
            <v>202005</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cell r="BL247"/>
          <cell r="BM247"/>
          <cell r="BN247"/>
          <cell r="BO247"/>
          <cell r="BP247"/>
          <cell r="BQ247"/>
          <cell r="BR247"/>
          <cell r="BS247"/>
          <cell r="BT247"/>
          <cell r="BU247"/>
          <cell r="BV247"/>
          <cell r="BW247"/>
          <cell r="BX247"/>
          <cell r="BY247"/>
          <cell r="BZ247"/>
          <cell r="CA247"/>
          <cell r="CB247"/>
          <cell r="CC247"/>
          <cell r="CD247"/>
          <cell r="CE247"/>
          <cell r="CF247"/>
          <cell r="CG247"/>
          <cell r="CH247"/>
          <cell r="CI247"/>
          <cell r="CJ247"/>
          <cell r="CK247"/>
          <cell r="CL247"/>
          <cell r="CM247"/>
          <cell r="CN247"/>
          <cell r="CO247"/>
          <cell r="CP247"/>
          <cell r="CQ247"/>
          <cell r="CR247"/>
          <cell r="CS247"/>
          <cell r="CT247"/>
          <cell r="CU247"/>
          <cell r="CV247"/>
          <cell r="CW247"/>
          <cell r="CX247"/>
          <cell r="CY247"/>
          <cell r="CZ247"/>
          <cell r="DA247"/>
          <cell r="DB247"/>
          <cell r="DC247"/>
          <cell r="DD247"/>
          <cell r="DE247"/>
          <cell r="DF247"/>
          <cell r="DG247"/>
          <cell r="DH247"/>
          <cell r="DI247"/>
          <cell r="DJ247"/>
          <cell r="DK247"/>
          <cell r="DL247"/>
          <cell r="DM247"/>
          <cell r="DN247"/>
          <cell r="DO247"/>
          <cell r="DP247"/>
          <cell r="DQ247"/>
          <cell r="DR247"/>
          <cell r="DS247"/>
          <cell r="DT247"/>
          <cell r="DU247"/>
          <cell r="DV247"/>
          <cell r="DW247"/>
          <cell r="DX247"/>
          <cell r="DY247"/>
          <cell r="DZ247"/>
          <cell r="EA247"/>
          <cell r="EB247"/>
          <cell r="EC247"/>
          <cell r="ED247"/>
          <cell r="EE247"/>
          <cell r="EF247"/>
          <cell r="EG247"/>
          <cell r="EH247"/>
          <cell r="EI247"/>
          <cell r="EJ247"/>
          <cell r="EK247"/>
          <cell r="EL247"/>
          <cell r="EM247"/>
          <cell r="EN247"/>
          <cell r="EO247"/>
          <cell r="EP247"/>
          <cell r="EQ247"/>
          <cell r="ER247"/>
          <cell r="ES247"/>
          <cell r="ET247"/>
          <cell r="EU247"/>
          <cell r="EV247"/>
          <cell r="EW247"/>
          <cell r="EX247"/>
          <cell r="EY247"/>
          <cell r="EZ247"/>
          <cell r="FA247"/>
          <cell r="FB247"/>
          <cell r="FC247"/>
          <cell r="FD247"/>
          <cell r="FE247"/>
          <cell r="FF247"/>
          <cell r="FG247"/>
          <cell r="FH247"/>
          <cell r="FI247"/>
          <cell r="FJ247"/>
          <cell r="FK247"/>
          <cell r="FL247"/>
          <cell r="FM247"/>
          <cell r="FN247"/>
          <cell r="FO247"/>
          <cell r="FP247"/>
          <cell r="FQ247"/>
          <cell r="FR247"/>
          <cell r="FS247"/>
          <cell r="FT247"/>
          <cell r="FU247"/>
          <cell r="FV247"/>
          <cell r="FW247"/>
          <cell r="FX247"/>
          <cell r="FY247"/>
          <cell r="FZ247"/>
          <cell r="GA247"/>
          <cell r="GB247"/>
          <cell r="GC247"/>
          <cell r="GD247"/>
          <cell r="GE247"/>
          <cell r="GF247"/>
          <cell r="GG247"/>
          <cell r="GH247"/>
          <cell r="GI247"/>
          <cell r="GJ247"/>
          <cell r="GK247"/>
          <cell r="GL247"/>
          <cell r="GM247"/>
          <cell r="GN247"/>
          <cell r="GO247"/>
          <cell r="GP247"/>
          <cell r="GQ247"/>
          <cell r="GR247"/>
          <cell r="GS247"/>
          <cell r="GT247"/>
          <cell r="GU247"/>
          <cell r="GV247"/>
          <cell r="GW247"/>
          <cell r="GX247"/>
          <cell r="GY247"/>
          <cell r="GZ247"/>
          <cell r="HA247"/>
          <cell r="HB247"/>
          <cell r="HC247"/>
          <cell r="HD247"/>
          <cell r="HE247"/>
          <cell r="HF247"/>
          <cell r="HG247"/>
          <cell r="HH247"/>
          <cell r="HI247"/>
          <cell r="HJ247"/>
          <cell r="HK247"/>
          <cell r="HL247"/>
          <cell r="HM247"/>
          <cell r="HN247"/>
          <cell r="HO247"/>
          <cell r="HP247"/>
          <cell r="HQ247"/>
          <cell r="HR247"/>
          <cell r="HS247"/>
          <cell r="HT247"/>
          <cell r="HU247"/>
          <cell r="HV247"/>
          <cell r="HW247"/>
          <cell r="HX247"/>
          <cell r="HY247"/>
          <cell r="HZ247"/>
          <cell r="IA247"/>
        </row>
        <row r="248">
          <cell r="C248">
            <v>202006</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cell r="BL248"/>
          <cell r="BM248"/>
          <cell r="BN248"/>
          <cell r="BO248"/>
          <cell r="BP248"/>
          <cell r="BQ248"/>
          <cell r="BR248"/>
          <cell r="BS248"/>
          <cell r="BT248"/>
          <cell r="BU248"/>
          <cell r="BV248"/>
          <cell r="BW248"/>
          <cell r="BX248"/>
          <cell r="BY248"/>
          <cell r="BZ248"/>
          <cell r="CA248"/>
          <cell r="CB248"/>
          <cell r="CC248"/>
          <cell r="CD248"/>
          <cell r="CE248"/>
          <cell r="CF248"/>
          <cell r="CG248"/>
          <cell r="CH248"/>
          <cell r="CI248"/>
          <cell r="CJ248"/>
          <cell r="CK248"/>
          <cell r="CL248"/>
          <cell r="CM248"/>
          <cell r="CN248"/>
          <cell r="CO248"/>
          <cell r="CP248"/>
          <cell r="CQ248"/>
          <cell r="CR248"/>
          <cell r="CS248"/>
          <cell r="CT248"/>
          <cell r="CU248"/>
          <cell r="CV248"/>
          <cell r="CW248"/>
          <cell r="CX248"/>
          <cell r="CY248"/>
          <cell r="CZ248"/>
          <cell r="DA248"/>
          <cell r="DB248"/>
          <cell r="DC248"/>
          <cell r="DD248"/>
          <cell r="DE248"/>
          <cell r="DF248"/>
          <cell r="DG248"/>
          <cell r="DH248"/>
          <cell r="DI248"/>
          <cell r="DJ248"/>
          <cell r="DK248"/>
          <cell r="DL248"/>
          <cell r="DM248"/>
          <cell r="DN248"/>
          <cell r="DO248"/>
          <cell r="DP248"/>
          <cell r="DQ248"/>
          <cell r="DR248"/>
          <cell r="DS248"/>
          <cell r="DT248"/>
          <cell r="DU248"/>
          <cell r="DV248"/>
          <cell r="DW248"/>
          <cell r="DX248"/>
          <cell r="DY248"/>
          <cell r="DZ248"/>
          <cell r="EA248"/>
          <cell r="EB248"/>
          <cell r="EC248"/>
          <cell r="ED248"/>
          <cell r="EE248"/>
          <cell r="EF248"/>
          <cell r="EG248"/>
          <cell r="EH248"/>
          <cell r="EI248"/>
          <cell r="EJ248"/>
          <cell r="EK248"/>
          <cell r="EL248"/>
          <cell r="EM248"/>
          <cell r="EN248"/>
          <cell r="EO248"/>
          <cell r="EP248"/>
          <cell r="EQ248"/>
          <cell r="ER248"/>
          <cell r="ES248"/>
          <cell r="ET248"/>
          <cell r="EU248"/>
          <cell r="EV248"/>
          <cell r="EW248"/>
          <cell r="EX248"/>
          <cell r="EY248"/>
          <cell r="EZ248"/>
          <cell r="FA248"/>
          <cell r="FB248"/>
          <cell r="FC248"/>
          <cell r="FD248"/>
          <cell r="FE248"/>
          <cell r="FF248"/>
          <cell r="FG248"/>
          <cell r="FH248"/>
          <cell r="FI248"/>
          <cell r="FJ248"/>
          <cell r="FK248"/>
          <cell r="FL248"/>
          <cell r="FM248"/>
          <cell r="FN248"/>
          <cell r="FO248"/>
          <cell r="FP248"/>
          <cell r="FQ248"/>
          <cell r="FR248"/>
          <cell r="FS248"/>
          <cell r="FT248"/>
          <cell r="FU248"/>
          <cell r="FV248"/>
          <cell r="FW248"/>
          <cell r="FX248"/>
          <cell r="FY248"/>
          <cell r="FZ248"/>
          <cell r="GA248"/>
          <cell r="GB248"/>
          <cell r="GC248"/>
          <cell r="GD248"/>
          <cell r="GE248"/>
          <cell r="GF248"/>
          <cell r="GG248"/>
          <cell r="GH248"/>
          <cell r="GI248"/>
          <cell r="GJ248"/>
          <cell r="GK248"/>
          <cell r="GL248"/>
          <cell r="GM248"/>
          <cell r="GN248"/>
          <cell r="GO248"/>
          <cell r="GP248"/>
          <cell r="GQ248"/>
          <cell r="GR248"/>
          <cell r="GS248"/>
          <cell r="GT248"/>
          <cell r="GU248"/>
          <cell r="GV248"/>
          <cell r="GW248"/>
          <cell r="GX248"/>
          <cell r="GY248"/>
          <cell r="GZ248"/>
          <cell r="HA248"/>
          <cell r="HB248"/>
          <cell r="HC248"/>
          <cell r="HD248"/>
          <cell r="HE248"/>
          <cell r="HF248"/>
          <cell r="HG248"/>
          <cell r="HH248"/>
          <cell r="HI248"/>
          <cell r="HJ248"/>
          <cell r="HK248"/>
          <cell r="HL248"/>
          <cell r="HM248"/>
          <cell r="HN248"/>
          <cell r="HO248"/>
          <cell r="HP248"/>
          <cell r="HQ248"/>
          <cell r="HR248"/>
          <cell r="HS248"/>
          <cell r="HT248"/>
          <cell r="HU248"/>
          <cell r="HV248"/>
          <cell r="HW248"/>
          <cell r="HX248"/>
          <cell r="HY248"/>
          <cell r="HZ248"/>
          <cell r="IA248"/>
        </row>
        <row r="249">
          <cell r="C249">
            <v>202007</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cell r="BL249"/>
          <cell r="BM249"/>
          <cell r="BN249"/>
          <cell r="BO249"/>
          <cell r="BP249"/>
          <cell r="BQ249"/>
          <cell r="BR249"/>
          <cell r="BS249"/>
          <cell r="BT249"/>
          <cell r="BU249"/>
          <cell r="BV249"/>
          <cell r="BW249"/>
          <cell r="BX249"/>
          <cell r="BY249"/>
          <cell r="BZ249"/>
          <cell r="CA249"/>
          <cell r="CB249"/>
          <cell r="CC249"/>
          <cell r="CD249"/>
          <cell r="CE249"/>
          <cell r="CF249"/>
          <cell r="CG249"/>
          <cell r="CH249"/>
          <cell r="CI249"/>
          <cell r="CJ249"/>
          <cell r="CK249"/>
          <cell r="CL249"/>
          <cell r="CM249"/>
          <cell r="CN249"/>
          <cell r="CO249"/>
          <cell r="CP249"/>
          <cell r="CQ249"/>
          <cell r="CR249"/>
          <cell r="CS249"/>
          <cell r="CT249"/>
          <cell r="CU249"/>
          <cell r="CV249"/>
          <cell r="CW249"/>
          <cell r="CX249"/>
          <cell r="CY249"/>
          <cell r="CZ249"/>
          <cell r="DA249"/>
          <cell r="DB249"/>
          <cell r="DC249"/>
          <cell r="DD249"/>
          <cell r="DE249"/>
          <cell r="DF249"/>
          <cell r="DG249"/>
          <cell r="DH249"/>
          <cell r="DI249"/>
          <cell r="DJ249"/>
          <cell r="DK249"/>
          <cell r="DL249"/>
          <cell r="DM249"/>
          <cell r="DN249"/>
          <cell r="DO249"/>
          <cell r="DP249"/>
          <cell r="DQ249"/>
          <cell r="DR249"/>
          <cell r="DS249"/>
          <cell r="DT249"/>
          <cell r="DU249"/>
          <cell r="DV249"/>
          <cell r="DW249"/>
          <cell r="DX249"/>
          <cell r="DY249"/>
          <cell r="DZ249"/>
          <cell r="EA249"/>
          <cell r="EB249"/>
          <cell r="EC249"/>
          <cell r="ED249"/>
          <cell r="EE249"/>
          <cell r="EF249"/>
          <cell r="EG249"/>
          <cell r="EH249"/>
          <cell r="EI249"/>
          <cell r="EJ249"/>
          <cell r="EK249"/>
          <cell r="EL249"/>
          <cell r="EM249"/>
          <cell r="EN249"/>
          <cell r="EO249"/>
          <cell r="EP249"/>
          <cell r="EQ249"/>
          <cell r="ER249"/>
          <cell r="ES249"/>
          <cell r="ET249"/>
          <cell r="EU249"/>
          <cell r="EV249"/>
          <cell r="EW249"/>
          <cell r="EX249"/>
          <cell r="EY249"/>
          <cell r="EZ249"/>
          <cell r="FA249"/>
          <cell r="FB249"/>
          <cell r="FC249"/>
          <cell r="FD249"/>
          <cell r="FE249"/>
          <cell r="FF249"/>
          <cell r="FG249"/>
          <cell r="FH249"/>
          <cell r="FI249"/>
          <cell r="FJ249"/>
          <cell r="FK249"/>
          <cell r="FL249"/>
          <cell r="FM249"/>
          <cell r="FN249"/>
          <cell r="FO249"/>
          <cell r="FP249"/>
          <cell r="FQ249"/>
          <cell r="FR249"/>
          <cell r="FS249"/>
          <cell r="FT249"/>
          <cell r="FU249"/>
          <cell r="FV249"/>
          <cell r="FW249"/>
          <cell r="FX249"/>
          <cell r="FY249"/>
          <cell r="FZ249"/>
          <cell r="GA249"/>
          <cell r="GB249"/>
          <cell r="GC249"/>
          <cell r="GD249"/>
          <cell r="GE249"/>
          <cell r="GF249"/>
          <cell r="GG249"/>
          <cell r="GH249"/>
          <cell r="GI249"/>
          <cell r="GJ249"/>
          <cell r="GK249"/>
          <cell r="GL249"/>
          <cell r="GM249"/>
          <cell r="GN249"/>
          <cell r="GO249"/>
          <cell r="GP249"/>
          <cell r="GQ249"/>
          <cell r="GR249"/>
          <cell r="GS249"/>
          <cell r="GT249"/>
          <cell r="GU249"/>
          <cell r="GV249"/>
          <cell r="GW249"/>
          <cell r="GX249"/>
          <cell r="GY249"/>
          <cell r="GZ249"/>
          <cell r="HA249"/>
          <cell r="HB249"/>
          <cell r="HC249"/>
          <cell r="HD249"/>
          <cell r="HE249"/>
          <cell r="HF249"/>
          <cell r="HG249"/>
          <cell r="HH249"/>
          <cell r="HI249"/>
          <cell r="HJ249"/>
          <cell r="HK249"/>
          <cell r="HL249"/>
          <cell r="HM249"/>
          <cell r="HN249"/>
          <cell r="HO249"/>
          <cell r="HP249"/>
          <cell r="HQ249"/>
          <cell r="HR249"/>
          <cell r="HS249"/>
          <cell r="HT249"/>
          <cell r="HU249"/>
          <cell r="HV249"/>
          <cell r="HW249"/>
          <cell r="HX249"/>
          <cell r="HY249"/>
          <cell r="HZ249"/>
          <cell r="IA249"/>
        </row>
        <row r="250">
          <cell r="C250">
            <v>202008</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cell r="BL250"/>
          <cell r="BM250"/>
          <cell r="BN250"/>
          <cell r="BO250"/>
          <cell r="BP250"/>
          <cell r="BQ250"/>
          <cell r="BR250"/>
          <cell r="BS250"/>
          <cell r="BT250"/>
          <cell r="BU250"/>
          <cell r="BV250"/>
          <cell r="BW250"/>
          <cell r="BX250"/>
          <cell r="BY250"/>
          <cell r="BZ250"/>
          <cell r="CA250"/>
          <cell r="CB250"/>
          <cell r="CC250"/>
          <cell r="CD250"/>
          <cell r="CE250"/>
          <cell r="CF250"/>
          <cell r="CG250"/>
          <cell r="CH250"/>
          <cell r="CI250"/>
          <cell r="CJ250"/>
          <cell r="CK250"/>
          <cell r="CL250"/>
          <cell r="CM250"/>
          <cell r="CN250"/>
          <cell r="CO250"/>
          <cell r="CP250"/>
          <cell r="CQ250"/>
          <cell r="CR250"/>
          <cell r="CS250"/>
          <cell r="CT250"/>
          <cell r="CU250"/>
          <cell r="CV250"/>
          <cell r="CW250"/>
          <cell r="CX250"/>
          <cell r="CY250"/>
          <cell r="CZ250"/>
          <cell r="DA250"/>
          <cell r="DB250"/>
          <cell r="DC250"/>
          <cell r="DD250"/>
          <cell r="DE250"/>
          <cell r="DF250"/>
          <cell r="DG250"/>
          <cell r="DH250"/>
          <cell r="DI250"/>
          <cell r="DJ250"/>
          <cell r="DK250"/>
          <cell r="DL250"/>
          <cell r="DM250"/>
          <cell r="DN250"/>
          <cell r="DO250"/>
          <cell r="DP250"/>
          <cell r="DQ250"/>
          <cell r="DR250"/>
          <cell r="DS250"/>
          <cell r="DT250"/>
          <cell r="DU250"/>
          <cell r="DV250"/>
          <cell r="DW250"/>
          <cell r="DX250"/>
          <cell r="DY250"/>
          <cell r="DZ250"/>
          <cell r="EA250"/>
          <cell r="EB250"/>
          <cell r="EC250"/>
          <cell r="ED250"/>
          <cell r="EE250"/>
          <cell r="EF250"/>
          <cell r="EG250"/>
          <cell r="EH250"/>
          <cell r="EI250"/>
          <cell r="EJ250"/>
          <cell r="EK250"/>
          <cell r="EL250"/>
          <cell r="EM250"/>
          <cell r="EN250"/>
          <cell r="EO250"/>
          <cell r="EP250"/>
          <cell r="EQ250"/>
          <cell r="ER250"/>
          <cell r="ES250"/>
          <cell r="ET250"/>
          <cell r="EU250"/>
          <cell r="EV250"/>
          <cell r="EW250"/>
          <cell r="EX250"/>
          <cell r="EY250"/>
          <cell r="EZ250"/>
          <cell r="FA250"/>
          <cell r="FB250"/>
          <cell r="FC250"/>
          <cell r="FD250"/>
          <cell r="FE250"/>
          <cell r="FF250"/>
          <cell r="FG250"/>
          <cell r="FH250"/>
          <cell r="FI250"/>
          <cell r="FJ250"/>
          <cell r="FK250"/>
          <cell r="FL250"/>
          <cell r="FM250"/>
          <cell r="FN250"/>
          <cell r="FO250"/>
          <cell r="FP250"/>
          <cell r="FQ250"/>
          <cell r="FR250"/>
          <cell r="FS250"/>
          <cell r="FT250"/>
          <cell r="FU250"/>
          <cell r="FV250"/>
          <cell r="FW250"/>
          <cell r="FX250"/>
          <cell r="FY250"/>
          <cell r="FZ250"/>
          <cell r="GA250"/>
          <cell r="GB250"/>
          <cell r="GC250"/>
          <cell r="GD250"/>
          <cell r="GE250"/>
          <cell r="GF250"/>
          <cell r="GG250"/>
          <cell r="GH250"/>
          <cell r="GI250"/>
          <cell r="GJ250"/>
          <cell r="GK250"/>
          <cell r="GL250"/>
          <cell r="GM250"/>
          <cell r="GN250"/>
          <cell r="GO250"/>
          <cell r="GP250"/>
          <cell r="GQ250"/>
          <cell r="GR250"/>
          <cell r="GS250"/>
          <cell r="GT250"/>
          <cell r="GU250"/>
          <cell r="GV250"/>
          <cell r="GW250"/>
          <cell r="GX250"/>
          <cell r="GY250"/>
          <cell r="GZ250"/>
          <cell r="HA250"/>
          <cell r="HB250"/>
          <cell r="HC250"/>
          <cell r="HD250"/>
          <cell r="HE250"/>
          <cell r="HF250"/>
          <cell r="HG250"/>
          <cell r="HH250"/>
          <cell r="HI250"/>
          <cell r="HJ250"/>
          <cell r="HK250"/>
          <cell r="HL250"/>
          <cell r="HM250"/>
          <cell r="HN250"/>
          <cell r="HO250"/>
          <cell r="HP250"/>
          <cell r="HQ250"/>
          <cell r="HR250"/>
          <cell r="HS250"/>
          <cell r="HT250"/>
          <cell r="HU250"/>
          <cell r="HV250"/>
          <cell r="HW250"/>
          <cell r="HX250"/>
          <cell r="HY250"/>
          <cell r="HZ250"/>
          <cell r="IA250"/>
        </row>
        <row r="251">
          <cell r="C251">
            <v>202009</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cell r="BL251"/>
          <cell r="BM251"/>
          <cell r="BN251"/>
          <cell r="BO251"/>
          <cell r="BP251"/>
          <cell r="BQ251"/>
          <cell r="BR251"/>
          <cell r="BS251"/>
          <cell r="BT251"/>
          <cell r="BU251"/>
          <cell r="BV251"/>
          <cell r="BW251"/>
          <cell r="BX251"/>
          <cell r="BY251"/>
          <cell r="BZ251"/>
          <cell r="CA251"/>
          <cell r="CB251"/>
          <cell r="CC251"/>
          <cell r="CD251"/>
          <cell r="CE251"/>
          <cell r="CF251"/>
          <cell r="CG251"/>
          <cell r="CH251"/>
          <cell r="CI251"/>
          <cell r="CJ251"/>
          <cell r="CK251"/>
          <cell r="CL251"/>
          <cell r="CM251"/>
          <cell r="CN251"/>
          <cell r="CO251"/>
          <cell r="CP251"/>
          <cell r="CQ251"/>
          <cell r="CR251"/>
          <cell r="CS251"/>
          <cell r="CT251"/>
          <cell r="CU251"/>
          <cell r="CV251"/>
          <cell r="CW251"/>
          <cell r="CX251"/>
          <cell r="CY251"/>
          <cell r="CZ251"/>
          <cell r="DA251"/>
          <cell r="DB251"/>
          <cell r="DC251"/>
          <cell r="DD251"/>
          <cell r="DE251"/>
          <cell r="DF251"/>
          <cell r="DG251"/>
          <cell r="DH251"/>
          <cell r="DI251"/>
          <cell r="DJ251"/>
          <cell r="DK251"/>
          <cell r="DL251"/>
          <cell r="DM251"/>
          <cell r="DN251"/>
          <cell r="DO251"/>
          <cell r="DP251"/>
          <cell r="DQ251"/>
          <cell r="DR251"/>
          <cell r="DS251"/>
          <cell r="DT251"/>
          <cell r="DU251"/>
          <cell r="DV251"/>
          <cell r="DW251"/>
          <cell r="DX251"/>
          <cell r="DY251"/>
          <cell r="DZ251"/>
          <cell r="EA251"/>
          <cell r="EB251"/>
          <cell r="EC251"/>
          <cell r="ED251"/>
          <cell r="EE251"/>
          <cell r="EF251"/>
          <cell r="EG251"/>
          <cell r="EH251"/>
          <cell r="EI251"/>
          <cell r="EJ251"/>
          <cell r="EK251"/>
          <cell r="EL251"/>
          <cell r="EM251"/>
          <cell r="EN251"/>
          <cell r="EO251"/>
          <cell r="EP251"/>
          <cell r="EQ251"/>
          <cell r="ER251"/>
          <cell r="ES251"/>
          <cell r="ET251"/>
          <cell r="EU251"/>
          <cell r="EV251"/>
          <cell r="EW251"/>
          <cell r="EX251"/>
          <cell r="EY251"/>
          <cell r="EZ251"/>
          <cell r="FA251"/>
          <cell r="FB251"/>
          <cell r="FC251"/>
          <cell r="FD251"/>
          <cell r="FE251"/>
          <cell r="FF251"/>
          <cell r="FG251"/>
          <cell r="FH251"/>
          <cell r="FI251"/>
          <cell r="FJ251"/>
          <cell r="FK251"/>
          <cell r="FL251"/>
          <cell r="FM251"/>
          <cell r="FN251"/>
          <cell r="FO251"/>
          <cell r="FP251"/>
          <cell r="FQ251"/>
          <cell r="FR251"/>
          <cell r="FS251"/>
          <cell r="FT251"/>
          <cell r="FU251"/>
          <cell r="FV251"/>
          <cell r="FW251"/>
          <cell r="FX251"/>
          <cell r="FY251"/>
          <cell r="FZ251"/>
          <cell r="GA251"/>
          <cell r="GB251"/>
          <cell r="GC251"/>
          <cell r="GD251"/>
          <cell r="GE251"/>
          <cell r="GF251"/>
          <cell r="GG251"/>
          <cell r="GH251"/>
          <cell r="GI251"/>
          <cell r="GJ251"/>
          <cell r="GK251"/>
          <cell r="GL251"/>
          <cell r="GM251"/>
          <cell r="GN251"/>
          <cell r="GO251"/>
          <cell r="GP251"/>
          <cell r="GQ251"/>
          <cell r="GR251"/>
          <cell r="GS251"/>
          <cell r="GT251"/>
          <cell r="GU251"/>
          <cell r="GV251"/>
          <cell r="GW251"/>
          <cell r="GX251"/>
          <cell r="GY251"/>
          <cell r="GZ251"/>
          <cell r="HA251"/>
          <cell r="HB251"/>
          <cell r="HC251"/>
          <cell r="HD251"/>
          <cell r="HE251"/>
          <cell r="HF251"/>
          <cell r="HG251"/>
          <cell r="HH251"/>
          <cell r="HI251"/>
          <cell r="HJ251"/>
          <cell r="HK251"/>
          <cell r="HL251"/>
          <cell r="HM251"/>
          <cell r="HN251"/>
          <cell r="HO251"/>
          <cell r="HP251"/>
          <cell r="HQ251"/>
          <cell r="HR251"/>
          <cell r="HS251"/>
          <cell r="HT251"/>
          <cell r="HU251"/>
          <cell r="HV251"/>
          <cell r="HW251"/>
          <cell r="HX251"/>
          <cell r="HY251"/>
          <cell r="HZ251"/>
          <cell r="IA251"/>
        </row>
        <row r="252">
          <cell r="C252">
            <v>202010</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cell r="BL252"/>
          <cell r="BM252"/>
          <cell r="BN252"/>
          <cell r="BO252"/>
          <cell r="BP252"/>
          <cell r="BQ252"/>
          <cell r="BR252"/>
          <cell r="BS252"/>
          <cell r="BT252"/>
          <cell r="BU252"/>
          <cell r="BV252"/>
          <cell r="BW252"/>
          <cell r="BX252"/>
          <cell r="BY252"/>
          <cell r="BZ252"/>
          <cell r="CA252"/>
          <cell r="CB252"/>
          <cell r="CC252"/>
          <cell r="CD252"/>
          <cell r="CE252"/>
          <cell r="CF252"/>
          <cell r="CG252"/>
          <cell r="CH252"/>
          <cell r="CI252"/>
          <cell r="CJ252"/>
          <cell r="CK252"/>
          <cell r="CL252"/>
          <cell r="CM252"/>
          <cell r="CN252"/>
          <cell r="CO252"/>
          <cell r="CP252"/>
          <cell r="CQ252"/>
          <cell r="CR252"/>
          <cell r="CS252"/>
          <cell r="CT252"/>
          <cell r="CU252"/>
          <cell r="CV252"/>
          <cell r="CW252"/>
          <cell r="CX252"/>
          <cell r="CY252"/>
          <cell r="CZ252"/>
          <cell r="DA252"/>
          <cell r="DB252"/>
          <cell r="DC252"/>
          <cell r="DD252"/>
          <cell r="DE252"/>
          <cell r="DF252"/>
          <cell r="DG252"/>
          <cell r="DH252"/>
          <cell r="DI252"/>
          <cell r="DJ252"/>
          <cell r="DK252"/>
          <cell r="DL252"/>
          <cell r="DM252"/>
          <cell r="DN252"/>
          <cell r="DO252"/>
          <cell r="DP252"/>
          <cell r="DQ252"/>
          <cell r="DR252"/>
          <cell r="DS252"/>
          <cell r="DT252"/>
          <cell r="DU252"/>
          <cell r="DV252"/>
          <cell r="DW252"/>
          <cell r="DX252"/>
          <cell r="DY252"/>
          <cell r="DZ252"/>
          <cell r="EA252"/>
          <cell r="EB252"/>
          <cell r="EC252"/>
          <cell r="ED252"/>
          <cell r="EE252"/>
          <cell r="EF252"/>
          <cell r="EG252"/>
          <cell r="EH252"/>
          <cell r="EI252"/>
          <cell r="EJ252"/>
          <cell r="EK252"/>
          <cell r="EL252"/>
          <cell r="EM252"/>
          <cell r="EN252"/>
          <cell r="EO252"/>
          <cell r="EP252"/>
          <cell r="EQ252"/>
          <cell r="ER252"/>
          <cell r="ES252"/>
          <cell r="ET252"/>
          <cell r="EU252"/>
          <cell r="EV252"/>
          <cell r="EW252"/>
          <cell r="EX252"/>
          <cell r="EY252"/>
          <cell r="EZ252"/>
          <cell r="FA252"/>
          <cell r="FB252"/>
          <cell r="FC252"/>
          <cell r="FD252"/>
          <cell r="FE252"/>
          <cell r="FF252"/>
          <cell r="FG252"/>
          <cell r="FH252"/>
          <cell r="FI252"/>
          <cell r="FJ252"/>
          <cell r="FK252"/>
          <cell r="FL252"/>
          <cell r="FM252"/>
          <cell r="FN252"/>
          <cell r="FO252"/>
          <cell r="FP252"/>
          <cell r="FQ252"/>
          <cell r="FR252"/>
          <cell r="FS252"/>
          <cell r="FT252"/>
          <cell r="FU252"/>
          <cell r="FV252"/>
          <cell r="FW252"/>
          <cell r="FX252"/>
          <cell r="FY252"/>
          <cell r="FZ252"/>
          <cell r="GA252"/>
          <cell r="GB252"/>
          <cell r="GC252"/>
          <cell r="GD252"/>
          <cell r="GE252"/>
          <cell r="GF252"/>
          <cell r="GG252"/>
          <cell r="GH252"/>
          <cell r="GI252"/>
          <cell r="GJ252"/>
          <cell r="GK252"/>
          <cell r="GL252"/>
          <cell r="GM252"/>
          <cell r="GN252"/>
          <cell r="GO252"/>
          <cell r="GP252"/>
          <cell r="GQ252"/>
          <cell r="GR252"/>
          <cell r="GS252"/>
          <cell r="GT252"/>
          <cell r="GU252"/>
          <cell r="GV252"/>
          <cell r="GW252"/>
          <cell r="GX252"/>
          <cell r="GY252"/>
          <cell r="GZ252"/>
          <cell r="HA252"/>
          <cell r="HB252"/>
          <cell r="HC252"/>
          <cell r="HD252"/>
          <cell r="HE252"/>
          <cell r="HF252"/>
          <cell r="HG252"/>
          <cell r="HH252"/>
          <cell r="HI252"/>
          <cell r="HJ252"/>
          <cell r="HK252"/>
          <cell r="HL252"/>
          <cell r="HM252"/>
          <cell r="HN252"/>
          <cell r="HO252"/>
          <cell r="HP252"/>
          <cell r="HQ252"/>
          <cell r="HR252"/>
          <cell r="HS252"/>
          <cell r="HT252"/>
          <cell r="HU252"/>
          <cell r="HV252"/>
          <cell r="HW252"/>
          <cell r="HX252"/>
          <cell r="HY252"/>
          <cell r="HZ252"/>
          <cell r="IA252"/>
        </row>
        <row r="253">
          <cell r="C253">
            <v>202011</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cell r="BL253"/>
          <cell r="BM253"/>
          <cell r="BN253"/>
          <cell r="BO253"/>
          <cell r="BP253"/>
          <cell r="BQ253"/>
          <cell r="BR253"/>
          <cell r="BS253"/>
          <cell r="BT253"/>
          <cell r="BU253"/>
          <cell r="BV253"/>
          <cell r="BW253"/>
          <cell r="BX253"/>
          <cell r="BY253"/>
          <cell r="BZ253"/>
          <cell r="CA253"/>
          <cell r="CB253"/>
          <cell r="CC253"/>
          <cell r="CD253"/>
          <cell r="CE253"/>
          <cell r="CF253"/>
          <cell r="CG253"/>
          <cell r="CH253"/>
          <cell r="CI253"/>
          <cell r="CJ253"/>
          <cell r="CK253"/>
          <cell r="CL253"/>
          <cell r="CM253"/>
          <cell r="CN253"/>
          <cell r="CO253"/>
          <cell r="CP253"/>
          <cell r="CQ253"/>
          <cell r="CR253"/>
          <cell r="CS253"/>
          <cell r="CT253"/>
          <cell r="CU253"/>
          <cell r="CV253"/>
          <cell r="CW253"/>
          <cell r="CX253"/>
          <cell r="CY253"/>
          <cell r="CZ253"/>
          <cell r="DA253"/>
          <cell r="DB253"/>
          <cell r="DC253"/>
          <cell r="DD253"/>
          <cell r="DE253"/>
          <cell r="DF253"/>
          <cell r="DG253"/>
          <cell r="DH253"/>
          <cell r="DI253"/>
          <cell r="DJ253"/>
          <cell r="DK253"/>
          <cell r="DL253"/>
          <cell r="DM253"/>
          <cell r="DN253"/>
          <cell r="DO253"/>
          <cell r="DP253"/>
          <cell r="DQ253"/>
          <cell r="DR253"/>
          <cell r="DS253"/>
          <cell r="DT253"/>
          <cell r="DU253"/>
          <cell r="DV253"/>
          <cell r="DW253"/>
          <cell r="DX253"/>
          <cell r="DY253"/>
          <cell r="DZ253"/>
          <cell r="EA253"/>
          <cell r="EB253"/>
          <cell r="EC253"/>
          <cell r="ED253"/>
          <cell r="EE253"/>
          <cell r="EF253"/>
          <cell r="EG253"/>
          <cell r="EH253"/>
          <cell r="EI253"/>
          <cell r="EJ253"/>
          <cell r="EK253"/>
          <cell r="EL253"/>
          <cell r="EM253"/>
          <cell r="EN253"/>
          <cell r="EO253"/>
          <cell r="EP253"/>
          <cell r="EQ253"/>
          <cell r="ER253"/>
          <cell r="ES253"/>
          <cell r="ET253"/>
          <cell r="EU253"/>
          <cell r="EV253"/>
          <cell r="EW253"/>
          <cell r="EX253"/>
          <cell r="EY253"/>
          <cell r="EZ253"/>
          <cell r="FA253"/>
          <cell r="FB253"/>
          <cell r="FC253"/>
          <cell r="FD253"/>
          <cell r="FE253"/>
          <cell r="FF253"/>
          <cell r="FG253"/>
          <cell r="FH253"/>
          <cell r="FI253"/>
          <cell r="FJ253"/>
          <cell r="FK253"/>
          <cell r="FL253"/>
          <cell r="FM253"/>
          <cell r="FN253"/>
          <cell r="FO253"/>
          <cell r="FP253"/>
          <cell r="FQ253"/>
          <cell r="FR253"/>
          <cell r="FS253"/>
          <cell r="FT253"/>
          <cell r="FU253"/>
          <cell r="FV253"/>
          <cell r="FW253"/>
          <cell r="FX253"/>
          <cell r="FY253"/>
          <cell r="FZ253"/>
          <cell r="GA253"/>
          <cell r="GB253"/>
          <cell r="GC253"/>
          <cell r="GD253"/>
          <cell r="GE253"/>
          <cell r="GF253"/>
          <cell r="GG253"/>
          <cell r="GH253"/>
          <cell r="GI253"/>
          <cell r="GJ253"/>
          <cell r="GK253"/>
          <cell r="GL253"/>
          <cell r="GM253"/>
          <cell r="GN253"/>
          <cell r="GO253"/>
          <cell r="GP253"/>
          <cell r="GQ253"/>
          <cell r="GR253"/>
          <cell r="GS253"/>
          <cell r="GT253"/>
          <cell r="GU253"/>
          <cell r="GV253"/>
          <cell r="GW253"/>
          <cell r="GX253"/>
          <cell r="GY253"/>
          <cell r="GZ253"/>
          <cell r="HA253"/>
          <cell r="HB253"/>
          <cell r="HC253"/>
          <cell r="HD253"/>
          <cell r="HE253"/>
          <cell r="HF253"/>
          <cell r="HG253"/>
          <cell r="HH253"/>
          <cell r="HI253"/>
          <cell r="HJ253"/>
          <cell r="HK253"/>
          <cell r="HL253"/>
          <cell r="HM253"/>
          <cell r="HN253"/>
          <cell r="HO253"/>
          <cell r="HP253"/>
          <cell r="HQ253"/>
          <cell r="HR253"/>
          <cell r="HS253"/>
          <cell r="HT253"/>
          <cell r="HU253"/>
          <cell r="HV253"/>
          <cell r="HW253"/>
          <cell r="HX253"/>
          <cell r="HY253"/>
          <cell r="HZ253"/>
          <cell r="IA253"/>
        </row>
        <row r="254">
          <cell r="C254">
            <v>202012</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cell r="BL254"/>
          <cell r="BM254"/>
          <cell r="BN254"/>
          <cell r="BO254"/>
          <cell r="BP254"/>
          <cell r="BQ254"/>
          <cell r="BR254"/>
          <cell r="BS254"/>
          <cell r="BT254"/>
          <cell r="BU254"/>
          <cell r="BV254"/>
          <cell r="BW254"/>
          <cell r="BX254"/>
          <cell r="BY254"/>
          <cell r="BZ254"/>
          <cell r="CA254"/>
          <cell r="CB254"/>
          <cell r="CC254"/>
          <cell r="CD254"/>
          <cell r="CE254"/>
          <cell r="CF254"/>
          <cell r="CG254"/>
          <cell r="CH254"/>
          <cell r="CI254"/>
          <cell r="CJ254"/>
          <cell r="CK254"/>
          <cell r="CL254"/>
          <cell r="CM254"/>
          <cell r="CN254"/>
          <cell r="CO254"/>
          <cell r="CP254"/>
          <cell r="CQ254"/>
          <cell r="CR254"/>
          <cell r="CS254"/>
          <cell r="CT254"/>
          <cell r="CU254"/>
          <cell r="CV254"/>
          <cell r="CW254"/>
          <cell r="CX254"/>
          <cell r="CY254"/>
          <cell r="CZ254"/>
          <cell r="DA254"/>
          <cell r="DB254"/>
          <cell r="DC254"/>
          <cell r="DD254"/>
          <cell r="DE254"/>
          <cell r="DF254"/>
          <cell r="DG254"/>
          <cell r="DH254"/>
          <cell r="DI254"/>
          <cell r="DJ254"/>
          <cell r="DK254"/>
          <cell r="DL254"/>
          <cell r="DM254"/>
          <cell r="DN254"/>
          <cell r="DO254"/>
          <cell r="DP254"/>
          <cell r="DQ254"/>
          <cell r="DR254"/>
          <cell r="DS254"/>
          <cell r="DT254"/>
          <cell r="DU254"/>
          <cell r="DV254"/>
          <cell r="DW254"/>
          <cell r="DX254"/>
          <cell r="DY254"/>
          <cell r="DZ254"/>
          <cell r="EA254"/>
          <cell r="EB254"/>
          <cell r="EC254"/>
          <cell r="ED254"/>
          <cell r="EE254"/>
          <cell r="EF254"/>
          <cell r="EG254"/>
          <cell r="EH254"/>
          <cell r="EI254"/>
          <cell r="EJ254"/>
          <cell r="EK254"/>
          <cell r="EL254"/>
          <cell r="EM254"/>
          <cell r="EN254"/>
          <cell r="EO254"/>
          <cell r="EP254"/>
          <cell r="EQ254"/>
          <cell r="ER254"/>
          <cell r="ES254"/>
          <cell r="ET254"/>
          <cell r="EU254"/>
          <cell r="EV254"/>
          <cell r="EW254"/>
          <cell r="EX254"/>
          <cell r="EY254"/>
          <cell r="EZ254"/>
          <cell r="FA254"/>
          <cell r="FB254"/>
          <cell r="FC254"/>
          <cell r="FD254"/>
          <cell r="FE254"/>
          <cell r="FF254"/>
          <cell r="FG254"/>
          <cell r="FH254"/>
          <cell r="FI254"/>
          <cell r="FJ254"/>
          <cell r="FK254"/>
          <cell r="FL254"/>
          <cell r="FM254"/>
          <cell r="FN254"/>
          <cell r="FO254"/>
          <cell r="FP254"/>
          <cell r="FQ254"/>
          <cell r="FR254"/>
          <cell r="FS254"/>
          <cell r="FT254"/>
          <cell r="FU254"/>
          <cell r="FV254"/>
          <cell r="FW254"/>
          <cell r="FX254"/>
          <cell r="FY254"/>
          <cell r="FZ254"/>
          <cell r="GA254"/>
          <cell r="GB254"/>
          <cell r="GC254"/>
          <cell r="GD254"/>
          <cell r="GE254"/>
          <cell r="GF254"/>
          <cell r="GG254"/>
          <cell r="GH254"/>
          <cell r="GI254"/>
          <cell r="GJ254"/>
          <cell r="GK254"/>
          <cell r="GL254"/>
          <cell r="GM254"/>
          <cell r="GN254"/>
          <cell r="GO254"/>
          <cell r="GP254"/>
          <cell r="GQ254"/>
          <cell r="GR254"/>
          <cell r="GS254"/>
          <cell r="GT254"/>
          <cell r="GU254"/>
          <cell r="GV254"/>
          <cell r="GW254"/>
          <cell r="GX254"/>
          <cell r="GY254"/>
          <cell r="GZ254"/>
          <cell r="HA254"/>
          <cell r="HB254"/>
          <cell r="HC254"/>
          <cell r="HD254"/>
          <cell r="HE254"/>
          <cell r="HF254"/>
          <cell r="HG254"/>
          <cell r="HH254"/>
          <cell r="HI254"/>
          <cell r="HJ254"/>
          <cell r="HK254"/>
          <cell r="HL254"/>
          <cell r="HM254"/>
          <cell r="HN254"/>
          <cell r="HO254"/>
          <cell r="HP254"/>
          <cell r="HQ254"/>
          <cell r="HR254"/>
          <cell r="HS254"/>
          <cell r="HT254"/>
          <cell r="HU254"/>
          <cell r="HV254"/>
          <cell r="HW254"/>
          <cell r="HX254"/>
          <cell r="HY254"/>
          <cell r="HZ254"/>
          <cell r="IA254"/>
        </row>
      </sheetData>
      <sheetData sheetId="14"/>
      <sheetData sheetId="15">
        <row r="10">
          <cell r="C10" t="str">
            <v>Quarter</v>
          </cell>
          <cell r="D10" t="str">
            <v>GDP QoY</v>
          </cell>
        </row>
        <row r="11">
          <cell r="C11" t="str">
            <v>2002Q2</v>
          </cell>
          <cell r="D11">
            <v>3.7</v>
          </cell>
        </row>
        <row r="12">
          <cell r="C12" t="str">
            <v>2002Q3</v>
          </cell>
          <cell r="D12">
            <v>5</v>
          </cell>
        </row>
        <row r="13">
          <cell r="C13" t="str">
            <v>2002Q4</v>
          </cell>
          <cell r="D13">
            <v>5.9</v>
          </cell>
        </row>
        <row r="14">
          <cell r="C14" t="str">
            <v>2003Q1</v>
          </cell>
          <cell r="D14">
            <v>6.1</v>
          </cell>
        </row>
        <row r="15">
          <cell r="C15" t="str">
            <v>2003Q2</v>
          </cell>
          <cell r="D15">
            <v>5.7</v>
          </cell>
        </row>
        <row r="16">
          <cell r="C16" t="str">
            <v>2003Q3</v>
          </cell>
          <cell r="D16">
            <v>5.7</v>
          </cell>
        </row>
        <row r="17">
          <cell r="C17" t="str">
            <v>2003Q4</v>
          </cell>
          <cell r="D17">
            <v>5.8</v>
          </cell>
        </row>
        <row r="18">
          <cell r="C18" t="str">
            <v>2004Q1</v>
          </cell>
          <cell r="D18">
            <v>5.0999999999999996</v>
          </cell>
        </row>
        <row r="19">
          <cell r="C19" t="str">
            <v>2004Q2</v>
          </cell>
          <cell r="D19">
            <v>5.9</v>
          </cell>
        </row>
        <row r="20">
          <cell r="C20" t="str">
            <v>2004Q3</v>
          </cell>
          <cell r="D20">
            <v>4.7</v>
          </cell>
        </row>
        <row r="21">
          <cell r="C21" t="str">
            <v>2004Q4</v>
          </cell>
          <cell r="D21">
            <v>3.8</v>
          </cell>
        </row>
        <row r="22">
          <cell r="C22" t="str">
            <v>2005Q1</v>
          </cell>
          <cell r="D22">
            <v>4.4000000000000004</v>
          </cell>
        </row>
        <row r="23">
          <cell r="C23" t="str">
            <v>2005Q2</v>
          </cell>
          <cell r="D23">
            <v>5.3</v>
          </cell>
        </row>
        <row r="24">
          <cell r="C24" t="str">
            <v>2005Q3</v>
          </cell>
          <cell r="D24">
            <v>5.9</v>
          </cell>
        </row>
        <row r="25">
          <cell r="C25" t="str">
            <v>2005Q4</v>
          </cell>
          <cell r="D25">
            <v>7.5</v>
          </cell>
        </row>
        <row r="26">
          <cell r="C26" t="str">
            <v>2006Q1</v>
          </cell>
          <cell r="D26">
            <v>7.1</v>
          </cell>
        </row>
        <row r="27">
          <cell r="C27" t="str">
            <v>2006Q2</v>
          </cell>
          <cell r="D27">
            <v>5.5</v>
          </cell>
        </row>
        <row r="28">
          <cell r="C28" t="str">
            <v>2006Q3</v>
          </cell>
          <cell r="D28">
            <v>5.6</v>
          </cell>
        </row>
        <row r="29">
          <cell r="C29" t="str">
            <v>2006Q4</v>
          </cell>
          <cell r="D29">
            <v>4.0999999999999996</v>
          </cell>
        </row>
        <row r="30">
          <cell r="C30" t="str">
            <v>2007Q1</v>
          </cell>
          <cell r="D30">
            <v>4.7</v>
          </cell>
        </row>
        <row r="31">
          <cell r="C31" t="str">
            <v>2007Q2</v>
          </cell>
          <cell r="D31">
            <v>4.7</v>
          </cell>
        </row>
        <row r="32">
          <cell r="C32" t="str">
            <v>2007Q3</v>
          </cell>
          <cell r="D32">
            <v>5.4</v>
          </cell>
        </row>
        <row r="33">
          <cell r="C33" t="str">
            <v>2007Q4</v>
          </cell>
          <cell r="D33">
            <v>5.8</v>
          </cell>
        </row>
        <row r="34">
          <cell r="C34" t="str">
            <v>2008Q1</v>
          </cell>
          <cell r="D34">
            <v>5.6</v>
          </cell>
        </row>
        <row r="35">
          <cell r="C35" t="str">
            <v>2008Q2</v>
          </cell>
          <cell r="D35">
            <v>4.0999999999999996</v>
          </cell>
        </row>
        <row r="36">
          <cell r="C36" t="str">
            <v>2008Q3</v>
          </cell>
          <cell r="D36">
            <v>1.6</v>
          </cell>
        </row>
        <row r="37">
          <cell r="C37" t="str">
            <v>2008Q4</v>
          </cell>
          <cell r="D37">
            <v>-1.1000000000000001</v>
          </cell>
        </row>
        <row r="38">
          <cell r="C38" t="str">
            <v>2009Q1</v>
          </cell>
          <cell r="D38">
            <v>-4.0999999999999996</v>
          </cell>
        </row>
        <row r="39">
          <cell r="C39" t="str">
            <v>2009Q2</v>
          </cell>
          <cell r="D39">
            <v>-3.7</v>
          </cell>
        </row>
        <row r="40">
          <cell r="C40" t="str">
            <v>2009Q3</v>
          </cell>
          <cell r="D40">
            <v>-2.2999999999999998</v>
          </cell>
        </row>
        <row r="41">
          <cell r="C41" t="str">
            <v>2009Q4</v>
          </cell>
          <cell r="D41">
            <v>-0.7</v>
          </cell>
        </row>
        <row r="42">
          <cell r="C42" t="str">
            <v>2010Q1</v>
          </cell>
          <cell r="D42">
            <v>2.2000000000000002</v>
          </cell>
        </row>
        <row r="43">
          <cell r="C43" t="str">
            <v>2010Q2</v>
          </cell>
          <cell r="D43">
            <v>3.9</v>
          </cell>
        </row>
        <row r="44">
          <cell r="C44" t="str">
            <v>2010Q3</v>
          </cell>
          <cell r="D44">
            <v>3.2</v>
          </cell>
        </row>
        <row r="45">
          <cell r="C45" t="str">
            <v>2010Q4</v>
          </cell>
          <cell r="D45">
            <v>3.8</v>
          </cell>
        </row>
        <row r="46">
          <cell r="C46" t="str">
            <v>2011Q1</v>
          </cell>
          <cell r="D46">
            <v>5.0999999999999996</v>
          </cell>
        </row>
        <row r="47">
          <cell r="C47" t="str">
            <v>2011Q2</v>
          </cell>
          <cell r="D47">
            <v>2.9</v>
          </cell>
        </row>
        <row r="48">
          <cell r="C48" t="str">
            <v>2011Q3</v>
          </cell>
          <cell r="D48">
            <v>3.1</v>
          </cell>
        </row>
        <row r="49">
          <cell r="C49" t="str">
            <v>2011Q4</v>
          </cell>
          <cell r="D49">
            <v>3.3</v>
          </cell>
        </row>
        <row r="50">
          <cell r="C50" t="str">
            <v>2012Q1</v>
          </cell>
          <cell r="D50">
            <v>1.5</v>
          </cell>
        </row>
        <row r="51">
          <cell r="C51" t="str">
            <v>2012Q2</v>
          </cell>
          <cell r="D51">
            <v>2.2999999999999998</v>
          </cell>
        </row>
        <row r="52">
          <cell r="C52" t="str">
            <v>2012Q3</v>
          </cell>
          <cell r="D52">
            <v>4.5</v>
          </cell>
        </row>
        <row r="53">
          <cell r="C53" t="str">
            <v>2012Q4</v>
          </cell>
          <cell r="D53">
            <v>3.8</v>
          </cell>
        </row>
        <row r="54">
          <cell r="C54" t="str">
            <v>2013Q1</v>
          </cell>
          <cell r="D54">
            <v>3.7</v>
          </cell>
        </row>
        <row r="55">
          <cell r="C55" t="str">
            <v>2013Q2</v>
          </cell>
          <cell r="D55">
            <v>4.4000000000000004</v>
          </cell>
        </row>
        <row r="56">
          <cell r="C56" t="str">
            <v>2013Q3</v>
          </cell>
          <cell r="D56">
            <v>3.6</v>
          </cell>
        </row>
        <row r="57">
          <cell r="C57" t="str">
            <v>2013Q4</v>
          </cell>
          <cell r="D57">
            <v>4.0999999999999996</v>
          </cell>
        </row>
        <row r="58">
          <cell r="C58" t="str">
            <v>2014Q1</v>
          </cell>
          <cell r="D58">
            <v>4.8</v>
          </cell>
        </row>
        <row r="59">
          <cell r="C59" t="str">
            <v>2014Q2</v>
          </cell>
          <cell r="D59">
            <v>5.6</v>
          </cell>
        </row>
        <row r="60">
          <cell r="C60" t="str">
            <v>2014Q3</v>
          </cell>
          <cell r="D60">
            <v>4.5999999999999996</v>
          </cell>
        </row>
        <row r="61">
          <cell r="C61" t="str">
            <v>2014Q4</v>
          </cell>
          <cell r="D61">
            <v>3.9</v>
          </cell>
        </row>
        <row r="62">
          <cell r="C62" t="str">
            <v>2015Q1</v>
          </cell>
          <cell r="D62">
            <v>3</v>
          </cell>
        </row>
        <row r="63">
          <cell r="C63" t="str">
            <v>2015Q2</v>
          </cell>
          <cell r="D63">
            <v>3.2</v>
          </cell>
        </row>
        <row r="64">
          <cell r="C64" t="str">
            <v>2015Q3</v>
          </cell>
          <cell r="D64">
            <v>2.2999999999999998</v>
          </cell>
        </row>
        <row r="65">
          <cell r="C65" t="str">
            <v>2015Q4</v>
          </cell>
          <cell r="D65">
            <v>2.8</v>
          </cell>
        </row>
        <row r="66">
          <cell r="C66" t="str">
            <v>2016Q1</v>
          </cell>
          <cell r="D66">
            <v>3.9</v>
          </cell>
        </row>
        <row r="67">
          <cell r="C67" t="str">
            <v>2016Q2</v>
          </cell>
          <cell r="D67">
            <v>3</v>
          </cell>
        </row>
        <row r="68">
          <cell r="C68" t="str">
            <v>2016Q3</v>
          </cell>
          <cell r="D68">
            <v>3.8</v>
          </cell>
        </row>
        <row r="69">
          <cell r="C69" t="str">
            <v>2016Q4</v>
          </cell>
          <cell r="D69">
            <v>4.9000000000000004</v>
          </cell>
        </row>
        <row r="70">
          <cell r="C70" t="str">
            <v>2017Q1</v>
          </cell>
          <cell r="D70">
            <v>4.5</v>
          </cell>
        </row>
        <row r="71">
          <cell r="C71" t="str">
            <v>2017Q2</v>
          </cell>
          <cell r="D71">
            <v>4</v>
          </cell>
        </row>
        <row r="72">
          <cell r="C72" t="str">
            <v>2017Q3</v>
          </cell>
          <cell r="D72">
            <v>4.2</v>
          </cell>
        </row>
        <row r="73">
          <cell r="C73" t="str">
            <v>2017Q4</v>
          </cell>
          <cell r="D73">
            <v>3.7</v>
          </cell>
        </row>
        <row r="74">
          <cell r="C74" t="str">
            <v>2018Q1</v>
          </cell>
          <cell r="D74">
            <v>2.9</v>
          </cell>
        </row>
        <row r="75">
          <cell r="C75" t="str">
            <v>2018Q2</v>
          </cell>
          <cell r="D75">
            <v>3.4</v>
          </cell>
        </row>
        <row r="76">
          <cell r="C76" t="str">
            <v>2018Q3</v>
          </cell>
          <cell r="D76">
            <v>3.4</v>
          </cell>
        </row>
        <row r="77">
          <cell r="C77" t="str">
            <v>2018Q4</v>
          </cell>
          <cell r="D77">
            <v>3</v>
          </cell>
        </row>
        <row r="78">
          <cell r="C78" t="str">
            <v>2019Q1</v>
          </cell>
          <cell r="D78" t="str">
            <v>N/A</v>
          </cell>
        </row>
        <row r="79">
          <cell r="C79" t="str">
            <v>2019Q2</v>
          </cell>
          <cell r="D79" t="str">
            <v>N/A</v>
          </cell>
        </row>
        <row r="80">
          <cell r="C80" t="str">
            <v>2019Q3</v>
          </cell>
          <cell r="D80" t="str">
            <v>N/A</v>
          </cell>
        </row>
        <row r="81">
          <cell r="C81" t="str">
            <v>2019Q4</v>
          </cell>
          <cell r="D81" t="str">
            <v>N/A</v>
          </cell>
        </row>
        <row r="82">
          <cell r="C82" t="str">
            <v>2020Q1</v>
          </cell>
          <cell r="D82" t="str">
            <v>N/A</v>
          </cell>
        </row>
        <row r="83">
          <cell r="C83" t="str">
            <v>2020Q2</v>
          </cell>
          <cell r="D83" t="str">
            <v>N/A</v>
          </cell>
        </row>
        <row r="84">
          <cell r="C84" t="str">
            <v>2020Q3</v>
          </cell>
          <cell r="D84" t="str">
            <v>N/A</v>
          </cell>
        </row>
        <row r="85">
          <cell r="C85" t="str">
            <v>2020Q4</v>
          </cell>
          <cell r="D85" t="str">
            <v>N/A</v>
          </cell>
        </row>
      </sheetData>
      <sheetData sheetId="16">
        <row r="10">
          <cell r="C10" t="str">
            <v>Quarter</v>
          </cell>
          <cell r="D10" t="str">
            <v>Month 2 Estimate</v>
          </cell>
          <cell r="E10" t="str">
            <v>Month 3 Estimate</v>
          </cell>
        </row>
        <row r="11">
          <cell r="C11" t="str">
            <v>2002Q1</v>
          </cell>
          <cell r="D11">
            <v>1.3</v>
          </cell>
          <cell r="E11">
            <v>1.8</v>
          </cell>
        </row>
        <row r="12">
          <cell r="C12" t="str">
            <v>2002Q2</v>
          </cell>
          <cell r="D12">
            <v>0.5</v>
          </cell>
          <cell r="E12">
            <v>0.6</v>
          </cell>
        </row>
        <row r="13">
          <cell r="C13" t="str">
            <v>2002Q3</v>
          </cell>
          <cell r="D13">
            <v>1.2</v>
          </cell>
          <cell r="E13">
            <v>1.1000000000000001</v>
          </cell>
        </row>
        <row r="14">
          <cell r="C14" t="str">
            <v>2002Q4</v>
          </cell>
          <cell r="D14">
            <v>1.4</v>
          </cell>
          <cell r="E14">
            <v>1.4</v>
          </cell>
        </row>
        <row r="15">
          <cell r="C15" t="str">
            <v>2003Q1</v>
          </cell>
          <cell r="D15">
            <v>1.1000000000000001</v>
          </cell>
          <cell r="E15">
            <v>0.7</v>
          </cell>
        </row>
        <row r="16">
          <cell r="C16" t="str">
            <v>2003Q2</v>
          </cell>
          <cell r="D16">
            <v>0.9</v>
          </cell>
          <cell r="E16">
            <v>1.2</v>
          </cell>
        </row>
        <row r="17">
          <cell r="C17" t="str">
            <v>2003Q3</v>
          </cell>
          <cell r="D17">
            <v>1.3</v>
          </cell>
          <cell r="E17">
            <v>1.3</v>
          </cell>
        </row>
        <row r="18">
          <cell r="C18" t="str">
            <v>2003Q4</v>
          </cell>
          <cell r="D18">
            <v>1.4</v>
          </cell>
          <cell r="E18">
            <v>1.5</v>
          </cell>
        </row>
        <row r="19">
          <cell r="C19" t="str">
            <v>2004Q1</v>
          </cell>
          <cell r="D19">
            <v>1</v>
          </cell>
          <cell r="E19">
            <v>1.1000000000000001</v>
          </cell>
        </row>
        <row r="20">
          <cell r="C20" t="str">
            <v>2004Q2</v>
          </cell>
          <cell r="D20">
            <v>1.3</v>
          </cell>
          <cell r="E20">
            <v>1.4</v>
          </cell>
        </row>
        <row r="21">
          <cell r="C21" t="str">
            <v>2004Q3</v>
          </cell>
          <cell r="D21">
            <v>0.8</v>
          </cell>
          <cell r="E21">
            <v>1.1000000000000001</v>
          </cell>
        </row>
        <row r="22">
          <cell r="C22" t="str">
            <v>2004Q4</v>
          </cell>
          <cell r="D22">
            <v>1.4</v>
          </cell>
          <cell r="E22">
            <v>1</v>
          </cell>
        </row>
        <row r="23">
          <cell r="C23" t="str">
            <v>2005Q1</v>
          </cell>
          <cell r="D23">
            <v>0.9</v>
          </cell>
          <cell r="E23">
            <v>0.5</v>
          </cell>
        </row>
        <row r="24">
          <cell r="C24" t="str">
            <v>2005Q2</v>
          </cell>
          <cell r="D24">
            <v>1.1000000000000001</v>
          </cell>
          <cell r="E24">
            <v>1.1000000000000001</v>
          </cell>
        </row>
        <row r="25">
          <cell r="C25" t="str">
            <v>2005Q3</v>
          </cell>
          <cell r="D25">
            <v>0.9</v>
          </cell>
          <cell r="E25">
            <v>0.3</v>
          </cell>
        </row>
        <row r="26">
          <cell r="C26" t="str">
            <v>2005Q4</v>
          </cell>
          <cell r="D26">
            <v>1.7</v>
          </cell>
          <cell r="E26">
            <v>1.6</v>
          </cell>
        </row>
        <row r="27">
          <cell r="C27" t="str">
            <v>2006Q1</v>
          </cell>
          <cell r="D27">
            <v>0.9</v>
          </cell>
          <cell r="E27">
            <v>0.9</v>
          </cell>
        </row>
        <row r="28">
          <cell r="C28" t="str">
            <v>2006Q2</v>
          </cell>
          <cell r="D28">
            <v>2.2000000000000002</v>
          </cell>
          <cell r="E28">
            <v>1.6</v>
          </cell>
        </row>
        <row r="29">
          <cell r="C29" t="str">
            <v>2006Q3</v>
          </cell>
          <cell r="D29">
            <v>1.7</v>
          </cell>
          <cell r="E29">
            <v>1.8</v>
          </cell>
        </row>
        <row r="30">
          <cell r="C30" t="str">
            <v>2006Q4</v>
          </cell>
          <cell r="D30">
            <v>1.5</v>
          </cell>
          <cell r="E30">
            <v>1.4</v>
          </cell>
        </row>
        <row r="31">
          <cell r="C31" t="str">
            <v>2007Q1</v>
          </cell>
          <cell r="D31">
            <v>1.3</v>
          </cell>
          <cell r="E31">
            <v>1.1000000000000001</v>
          </cell>
        </row>
        <row r="32">
          <cell r="C32" t="str">
            <v>2007Q2</v>
          </cell>
          <cell r="D32">
            <v>2.1</v>
          </cell>
          <cell r="E32">
            <v>1.9</v>
          </cell>
        </row>
        <row r="33">
          <cell r="C33" t="str">
            <v>2007Q3</v>
          </cell>
          <cell r="D33">
            <v>1.2</v>
          </cell>
          <cell r="E33">
            <v>1.2</v>
          </cell>
        </row>
        <row r="34">
          <cell r="C34" t="str">
            <v>2007Q4</v>
          </cell>
          <cell r="D34">
            <v>0.9</v>
          </cell>
          <cell r="E34">
            <v>1.2</v>
          </cell>
        </row>
        <row r="35">
          <cell r="C35" t="str">
            <v>2008Q1</v>
          </cell>
          <cell r="D35">
            <v>0.8</v>
          </cell>
          <cell r="E35">
            <v>1.1000000000000001</v>
          </cell>
        </row>
        <row r="36">
          <cell r="C36" t="str">
            <v>2008Q2</v>
          </cell>
          <cell r="D36">
            <v>0.6</v>
          </cell>
          <cell r="E36">
            <v>0.4</v>
          </cell>
        </row>
        <row r="37">
          <cell r="C37" t="str">
            <v>2008Q3</v>
          </cell>
          <cell r="D37">
            <v>0.1</v>
          </cell>
          <cell r="E37">
            <v>-0.3</v>
          </cell>
        </row>
        <row r="38">
          <cell r="C38" t="str">
            <v>2008Q4</v>
          </cell>
          <cell r="D38">
            <v>-0.8</v>
          </cell>
          <cell r="E38">
            <v>-1</v>
          </cell>
        </row>
        <row r="39">
          <cell r="C39" t="str">
            <v>2009Q1</v>
          </cell>
          <cell r="D39">
            <v>-1.5</v>
          </cell>
          <cell r="E39">
            <v>-3</v>
          </cell>
        </row>
        <row r="40">
          <cell r="C40" t="str">
            <v>2009Q2</v>
          </cell>
          <cell r="D40">
            <v>0</v>
          </cell>
          <cell r="E40">
            <v>-0.6</v>
          </cell>
        </row>
        <row r="41">
          <cell r="C41" t="str">
            <v>2009Q3</v>
          </cell>
          <cell r="D41">
            <v>1</v>
          </cell>
          <cell r="E41">
            <v>1.1000000000000001</v>
          </cell>
        </row>
        <row r="42">
          <cell r="C42" t="str">
            <v>2009Q4</v>
          </cell>
          <cell r="D42">
            <v>1.1000000000000001</v>
          </cell>
          <cell r="E42">
            <v>1.1000000000000001</v>
          </cell>
        </row>
        <row r="43">
          <cell r="C43" t="str">
            <v>2010Q1</v>
          </cell>
          <cell r="D43">
            <v>2.1</v>
          </cell>
          <cell r="E43">
            <v>2.1</v>
          </cell>
        </row>
        <row r="44">
          <cell r="C44" t="str">
            <v>2010Q2</v>
          </cell>
          <cell r="D44">
            <v>1.7</v>
          </cell>
          <cell r="E44">
            <v>1.3</v>
          </cell>
        </row>
        <row r="45">
          <cell r="C45" t="str">
            <v>2010Q3</v>
          </cell>
          <cell r="D45">
            <v>1</v>
          </cell>
          <cell r="E45">
            <v>0.9</v>
          </cell>
        </row>
        <row r="46">
          <cell r="C46" t="str">
            <v>2010Q4</v>
          </cell>
          <cell r="D46">
            <v>0.4</v>
          </cell>
          <cell r="E46">
            <v>0.5</v>
          </cell>
        </row>
        <row r="47">
          <cell r="C47" t="str">
            <v>2011Q1</v>
          </cell>
          <cell r="D47">
            <v>2.2000000000000002</v>
          </cell>
          <cell r="E47">
            <v>1.7</v>
          </cell>
        </row>
        <row r="48">
          <cell r="C48" t="str">
            <v>2011Q2</v>
          </cell>
          <cell r="D48" t="str">
            <v>N/A</v>
          </cell>
          <cell r="E48">
            <v>0.5</v>
          </cell>
        </row>
        <row r="49">
          <cell r="C49" t="str">
            <v>2011Q3</v>
          </cell>
          <cell r="D49">
            <v>1.5</v>
          </cell>
          <cell r="E49">
            <v>1</v>
          </cell>
        </row>
        <row r="50">
          <cell r="C50" t="str">
            <v>2011Q4</v>
          </cell>
          <cell r="D50">
            <v>0.5</v>
          </cell>
          <cell r="E50">
            <v>0.6</v>
          </cell>
        </row>
        <row r="51">
          <cell r="C51" t="str">
            <v>2012Q1</v>
          </cell>
          <cell r="D51">
            <v>0.1</v>
          </cell>
          <cell r="E51">
            <v>0.5</v>
          </cell>
        </row>
        <row r="52">
          <cell r="C52" t="str">
            <v>2012Q2</v>
          </cell>
          <cell r="D52">
            <v>0.4</v>
          </cell>
          <cell r="E52">
            <v>1</v>
          </cell>
        </row>
        <row r="53">
          <cell r="C53" t="str">
            <v>2012Q3</v>
          </cell>
          <cell r="D53">
            <v>1.2</v>
          </cell>
          <cell r="E53">
            <v>1.7</v>
          </cell>
        </row>
        <row r="54">
          <cell r="C54" t="str">
            <v>2012Q4</v>
          </cell>
          <cell r="D54">
            <v>0.1</v>
          </cell>
          <cell r="E54">
            <v>-0.3</v>
          </cell>
        </row>
        <row r="55">
          <cell r="C55" t="str">
            <v>2013Q1</v>
          </cell>
          <cell r="D55">
            <v>1.6</v>
          </cell>
          <cell r="E55">
            <v>0.9</v>
          </cell>
        </row>
        <row r="56">
          <cell r="C56" t="str">
            <v>2013Q2</v>
          </cell>
          <cell r="D56">
            <v>0.4</v>
          </cell>
          <cell r="E56">
            <v>0.4</v>
          </cell>
        </row>
        <row r="57">
          <cell r="C57" t="str">
            <v>2013Q3</v>
          </cell>
          <cell r="D57">
            <v>1.7</v>
          </cell>
          <cell r="E57">
            <v>1.4</v>
          </cell>
        </row>
        <row r="58">
          <cell r="C58" t="str">
            <v>2013Q4</v>
          </cell>
          <cell r="D58">
            <v>1.9</v>
          </cell>
          <cell r="E58">
            <v>1.6</v>
          </cell>
        </row>
        <row r="59">
          <cell r="C59" t="str">
            <v>2014Q1</v>
          </cell>
          <cell r="D59">
            <v>1.2</v>
          </cell>
          <cell r="E59">
            <v>1.3</v>
          </cell>
        </row>
        <row r="60">
          <cell r="C60" t="str">
            <v>2014Q2</v>
          </cell>
          <cell r="D60" t="str">
            <v>N/A</v>
          </cell>
          <cell r="E60">
            <v>1.9</v>
          </cell>
        </row>
        <row r="61">
          <cell r="C61" t="str">
            <v>2014Q3</v>
          </cell>
          <cell r="D61">
            <v>1.6</v>
          </cell>
          <cell r="E61">
            <v>1.3</v>
          </cell>
        </row>
        <row r="62">
          <cell r="C62" t="str">
            <v>2014Q4</v>
          </cell>
          <cell r="D62">
            <v>0.4</v>
          </cell>
          <cell r="E62">
            <v>0.7</v>
          </cell>
        </row>
        <row r="63">
          <cell r="C63" t="str">
            <v>2015Q1</v>
          </cell>
          <cell r="D63">
            <v>0.9</v>
          </cell>
          <cell r="E63">
            <v>0.7</v>
          </cell>
        </row>
        <row r="64">
          <cell r="C64" t="str">
            <v>2015Q2</v>
          </cell>
          <cell r="D64">
            <v>0.7</v>
          </cell>
          <cell r="E64">
            <v>1.2</v>
          </cell>
        </row>
        <row r="65">
          <cell r="C65" t="str">
            <v>2015Q3</v>
          </cell>
          <cell r="D65">
            <v>0.6</v>
          </cell>
          <cell r="E65">
            <v>0.7</v>
          </cell>
        </row>
        <row r="66">
          <cell r="C66" t="str">
            <v>2015Q4</v>
          </cell>
          <cell r="D66">
            <v>0</v>
          </cell>
          <cell r="E66">
            <v>0.2</v>
          </cell>
        </row>
        <row r="67">
          <cell r="C67" t="str">
            <v>2016Q1</v>
          </cell>
          <cell r="D67">
            <v>0.7</v>
          </cell>
          <cell r="E67">
            <v>1</v>
          </cell>
        </row>
        <row r="68">
          <cell r="C68" t="str">
            <v>2016Q2</v>
          </cell>
          <cell r="D68">
            <v>1.6</v>
          </cell>
          <cell r="E68">
            <v>1.5</v>
          </cell>
        </row>
        <row r="69">
          <cell r="C69" t="str">
            <v>2016Q3</v>
          </cell>
          <cell r="D69">
            <v>0.8</v>
          </cell>
          <cell r="E69">
            <v>0.8</v>
          </cell>
        </row>
        <row r="70">
          <cell r="C70" t="str">
            <v>2016Q4</v>
          </cell>
          <cell r="D70">
            <v>1.4</v>
          </cell>
          <cell r="E70">
            <v>1.5</v>
          </cell>
        </row>
        <row r="71">
          <cell r="C71" t="str">
            <v>2017Q1</v>
          </cell>
          <cell r="D71">
            <v>0.7</v>
          </cell>
          <cell r="E71">
            <v>0.7</v>
          </cell>
        </row>
        <row r="72">
          <cell r="C72" t="str">
            <v>2017Q2</v>
          </cell>
          <cell r="D72">
            <v>0.8</v>
          </cell>
          <cell r="E72">
            <v>0.7</v>
          </cell>
        </row>
        <row r="73">
          <cell r="C73" t="str">
            <v>2017Q3</v>
          </cell>
          <cell r="D73">
            <v>0.7</v>
          </cell>
          <cell r="E73">
            <v>0.7</v>
          </cell>
        </row>
        <row r="74">
          <cell r="C74" t="str">
            <v>2017Q4</v>
          </cell>
          <cell r="D74">
            <v>0.7</v>
          </cell>
          <cell r="E74">
            <v>0.7</v>
          </cell>
        </row>
        <row r="75">
          <cell r="C75" t="str">
            <v>2018Q1</v>
          </cell>
          <cell r="D75">
            <v>0.3</v>
          </cell>
          <cell r="E75">
            <v>0.8</v>
          </cell>
        </row>
        <row r="76">
          <cell r="C76" t="str">
            <v>2018Q2</v>
          </cell>
          <cell r="D76">
            <v>0.7</v>
          </cell>
          <cell r="E76">
            <v>0.8</v>
          </cell>
        </row>
        <row r="77">
          <cell r="C77" t="str">
            <v>2018Q3</v>
          </cell>
          <cell r="D77">
            <v>1.1000000000000001</v>
          </cell>
          <cell r="E77">
            <v>1</v>
          </cell>
        </row>
        <row r="78">
          <cell r="C78" t="str">
            <v>2018Q4</v>
          </cell>
          <cell r="D78">
            <v>0.6</v>
          </cell>
          <cell r="E78" t="str">
            <v>N/A</v>
          </cell>
        </row>
        <row r="79">
          <cell r="C79" t="str">
            <v>2019Q1</v>
          </cell>
          <cell r="D79" t="str">
            <v>N/A</v>
          </cell>
          <cell r="E79" t="str">
            <v>-</v>
          </cell>
        </row>
        <row r="80">
          <cell r="C80" t="str">
            <v>2019Q2</v>
          </cell>
          <cell r="D80" t="str">
            <v>N/A</v>
          </cell>
          <cell r="E80" t="str">
            <v>-</v>
          </cell>
        </row>
        <row r="81">
          <cell r="C81" t="str">
            <v>2019Q3</v>
          </cell>
          <cell r="D81" t="str">
            <v>N/A</v>
          </cell>
          <cell r="E81" t="str">
            <v>-</v>
          </cell>
        </row>
        <row r="82">
          <cell r="C82" t="str">
            <v>2019Q4</v>
          </cell>
          <cell r="D82" t="str">
            <v>N/A</v>
          </cell>
          <cell r="E82" t="str">
            <v>-</v>
          </cell>
        </row>
        <row r="83">
          <cell r="C83" t="str">
            <v>2020Q1</v>
          </cell>
          <cell r="D83" t="str">
            <v>N/A</v>
          </cell>
          <cell r="E83" t="str">
            <v>-</v>
          </cell>
        </row>
        <row r="84">
          <cell r="C84" t="str">
            <v>2020Q2</v>
          </cell>
          <cell r="D84" t="str">
            <v>N/A</v>
          </cell>
          <cell r="E84" t="str">
            <v>-</v>
          </cell>
        </row>
        <row r="85">
          <cell r="C85" t="str">
            <v>2020Q3</v>
          </cell>
          <cell r="D85" t="str">
            <v>N/A</v>
          </cell>
          <cell r="E85" t="str">
            <v>-</v>
          </cell>
        </row>
        <row r="86">
          <cell r="C86" t="str">
            <v>2020Q4</v>
          </cell>
          <cell r="D86" t="str">
            <v>N/A</v>
          </cell>
          <cell r="E86" t="str">
            <v>-</v>
          </cell>
        </row>
      </sheetData>
      <sheetData sheetId="17">
        <row r="10">
          <cell r="C10" t="str">
            <v>Month 3 letters</v>
          </cell>
          <cell r="D10" t="str">
            <v>GVA MoY</v>
          </cell>
          <cell r="E10" t="str">
            <v>Month</v>
          </cell>
        </row>
        <row r="11">
          <cell r="C11" t="str">
            <v>2002 JAN</v>
          </cell>
          <cell r="D11">
            <v>2.4</v>
          </cell>
          <cell r="E11">
            <v>200201</v>
          </cell>
        </row>
        <row r="12">
          <cell r="C12" t="str">
            <v>2002 FEB</v>
          </cell>
          <cell r="D12">
            <v>2</v>
          </cell>
          <cell r="E12">
            <v>200202</v>
          </cell>
        </row>
        <row r="13">
          <cell r="C13" t="str">
            <v>2002 MAR</v>
          </cell>
          <cell r="D13">
            <v>1.8</v>
          </cell>
          <cell r="E13">
            <v>200203</v>
          </cell>
        </row>
        <row r="14">
          <cell r="C14" t="str">
            <v>2002 APR</v>
          </cell>
          <cell r="D14">
            <v>2.6</v>
          </cell>
          <cell r="E14">
            <v>200204</v>
          </cell>
        </row>
        <row r="15">
          <cell r="C15" t="str">
            <v>2002 MAY</v>
          </cell>
          <cell r="D15">
            <v>3</v>
          </cell>
          <cell r="E15">
            <v>200205</v>
          </cell>
        </row>
        <row r="16">
          <cell r="C16" t="str">
            <v>2002 JUN</v>
          </cell>
          <cell r="D16">
            <v>0.3</v>
          </cell>
          <cell r="E16">
            <v>200206</v>
          </cell>
        </row>
        <row r="17">
          <cell r="C17" t="str">
            <v>2002 JUL</v>
          </cell>
          <cell r="D17">
            <v>1.9</v>
          </cell>
          <cell r="E17">
            <v>200207</v>
          </cell>
        </row>
        <row r="18">
          <cell r="C18" t="str">
            <v>2002 AUG</v>
          </cell>
          <cell r="D18">
            <v>2.2000000000000002</v>
          </cell>
          <cell r="E18">
            <v>200208</v>
          </cell>
        </row>
        <row r="19">
          <cell r="C19" t="str">
            <v>2002 SEP</v>
          </cell>
          <cell r="D19">
            <v>2.4</v>
          </cell>
          <cell r="E19">
            <v>200209</v>
          </cell>
        </row>
        <row r="20">
          <cell r="C20" t="str">
            <v>2002 OCT</v>
          </cell>
          <cell r="D20">
            <v>2.4</v>
          </cell>
          <cell r="E20">
            <v>200210</v>
          </cell>
        </row>
        <row r="21">
          <cell r="C21" t="str">
            <v>2002 NOV</v>
          </cell>
          <cell r="D21">
            <v>2.7</v>
          </cell>
          <cell r="E21">
            <v>200211</v>
          </cell>
        </row>
        <row r="22">
          <cell r="C22" t="str">
            <v>2002 DEC</v>
          </cell>
          <cell r="D22">
            <v>2.8</v>
          </cell>
          <cell r="E22">
            <v>200212</v>
          </cell>
        </row>
        <row r="23">
          <cell r="C23" t="str">
            <v>2003 JAN</v>
          </cell>
          <cell r="D23">
            <v>3</v>
          </cell>
          <cell r="E23">
            <v>200301</v>
          </cell>
        </row>
        <row r="24">
          <cell r="C24" t="str">
            <v>2003 FEB</v>
          </cell>
          <cell r="D24">
            <v>3.4</v>
          </cell>
          <cell r="E24">
            <v>200302</v>
          </cell>
        </row>
        <row r="25">
          <cell r="C25" t="str">
            <v>2003 MAR</v>
          </cell>
          <cell r="D25">
            <v>2.9</v>
          </cell>
          <cell r="E25">
            <v>200303</v>
          </cell>
        </row>
        <row r="26">
          <cell r="C26" t="str">
            <v>2003 APR</v>
          </cell>
          <cell r="D26">
            <v>2.8</v>
          </cell>
          <cell r="E26">
            <v>200304</v>
          </cell>
        </row>
        <row r="27">
          <cell r="C27" t="str">
            <v>2003 MAY</v>
          </cell>
          <cell r="D27">
            <v>2.2999999999999998</v>
          </cell>
          <cell r="E27">
            <v>200305</v>
          </cell>
        </row>
        <row r="28">
          <cell r="C28" t="str">
            <v>2003 JUN</v>
          </cell>
          <cell r="D28">
            <v>5.4</v>
          </cell>
          <cell r="E28">
            <v>200306</v>
          </cell>
        </row>
        <row r="29">
          <cell r="C29" t="str">
            <v>2003 JUL</v>
          </cell>
          <cell r="D29">
            <v>3.6</v>
          </cell>
          <cell r="E29">
            <v>200307</v>
          </cell>
        </row>
        <row r="30">
          <cell r="C30" t="str">
            <v>2003 AUG</v>
          </cell>
          <cell r="D30">
            <v>3.3</v>
          </cell>
          <cell r="E30">
            <v>200308</v>
          </cell>
        </row>
        <row r="31">
          <cell r="C31" t="str">
            <v>2003 SEP</v>
          </cell>
          <cell r="D31">
            <v>3.6</v>
          </cell>
          <cell r="E31">
            <v>200309</v>
          </cell>
        </row>
        <row r="32">
          <cell r="C32" t="str">
            <v>2003 OCT</v>
          </cell>
          <cell r="D32">
            <v>3.5</v>
          </cell>
          <cell r="E32">
            <v>200310</v>
          </cell>
        </row>
        <row r="33">
          <cell r="C33" t="str">
            <v>2003 NOV</v>
          </cell>
          <cell r="D33">
            <v>3.1</v>
          </cell>
          <cell r="E33">
            <v>200311</v>
          </cell>
        </row>
        <row r="34">
          <cell r="C34" t="str">
            <v>2003 DEC</v>
          </cell>
          <cell r="D34">
            <v>3.8</v>
          </cell>
          <cell r="E34">
            <v>200312</v>
          </cell>
        </row>
        <row r="35">
          <cell r="C35" t="str">
            <v>2004 JAN</v>
          </cell>
          <cell r="D35">
            <v>3</v>
          </cell>
          <cell r="E35">
            <v>200401</v>
          </cell>
        </row>
        <row r="36">
          <cell r="C36" t="str">
            <v>2004 FEB</v>
          </cell>
          <cell r="D36">
            <v>3</v>
          </cell>
          <cell r="E36">
            <v>200402</v>
          </cell>
        </row>
        <row r="37">
          <cell r="C37" t="str">
            <v>2004 MAR</v>
          </cell>
          <cell r="D37">
            <v>3.6</v>
          </cell>
          <cell r="E37">
            <v>200403</v>
          </cell>
        </row>
        <row r="38">
          <cell r="C38" t="str">
            <v>2004 APR</v>
          </cell>
          <cell r="D38">
            <v>2.6</v>
          </cell>
          <cell r="E38">
            <v>200404</v>
          </cell>
        </row>
        <row r="39">
          <cell r="C39" t="str">
            <v>2004 MAY</v>
          </cell>
          <cell r="D39">
            <v>2.6</v>
          </cell>
          <cell r="E39">
            <v>200405</v>
          </cell>
        </row>
        <row r="40">
          <cell r="C40" t="str">
            <v>2004 JUN</v>
          </cell>
          <cell r="D40">
            <v>2.2999999999999998</v>
          </cell>
          <cell r="E40">
            <v>200406</v>
          </cell>
        </row>
        <row r="41">
          <cell r="C41" t="str">
            <v>2004 JUL</v>
          </cell>
          <cell r="D41">
            <v>1.9</v>
          </cell>
          <cell r="E41">
            <v>200407</v>
          </cell>
        </row>
        <row r="42">
          <cell r="C42" t="str">
            <v>2004 AUG</v>
          </cell>
          <cell r="D42">
            <v>1.7</v>
          </cell>
          <cell r="E42">
            <v>200408</v>
          </cell>
        </row>
        <row r="43">
          <cell r="C43" t="str">
            <v>2004 SEP</v>
          </cell>
          <cell r="D43">
            <v>1.4</v>
          </cell>
          <cell r="E43">
            <v>200409</v>
          </cell>
        </row>
        <row r="44">
          <cell r="C44" t="str">
            <v>2004 OCT</v>
          </cell>
          <cell r="D44">
            <v>1.2</v>
          </cell>
          <cell r="E44">
            <v>200410</v>
          </cell>
        </row>
        <row r="45">
          <cell r="C45" t="str">
            <v>2004 NOV</v>
          </cell>
          <cell r="D45">
            <v>1.6</v>
          </cell>
          <cell r="E45">
            <v>200411</v>
          </cell>
        </row>
        <row r="46">
          <cell r="C46" t="str">
            <v>2004 DEC</v>
          </cell>
          <cell r="D46">
            <v>0.8</v>
          </cell>
          <cell r="E46">
            <v>200412</v>
          </cell>
        </row>
        <row r="47">
          <cell r="C47" t="str">
            <v>2005 JAN</v>
          </cell>
          <cell r="D47">
            <v>2.2999999999999998</v>
          </cell>
          <cell r="E47">
            <v>200501</v>
          </cell>
        </row>
        <row r="48">
          <cell r="C48" t="str">
            <v>2005 FEB</v>
          </cell>
          <cell r="D48">
            <v>1.7</v>
          </cell>
          <cell r="E48">
            <v>200502</v>
          </cell>
        </row>
        <row r="49">
          <cell r="C49" t="str">
            <v>2005 MAR</v>
          </cell>
          <cell r="D49">
            <v>1</v>
          </cell>
          <cell r="E49">
            <v>200503</v>
          </cell>
        </row>
        <row r="50">
          <cell r="C50" t="str">
            <v>2005 APR</v>
          </cell>
          <cell r="D50">
            <v>2.6</v>
          </cell>
          <cell r="E50">
            <v>200504</v>
          </cell>
        </row>
        <row r="51">
          <cell r="C51" t="str">
            <v>2005 MAY</v>
          </cell>
          <cell r="D51">
            <v>2.4</v>
          </cell>
          <cell r="E51">
            <v>200505</v>
          </cell>
        </row>
        <row r="52">
          <cell r="C52" t="str">
            <v>2005 JUN</v>
          </cell>
          <cell r="D52">
            <v>2.4</v>
          </cell>
          <cell r="E52">
            <v>200506</v>
          </cell>
        </row>
        <row r="53">
          <cell r="C53" t="str">
            <v>2005 JUL</v>
          </cell>
          <cell r="D53">
            <v>3.8</v>
          </cell>
          <cell r="E53">
            <v>200507</v>
          </cell>
        </row>
        <row r="54">
          <cell r="C54" t="str">
            <v>2005 AUG</v>
          </cell>
          <cell r="D54">
            <v>3.8</v>
          </cell>
          <cell r="E54">
            <v>200508</v>
          </cell>
        </row>
        <row r="55">
          <cell r="C55" t="str">
            <v>2005 SEP</v>
          </cell>
          <cell r="D55">
            <v>4</v>
          </cell>
          <cell r="E55">
            <v>200509</v>
          </cell>
        </row>
        <row r="56">
          <cell r="C56" t="str">
            <v>2005 OCT</v>
          </cell>
          <cell r="D56">
            <v>4.5999999999999996</v>
          </cell>
          <cell r="E56">
            <v>200510</v>
          </cell>
        </row>
        <row r="57">
          <cell r="C57" t="str">
            <v>2005 NOV</v>
          </cell>
          <cell r="D57">
            <v>5.4</v>
          </cell>
          <cell r="E57">
            <v>200511</v>
          </cell>
        </row>
        <row r="58">
          <cell r="C58" t="str">
            <v>2005 DEC</v>
          </cell>
          <cell r="D58">
            <v>6</v>
          </cell>
          <cell r="E58">
            <v>200512</v>
          </cell>
        </row>
        <row r="59">
          <cell r="C59" t="str">
            <v>2006 JAN</v>
          </cell>
          <cell r="D59">
            <v>4.2</v>
          </cell>
          <cell r="E59">
            <v>200601</v>
          </cell>
        </row>
        <row r="60">
          <cell r="C60" t="str">
            <v>2006 FEB</v>
          </cell>
          <cell r="D60">
            <v>4.3</v>
          </cell>
          <cell r="E60">
            <v>200602</v>
          </cell>
        </row>
        <row r="61">
          <cell r="C61" t="str">
            <v>2006 MAR</v>
          </cell>
          <cell r="D61">
            <v>4.9000000000000004</v>
          </cell>
          <cell r="E61">
            <v>200603</v>
          </cell>
        </row>
        <row r="62">
          <cell r="C62" t="str">
            <v>2006 APR</v>
          </cell>
          <cell r="D62">
            <v>2.9</v>
          </cell>
          <cell r="E62">
            <v>200604</v>
          </cell>
        </row>
        <row r="63">
          <cell r="C63" t="str">
            <v>2006 MAY</v>
          </cell>
          <cell r="D63">
            <v>3.4</v>
          </cell>
          <cell r="E63">
            <v>200605</v>
          </cell>
        </row>
        <row r="64">
          <cell r="C64" t="str">
            <v>2006 JUN</v>
          </cell>
          <cell r="D64">
            <v>3.3</v>
          </cell>
          <cell r="E64">
            <v>200606</v>
          </cell>
        </row>
        <row r="65">
          <cell r="C65" t="str">
            <v>2006 JUL</v>
          </cell>
          <cell r="D65">
            <v>1.6</v>
          </cell>
          <cell r="E65">
            <v>200607</v>
          </cell>
        </row>
        <row r="66">
          <cell r="C66" t="str">
            <v>2006 AUG</v>
          </cell>
          <cell r="D66">
            <v>2</v>
          </cell>
          <cell r="E66">
            <v>200608</v>
          </cell>
        </row>
        <row r="67">
          <cell r="C67" t="str">
            <v>2006 SEP</v>
          </cell>
          <cell r="D67">
            <v>1.9</v>
          </cell>
          <cell r="E67">
            <v>200609</v>
          </cell>
        </row>
        <row r="68">
          <cell r="C68" t="str">
            <v>2006 OCT</v>
          </cell>
          <cell r="D68">
            <v>0.9</v>
          </cell>
          <cell r="E68">
            <v>200610</v>
          </cell>
        </row>
        <row r="69">
          <cell r="C69" t="str">
            <v>2006 NOV</v>
          </cell>
          <cell r="D69">
            <v>0.3</v>
          </cell>
          <cell r="E69">
            <v>200611</v>
          </cell>
        </row>
        <row r="70">
          <cell r="C70" t="str">
            <v>2006 DEC</v>
          </cell>
          <cell r="D70">
            <v>0.2</v>
          </cell>
          <cell r="E70">
            <v>200612</v>
          </cell>
        </row>
        <row r="71">
          <cell r="C71" t="str">
            <v>2007 JAN</v>
          </cell>
          <cell r="D71">
            <v>1.1000000000000001</v>
          </cell>
          <cell r="E71">
            <v>200701</v>
          </cell>
        </row>
        <row r="72">
          <cell r="C72" t="str">
            <v>2007 FEB</v>
          </cell>
          <cell r="D72">
            <v>1.6</v>
          </cell>
          <cell r="E72">
            <v>200702</v>
          </cell>
        </row>
        <row r="73">
          <cell r="C73" t="str">
            <v>2007 MAR</v>
          </cell>
          <cell r="D73">
            <v>1.6</v>
          </cell>
          <cell r="E73">
            <v>200703</v>
          </cell>
        </row>
        <row r="74">
          <cell r="C74" t="str">
            <v>2007 APR</v>
          </cell>
          <cell r="D74">
            <v>2.2999999999999998</v>
          </cell>
          <cell r="E74">
            <v>200704</v>
          </cell>
        </row>
        <row r="75">
          <cell r="C75" t="str">
            <v>2007 MAY</v>
          </cell>
          <cell r="D75">
            <v>2.2000000000000002</v>
          </cell>
          <cell r="E75">
            <v>200705</v>
          </cell>
        </row>
        <row r="76">
          <cell r="C76" t="str">
            <v>2007 JUN</v>
          </cell>
          <cell r="D76">
            <v>2.1</v>
          </cell>
          <cell r="E76">
            <v>200706</v>
          </cell>
        </row>
        <row r="77">
          <cell r="C77" t="str">
            <v>2007 JUL</v>
          </cell>
          <cell r="D77">
            <v>3.1</v>
          </cell>
          <cell r="E77">
            <v>200707</v>
          </cell>
        </row>
        <row r="78">
          <cell r="C78" t="str">
            <v>2007 AUG</v>
          </cell>
          <cell r="D78">
            <v>2.9</v>
          </cell>
          <cell r="E78">
            <v>200708</v>
          </cell>
        </row>
        <row r="79">
          <cell r="C79" t="str">
            <v>2007 SEP</v>
          </cell>
          <cell r="D79">
            <v>2.8</v>
          </cell>
          <cell r="E79">
            <v>200709</v>
          </cell>
        </row>
        <row r="80">
          <cell r="C80" t="str">
            <v>2007 OCT</v>
          </cell>
          <cell r="D80">
            <v>3.3</v>
          </cell>
          <cell r="E80">
            <v>200710</v>
          </cell>
        </row>
        <row r="81">
          <cell r="C81" t="str">
            <v>2007 NOV</v>
          </cell>
          <cell r="D81">
            <v>3.6</v>
          </cell>
          <cell r="E81">
            <v>200711</v>
          </cell>
        </row>
        <row r="82">
          <cell r="C82" t="str">
            <v>2007 DEC</v>
          </cell>
          <cell r="D82">
            <v>3.4</v>
          </cell>
          <cell r="E82">
            <v>200712</v>
          </cell>
        </row>
        <row r="83">
          <cell r="C83" t="str">
            <v>2008 JAN</v>
          </cell>
          <cell r="D83">
            <v>3.1</v>
          </cell>
          <cell r="E83">
            <v>200801</v>
          </cell>
        </row>
        <row r="84">
          <cell r="C84" t="str">
            <v>2008 FEB</v>
          </cell>
          <cell r="D84">
            <v>3.3</v>
          </cell>
          <cell r="E84">
            <v>200802</v>
          </cell>
        </row>
        <row r="85">
          <cell r="C85" t="str">
            <v>2008 MAR</v>
          </cell>
          <cell r="D85">
            <v>2</v>
          </cell>
          <cell r="E85">
            <v>200803</v>
          </cell>
        </row>
        <row r="86">
          <cell r="C86" t="str">
            <v>2008 APR</v>
          </cell>
          <cell r="D86">
            <v>2.2000000000000002</v>
          </cell>
          <cell r="E86">
            <v>200804</v>
          </cell>
        </row>
        <row r="87">
          <cell r="C87" t="str">
            <v>2008 MAY</v>
          </cell>
          <cell r="D87">
            <v>1</v>
          </cell>
          <cell r="E87">
            <v>200805</v>
          </cell>
        </row>
        <row r="88">
          <cell r="C88" t="str">
            <v>2008 JUN</v>
          </cell>
          <cell r="D88">
            <v>0.6</v>
          </cell>
          <cell r="E88">
            <v>200806</v>
          </cell>
        </row>
        <row r="89">
          <cell r="C89" t="str">
            <v>2008 JUL</v>
          </cell>
          <cell r="D89">
            <v>-0.3</v>
          </cell>
          <cell r="E89">
            <v>200807</v>
          </cell>
        </row>
        <row r="90">
          <cell r="C90" t="str">
            <v>2008 AUG</v>
          </cell>
          <cell r="D90">
            <v>-0.6</v>
          </cell>
          <cell r="E90">
            <v>200808</v>
          </cell>
        </row>
        <row r="91">
          <cell r="C91" t="str">
            <v>2008 SEP</v>
          </cell>
          <cell r="D91">
            <v>-1.7</v>
          </cell>
          <cell r="E91">
            <v>200809</v>
          </cell>
        </row>
        <row r="92">
          <cell r="C92" t="str">
            <v>2008 OCT</v>
          </cell>
          <cell r="D92">
            <v>-2.6</v>
          </cell>
          <cell r="E92">
            <v>200810</v>
          </cell>
        </row>
        <row r="93">
          <cell r="C93" t="str">
            <v>2008 NOV</v>
          </cell>
          <cell r="D93">
            <v>-4</v>
          </cell>
          <cell r="E93">
            <v>200811</v>
          </cell>
        </row>
        <row r="94">
          <cell r="C94" t="str">
            <v>2008 DEC</v>
          </cell>
          <cell r="D94">
            <v>-4.3</v>
          </cell>
          <cell r="E94">
            <v>200812</v>
          </cell>
        </row>
        <row r="95">
          <cell r="C95" t="str">
            <v>2009 JAN</v>
          </cell>
          <cell r="D95">
            <v>-5.2</v>
          </cell>
          <cell r="E95">
            <v>200901</v>
          </cell>
        </row>
        <row r="96">
          <cell r="C96" t="str">
            <v>2009 FEB</v>
          </cell>
          <cell r="D96">
            <v>-6.2</v>
          </cell>
          <cell r="E96">
            <v>200902</v>
          </cell>
        </row>
        <row r="97">
          <cell r="C97" t="str">
            <v>2009 MAR</v>
          </cell>
          <cell r="D97">
            <v>-6.3</v>
          </cell>
          <cell r="E97">
            <v>200903</v>
          </cell>
        </row>
        <row r="98">
          <cell r="C98" t="str">
            <v>2009 APR</v>
          </cell>
          <cell r="D98">
            <v>-5.7</v>
          </cell>
          <cell r="E98">
            <v>200904</v>
          </cell>
        </row>
        <row r="99">
          <cell r="C99" t="str">
            <v>2009 MAY</v>
          </cell>
          <cell r="D99">
            <v>-5.6</v>
          </cell>
          <cell r="E99">
            <v>200905</v>
          </cell>
        </row>
        <row r="100">
          <cell r="C100" t="str">
            <v>2009 JUN</v>
          </cell>
          <cell r="D100">
            <v>-5.3</v>
          </cell>
          <cell r="E100">
            <v>200906</v>
          </cell>
        </row>
        <row r="101">
          <cell r="C101" t="str">
            <v>2009 JUL</v>
          </cell>
          <cell r="D101">
            <v>-4</v>
          </cell>
          <cell r="E101">
            <v>200907</v>
          </cell>
        </row>
        <row r="102">
          <cell r="C102" t="str">
            <v>2009 AUG</v>
          </cell>
          <cell r="D102">
            <v>-4.5</v>
          </cell>
          <cell r="E102">
            <v>200908</v>
          </cell>
        </row>
        <row r="103">
          <cell r="C103" t="str">
            <v>2009 SEP</v>
          </cell>
          <cell r="D103">
            <v>-3.4</v>
          </cell>
          <cell r="E103">
            <v>200909</v>
          </cell>
        </row>
        <row r="104">
          <cell r="C104" t="str">
            <v>2009 OCT</v>
          </cell>
          <cell r="D104">
            <v>-2.7</v>
          </cell>
          <cell r="E104">
            <v>200910</v>
          </cell>
        </row>
        <row r="105">
          <cell r="C105" t="str">
            <v>2009 NOV</v>
          </cell>
          <cell r="D105">
            <v>-1.7</v>
          </cell>
          <cell r="E105">
            <v>200911</v>
          </cell>
        </row>
        <row r="106">
          <cell r="C106" t="str">
            <v>2009 DEC</v>
          </cell>
          <cell r="D106">
            <v>-1.1000000000000001</v>
          </cell>
          <cell r="E106">
            <v>200912</v>
          </cell>
        </row>
        <row r="107">
          <cell r="C107" t="str">
            <v>2010 JAN</v>
          </cell>
          <cell r="D107">
            <v>-1</v>
          </cell>
          <cell r="E107">
            <v>201001</v>
          </cell>
        </row>
        <row r="108">
          <cell r="C108" t="str">
            <v>2010 FEB</v>
          </cell>
          <cell r="D108">
            <v>0.6</v>
          </cell>
          <cell r="E108">
            <v>201002</v>
          </cell>
        </row>
        <row r="109">
          <cell r="C109" t="str">
            <v>2010 MAR</v>
          </cell>
          <cell r="D109">
            <v>2.1</v>
          </cell>
          <cell r="E109">
            <v>201003</v>
          </cell>
        </row>
        <row r="110">
          <cell r="C110" t="str">
            <v>2010 APR</v>
          </cell>
          <cell r="D110">
            <v>0.9</v>
          </cell>
          <cell r="E110">
            <v>201004</v>
          </cell>
        </row>
        <row r="111">
          <cell r="C111" t="str">
            <v>2010 MAY</v>
          </cell>
          <cell r="D111">
            <v>2.1</v>
          </cell>
          <cell r="E111">
            <v>201005</v>
          </cell>
        </row>
        <row r="112">
          <cell r="C112" t="str">
            <v>2010 JUN</v>
          </cell>
          <cell r="D112">
            <v>2.5</v>
          </cell>
          <cell r="E112">
            <v>201006</v>
          </cell>
        </row>
        <row r="113">
          <cell r="C113" t="str">
            <v>2010 JUL</v>
          </cell>
          <cell r="D113">
            <v>1.9</v>
          </cell>
          <cell r="E113">
            <v>201007</v>
          </cell>
        </row>
        <row r="114">
          <cell r="C114" t="str">
            <v>2010 AUG</v>
          </cell>
          <cell r="D114">
            <v>2.8</v>
          </cell>
          <cell r="E114">
            <v>201008</v>
          </cell>
        </row>
        <row r="115">
          <cell r="C115" t="str">
            <v>2010 SEP</v>
          </cell>
          <cell r="D115">
            <v>2.6</v>
          </cell>
          <cell r="E115">
            <v>201009</v>
          </cell>
        </row>
        <row r="116">
          <cell r="C116" t="str">
            <v>2010 OCT</v>
          </cell>
          <cell r="D116">
            <v>3</v>
          </cell>
          <cell r="E116">
            <v>201010</v>
          </cell>
        </row>
        <row r="117">
          <cell r="C117" t="str">
            <v>2010 NOV</v>
          </cell>
          <cell r="D117">
            <v>2.9</v>
          </cell>
          <cell r="E117">
            <v>201011</v>
          </cell>
        </row>
        <row r="118">
          <cell r="C118" t="str">
            <v>2010 DEC</v>
          </cell>
          <cell r="D118">
            <v>1.7</v>
          </cell>
          <cell r="E118">
            <v>201012</v>
          </cell>
        </row>
        <row r="119">
          <cell r="C119" t="str">
            <v>2011 JAN</v>
          </cell>
          <cell r="D119">
            <v>3.1</v>
          </cell>
          <cell r="E119">
            <v>201101</v>
          </cell>
        </row>
        <row r="120">
          <cell r="C120" t="str">
            <v>2011 FEB</v>
          </cell>
          <cell r="D120">
            <v>2.2999999999999998</v>
          </cell>
          <cell r="E120">
            <v>201102</v>
          </cell>
        </row>
        <row r="121">
          <cell r="C121" t="str">
            <v>2011 MAR</v>
          </cell>
          <cell r="D121">
            <v>2.2999999999999998</v>
          </cell>
          <cell r="E121">
            <v>201103</v>
          </cell>
        </row>
        <row r="122">
          <cell r="C122" t="str">
            <v>2011 APR</v>
          </cell>
          <cell r="D122">
            <v>1.5</v>
          </cell>
          <cell r="E122">
            <v>201104</v>
          </cell>
        </row>
        <row r="123">
          <cell r="C123" t="str">
            <v>2011 MAY</v>
          </cell>
          <cell r="D123">
            <v>2</v>
          </cell>
          <cell r="E123">
            <v>201105</v>
          </cell>
        </row>
        <row r="124">
          <cell r="C124" t="str">
            <v>2011 JUN</v>
          </cell>
          <cell r="D124">
            <v>1.4</v>
          </cell>
          <cell r="E124">
            <v>201106</v>
          </cell>
        </row>
        <row r="125">
          <cell r="C125" t="str">
            <v>2011 JUL</v>
          </cell>
          <cell r="D125">
            <v>1.4</v>
          </cell>
          <cell r="E125">
            <v>201107</v>
          </cell>
        </row>
        <row r="126">
          <cell r="C126" t="str">
            <v>2011 AUG</v>
          </cell>
          <cell r="D126">
            <v>0.7</v>
          </cell>
          <cell r="E126">
            <v>201108</v>
          </cell>
        </row>
        <row r="127">
          <cell r="C127" t="str">
            <v>2011 SEP</v>
          </cell>
          <cell r="D127">
            <v>0.7</v>
          </cell>
          <cell r="E127">
            <v>201109</v>
          </cell>
        </row>
        <row r="128">
          <cell r="C128" t="str">
            <v>2011 OCT</v>
          </cell>
          <cell r="D128">
            <v>-0.2</v>
          </cell>
          <cell r="E128">
            <v>201110</v>
          </cell>
        </row>
        <row r="129">
          <cell r="C129" t="str">
            <v>2011 NOV</v>
          </cell>
          <cell r="D129">
            <v>0.7</v>
          </cell>
          <cell r="E129">
            <v>201111</v>
          </cell>
        </row>
        <row r="130">
          <cell r="C130" t="str">
            <v>2011 DEC</v>
          </cell>
          <cell r="D130">
            <v>1.6</v>
          </cell>
          <cell r="E130">
            <v>201112</v>
          </cell>
        </row>
        <row r="131">
          <cell r="C131" t="str">
            <v>2012 JAN</v>
          </cell>
          <cell r="D131">
            <v>1.3</v>
          </cell>
          <cell r="E131">
            <v>201201</v>
          </cell>
        </row>
        <row r="132">
          <cell r="C132" t="str">
            <v>2012 FEB</v>
          </cell>
          <cell r="D132">
            <v>0.9</v>
          </cell>
          <cell r="E132">
            <v>201202</v>
          </cell>
        </row>
        <row r="133">
          <cell r="C133" t="str">
            <v>2012 MAR</v>
          </cell>
          <cell r="D133">
            <v>0.6</v>
          </cell>
          <cell r="E133">
            <v>201203</v>
          </cell>
        </row>
        <row r="134">
          <cell r="C134" t="str">
            <v>2012 APR</v>
          </cell>
          <cell r="D134">
            <v>1.1000000000000001</v>
          </cell>
          <cell r="E134">
            <v>201204</v>
          </cell>
        </row>
        <row r="135">
          <cell r="C135" t="str">
            <v>2012 MAY</v>
          </cell>
          <cell r="D135">
            <v>1.3</v>
          </cell>
          <cell r="E135">
            <v>201205</v>
          </cell>
        </row>
        <row r="136">
          <cell r="C136" t="str">
            <v>2012 JUN</v>
          </cell>
          <cell r="D136">
            <v>-0.1</v>
          </cell>
          <cell r="E136">
            <v>201206</v>
          </cell>
        </row>
        <row r="137">
          <cell r="C137" t="str">
            <v>2012 JUL</v>
          </cell>
          <cell r="D137">
            <v>1.5</v>
          </cell>
          <cell r="E137">
            <v>201207</v>
          </cell>
        </row>
        <row r="138">
          <cell r="C138" t="str">
            <v>2012 AUG</v>
          </cell>
          <cell r="D138">
            <v>2.4</v>
          </cell>
          <cell r="E138">
            <v>201208</v>
          </cell>
        </row>
        <row r="139">
          <cell r="C139" t="str">
            <v>2012 SEP</v>
          </cell>
          <cell r="D139">
            <v>1.3</v>
          </cell>
          <cell r="E139">
            <v>201209</v>
          </cell>
        </row>
        <row r="140">
          <cell r="C140" t="str">
            <v>2012 OCT</v>
          </cell>
          <cell r="D140">
            <v>2.2999999999999998</v>
          </cell>
          <cell r="E140">
            <v>201210</v>
          </cell>
        </row>
        <row r="141">
          <cell r="C141" t="str">
            <v>2012 NOV</v>
          </cell>
          <cell r="D141">
            <v>1.4</v>
          </cell>
          <cell r="E141">
            <v>201211</v>
          </cell>
        </row>
        <row r="142">
          <cell r="C142" t="str">
            <v>2012 DEC</v>
          </cell>
          <cell r="D142">
            <v>0.9</v>
          </cell>
          <cell r="E142">
            <v>201212</v>
          </cell>
        </row>
        <row r="143">
          <cell r="C143" t="str">
            <v>2013 JAN</v>
          </cell>
          <cell r="D143">
            <v>0.8</v>
          </cell>
          <cell r="E143">
            <v>201301</v>
          </cell>
        </row>
        <row r="144">
          <cell r="C144" t="str">
            <v>2013 FEB</v>
          </cell>
          <cell r="D144">
            <v>1.5</v>
          </cell>
          <cell r="E144">
            <v>201302</v>
          </cell>
        </row>
        <row r="145">
          <cell r="C145" t="str">
            <v>2013 MAR</v>
          </cell>
          <cell r="D145">
            <v>1.1000000000000001</v>
          </cell>
          <cell r="E145">
            <v>201303</v>
          </cell>
        </row>
        <row r="146">
          <cell r="C146" t="str">
            <v>2013 APR</v>
          </cell>
          <cell r="D146">
            <v>1.5</v>
          </cell>
          <cell r="E146">
            <v>201304</v>
          </cell>
        </row>
        <row r="147">
          <cell r="C147" t="str">
            <v>2013 MAY</v>
          </cell>
          <cell r="D147">
            <v>0.7</v>
          </cell>
          <cell r="E147">
            <v>201305</v>
          </cell>
        </row>
        <row r="148">
          <cell r="C148" t="str">
            <v>2013 JUN</v>
          </cell>
          <cell r="D148">
            <v>2.5</v>
          </cell>
          <cell r="E148">
            <v>201306</v>
          </cell>
        </row>
        <row r="149">
          <cell r="C149" t="str">
            <v>2013 JUL</v>
          </cell>
          <cell r="D149">
            <v>1</v>
          </cell>
          <cell r="E149">
            <v>201307</v>
          </cell>
        </row>
        <row r="150">
          <cell r="C150" t="str">
            <v>2013 AUG</v>
          </cell>
          <cell r="D150">
            <v>0.9</v>
          </cell>
          <cell r="E150">
            <v>201308</v>
          </cell>
        </row>
        <row r="151">
          <cell r="C151" t="str">
            <v>2013 SEP</v>
          </cell>
          <cell r="D151">
            <v>1.8</v>
          </cell>
          <cell r="E151">
            <v>201309</v>
          </cell>
        </row>
        <row r="152">
          <cell r="C152" t="str">
            <v>2013 OCT</v>
          </cell>
          <cell r="D152">
            <v>2</v>
          </cell>
          <cell r="E152">
            <v>201310</v>
          </cell>
        </row>
        <row r="153">
          <cell r="C153" t="str">
            <v>2013 NOV</v>
          </cell>
          <cell r="D153">
            <v>1.8</v>
          </cell>
          <cell r="E153">
            <v>201311</v>
          </cell>
        </row>
        <row r="154">
          <cell r="C154" t="str">
            <v>2013 DEC</v>
          </cell>
          <cell r="D154">
            <v>1.9</v>
          </cell>
          <cell r="E154">
            <v>201312</v>
          </cell>
        </row>
        <row r="155">
          <cell r="C155" t="str">
            <v>2014 JAN</v>
          </cell>
          <cell r="D155">
            <v>2.4</v>
          </cell>
          <cell r="E155">
            <v>201401</v>
          </cell>
        </row>
        <row r="156">
          <cell r="C156" t="str">
            <v>2014 FEB</v>
          </cell>
          <cell r="D156">
            <v>2.2000000000000002</v>
          </cell>
          <cell r="E156">
            <v>201402</v>
          </cell>
        </row>
        <row r="157">
          <cell r="C157" t="str">
            <v>2014 MAR</v>
          </cell>
          <cell r="D157">
            <v>3</v>
          </cell>
          <cell r="E157">
            <v>201403</v>
          </cell>
        </row>
        <row r="158">
          <cell r="C158" t="str">
            <v>2014 APR</v>
          </cell>
          <cell r="D158">
            <v>3.3</v>
          </cell>
          <cell r="E158">
            <v>201404</v>
          </cell>
        </row>
        <row r="159">
          <cell r="C159" t="str">
            <v>2014 MAY</v>
          </cell>
          <cell r="D159">
            <v>3.3</v>
          </cell>
          <cell r="E159">
            <v>201405</v>
          </cell>
        </row>
        <row r="160">
          <cell r="C160" t="str">
            <v>2014 JUN</v>
          </cell>
          <cell r="D160">
            <v>3.2</v>
          </cell>
          <cell r="E160">
            <v>201406</v>
          </cell>
        </row>
        <row r="161">
          <cell r="C161" t="str">
            <v>2014 JUL</v>
          </cell>
          <cell r="D161">
            <v>3.6</v>
          </cell>
          <cell r="E161">
            <v>201407</v>
          </cell>
        </row>
        <row r="162">
          <cell r="C162" t="str">
            <v>2014 AUG</v>
          </cell>
          <cell r="D162">
            <v>3.4</v>
          </cell>
          <cell r="E162">
            <v>201408</v>
          </cell>
        </row>
        <row r="163">
          <cell r="C163" t="str">
            <v>2014 SEP</v>
          </cell>
          <cell r="D163">
            <v>3.6</v>
          </cell>
          <cell r="E163">
            <v>201409</v>
          </cell>
        </row>
        <row r="164">
          <cell r="C164" t="str">
            <v>2014 OCT</v>
          </cell>
          <cell r="D164">
            <v>3.8</v>
          </cell>
          <cell r="E164">
            <v>201410</v>
          </cell>
        </row>
        <row r="165">
          <cell r="C165" t="str">
            <v>2014 NOV</v>
          </cell>
          <cell r="D165">
            <v>3.9</v>
          </cell>
          <cell r="E165">
            <v>201411</v>
          </cell>
        </row>
        <row r="166">
          <cell r="C166" t="str">
            <v>2014 DEC</v>
          </cell>
          <cell r="D166">
            <v>4.3</v>
          </cell>
          <cell r="E166">
            <v>201412</v>
          </cell>
        </row>
        <row r="167">
          <cell r="C167" t="str">
            <v>2015 JAN</v>
          </cell>
          <cell r="D167">
            <v>3.5</v>
          </cell>
          <cell r="E167">
            <v>201501</v>
          </cell>
        </row>
        <row r="168">
          <cell r="C168" t="str">
            <v>2015 FEB</v>
          </cell>
          <cell r="D168">
            <v>3.4</v>
          </cell>
          <cell r="E168">
            <v>201502</v>
          </cell>
        </row>
        <row r="169">
          <cell r="C169" t="str">
            <v>2015 MAR</v>
          </cell>
          <cell r="D169">
            <v>2.9</v>
          </cell>
          <cell r="E169">
            <v>201503</v>
          </cell>
        </row>
        <row r="170">
          <cell r="C170" t="str">
            <v>2015 APR</v>
          </cell>
          <cell r="D170">
            <v>3.1</v>
          </cell>
          <cell r="E170">
            <v>201504</v>
          </cell>
        </row>
        <row r="171">
          <cell r="C171" t="str">
            <v>2015 MAY</v>
          </cell>
          <cell r="D171">
            <v>2.8</v>
          </cell>
          <cell r="E171">
            <v>201505</v>
          </cell>
        </row>
        <row r="172">
          <cell r="C172" t="str">
            <v>2015 JUN</v>
          </cell>
          <cell r="D172">
            <v>2.7</v>
          </cell>
          <cell r="E172">
            <v>201506</v>
          </cell>
        </row>
        <row r="173">
          <cell r="C173" t="str">
            <v>2015 JUL</v>
          </cell>
          <cell r="D173">
            <v>2.4</v>
          </cell>
          <cell r="E173">
            <v>201507</v>
          </cell>
        </row>
        <row r="174">
          <cell r="C174" t="str">
            <v>2015 AUG</v>
          </cell>
          <cell r="D174">
            <v>2.2000000000000002</v>
          </cell>
          <cell r="E174">
            <v>201508</v>
          </cell>
        </row>
        <row r="175">
          <cell r="C175" t="str">
            <v>2015 SEP</v>
          </cell>
          <cell r="D175">
            <v>2.2000000000000002</v>
          </cell>
          <cell r="E175">
            <v>201509</v>
          </cell>
        </row>
        <row r="176">
          <cell r="C176" t="str">
            <v>2015 OCT</v>
          </cell>
          <cell r="D176">
            <v>1.8</v>
          </cell>
          <cell r="E176">
            <v>201510</v>
          </cell>
        </row>
        <row r="177">
          <cell r="C177" t="str">
            <v>2015 NOV</v>
          </cell>
          <cell r="D177">
            <v>1.7</v>
          </cell>
          <cell r="E177">
            <v>201511</v>
          </cell>
        </row>
        <row r="178">
          <cell r="C178" t="str">
            <v>2015 DEC</v>
          </cell>
          <cell r="D178">
            <v>1.9</v>
          </cell>
          <cell r="E178">
            <v>201512</v>
          </cell>
        </row>
        <row r="179">
          <cell r="C179" t="str">
            <v>2016 JAN</v>
          </cell>
          <cell r="D179">
            <v>2</v>
          </cell>
          <cell r="E179">
            <v>201601</v>
          </cell>
        </row>
        <row r="180">
          <cell r="C180" t="str">
            <v>2016 FEB</v>
          </cell>
          <cell r="D180">
            <v>2.1</v>
          </cell>
          <cell r="E180">
            <v>201602</v>
          </cell>
        </row>
        <row r="181">
          <cell r="C181" t="str">
            <v>2016 MAR</v>
          </cell>
          <cell r="D181">
            <v>1.3</v>
          </cell>
          <cell r="E181">
            <v>201603</v>
          </cell>
        </row>
        <row r="182">
          <cell r="C182" t="str">
            <v>2016 APR</v>
          </cell>
          <cell r="D182">
            <v>1.7</v>
          </cell>
          <cell r="E182">
            <v>201604</v>
          </cell>
        </row>
        <row r="183">
          <cell r="C183" t="str">
            <v>2016 MAY</v>
          </cell>
          <cell r="D183">
            <v>1.5</v>
          </cell>
          <cell r="E183">
            <v>201605</v>
          </cell>
        </row>
        <row r="184">
          <cell r="C184" t="str">
            <v>2016 JUN</v>
          </cell>
          <cell r="D184">
            <v>1.5</v>
          </cell>
          <cell r="E184">
            <v>201606</v>
          </cell>
        </row>
        <row r="185">
          <cell r="C185" t="str">
            <v>2016 JUL</v>
          </cell>
          <cell r="D185">
            <v>1.6</v>
          </cell>
          <cell r="E185">
            <v>201607</v>
          </cell>
        </row>
        <row r="186">
          <cell r="C186" t="str">
            <v>2016 AUG</v>
          </cell>
          <cell r="D186">
            <v>2</v>
          </cell>
          <cell r="E186">
            <v>201608</v>
          </cell>
        </row>
        <row r="187">
          <cell r="C187" t="str">
            <v>2016 SEP</v>
          </cell>
          <cell r="D187">
            <v>2.1</v>
          </cell>
          <cell r="E187">
            <v>201609</v>
          </cell>
        </row>
        <row r="188">
          <cell r="C188" t="str">
            <v>2016 OCT</v>
          </cell>
          <cell r="D188">
            <v>1.8</v>
          </cell>
          <cell r="E188">
            <v>201610</v>
          </cell>
        </row>
        <row r="189">
          <cell r="C189" t="str">
            <v>2016 NOV</v>
          </cell>
          <cell r="D189">
            <v>2.4</v>
          </cell>
          <cell r="E189">
            <v>201611</v>
          </cell>
        </row>
        <row r="190">
          <cell r="C190" t="str">
            <v>2016 DEC</v>
          </cell>
          <cell r="D190">
            <v>2.7</v>
          </cell>
          <cell r="E190">
            <v>201612</v>
          </cell>
        </row>
        <row r="191">
          <cell r="C191" t="str">
            <v>2017 JAN</v>
          </cell>
          <cell r="D191">
            <v>2.8</v>
          </cell>
          <cell r="E191">
            <v>201701</v>
          </cell>
        </row>
        <row r="192">
          <cell r="C192" t="str">
            <v>2017 FEB</v>
          </cell>
          <cell r="D192">
            <v>2.2999999999999998</v>
          </cell>
          <cell r="E192">
            <v>201702</v>
          </cell>
        </row>
        <row r="193">
          <cell r="C193" t="str">
            <v>2017 MAR</v>
          </cell>
          <cell r="D193">
            <v>2.9</v>
          </cell>
          <cell r="E193">
            <v>201703</v>
          </cell>
        </row>
        <row r="194">
          <cell r="C194" t="str">
            <v>2017 APR</v>
          </cell>
          <cell r="D194">
            <v>2.1</v>
          </cell>
          <cell r="E194">
            <v>201704</v>
          </cell>
        </row>
        <row r="195">
          <cell r="C195" t="str">
            <v>2017 MAY</v>
          </cell>
          <cell r="D195">
            <v>2.6</v>
          </cell>
          <cell r="E195">
            <v>201705</v>
          </cell>
        </row>
        <row r="196">
          <cell r="C196" t="str">
            <v>2017 JUN</v>
          </cell>
          <cell r="D196">
            <v>2.9</v>
          </cell>
          <cell r="E196">
            <v>201706</v>
          </cell>
        </row>
        <row r="197">
          <cell r="C197" t="str">
            <v>2017 JUL</v>
          </cell>
          <cell r="D197">
            <v>2.5</v>
          </cell>
          <cell r="E197">
            <v>201707</v>
          </cell>
        </row>
        <row r="198">
          <cell r="C198" t="str">
            <v>2017 AUG</v>
          </cell>
          <cell r="D198">
            <v>2.5</v>
          </cell>
          <cell r="E198">
            <v>201708</v>
          </cell>
        </row>
        <row r="199">
          <cell r="C199" t="str">
            <v>2017 SEP</v>
          </cell>
          <cell r="D199">
            <v>2.2000000000000002</v>
          </cell>
          <cell r="E199">
            <v>201709</v>
          </cell>
        </row>
        <row r="200">
          <cell r="C200" t="str">
            <v>2017 OCT</v>
          </cell>
          <cell r="D200">
            <v>2.2000000000000002</v>
          </cell>
          <cell r="E200">
            <v>201710</v>
          </cell>
        </row>
        <row r="201">
          <cell r="C201" t="str">
            <v>2017 NOV</v>
          </cell>
          <cell r="D201">
            <v>2</v>
          </cell>
          <cell r="E201">
            <v>201711</v>
          </cell>
        </row>
        <row r="202">
          <cell r="C202" t="str">
            <v>2017 DEC</v>
          </cell>
          <cell r="D202">
            <v>1.5</v>
          </cell>
          <cell r="E202">
            <v>201712</v>
          </cell>
        </row>
        <row r="203">
          <cell r="C203" t="str">
            <v>2018 JAN</v>
          </cell>
          <cell r="D203">
            <v>1.5</v>
          </cell>
          <cell r="E203">
            <v>201801</v>
          </cell>
        </row>
        <row r="204">
          <cell r="C204" t="str">
            <v>2018 FEB</v>
          </cell>
          <cell r="D204">
            <v>1.4</v>
          </cell>
          <cell r="E204">
            <v>201802</v>
          </cell>
        </row>
        <row r="205">
          <cell r="C205" t="str">
            <v>2018 MAR</v>
          </cell>
          <cell r="D205">
            <v>1.3</v>
          </cell>
          <cell r="E205">
            <v>201803</v>
          </cell>
        </row>
        <row r="206">
          <cell r="C206" t="str">
            <v>2018 APR</v>
          </cell>
          <cell r="D206">
            <v>1.5</v>
          </cell>
          <cell r="E206">
            <v>201804</v>
          </cell>
        </row>
        <row r="207">
          <cell r="C207" t="str">
            <v>2018 MAY</v>
          </cell>
          <cell r="D207">
            <v>1.5</v>
          </cell>
          <cell r="E207">
            <v>201805</v>
          </cell>
        </row>
        <row r="208">
          <cell r="C208" t="str">
            <v>2018 JUN</v>
          </cell>
          <cell r="D208">
            <v>1.4</v>
          </cell>
          <cell r="E208">
            <v>201806</v>
          </cell>
        </row>
        <row r="209">
          <cell r="C209" t="str">
            <v>2018 JUL</v>
          </cell>
          <cell r="D209">
            <v>1.8</v>
          </cell>
          <cell r="E209">
            <v>201807</v>
          </cell>
        </row>
        <row r="210">
          <cell r="C210" t="str">
            <v>2018 AUG</v>
          </cell>
          <cell r="D210">
            <v>1.6</v>
          </cell>
          <cell r="E210">
            <v>201808</v>
          </cell>
        </row>
        <row r="211">
          <cell r="C211" t="str">
            <v>2018 SEP</v>
          </cell>
          <cell r="D211">
            <v>1.4</v>
          </cell>
          <cell r="E211">
            <v>201809</v>
          </cell>
        </row>
        <row r="212">
          <cell r="C212" t="str">
            <v>2018 OCT</v>
          </cell>
          <cell r="D212">
            <v>1.7</v>
          </cell>
          <cell r="E212">
            <v>201810</v>
          </cell>
        </row>
        <row r="213">
          <cell r="C213" t="str">
            <v>2018 NOV</v>
          </cell>
          <cell r="D213">
            <v>1.5</v>
          </cell>
          <cell r="E213">
            <v>201811</v>
          </cell>
        </row>
        <row r="214">
          <cell r="C214" t="str">
            <v>2018 DEC</v>
          </cell>
          <cell r="D214">
            <v>1</v>
          </cell>
          <cell r="E214">
            <v>201812</v>
          </cell>
        </row>
        <row r="215">
          <cell r="C215" t="str">
            <v>2019 JAN</v>
          </cell>
          <cell r="D215">
            <v>1.4</v>
          </cell>
          <cell r="E215">
            <v>201901</v>
          </cell>
        </row>
        <row r="216">
          <cell r="C216" t="str">
            <v>2019 FEB</v>
          </cell>
          <cell r="D216"/>
          <cell r="E216">
            <v>201902</v>
          </cell>
        </row>
        <row r="217">
          <cell r="C217" t="str">
            <v>2019 MAR</v>
          </cell>
          <cell r="D217"/>
          <cell r="E217">
            <v>201903</v>
          </cell>
        </row>
        <row r="218">
          <cell r="C218" t="str">
            <v>2019 APR</v>
          </cell>
          <cell r="D218"/>
          <cell r="E218">
            <v>201904</v>
          </cell>
        </row>
        <row r="219">
          <cell r="C219" t="str">
            <v>2019 MAY</v>
          </cell>
          <cell r="D219"/>
          <cell r="E219">
            <v>201905</v>
          </cell>
        </row>
        <row r="220">
          <cell r="C220" t="str">
            <v>2019 JUN</v>
          </cell>
          <cell r="D220"/>
          <cell r="E220">
            <v>201906</v>
          </cell>
        </row>
        <row r="221">
          <cell r="C221" t="str">
            <v>2019 JUL</v>
          </cell>
          <cell r="D221"/>
          <cell r="E221">
            <v>201907</v>
          </cell>
        </row>
        <row r="222">
          <cell r="C222" t="str">
            <v>2019 AUG</v>
          </cell>
          <cell r="D222"/>
          <cell r="E222">
            <v>201908</v>
          </cell>
        </row>
        <row r="223">
          <cell r="C223" t="str">
            <v>2019 SEP</v>
          </cell>
          <cell r="D223"/>
          <cell r="E223">
            <v>201909</v>
          </cell>
        </row>
        <row r="224">
          <cell r="C224" t="str">
            <v>2019 OCT</v>
          </cell>
          <cell r="D224"/>
          <cell r="E224">
            <v>201910</v>
          </cell>
        </row>
        <row r="225">
          <cell r="C225" t="str">
            <v>2019 NOV</v>
          </cell>
          <cell r="D225"/>
          <cell r="E225">
            <v>201911</v>
          </cell>
        </row>
        <row r="226">
          <cell r="C226" t="str">
            <v>2019 DEC</v>
          </cell>
          <cell r="D226"/>
          <cell r="E226">
            <v>201912</v>
          </cell>
        </row>
        <row r="227">
          <cell r="C227" t="str">
            <v>2020 JAN</v>
          </cell>
          <cell r="D227"/>
          <cell r="E227">
            <v>202001</v>
          </cell>
        </row>
        <row r="228">
          <cell r="C228" t="str">
            <v>2020 FEB</v>
          </cell>
          <cell r="D228"/>
          <cell r="E228">
            <v>202002</v>
          </cell>
        </row>
        <row r="229">
          <cell r="C229" t="str">
            <v>2020 MAR</v>
          </cell>
          <cell r="D229"/>
          <cell r="E229">
            <v>202003</v>
          </cell>
        </row>
        <row r="230">
          <cell r="C230" t="str">
            <v>2020 APR</v>
          </cell>
          <cell r="D230"/>
          <cell r="E230">
            <v>202004</v>
          </cell>
        </row>
        <row r="231">
          <cell r="C231" t="str">
            <v>2020 MAY</v>
          </cell>
          <cell r="D231"/>
          <cell r="E231">
            <v>202005</v>
          </cell>
        </row>
        <row r="232">
          <cell r="C232" t="str">
            <v>2020 JUN</v>
          </cell>
          <cell r="D232"/>
          <cell r="E232">
            <v>202006</v>
          </cell>
        </row>
        <row r="233">
          <cell r="C233" t="str">
            <v>2020 JUL</v>
          </cell>
          <cell r="D233"/>
          <cell r="E233">
            <v>202007</v>
          </cell>
        </row>
        <row r="234">
          <cell r="C234" t="str">
            <v>2020 AUG</v>
          </cell>
          <cell r="D234"/>
          <cell r="E234">
            <v>202008</v>
          </cell>
        </row>
        <row r="235">
          <cell r="C235" t="str">
            <v>2020 SEP</v>
          </cell>
          <cell r="D235"/>
          <cell r="E235">
            <v>202009</v>
          </cell>
        </row>
        <row r="236">
          <cell r="C236" t="str">
            <v>2020 OCT</v>
          </cell>
          <cell r="D236"/>
          <cell r="E236">
            <v>202010</v>
          </cell>
        </row>
        <row r="237">
          <cell r="C237" t="str">
            <v>2020 NOV</v>
          </cell>
          <cell r="D237"/>
          <cell r="E237">
            <v>202011</v>
          </cell>
        </row>
        <row r="238">
          <cell r="C238" t="str">
            <v>2020 DEC</v>
          </cell>
          <cell r="D238"/>
          <cell r="E238">
            <v>202012</v>
          </cell>
        </row>
      </sheetData>
      <sheetData sheetId="18"/>
      <sheetData sheetId="19">
        <row r="10">
          <cell r="C10" t="str">
            <v>Quarter</v>
          </cell>
          <cell r="D10" t="str">
            <v>GDP QoQ</v>
          </cell>
        </row>
        <row r="11">
          <cell r="C11" t="str">
            <v>2002Q1</v>
          </cell>
          <cell r="D11">
            <v>1.3</v>
          </cell>
        </row>
        <row r="12">
          <cell r="C12" t="str">
            <v>2002Q2</v>
          </cell>
          <cell r="D12">
            <v>1.2</v>
          </cell>
        </row>
        <row r="13">
          <cell r="C13" t="str">
            <v>2002Q3</v>
          </cell>
          <cell r="D13">
            <v>1.5</v>
          </cell>
        </row>
        <row r="14">
          <cell r="C14" t="str">
            <v>2002Q4</v>
          </cell>
          <cell r="D14">
            <v>1.8</v>
          </cell>
        </row>
        <row r="15">
          <cell r="C15" t="str">
            <v>2003Q1</v>
          </cell>
          <cell r="D15">
            <v>1.4</v>
          </cell>
        </row>
        <row r="16">
          <cell r="C16" t="str">
            <v>2003Q2</v>
          </cell>
          <cell r="D16">
            <v>0.9</v>
          </cell>
        </row>
        <row r="17">
          <cell r="C17" t="str">
            <v>2003Q3</v>
          </cell>
          <cell r="D17">
            <v>1.5</v>
          </cell>
        </row>
        <row r="18">
          <cell r="C18" t="str">
            <v>2003Q4</v>
          </cell>
          <cell r="D18">
            <v>1.8</v>
          </cell>
        </row>
        <row r="19">
          <cell r="C19" t="str">
            <v>2004Q1</v>
          </cell>
          <cell r="D19">
            <v>0.8</v>
          </cell>
        </row>
        <row r="20">
          <cell r="C20" t="str">
            <v>2004Q2</v>
          </cell>
          <cell r="D20">
            <v>1.7</v>
          </cell>
        </row>
        <row r="21">
          <cell r="C21" t="str">
            <v>2004Q3</v>
          </cell>
          <cell r="D21">
            <v>0.4</v>
          </cell>
        </row>
        <row r="22">
          <cell r="C22" t="str">
            <v>2004Q4</v>
          </cell>
          <cell r="D22">
            <v>0.9</v>
          </cell>
        </row>
        <row r="23">
          <cell r="C23" t="str">
            <v>2005Q1</v>
          </cell>
          <cell r="D23">
            <v>1.4</v>
          </cell>
        </row>
        <row r="24">
          <cell r="C24" t="str">
            <v>2005Q2</v>
          </cell>
          <cell r="D24">
            <v>2.6</v>
          </cell>
        </row>
        <row r="25">
          <cell r="C25" t="str">
            <v>2005Q3</v>
          </cell>
          <cell r="D25">
            <v>1</v>
          </cell>
        </row>
        <row r="26">
          <cell r="C26" t="str">
            <v>2005Q4</v>
          </cell>
          <cell r="D26">
            <v>2.4</v>
          </cell>
        </row>
        <row r="27">
          <cell r="C27" t="str">
            <v>2006Q1</v>
          </cell>
          <cell r="D27">
            <v>1</v>
          </cell>
        </row>
        <row r="28">
          <cell r="C28" t="str">
            <v>2006Q2</v>
          </cell>
          <cell r="D28">
            <v>1</v>
          </cell>
        </row>
        <row r="29">
          <cell r="C29" t="str">
            <v>2006Q3</v>
          </cell>
          <cell r="D29">
            <v>1.1000000000000001</v>
          </cell>
        </row>
        <row r="30">
          <cell r="C30" t="str">
            <v>2006Q4</v>
          </cell>
          <cell r="D30">
            <v>0.9</v>
          </cell>
        </row>
        <row r="31">
          <cell r="C31" t="str">
            <v>2007Q1</v>
          </cell>
          <cell r="D31">
            <v>1.6</v>
          </cell>
        </row>
        <row r="32">
          <cell r="C32" t="str">
            <v>2007Q2</v>
          </cell>
          <cell r="D32">
            <v>1</v>
          </cell>
        </row>
        <row r="33">
          <cell r="C33" t="str">
            <v>2007Q3</v>
          </cell>
          <cell r="D33">
            <v>1.8</v>
          </cell>
        </row>
        <row r="34">
          <cell r="C34" t="str">
            <v>2007Q4</v>
          </cell>
          <cell r="D34">
            <v>1.3</v>
          </cell>
        </row>
        <row r="35">
          <cell r="C35" t="str">
            <v>2008Q1</v>
          </cell>
          <cell r="D35">
            <v>1.4</v>
          </cell>
        </row>
        <row r="36">
          <cell r="C36" t="str">
            <v>2008Q2</v>
          </cell>
          <cell r="D36">
            <v>-0.5</v>
          </cell>
        </row>
        <row r="37">
          <cell r="C37" t="str">
            <v>2008Q3</v>
          </cell>
          <cell r="D37">
            <v>-0.6</v>
          </cell>
        </row>
        <row r="38">
          <cell r="C38" t="str">
            <v>2008Q4</v>
          </cell>
          <cell r="D38">
            <v>-1.4</v>
          </cell>
        </row>
        <row r="39">
          <cell r="C39" t="str">
            <v>2009Q1</v>
          </cell>
          <cell r="D39">
            <v>-1.6</v>
          </cell>
        </row>
        <row r="40">
          <cell r="C40" t="str">
            <v>2009Q2</v>
          </cell>
          <cell r="D40">
            <v>-0.1</v>
          </cell>
        </row>
        <row r="41">
          <cell r="C41" t="str">
            <v>2009Q3</v>
          </cell>
          <cell r="D41">
            <v>0.8</v>
          </cell>
        </row>
        <row r="42">
          <cell r="C42" t="str">
            <v>2009Q4</v>
          </cell>
          <cell r="D42">
            <v>0.2</v>
          </cell>
        </row>
        <row r="43">
          <cell r="C43" t="str">
            <v>2010Q1</v>
          </cell>
          <cell r="D43">
            <v>1.2</v>
          </cell>
        </row>
        <row r="44">
          <cell r="C44" t="str">
            <v>2010Q2</v>
          </cell>
          <cell r="D44">
            <v>1.6</v>
          </cell>
        </row>
        <row r="45">
          <cell r="C45" t="str">
            <v>2010Q3</v>
          </cell>
          <cell r="D45">
            <v>0.2</v>
          </cell>
        </row>
        <row r="46">
          <cell r="C46" t="str">
            <v>2010Q4</v>
          </cell>
          <cell r="D46">
            <v>0.8</v>
          </cell>
        </row>
        <row r="47">
          <cell r="C47" t="str">
            <v>2011Q1</v>
          </cell>
          <cell r="D47">
            <v>2.5</v>
          </cell>
        </row>
        <row r="48">
          <cell r="C48" t="str">
            <v>2011Q2</v>
          </cell>
          <cell r="D48">
            <v>-0.6</v>
          </cell>
        </row>
        <row r="49">
          <cell r="C49" t="str">
            <v>2011Q3</v>
          </cell>
          <cell r="D49">
            <v>0.4</v>
          </cell>
        </row>
        <row r="50">
          <cell r="C50" t="str">
            <v>2011Q4</v>
          </cell>
          <cell r="D50">
            <v>1</v>
          </cell>
        </row>
        <row r="51">
          <cell r="C51" t="str">
            <v>2012Q1</v>
          </cell>
          <cell r="D51">
            <v>0.8</v>
          </cell>
        </row>
        <row r="52">
          <cell r="C52" t="str">
            <v>2012Q2</v>
          </cell>
          <cell r="D52">
            <v>0.1</v>
          </cell>
        </row>
        <row r="53">
          <cell r="C53" t="str">
            <v>2012Q3</v>
          </cell>
          <cell r="D53">
            <v>2.5</v>
          </cell>
        </row>
        <row r="54">
          <cell r="C54" t="str">
            <v>2012Q4</v>
          </cell>
          <cell r="D54">
            <v>0.3</v>
          </cell>
        </row>
        <row r="55">
          <cell r="C55" t="str">
            <v>2013Q1</v>
          </cell>
          <cell r="D55">
            <v>0.7</v>
          </cell>
        </row>
        <row r="56">
          <cell r="C56" t="str">
            <v>2013Q2</v>
          </cell>
          <cell r="D56">
            <v>0.8</v>
          </cell>
        </row>
        <row r="57">
          <cell r="C57" t="str">
            <v>2013Q3</v>
          </cell>
          <cell r="D57">
            <v>1.8</v>
          </cell>
        </row>
        <row r="58">
          <cell r="C58" t="str">
            <v>2013Q4</v>
          </cell>
          <cell r="D58">
            <v>0.8</v>
          </cell>
        </row>
        <row r="59">
          <cell r="C59" t="str">
            <v>2014Q1</v>
          </cell>
          <cell r="D59">
            <v>1.4</v>
          </cell>
        </row>
        <row r="60">
          <cell r="C60" t="str">
            <v>2014Q2</v>
          </cell>
          <cell r="D60">
            <v>1.5</v>
          </cell>
        </row>
        <row r="61">
          <cell r="C61" t="str">
            <v>2014Q3</v>
          </cell>
          <cell r="D61">
            <v>0.9</v>
          </cell>
        </row>
        <row r="62">
          <cell r="C62" t="str">
            <v>2014Q4</v>
          </cell>
          <cell r="D62">
            <v>0.1</v>
          </cell>
        </row>
        <row r="63">
          <cell r="C63" t="str">
            <v>2015Q1</v>
          </cell>
          <cell r="D63">
            <v>0.5</v>
          </cell>
        </row>
        <row r="64">
          <cell r="C64" t="str">
            <v>2015Q2</v>
          </cell>
          <cell r="D64">
            <v>1.7</v>
          </cell>
        </row>
        <row r="65">
          <cell r="C65" t="str">
            <v>2015Q3</v>
          </cell>
          <cell r="D65">
            <v>0.1</v>
          </cell>
        </row>
        <row r="66">
          <cell r="C66" t="str">
            <v>2015Q4</v>
          </cell>
          <cell r="D66">
            <v>0.5</v>
          </cell>
        </row>
        <row r="67">
          <cell r="C67" t="str">
            <v>2016Q1</v>
          </cell>
          <cell r="D67">
            <v>1.6</v>
          </cell>
        </row>
        <row r="68">
          <cell r="C68" t="str">
            <v>2016Q2</v>
          </cell>
          <cell r="D68">
            <v>0.9</v>
          </cell>
        </row>
        <row r="69">
          <cell r="C69" t="str">
            <v>2016Q3</v>
          </cell>
          <cell r="D69">
            <v>0.9</v>
          </cell>
        </row>
        <row r="70">
          <cell r="C70" t="str">
            <v>2016Q4</v>
          </cell>
          <cell r="D70">
            <v>1.5</v>
          </cell>
        </row>
        <row r="71">
          <cell r="C71" t="str">
            <v>2017Q1</v>
          </cell>
          <cell r="D71">
            <v>1.2</v>
          </cell>
        </row>
        <row r="72">
          <cell r="C72" t="str">
            <v>2017Q2</v>
          </cell>
          <cell r="D72">
            <v>0.4</v>
          </cell>
        </row>
        <row r="73">
          <cell r="C73" t="str">
            <v>2017Q3</v>
          </cell>
          <cell r="D73">
            <v>1.1000000000000001</v>
          </cell>
        </row>
        <row r="74">
          <cell r="C74" t="str">
            <v>2017Q4</v>
          </cell>
          <cell r="D74">
            <v>1</v>
          </cell>
        </row>
        <row r="75">
          <cell r="C75" t="str">
            <v>2018Q1</v>
          </cell>
          <cell r="D75">
            <v>0.7</v>
          </cell>
        </row>
        <row r="76">
          <cell r="C76" t="str">
            <v>2018Q2</v>
          </cell>
          <cell r="D76">
            <v>0.7</v>
          </cell>
        </row>
        <row r="77">
          <cell r="C77" t="str">
            <v>2018Q3</v>
          </cell>
          <cell r="D77">
            <v>1.1000000000000001</v>
          </cell>
        </row>
        <row r="78">
          <cell r="C78" t="str">
            <v>2018Q4</v>
          </cell>
          <cell r="D78">
            <v>0.7</v>
          </cell>
        </row>
        <row r="79">
          <cell r="C79" t="str">
            <v>2019Q1</v>
          </cell>
          <cell r="D79">
            <v>0.9</v>
          </cell>
        </row>
        <row r="80">
          <cell r="C80" t="str">
            <v>2019Q2</v>
          </cell>
          <cell r="D80">
            <v>0.4</v>
          </cell>
        </row>
        <row r="81">
          <cell r="C81" t="str">
            <v>2019Q3</v>
          </cell>
          <cell r="D81">
            <v>0.5</v>
          </cell>
        </row>
        <row r="82">
          <cell r="C82" t="str">
            <v>2019Q4</v>
          </cell>
          <cell r="D82" t="str">
            <v>N/A</v>
          </cell>
        </row>
        <row r="83">
          <cell r="C83" t="str">
            <v>2020Q1</v>
          </cell>
          <cell r="D83" t="str">
            <v>N/A</v>
          </cell>
        </row>
        <row r="84">
          <cell r="C84" t="str">
            <v>2020Q2</v>
          </cell>
          <cell r="D84" t="str">
            <v>N/A</v>
          </cell>
        </row>
        <row r="85">
          <cell r="C85" t="str">
            <v>2020Q3</v>
          </cell>
          <cell r="D85" t="str">
            <v>N/A</v>
          </cell>
        </row>
        <row r="86">
          <cell r="C86" t="str">
            <v>2020Q4</v>
          </cell>
          <cell r="D86" t="str">
            <v>N/A</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Name&quot; Ranges"/>
      <sheetName val="Info"/>
      <sheetName val="Control"/>
      <sheetName val="Weights summary"/>
      <sheetName val="DS - US (S weight source)"/>
      <sheetName val="DS - €A (S weights source)"/>
      <sheetName val="DS - China (S weight source)"/>
      <sheetName val="DS - Japan (S weight source)"/>
      <sheetName val="SR weights"/>
      <sheetName val="FAME Persistence2"/>
      <sheetName val="Weights source (PPP)"/>
      <sheetName val="PPP wt -Agg (Annual) "/>
      <sheetName val="PPP wt - Agg (Quarterly)"/>
      <sheetName val="Weights source (UK)"/>
      <sheetName val="UK-trade wt - Agg (Annual)"/>
      <sheetName val="UK-trade wt - Agg (Quarterly)"/>
      <sheetName val="Weights source (MER-GDP)"/>
      <sheetName val="MER-GDP wt - Agg (Annual)"/>
      <sheetName val="MER-GDP wt - Agg (Quarterly)"/>
      <sheetName val="Weights source (MER-trade)"/>
      <sheetName val="MER-trade wt - Agg (Annual)"/>
      <sheetName val="MER-trade wt - Agg (Quarterly)"/>
      <sheetName val="PPP weights - GROUP for Oil GDP"/>
      <sheetName val="Oil Consumption weights source"/>
      <sheetName val="Oil Consumption weights summary"/>
    </sheetNames>
    <sheetDataSet>
      <sheetData sheetId="0"/>
      <sheetData sheetId="1"/>
      <sheetData sheetId="2">
        <row r="5">
          <cell r="D5">
            <v>43830</v>
          </cell>
        </row>
      </sheetData>
      <sheetData sheetId="3"/>
      <sheetData sheetId="4"/>
      <sheetData sheetId="5"/>
      <sheetData sheetId="6"/>
      <sheetData sheetId="7"/>
      <sheetData sheetId="8"/>
      <sheetData sheetId="9"/>
      <sheetData sheetId="10"/>
      <sheetData sheetId="11">
        <row r="7">
          <cell r="A7">
            <v>29586</v>
          </cell>
          <cell r="B7">
            <v>5.9619857245970007E-2</v>
          </cell>
          <cell r="C7">
            <v>0.35170422648167454</v>
          </cell>
          <cell r="D7">
            <v>0.34334750180447504</v>
          </cell>
          <cell r="E7">
            <v>0.12555938728045554</v>
          </cell>
          <cell r="F7">
            <v>3.4726120779533243E-2</v>
          </cell>
          <cell r="G7">
            <v>2.200657630924693E-2</v>
          </cell>
          <cell r="H7">
            <v>3.857566765578635E-2</v>
          </cell>
          <cell r="I7">
            <v>2.4460662442858282E-2</v>
          </cell>
          <cell r="J7">
            <v>0.99999999999999989</v>
          </cell>
          <cell r="L7">
            <v>0.21535247049884851</v>
          </cell>
          <cell r="M7">
            <v>0.23216278462378617</v>
          </cell>
          <cell r="N7">
            <v>0.28430325046893185</v>
          </cell>
          <cell r="O7">
            <v>5.7886364175985951E-2</v>
          </cell>
          <cell r="P7">
            <v>9.0224849823111755E-2</v>
          </cell>
          <cell r="Q7">
            <v>5.3849989315478311E-2</v>
          </cell>
          <cell r="R7">
            <v>6.6220291093857603E-2</v>
          </cell>
          <cell r="S7">
            <v>1</v>
          </cell>
          <cell r="U7">
            <v>0.42987369577155421</v>
          </cell>
          <cell r="V7">
            <v>8.3745194947830864E-2</v>
          </cell>
          <cell r="W7">
            <v>0.20867655134541446</v>
          </cell>
          <cell r="X7">
            <v>0.12454695222405272</v>
          </cell>
          <cell r="Y7">
            <v>0.15315760571114775</v>
          </cell>
          <cell r="Z7">
            <v>1</v>
          </cell>
          <cell r="AB7">
            <v>7.8082735240018769E-2</v>
          </cell>
          <cell r="AC7">
            <v>4.9482453925776326E-2</v>
          </cell>
          <cell r="AD7">
            <v>0.35265264904244964</v>
          </cell>
          <cell r="AE7">
            <v>0.43185342806650562</v>
          </cell>
          <cell r="AF7">
            <v>8.7928733725249758E-2</v>
          </cell>
          <cell r="AG7">
            <v>1</v>
          </cell>
          <cell r="AI7">
            <v>0.25877027536778574</v>
          </cell>
          <cell r="AJ7">
            <v>0.45360241418332703</v>
          </cell>
          <cell r="AK7">
            <v>0.28762731044888717</v>
          </cell>
          <cell r="AL7">
            <v>1</v>
          </cell>
          <cell r="AN7">
            <v>0.24466824644549764</v>
          </cell>
          <cell r="AO7">
            <v>0.15830700368615061</v>
          </cell>
          <cell r="AP7">
            <v>0.59702474986835175</v>
          </cell>
          <cell r="AQ7">
            <v>1</v>
          </cell>
          <cell r="AS7">
            <v>0.42903917805125869</v>
          </cell>
          <cell r="AT7">
            <v>0.25606864626848824</v>
          </cell>
          <cell r="AU7">
            <v>0.31489217568025302</v>
          </cell>
          <cell r="AV7">
            <v>1</v>
          </cell>
          <cell r="AX7">
            <v>0.14688884607975344</v>
          </cell>
          <cell r="AY7">
            <v>0.36601810826430342</v>
          </cell>
          <cell r="AZ7">
            <v>0.21845501830090547</v>
          </cell>
          <cell r="BA7">
            <v>0.26863802735503767</v>
          </cell>
          <cell r="BB7">
            <v>1</v>
          </cell>
          <cell r="BD7">
            <v>0.28638497652582173</v>
          </cell>
          <cell r="BE7">
            <v>0.71361502347417827</v>
          </cell>
          <cell r="BF7">
            <v>1</v>
          </cell>
          <cell r="BH7">
            <v>0.18794675868868629</v>
          </cell>
          <cell r="BI7">
            <v>0.81205324131131373</v>
          </cell>
          <cell r="BJ7">
            <v>1</v>
          </cell>
          <cell r="BL7">
            <v>0.22760922482370954</v>
          </cell>
          <cell r="BM7">
            <v>0.2453762955155713</v>
          </cell>
          <cell r="BN7">
            <v>0.30048432833948158</v>
          </cell>
          <cell r="BO7">
            <v>6.1180958116891268E-2</v>
          </cell>
          <cell r="BP7">
            <v>0.16534919320434635</v>
          </cell>
          <cell r="BQ7">
            <v>1</v>
          </cell>
          <cell r="BS7">
            <v>1.2281978135589974E-2</v>
          </cell>
          <cell r="BT7">
            <v>4.6466657731998241E-2</v>
          </cell>
          <cell r="BU7">
            <v>1.1429993681913039E-2</v>
          </cell>
          <cell r="BV7">
            <v>1.7681070628553924E-2</v>
          </cell>
          <cell r="BW7">
            <v>3.0010913059294285E-2</v>
          </cell>
          <cell r="BX7">
            <v>7.4582144703337086E-2</v>
          </cell>
          <cell r="BY7">
            <v>1.9021270892764834E-2</v>
          </cell>
          <cell r="BZ7">
            <v>1.2387279584920833E-2</v>
          </cell>
          <cell r="CA7">
            <v>4.0962263789703433E-2</v>
          </cell>
          <cell r="CB7">
            <v>5.6384139687158958E-3</v>
          </cell>
          <cell r="CC7">
            <v>2.9034481438226338E-2</v>
          </cell>
          <cell r="CD7">
            <v>8.5294173957994289E-3</v>
          </cell>
          <cell r="CE7">
            <v>0</v>
          </cell>
          <cell r="CF7">
            <v>9.6781604794087782E-3</v>
          </cell>
          <cell r="CG7">
            <v>1.3622178399800884E-2</v>
          </cell>
        </row>
        <row r="8">
          <cell r="A8">
            <v>29951</v>
          </cell>
          <cell r="B8">
            <v>5.8010430998624136E-2</v>
          </cell>
          <cell r="C8">
            <v>0.34617476722234669</v>
          </cell>
          <cell r="D8">
            <v>0.34531085015838481</v>
          </cell>
          <cell r="E8">
            <v>0.1283396793907785</v>
          </cell>
          <cell r="F8">
            <v>3.5260614980961828E-2</v>
          </cell>
          <cell r="G8">
            <v>2.2445845198860909E-2</v>
          </cell>
          <cell r="H8">
            <v>3.8572297059482286E-2</v>
          </cell>
          <cell r="I8">
            <v>2.5885514990560909E-2</v>
          </cell>
          <cell r="J8">
            <v>1</v>
          </cell>
          <cell r="L8">
            <v>0.21365055903878705</v>
          </cell>
          <cell r="M8">
            <v>0.22545116456480799</v>
          </cell>
          <cell r="N8">
            <v>0.28226094833957138</v>
          </cell>
          <cell r="O8">
            <v>5.8812310773118444E-2</v>
          </cell>
          <cell r="P8">
            <v>9.4643240279400173E-2</v>
          </cell>
          <cell r="Q8">
            <v>5.5880039096955679E-2</v>
          </cell>
          <cell r="R8">
            <v>6.9301737907359301E-2</v>
          </cell>
          <cell r="S8">
            <v>1</v>
          </cell>
          <cell r="U8">
            <v>0.42532209320820752</v>
          </cell>
          <cell r="V8">
            <v>8.5785483272360977E-2</v>
          </cell>
          <cell r="W8">
            <v>0.21048724882031702</v>
          </cell>
          <cell r="X8">
            <v>0.124277609882827</v>
          </cell>
          <cell r="Y8">
            <v>0.15412756481628762</v>
          </cell>
          <cell r="Z8">
            <v>1</v>
          </cell>
          <cell r="AB8">
            <v>8.052318146943846E-2</v>
          </cell>
          <cell r="AC8">
            <v>5.1258631398195177E-2</v>
          </cell>
          <cell r="AD8">
            <v>0.34551167293851159</v>
          </cell>
          <cell r="AE8">
            <v>0.43257462277593073</v>
          </cell>
          <cell r="AF8">
            <v>9.0131891417924062E-2</v>
          </cell>
          <cell r="AG8">
            <v>1</v>
          </cell>
          <cell r="AI8">
            <v>0.25828424153166424</v>
          </cell>
          <cell r="AJ8">
            <v>0.44385125184094254</v>
          </cell>
          <cell r="AK8">
            <v>0.29786450662739328</v>
          </cell>
          <cell r="AL8">
            <v>1</v>
          </cell>
          <cell r="AN8">
            <v>0.24174944996333092</v>
          </cell>
          <cell r="AO8">
            <v>0.1607440496033069</v>
          </cell>
          <cell r="AP8">
            <v>0.59750650043336229</v>
          </cell>
          <cell r="AQ8">
            <v>1</v>
          </cell>
          <cell r="AS8">
            <v>0.43053898709467514</v>
          </cell>
          <cell r="AT8">
            <v>0.25420236416874525</v>
          </cell>
          <cell r="AU8">
            <v>0.31525864873657961</v>
          </cell>
          <cell r="AV8">
            <v>1</v>
          </cell>
          <cell r="AX8">
            <v>0.14927576344681245</v>
          </cell>
          <cell r="AY8">
            <v>0.36626995110250016</v>
          </cell>
          <cell r="AZ8">
            <v>0.21625611218747115</v>
          </cell>
          <cell r="BA8">
            <v>0.26819817326321621</v>
          </cell>
          <cell r="BB8">
            <v>1</v>
          </cell>
          <cell r="BD8">
            <v>0.28954903364352191</v>
          </cell>
          <cell r="BE8">
            <v>0.71045096635647809</v>
          </cell>
          <cell r="BF8">
            <v>1</v>
          </cell>
          <cell r="BH8">
            <v>0.19046497939964688</v>
          </cell>
          <cell r="BI8">
            <v>0.80953502060035298</v>
          </cell>
          <cell r="BJ8">
            <v>0.99999999999999989</v>
          </cell>
          <cell r="BL8">
            <v>0.22629598767770118</v>
          </cell>
          <cell r="BM8">
            <v>0.23879504077973893</v>
          </cell>
          <cell r="BN8">
            <v>0.29896724995581142</v>
          </cell>
          <cell r="BO8">
            <v>6.2293260611569812E-2</v>
          </cell>
          <cell r="BP8">
            <v>0.17364846097517861</v>
          </cell>
          <cell r="BQ8">
            <v>0.99999999999999989</v>
          </cell>
          <cell r="BS8">
            <v>1.0875704862474028E-2</v>
          </cell>
          <cell r="BT8">
            <v>4.6470661445817726E-2</v>
          </cell>
          <cell r="BU8">
            <v>1.1737336409677078E-2</v>
          </cell>
          <cell r="BV8">
            <v>1.5901888887825143E-2</v>
          </cell>
          <cell r="BW8">
            <v>3.0090088365102002E-2</v>
          </cell>
          <cell r="BX8">
            <v>7.1094176328109271E-2</v>
          </cell>
          <cell r="BY8">
            <v>1.9444151915215455E-2</v>
          </cell>
          <cell r="BZ8">
            <v>1.1478846945516165E-2</v>
          </cell>
          <cell r="CA8">
            <v>3.8505356476118441E-2</v>
          </cell>
          <cell r="CB8">
            <v>5.6676208438244937E-3</v>
          </cell>
          <cell r="CC8">
            <v>3.0980440963878489E-2</v>
          </cell>
          <cell r="CD8">
            <v>8.2812365370070733E-3</v>
          </cell>
          <cell r="CE8">
            <v>0</v>
          </cell>
          <cell r="CF8">
            <v>1.0033220682986605E-2</v>
          </cell>
          <cell r="CG8">
            <v>1.4417967889864339E-2</v>
          </cell>
        </row>
        <row r="9">
          <cell r="A9">
            <v>30316</v>
          </cell>
          <cell r="B9">
            <v>5.9078616805082175E-2</v>
          </cell>
          <cell r="C9">
            <v>0.34733490150896906</v>
          </cell>
          <cell r="D9">
            <v>0.3384859104219673</v>
          </cell>
          <cell r="E9">
            <v>0.13235082329220876</v>
          </cell>
          <cell r="F9">
            <v>3.4067815595346683E-2</v>
          </cell>
          <cell r="G9">
            <v>2.249851983422144E-2</v>
          </cell>
          <cell r="H9">
            <v>3.8756340710159549E-2</v>
          </cell>
          <cell r="I9">
            <v>2.742707183204519E-2</v>
          </cell>
          <cell r="J9">
            <v>1.0000000000000002</v>
          </cell>
          <cell r="L9">
            <v>0.2145461477968687</v>
          </cell>
          <cell r="M9">
            <v>0.21599980935586113</v>
          </cell>
          <cell r="N9">
            <v>0.28008007053833139</v>
          </cell>
          <cell r="O9">
            <v>5.9075852536758573E-2</v>
          </cell>
          <cell r="P9">
            <v>9.7991087386507164E-2</v>
          </cell>
          <cell r="Q9">
            <v>6.0767819269356337E-2</v>
          </cell>
          <cell r="R9">
            <v>7.1539213116316752E-2</v>
          </cell>
          <cell r="S9">
            <v>1.0000000000000002</v>
          </cell>
          <cell r="U9">
            <v>0.42093745228764817</v>
          </cell>
          <cell r="V9">
            <v>8.7230902335996729E-2</v>
          </cell>
          <cell r="W9">
            <v>0.20927273652603184</v>
          </cell>
          <cell r="X9">
            <v>0.12977759682426585</v>
          </cell>
          <cell r="Y9">
            <v>0.15278131202605727</v>
          </cell>
          <cell r="Z9">
            <v>0.99999999999999978</v>
          </cell>
          <cell r="AB9">
            <v>7.9348514777682524E-2</v>
          </cell>
          <cell r="AC9">
            <v>5.2402072229883342E-2</v>
          </cell>
          <cell r="AD9">
            <v>0.33781819537102603</v>
          </cell>
          <cell r="AE9">
            <v>0.43803809026871898</v>
          </cell>
          <cell r="AF9">
            <v>9.2393127352689036E-2</v>
          </cell>
          <cell r="AG9">
            <v>0.99999999999999989</v>
          </cell>
          <cell r="AI9">
            <v>0.253699025622519</v>
          </cell>
          <cell r="AJ9">
            <v>0.43702634428004333</v>
          </cell>
          <cell r="AK9">
            <v>0.30927463009743772</v>
          </cell>
          <cell r="AL9">
            <v>1</v>
          </cell>
          <cell r="AN9">
            <v>0.24422835218628033</v>
          </cell>
          <cell r="AO9">
            <v>0.1602169742673811</v>
          </cell>
          <cell r="AP9">
            <v>0.59555467354633851</v>
          </cell>
          <cell r="AQ9">
            <v>1</v>
          </cell>
          <cell r="AS9">
            <v>0.42549668874172192</v>
          </cell>
          <cell r="AT9">
            <v>0.26386589403973509</v>
          </cell>
          <cell r="AU9">
            <v>0.31063741721854304</v>
          </cell>
          <cell r="AV9">
            <v>1</v>
          </cell>
          <cell r="AX9">
            <v>0.15064158903146421</v>
          </cell>
          <cell r="AY9">
            <v>0.36139919142204258</v>
          </cell>
          <cell r="AZ9">
            <v>0.22411671647038142</v>
          </cell>
          <cell r="BA9">
            <v>0.26384250307611179</v>
          </cell>
          <cell r="BB9">
            <v>1</v>
          </cell>
          <cell r="BD9">
            <v>0.2941984208719533</v>
          </cell>
          <cell r="BE9">
            <v>0.70580157912804675</v>
          </cell>
          <cell r="BF9">
            <v>1</v>
          </cell>
          <cell r="BH9">
            <v>0.19415496148618031</v>
          </cell>
          <cell r="BI9">
            <v>0.80584503851381961</v>
          </cell>
          <cell r="BJ9">
            <v>0.99999999999999989</v>
          </cell>
          <cell r="BL9">
            <v>0.22842716870068253</v>
          </cell>
          <cell r="BM9">
            <v>0.22997488138431485</v>
          </cell>
          <cell r="BN9">
            <v>0.29820110115951592</v>
          </cell>
          <cell r="BO9">
            <v>6.2898028569253792E-2</v>
          </cell>
          <cell r="BP9">
            <v>0.18049882018623298</v>
          </cell>
          <cell r="BQ9">
            <v>1</v>
          </cell>
          <cell r="BS9">
            <v>1.0329708202496745E-2</v>
          </cell>
          <cell r="BT9">
            <v>4.6469326797886193E-2</v>
          </cell>
          <cell r="BU9">
            <v>1.2110362257792754E-2</v>
          </cell>
          <cell r="BV9">
            <v>1.7950141686451711E-2</v>
          </cell>
          <cell r="BW9">
            <v>2.3809067932909551E-2</v>
          </cell>
          <cell r="BX9">
            <v>6.6602205713410426E-2</v>
          </cell>
          <cell r="BY9">
            <v>2.0171172551122E-2</v>
          </cell>
          <cell r="BZ9">
            <v>1.1095580914452018E-2</v>
          </cell>
          <cell r="CA9">
            <v>3.8657425135942405E-2</v>
          </cell>
          <cell r="CB9">
            <v>5.7153251129662243E-3</v>
          </cell>
          <cell r="CC9">
            <v>3.0759362793903653E-2</v>
          </cell>
          <cell r="CD9">
            <v>8.4820402849046482E-3</v>
          </cell>
          <cell r="CE9">
            <v>0</v>
          </cell>
          <cell r="CF9">
            <v>9.9754920732174311E-3</v>
          </cell>
          <cell r="CG9">
            <v>1.4704756069541242E-2</v>
          </cell>
        </row>
        <row r="10">
          <cell r="A10">
            <v>30681</v>
          </cell>
          <cell r="B10">
            <v>5.9686546286876918E-2</v>
          </cell>
          <cell r="C10">
            <v>0.34104781281790442</v>
          </cell>
          <cell r="D10">
            <v>0.34316187690742628</v>
          </cell>
          <cell r="E10">
            <v>0.13282044760935913</v>
          </cell>
          <cell r="F10">
            <v>3.3888606307222797E-2</v>
          </cell>
          <cell r="G10">
            <v>2.1728763987792474E-2</v>
          </cell>
          <cell r="H10">
            <v>3.8339267548321482E-2</v>
          </cell>
          <cell r="I10">
            <v>2.9326678535096649E-2</v>
          </cell>
          <cell r="J10">
            <v>1.0000000000000002</v>
          </cell>
          <cell r="L10">
            <v>0.21865973425765453</v>
          </cell>
          <cell r="M10">
            <v>0.2126179472366648</v>
          </cell>
          <cell r="N10">
            <v>0.26795686501059113</v>
          </cell>
          <cell r="O10">
            <v>5.8058925476603102E-2</v>
          </cell>
          <cell r="P10">
            <v>0.1006643558636626</v>
          </cell>
          <cell r="Q10">
            <v>6.6363373772385909E-2</v>
          </cell>
          <cell r="R10">
            <v>7.5678798382437906E-2</v>
          </cell>
          <cell r="S10">
            <v>1</v>
          </cell>
          <cell r="U10">
            <v>0.41195030565963325</v>
          </cell>
          <cell r="V10">
            <v>9.0958390849930987E-2</v>
          </cell>
          <cell r="W10">
            <v>0.20617235259317684</v>
          </cell>
          <cell r="X10">
            <v>0.13591993689607573</v>
          </cell>
          <cell r="Y10">
            <v>0.15499901400118321</v>
          </cell>
          <cell r="Z10">
            <v>1</v>
          </cell>
          <cell r="AB10">
            <v>8.2392950997062925E-2</v>
          </cell>
          <cell r="AC10">
            <v>5.2828876178698407E-2</v>
          </cell>
          <cell r="AD10">
            <v>0.34135878806616177</v>
          </cell>
          <cell r="AE10">
            <v>0.43020559591899821</v>
          </cell>
          <cell r="AF10">
            <v>9.3213788839078646E-2</v>
          </cell>
          <cell r="AG10">
            <v>0.99999999999999989</v>
          </cell>
          <cell r="AI10">
            <v>0.24306543385490748</v>
          </cell>
          <cell r="AJ10">
            <v>0.42887624466571833</v>
          </cell>
          <cell r="AK10">
            <v>0.32805832147937403</v>
          </cell>
          <cell r="AL10">
            <v>0.99999999999999978</v>
          </cell>
          <cell r="AN10">
            <v>0.24621336305816013</v>
          </cell>
          <cell r="AO10">
            <v>0.15815356370074099</v>
          </cell>
          <cell r="AP10">
            <v>0.59563307324109893</v>
          </cell>
          <cell r="AQ10">
            <v>1</v>
          </cell>
          <cell r="AS10">
            <v>0.41475751264504607</v>
          </cell>
          <cell r="AT10">
            <v>0.27343052662897954</v>
          </cell>
          <cell r="AU10">
            <v>0.3118119607259745</v>
          </cell>
          <cell r="AV10">
            <v>1</v>
          </cell>
          <cell r="AX10">
            <v>0.15467806841046278</v>
          </cell>
          <cell r="AY10">
            <v>0.35060362173038218</v>
          </cell>
          <cell r="AZ10">
            <v>0.23113682092555335</v>
          </cell>
          <cell r="BA10">
            <v>0.26358148893360162</v>
          </cell>
          <cell r="BB10">
            <v>1</v>
          </cell>
          <cell r="BD10">
            <v>0.3061224489795919</v>
          </cell>
          <cell r="BE10">
            <v>0.69387755102040816</v>
          </cell>
          <cell r="BF10">
            <v>1</v>
          </cell>
          <cell r="BH10">
            <v>0.20117762512266935</v>
          </cell>
          <cell r="BI10">
            <v>0.79882237487733077</v>
          </cell>
          <cell r="BJ10">
            <v>1</v>
          </cell>
          <cell r="BL10">
            <v>0.23420218114316652</v>
          </cell>
          <cell r="BM10">
            <v>0.22773094077912712</v>
          </cell>
          <cell r="BN10">
            <v>0.28700337742026966</v>
          </cell>
          <cell r="BO10">
            <v>6.2185783896666395E-2</v>
          </cell>
          <cell r="BP10">
            <v>0.18887771676077034</v>
          </cell>
          <cell r="BQ10">
            <v>1</v>
          </cell>
          <cell r="BS10">
            <v>1.0636057287278856E-2</v>
          </cell>
          <cell r="BT10">
            <v>4.64693267978862E-2</v>
          </cell>
          <cell r="BU10">
            <v>1.2378417706977101E-2</v>
          </cell>
          <cell r="BV10">
            <v>1.993183732863598E-2</v>
          </cell>
          <cell r="BW10">
            <v>1.9501033928161143E-2</v>
          </cell>
          <cell r="BX10">
            <v>6.3701462816879842E-2</v>
          </cell>
          <cell r="BY10">
            <v>2.0860457991881749E-2</v>
          </cell>
          <cell r="BZ10">
            <v>1.1239182047943632E-2</v>
          </cell>
          <cell r="CA10">
            <v>3.6445967680171561E-2</v>
          </cell>
          <cell r="CB10">
            <v>5.6578846595695797E-3</v>
          </cell>
          <cell r="CC10">
            <v>2.8969135329708205E-2</v>
          </cell>
          <cell r="CD10">
            <v>7.4672589415639128E-3</v>
          </cell>
          <cell r="CE10">
            <v>0</v>
          </cell>
          <cell r="CF10">
            <v>9.5542620816420325E-3</v>
          </cell>
          <cell r="CG10">
            <v>1.4953664700926707E-2</v>
          </cell>
        </row>
        <row r="11">
          <cell r="A11">
            <v>31047</v>
          </cell>
          <cell r="B11">
            <v>5.8240749533124435E-2</v>
          </cell>
          <cell r="C11">
            <v>0.33296932864875128</v>
          </cell>
          <cell r="D11">
            <v>0.35110625771531678</v>
          </cell>
          <cell r="E11">
            <v>0.13243440002532209</v>
          </cell>
          <cell r="F11">
            <v>3.4248092931978613E-2</v>
          </cell>
          <cell r="G11">
            <v>2.2061849143797684E-2</v>
          </cell>
          <cell r="H11">
            <v>3.8141360427942909E-2</v>
          </cell>
          <cell r="I11">
            <v>3.0797961573766346E-2</v>
          </cell>
          <cell r="J11">
            <v>1.0000000000000002</v>
          </cell>
          <cell r="L11">
            <v>0.21975918792547908</v>
          </cell>
          <cell r="M11">
            <v>0.20270368486081838</v>
          </cell>
          <cell r="N11">
            <v>0.26859994670155296</v>
          </cell>
          <cell r="O11">
            <v>5.8022627613440882E-2</v>
          </cell>
          <cell r="P11">
            <v>0.1014124088475422</v>
          </cell>
          <cell r="Q11">
            <v>7.374566950117499E-2</v>
          </cell>
          <cell r="R11">
            <v>7.5756474549991515E-2</v>
          </cell>
          <cell r="S11">
            <v>1</v>
          </cell>
          <cell r="U11">
            <v>0.40481834454066079</v>
          </cell>
          <cell r="V11">
            <v>9.414155096512021E-2</v>
          </cell>
          <cell r="W11">
            <v>0.20250592617676935</v>
          </cell>
          <cell r="X11">
            <v>0.14725944560011608</v>
          </cell>
          <cell r="Y11">
            <v>0.15127473271733344</v>
          </cell>
          <cell r="Z11">
            <v>0.99999999999999978</v>
          </cell>
          <cell r="AB11">
            <v>8.5173377415672852E-2</v>
          </cell>
          <cell r="AC11">
            <v>5.4866769000669106E-2</v>
          </cell>
          <cell r="AD11">
            <v>0.32931869169913802</v>
          </cell>
          <cell r="AE11">
            <v>0.43637580194434605</v>
          </cell>
          <cell r="AF11">
            <v>9.4265359940173932E-2</v>
          </cell>
          <cell r="AG11">
            <v>1</v>
          </cell>
          <cell r="AI11">
            <v>0.24243478260869564</v>
          </cell>
          <cell r="AJ11">
            <v>0.41913043478260864</v>
          </cell>
          <cell r="AK11">
            <v>0.33843478260869558</v>
          </cell>
          <cell r="AL11">
            <v>0.99999999999999978</v>
          </cell>
          <cell r="AN11">
            <v>0.24272805223929819</v>
          </cell>
          <cell r="AO11">
            <v>0.15896049073280127</v>
          </cell>
          <cell r="AP11">
            <v>0.59831145702790056</v>
          </cell>
          <cell r="AQ11">
            <v>1</v>
          </cell>
          <cell r="AS11">
            <v>0.40417109201506229</v>
          </cell>
          <cell r="AT11">
            <v>0.29390750217244377</v>
          </cell>
          <cell r="AU11">
            <v>0.30192140581249394</v>
          </cell>
          <cell r="AV11">
            <v>1</v>
          </cell>
          <cell r="AX11">
            <v>0.15817280338128911</v>
          </cell>
          <cell r="AY11">
            <v>0.34024221734536292</v>
          </cell>
          <cell r="AZ11">
            <v>0.24741932861903601</v>
          </cell>
          <cell r="BA11">
            <v>0.25416565065431196</v>
          </cell>
          <cell r="BB11">
            <v>1</v>
          </cell>
          <cell r="BD11">
            <v>0.31735159817351599</v>
          </cell>
          <cell r="BE11">
            <v>0.68264840182648401</v>
          </cell>
          <cell r="BF11">
            <v>1</v>
          </cell>
          <cell r="BH11">
            <v>0.21017388486877633</v>
          </cell>
          <cell r="BI11">
            <v>0.78982611513122358</v>
          </cell>
          <cell r="BJ11">
            <v>0.99999999999999989</v>
          </cell>
          <cell r="BL11">
            <v>0.23725577380796695</v>
          </cell>
          <cell r="BM11">
            <v>0.21884236131090945</v>
          </cell>
          <cell r="BN11">
            <v>0.28998509141317713</v>
          </cell>
          <cell r="BO11">
            <v>6.2642220071665825E-2</v>
          </cell>
          <cell r="BP11">
            <v>0.19127455339628066</v>
          </cell>
          <cell r="BQ11">
            <v>1.0000000000000002</v>
          </cell>
          <cell r="BS11">
            <v>1.0156706202195992E-2</v>
          </cell>
          <cell r="BT11">
            <v>4.6466212917492318E-2</v>
          </cell>
          <cell r="BU11">
            <v>1.267434402611451E-2</v>
          </cell>
          <cell r="BV11">
            <v>1.7211835769602637E-2</v>
          </cell>
          <cell r="BW11">
            <v>1.7814920115256119E-2</v>
          </cell>
          <cell r="BX11">
            <v>5.8939528828389001E-2</v>
          </cell>
          <cell r="BY11">
            <v>2.1155815934828601E-2</v>
          </cell>
          <cell r="BZ11">
            <v>1.0979964197849957E-2</v>
          </cell>
          <cell r="CA11">
            <v>3.677857231747126E-2</v>
          </cell>
          <cell r="CB11">
            <v>5.6096416913165425E-3</v>
          </cell>
          <cell r="CC11">
            <v>2.8708729406584151E-2</v>
          </cell>
          <cell r="CD11">
            <v>7.5241951695815754E-3</v>
          </cell>
          <cell r="CE11">
            <v>0</v>
          </cell>
          <cell r="CF11">
            <v>9.6206312282817834E-3</v>
          </cell>
          <cell r="CG11">
            <v>1.5412155500033506E-2</v>
          </cell>
        </row>
        <row r="12">
          <cell r="A12">
            <v>31412</v>
          </cell>
          <cell r="B12">
            <v>5.8486184179344994E-2</v>
          </cell>
          <cell r="C12">
            <v>0.32824620440147245</v>
          </cell>
          <cell r="D12">
            <v>0.35271813830039345</v>
          </cell>
          <cell r="E12">
            <v>0.13439815473087194</v>
          </cell>
          <cell r="F12">
            <v>3.4582997614420914E-2</v>
          </cell>
          <cell r="G12">
            <v>2.229173578526629E-2</v>
          </cell>
          <cell r="H12">
            <v>3.8137668451901356E-2</v>
          </cell>
          <cell r="I12">
            <v>3.1138916536328744E-2</v>
          </cell>
          <cell r="J12">
            <v>1.0000000000000002</v>
          </cell>
          <cell r="L12">
            <v>0.2192586114754895</v>
          </cell>
          <cell r="M12">
            <v>0.19574406063256089</v>
          </cell>
          <cell r="N12">
            <v>0.26810960501384634</v>
          </cell>
          <cell r="O12">
            <v>5.6867317689355296E-2</v>
          </cell>
          <cell r="P12">
            <v>0.10171014915221294</v>
          </cell>
          <cell r="Q12">
            <v>8.1062041490550477E-2</v>
          </cell>
          <cell r="R12">
            <v>7.7248214545984573E-2</v>
          </cell>
          <cell r="S12">
            <v>1</v>
          </cell>
          <cell r="U12">
            <v>0.40161457841563597</v>
          </cell>
          <cell r="V12">
            <v>9.3050703427438416E-2</v>
          </cell>
          <cell r="W12">
            <v>0.19766783117741465</v>
          </cell>
          <cell r="X12">
            <v>0.15753942026248705</v>
          </cell>
          <cell r="Y12">
            <v>0.15012746671702393</v>
          </cell>
          <cell r="Z12">
            <v>1</v>
          </cell>
          <cell r="AB12">
            <v>8.7434094903339199E-2</v>
          </cell>
          <cell r="AC12">
            <v>5.63588432656974E-2</v>
          </cell>
          <cell r="AD12">
            <v>0.32185652660169362</v>
          </cell>
          <cell r="AE12">
            <v>0.44084518293657127</v>
          </cell>
          <cell r="AF12">
            <v>9.3505352292698504E-2</v>
          </cell>
          <cell r="AG12">
            <v>1</v>
          </cell>
          <cell r="AI12">
            <v>0.24344375431331955</v>
          </cell>
          <cell r="AJ12">
            <v>0.41649413388543821</v>
          </cell>
          <cell r="AK12">
            <v>0.34006211180124229</v>
          </cell>
          <cell r="AL12">
            <v>1</v>
          </cell>
          <cell r="AN12">
            <v>0.244485536917184</v>
          </cell>
          <cell r="AO12">
            <v>0.1594241183463215</v>
          </cell>
          <cell r="AP12">
            <v>0.59609034473649447</v>
          </cell>
          <cell r="AQ12">
            <v>1</v>
          </cell>
          <cell r="AS12">
            <v>0.39116218236173372</v>
          </cell>
          <cell r="AT12">
            <v>0.31175261584454417</v>
          </cell>
          <cell r="AU12">
            <v>0.29708520179372205</v>
          </cell>
          <cell r="AV12">
            <v>1</v>
          </cell>
          <cell r="AX12">
            <v>0.15550295857988172</v>
          </cell>
          <cell r="AY12">
            <v>0.33033530571992092</v>
          </cell>
          <cell r="AZ12">
            <v>0.26327416173570029</v>
          </cell>
          <cell r="BA12">
            <v>0.25088757396449712</v>
          </cell>
          <cell r="BB12">
            <v>1</v>
          </cell>
          <cell r="BD12">
            <v>0.32007145177005542</v>
          </cell>
          <cell r="BE12">
            <v>0.67992854822994464</v>
          </cell>
          <cell r="BF12">
            <v>1</v>
          </cell>
          <cell r="BH12">
            <v>0.21107303491111595</v>
          </cell>
          <cell r="BI12">
            <v>0.78892696508888405</v>
          </cell>
          <cell r="BJ12">
            <v>1</v>
          </cell>
          <cell r="BL12">
            <v>0.2386000158608475</v>
          </cell>
          <cell r="BM12">
            <v>0.21301118189748611</v>
          </cell>
          <cell r="BN12">
            <v>0.29176028972481427</v>
          </cell>
          <cell r="BO12">
            <v>6.1883739987840018E-2</v>
          </cell>
          <cell r="BP12">
            <v>0.19474477252901207</v>
          </cell>
          <cell r="BQ12">
            <v>1</v>
          </cell>
          <cell r="BS12">
            <v>1.0194997271761295E-2</v>
          </cell>
          <cell r="BT12">
            <v>4.6466212917492325E-2</v>
          </cell>
          <cell r="BU12">
            <v>1.2770071700027764E-2</v>
          </cell>
          <cell r="BV12">
            <v>1.6283277332644099E-2</v>
          </cell>
          <cell r="BW12">
            <v>1.552702870872941E-2</v>
          </cell>
          <cell r="BX12">
            <v>5.5129567406641593E-2</v>
          </cell>
          <cell r="BY12">
            <v>2.2007792232656542E-2</v>
          </cell>
          <cell r="BZ12">
            <v>9.8695231804562401E-3</v>
          </cell>
          <cell r="CA12">
            <v>3.8338933402257268E-2</v>
          </cell>
          <cell r="CB12">
            <v>5.5809233891425678E-3</v>
          </cell>
          <cell r="CC12">
            <v>2.8344964245713797E-2</v>
          </cell>
          <cell r="CD12">
            <v>7.3327398217550724E-3</v>
          </cell>
          <cell r="CE12">
            <v>0</v>
          </cell>
          <cell r="CF12">
            <v>9.1802839282808281E-3</v>
          </cell>
          <cell r="CG12">
            <v>1.5469592104381459E-2</v>
          </cell>
        </row>
        <row r="13">
          <cell r="A13">
            <v>31777</v>
          </cell>
          <cell r="B13">
            <v>5.8425720620842579E-2</v>
          </cell>
          <cell r="C13">
            <v>0.32600570161545772</v>
          </cell>
          <cell r="D13">
            <v>0.35342096927462785</v>
          </cell>
          <cell r="E13">
            <v>0.1344789356984479</v>
          </cell>
          <cell r="F13">
            <v>3.4209692746278116E-2</v>
          </cell>
          <cell r="G13">
            <v>2.2109597719353821E-2</v>
          </cell>
          <cell r="H13">
            <v>3.8105796642382006E-2</v>
          </cell>
          <cell r="I13">
            <v>3.3243585682610079E-2</v>
          </cell>
          <cell r="J13">
            <v>1</v>
          </cell>
          <cell r="L13">
            <v>0.21928550682544296</v>
          </cell>
          <cell r="M13">
            <v>0.19016845774034277</v>
          </cell>
          <cell r="N13">
            <v>0.26854003291702966</v>
          </cell>
          <cell r="O13">
            <v>5.6273598605866976E-2</v>
          </cell>
          <cell r="P13">
            <v>0.10284151418336719</v>
          </cell>
          <cell r="Q13">
            <v>8.4979184819440418E-2</v>
          </cell>
          <cell r="R13">
            <v>7.7911704908510016E-2</v>
          </cell>
          <cell r="S13">
            <v>1</v>
          </cell>
          <cell r="U13">
            <v>0.39366683666373042</v>
          </cell>
          <cell r="V13">
            <v>9.7315591821595826E-2</v>
          </cell>
          <cell r="W13">
            <v>0.19699568825629371</v>
          </cell>
          <cell r="X13">
            <v>0.16277991561963931</v>
          </cell>
          <cell r="Y13">
            <v>0.14924196763874079</v>
          </cell>
          <cell r="Z13">
            <v>1</v>
          </cell>
          <cell r="AB13">
            <v>8.6981033302460459E-2</v>
          </cell>
          <cell r="AC13">
            <v>5.6215519671405E-2</v>
          </cell>
          <cell r="AD13">
            <v>0.31639350863769994</v>
          </cell>
          <cell r="AE13">
            <v>0.44678452059759188</v>
          </cell>
          <cell r="AF13">
            <v>9.3625417790842838E-2</v>
          </cell>
          <cell r="AG13">
            <v>1.0000000000000002</v>
          </cell>
          <cell r="AI13">
            <v>0.23657007286900528</v>
          </cell>
          <cell r="AJ13">
            <v>0.40772750381291301</v>
          </cell>
          <cell r="AK13">
            <v>0.35570242331808166</v>
          </cell>
          <cell r="AL13">
            <v>1</v>
          </cell>
          <cell r="AN13">
            <v>0.24341801385681294</v>
          </cell>
          <cell r="AO13">
            <v>0.15875948531837678</v>
          </cell>
          <cell r="AP13">
            <v>0.59782250082481037</v>
          </cell>
          <cell r="AQ13">
            <v>1</v>
          </cell>
          <cell r="AS13">
            <v>0.38701156753802707</v>
          </cell>
          <cell r="AT13">
            <v>0.319792330813371</v>
          </cell>
          <cell r="AU13">
            <v>0.29319610164860188</v>
          </cell>
          <cell r="AV13">
            <v>0.99999999999999989</v>
          </cell>
          <cell r="AX13">
            <v>0.16049854717846768</v>
          </cell>
          <cell r="AY13">
            <v>0.32489677320691229</v>
          </cell>
          <cell r="AZ13">
            <v>0.26846612631900901</v>
          </cell>
          <cell r="BA13">
            <v>0.24613855329561093</v>
          </cell>
          <cell r="BB13">
            <v>0.99999999999999989</v>
          </cell>
          <cell r="BD13">
            <v>0.3306553245116573</v>
          </cell>
          <cell r="BE13">
            <v>0.66934467548834276</v>
          </cell>
          <cell r="BF13">
            <v>1</v>
          </cell>
          <cell r="BH13">
            <v>0.21940002090519498</v>
          </cell>
          <cell r="BI13">
            <v>0.78059997909480494</v>
          </cell>
          <cell r="BJ13">
            <v>0.99999999999999989</v>
          </cell>
          <cell r="BL13">
            <v>0.23965083983600055</v>
          </cell>
          <cell r="BM13">
            <v>0.20782965216241242</v>
          </cell>
          <cell r="BN13">
            <v>0.29347969845258559</v>
          </cell>
          <cell r="BO13">
            <v>6.1499801613543181E-2</v>
          </cell>
          <cell r="BP13">
            <v>0.19754000793545823</v>
          </cell>
          <cell r="BQ13">
            <v>1</v>
          </cell>
          <cell r="BS13">
            <v>1.0195680477904572E-2</v>
          </cell>
          <cell r="BT13">
            <v>4.6469326797886193E-2</v>
          </cell>
          <cell r="BU13">
            <v>1.3192157463429577E-2</v>
          </cell>
          <cell r="BV13">
            <v>1.4312246304664166E-2</v>
          </cell>
          <cell r="BW13">
            <v>1.7548058512675192E-2</v>
          </cell>
          <cell r="BX13">
            <v>5.306540552960097E-2</v>
          </cell>
          <cell r="BY13">
            <v>2.2152868193306273E-2</v>
          </cell>
          <cell r="BZ13">
            <v>1.0214827295703454E-2</v>
          </cell>
          <cell r="CA13">
            <v>3.9834954430573631E-2</v>
          </cell>
          <cell r="CB13">
            <v>5.7057517040667834E-3</v>
          </cell>
          <cell r="CC13">
            <v>2.6537489469250209E-2</v>
          </cell>
          <cell r="CD13">
            <v>7.5151259860611165E-3</v>
          </cell>
          <cell r="CE13">
            <v>0</v>
          </cell>
          <cell r="CF13">
            <v>8.8745500497817258E-3</v>
          </cell>
          <cell r="CG13">
            <v>1.6025886497664087E-2</v>
          </cell>
        </row>
        <row r="14">
          <cell r="A14">
            <v>32142</v>
          </cell>
          <cell r="B14">
            <v>5.9354940962041365E-2</v>
          </cell>
          <cell r="C14">
            <v>0.32240272604802284</v>
          </cell>
          <cell r="D14">
            <v>0.35242095253189631</v>
          </cell>
          <cell r="E14">
            <v>0.13574768206672475</v>
          </cell>
          <cell r="F14">
            <v>3.4329186147872254E-2</v>
          </cell>
          <cell r="G14">
            <v>2.2268008558522859E-2</v>
          </cell>
          <cell r="H14">
            <v>3.7403914731753703E-2</v>
          </cell>
          <cell r="I14">
            <v>3.6072588953165861E-2</v>
          </cell>
          <cell r="J14">
            <v>1</v>
          </cell>
          <cell r="L14">
            <v>0.22017705108359137</v>
          </cell>
          <cell r="M14">
            <v>0.18309791021671831</v>
          </cell>
          <cell r="N14">
            <v>0.26690692724458204</v>
          </cell>
          <cell r="O14">
            <v>5.5485681114551093E-2</v>
          </cell>
          <cell r="P14">
            <v>0.10502128482972134</v>
          </cell>
          <cell r="Q14">
            <v>9.1355456656346756E-2</v>
          </cell>
          <cell r="R14">
            <v>7.7955688854489169E-2</v>
          </cell>
          <cell r="S14">
            <v>1.0000000000000002</v>
          </cell>
          <cell r="U14">
            <v>0.38610647793355274</v>
          </cell>
          <cell r="V14">
            <v>0.10260109092548352</v>
          </cell>
          <cell r="W14">
            <v>0.19573547311003919</v>
          </cell>
          <cell r="X14">
            <v>0.17026551864040035</v>
          </cell>
          <cell r="Y14">
            <v>0.1452914393905243</v>
          </cell>
          <cell r="Z14">
            <v>1</v>
          </cell>
          <cell r="AB14">
            <v>8.8516550878626893E-2</v>
          </cell>
          <cell r="AC14">
            <v>5.7417245606865557E-2</v>
          </cell>
          <cell r="AD14">
            <v>0.30935839803841447</v>
          </cell>
          <cell r="AE14">
            <v>0.45096035962402942</v>
          </cell>
          <cell r="AF14">
            <v>9.3747445852063765E-2</v>
          </cell>
          <cell r="AG14">
            <v>1</v>
          </cell>
          <cell r="AI14">
            <v>0.23257738784969376</v>
          </cell>
          <cell r="AJ14">
            <v>0.39066379738453899</v>
          </cell>
          <cell r="AK14">
            <v>0.37675881476576734</v>
          </cell>
          <cell r="AL14">
            <v>1</v>
          </cell>
          <cell r="AN14">
            <v>0.24625197264597581</v>
          </cell>
          <cell r="AO14">
            <v>0.15518148342977381</v>
          </cell>
          <cell r="AP14">
            <v>0.59856654392425035</v>
          </cell>
          <cell r="AQ14">
            <v>1</v>
          </cell>
          <cell r="AS14">
            <v>0.38282489860694757</v>
          </cell>
          <cell r="AT14">
            <v>0.33301005113736559</v>
          </cell>
          <cell r="AU14">
            <v>0.28416505025568684</v>
          </cell>
          <cell r="AV14">
            <v>1</v>
          </cell>
          <cell r="AX14">
            <v>0.16713173740637396</v>
          </cell>
          <cell r="AY14">
            <v>0.31884270818034949</v>
          </cell>
          <cell r="AZ14">
            <v>0.27735350271699227</v>
          </cell>
          <cell r="BA14">
            <v>0.23667205169628436</v>
          </cell>
          <cell r="BB14">
            <v>1</v>
          </cell>
          <cell r="BD14">
            <v>0.34391054699304935</v>
          </cell>
          <cell r="BE14">
            <v>0.65608945300695054</v>
          </cell>
          <cell r="BF14">
            <v>0.99999999999999989</v>
          </cell>
          <cell r="BH14">
            <v>0.23127730921654308</v>
          </cell>
          <cell r="BI14">
            <v>0.76872269078345679</v>
          </cell>
          <cell r="BJ14">
            <v>0.99999999999999989</v>
          </cell>
          <cell r="BL14">
            <v>0.24231373279740201</v>
          </cell>
          <cell r="BM14">
            <v>0.20150664146724526</v>
          </cell>
          <cell r="BN14">
            <v>0.2937418478984215</v>
          </cell>
          <cell r="BO14">
            <v>6.1064231905661896E-2</v>
          </cell>
          <cell r="BP14">
            <v>0.20137354593126944</v>
          </cell>
          <cell r="BQ14">
            <v>1</v>
          </cell>
          <cell r="BS14">
            <v>1.0044140598818448E-2</v>
          </cell>
          <cell r="BT14">
            <v>4.647689081664895E-2</v>
          </cell>
          <cell r="BU14">
            <v>1.3979452120376486E-2</v>
          </cell>
          <cell r="BV14">
            <v>1.4190101398902708E-2</v>
          </cell>
          <cell r="BW14">
            <v>1.5789120922260841E-2</v>
          </cell>
          <cell r="BX14">
            <v>5.0115378354829133E-2</v>
          </cell>
          <cell r="BY14">
            <v>2.2367123392602377E-2</v>
          </cell>
          <cell r="BZ14">
            <v>1.0092015434847135E-2</v>
          </cell>
          <cell r="CA14">
            <v>3.9755263838221352E-2</v>
          </cell>
          <cell r="CB14">
            <v>5.7928551594710782E-3</v>
          </cell>
          <cell r="CC14">
            <v>2.6005610930782561E-2</v>
          </cell>
          <cell r="CD14">
            <v>7.5833740269439578E-3</v>
          </cell>
          <cell r="CE14">
            <v>0</v>
          </cell>
          <cell r="CF14">
            <v>8.7227951244266983E-3</v>
          </cell>
          <cell r="CG14">
            <v>1.6449793659456716E-2</v>
          </cell>
        </row>
        <row r="15">
          <cell r="A15">
            <v>32508</v>
          </cell>
          <cell r="B15">
            <v>5.9896615501351586E-2</v>
          </cell>
          <cell r="C15">
            <v>0.32079229832909151</v>
          </cell>
          <cell r="D15">
            <v>0.35043234954710001</v>
          </cell>
          <cell r="E15">
            <v>0.13836766309932183</v>
          </cell>
          <cell r="F15">
            <v>3.4208571112410886E-2</v>
          </cell>
          <cell r="G15">
            <v>2.2036390078882057E-2</v>
          </cell>
          <cell r="H15">
            <v>3.6311038745474956E-2</v>
          </cell>
          <cell r="I15">
            <v>3.7955073586367155E-2</v>
          </cell>
          <cell r="J15">
            <v>1</v>
          </cell>
          <cell r="L15">
            <v>0.21823170879774653</v>
          </cell>
          <cell r="M15">
            <v>0.17933027366989632</v>
          </cell>
          <cell r="N15">
            <v>0.25888152303246642</v>
          </cell>
          <cell r="O15">
            <v>5.5365338384206299E-2</v>
          </cell>
          <cell r="P15">
            <v>0.10849663679852356</v>
          </cell>
          <cell r="Q15">
            <v>9.7593550423739114E-2</v>
          </cell>
          <cell r="R15">
            <v>8.2100968893421722E-2</v>
          </cell>
          <cell r="S15">
            <v>1</v>
          </cell>
          <cell r="U15">
            <v>0.38020154634697251</v>
          </cell>
          <cell r="V15">
            <v>0.10429154721570673</v>
          </cell>
          <cell r="W15">
            <v>0.19407523238641294</v>
          </cell>
          <cell r="X15">
            <v>0.17457214837981064</v>
          </cell>
          <cell r="Y15">
            <v>0.14685952567109722</v>
          </cell>
          <cell r="Z15">
            <v>1</v>
          </cell>
          <cell r="AB15">
            <v>9.0604588846089434E-2</v>
          </cell>
          <cell r="AC15">
            <v>5.8365432925808071E-2</v>
          </cell>
          <cell r="AD15">
            <v>0.30920281359906215</v>
          </cell>
          <cell r="AE15">
            <v>0.44636576787807736</v>
          </cell>
          <cell r="AF15">
            <v>9.5461396750962962E-2</v>
          </cell>
          <cell r="AG15">
            <v>1</v>
          </cell>
          <cell r="AI15">
            <v>0.22882468811556136</v>
          </cell>
          <cell r="AJ15">
            <v>0.37705187130663165</v>
          </cell>
          <cell r="AK15">
            <v>0.3941234405778069</v>
          </cell>
          <cell r="AL15">
            <v>0.99999999999999989</v>
          </cell>
          <cell r="AN15">
            <v>0.2513766337159159</v>
          </cell>
          <cell r="AO15">
            <v>0.15239169375704906</v>
          </cell>
          <cell r="AP15">
            <v>0.59623167252703513</v>
          </cell>
          <cell r="AQ15">
            <v>1</v>
          </cell>
          <cell r="AS15">
            <v>0.37647455342096386</v>
          </cell>
          <cell r="AT15">
            <v>0.33864172564880357</v>
          </cell>
          <cell r="AU15">
            <v>0.28488372093023256</v>
          </cell>
          <cell r="AV15">
            <v>1</v>
          </cell>
          <cell r="AX15">
            <v>0.16826687224052142</v>
          </cell>
          <cell r="AY15">
            <v>0.31312635783867115</v>
          </cell>
          <cell r="AZ15">
            <v>0.28165954166374663</v>
          </cell>
          <cell r="BA15">
            <v>0.2369472282570608</v>
          </cell>
          <cell r="BB15">
            <v>1</v>
          </cell>
          <cell r="BD15">
            <v>0.34954141796476934</v>
          </cell>
          <cell r="BE15">
            <v>0.65045858203523077</v>
          </cell>
          <cell r="BF15">
            <v>1</v>
          </cell>
          <cell r="BH15">
            <v>0.23424390243902443</v>
          </cell>
          <cell r="BI15">
            <v>0.76575609756097562</v>
          </cell>
          <cell r="BJ15">
            <v>1</v>
          </cell>
          <cell r="BL15">
            <v>0.24183305527151389</v>
          </cell>
          <cell r="BM15">
            <v>0.19872450352510629</v>
          </cell>
          <cell r="BN15">
            <v>0.28687907001776003</v>
          </cell>
          <cell r="BO15">
            <v>6.1352994994887229E-2</v>
          </cell>
          <cell r="BP15">
            <v>0.21121037619073241</v>
          </cell>
          <cell r="BQ15">
            <v>0.99999999999999978</v>
          </cell>
          <cell r="BS15">
            <v>9.9291459211030258E-3</v>
          </cell>
          <cell r="BT15">
            <v>4.6476445806204518E-2</v>
          </cell>
          <cell r="BU15">
            <v>1.3663347376484107E-2</v>
          </cell>
          <cell r="BV15">
            <v>1.229414017617771E-2</v>
          </cell>
          <cell r="BW15">
            <v>1.7091152815013406E-2</v>
          </cell>
          <cell r="BX15">
            <v>4.8582918422060507E-2</v>
          </cell>
          <cell r="BY15">
            <v>2.2127537342014555E-2</v>
          </cell>
          <cell r="BZ15">
            <v>9.4695518958253545E-3</v>
          </cell>
          <cell r="CA15">
            <v>3.8136729222520108E-2</v>
          </cell>
          <cell r="CB15">
            <v>5.7736499425507471E-3</v>
          </cell>
          <cell r="CC15">
            <v>2.5201072386058981E-2</v>
          </cell>
          <cell r="CD15">
            <v>7.7364994255074686E-3</v>
          </cell>
          <cell r="CE15">
            <v>0</v>
          </cell>
          <cell r="CF15">
            <v>8.7035618536959024E-3</v>
          </cell>
          <cell r="CG15">
            <v>1.6842206051321331E-2</v>
          </cell>
        </row>
        <row r="16">
          <cell r="A16">
            <v>32873</v>
          </cell>
          <cell r="B16">
            <v>5.9095208070617918E-2</v>
          </cell>
          <cell r="C16">
            <v>0.3212326607818411</v>
          </cell>
          <cell r="D16">
            <v>0.34944829760403534</v>
          </cell>
          <cell r="E16">
            <v>0.13954918032786887</v>
          </cell>
          <cell r="F16">
            <v>3.3669609079445155E-2</v>
          </cell>
          <cell r="G16">
            <v>2.2083858764186635E-2</v>
          </cell>
          <cell r="H16">
            <v>3.5829129886506939E-2</v>
          </cell>
          <cell r="I16">
            <v>3.9092055485498114E-2</v>
          </cell>
          <cell r="J16">
            <v>1</v>
          </cell>
          <cell r="L16">
            <v>0.21565662724058043</v>
          </cell>
          <cell r="M16">
            <v>0.17988050237775882</v>
          </cell>
          <cell r="N16">
            <v>0.25270089013534935</v>
          </cell>
          <cell r="O16">
            <v>5.5090842580173147E-2</v>
          </cell>
          <cell r="P16">
            <v>0.11386416290696251</v>
          </cell>
          <cell r="Q16">
            <v>9.8524570174368997E-2</v>
          </cell>
          <cell r="R16">
            <v>8.428240458480675E-2</v>
          </cell>
          <cell r="S16">
            <v>1</v>
          </cell>
          <cell r="U16">
            <v>0.37675546855051495</v>
          </cell>
          <cell r="V16">
            <v>0.10554089709762535</v>
          </cell>
          <cell r="W16">
            <v>0.19869776151161792</v>
          </cell>
          <cell r="X16">
            <v>0.17192952591709934</v>
          </cell>
          <cell r="Y16">
            <v>0.14707634692314242</v>
          </cell>
          <cell r="Z16">
            <v>0.99999999999999989</v>
          </cell>
          <cell r="AB16">
            <v>9.076230135123653E-2</v>
          </cell>
          <cell r="AC16">
            <v>5.9530891476162161E-2</v>
          </cell>
          <cell r="AD16">
            <v>0.31341888331775308</v>
          </cell>
          <cell r="AE16">
            <v>0.44029914166737488</v>
          </cell>
          <cell r="AF16">
            <v>9.5988782187473434E-2</v>
          </cell>
          <cell r="AG16">
            <v>1</v>
          </cell>
          <cell r="AI16">
            <v>0.22765680857978551</v>
          </cell>
          <cell r="AJ16">
            <v>0.3693532661683458</v>
          </cell>
          <cell r="AK16">
            <v>0.40298992525186872</v>
          </cell>
          <cell r="AL16">
            <v>1</v>
          </cell>
          <cell r="AN16">
            <v>0.2522031617894383</v>
          </cell>
          <cell r="AO16">
            <v>0.15290951900437266</v>
          </cell>
          <cell r="AP16">
            <v>0.59488731920618898</v>
          </cell>
          <cell r="AQ16">
            <v>1</v>
          </cell>
          <cell r="AS16">
            <v>0.3838060008220302</v>
          </cell>
          <cell r="AT16">
            <v>0.33210028771064531</v>
          </cell>
          <cell r="AU16">
            <v>0.28409371146732437</v>
          </cell>
          <cell r="AV16">
            <v>0.99999999999999978</v>
          </cell>
          <cell r="AX16">
            <v>0.16934107203823834</v>
          </cell>
          <cell r="AY16">
            <v>0.31881188118811871</v>
          </cell>
          <cell r="AZ16">
            <v>0.27586206896551729</v>
          </cell>
          <cell r="BA16">
            <v>0.23598497780812572</v>
          </cell>
          <cell r="BB16">
            <v>1</v>
          </cell>
          <cell r="BD16">
            <v>0.34690166456847127</v>
          </cell>
          <cell r="BE16">
            <v>0.65309833543152873</v>
          </cell>
          <cell r="BF16">
            <v>1</v>
          </cell>
          <cell r="BH16">
            <v>0.23385195662423391</v>
          </cell>
          <cell r="BI16">
            <v>0.76614804337576614</v>
          </cell>
          <cell r="BJ16">
            <v>1</v>
          </cell>
          <cell r="BL16">
            <v>0.23922629514405522</v>
          </cell>
          <cell r="BM16">
            <v>0.19954010550520765</v>
          </cell>
          <cell r="BN16">
            <v>0.28031922088462058</v>
          </cell>
          <cell r="BO16">
            <v>6.1111862572703908E-2</v>
          </cell>
          <cell r="BP16">
            <v>0.21980251589341265</v>
          </cell>
          <cell r="BQ16">
            <v>1</v>
          </cell>
          <cell r="BS16">
            <v>9.9382450093350588E-3</v>
          </cell>
          <cell r="BT16">
            <v>4.6474220881803828E-2</v>
          </cell>
          <cell r="BU16">
            <v>1.3212695677150655E-2</v>
          </cell>
          <cell r="BV16">
            <v>1.2475465556034277E-2</v>
          </cell>
          <cell r="BW16">
            <v>1.6400976590550054E-2</v>
          </cell>
          <cell r="BX16">
            <v>4.9193355354492811E-2</v>
          </cell>
          <cell r="BY16">
            <v>2.1427545598161717E-2</v>
          </cell>
          <cell r="BZ16">
            <v>8.4925080185743705E-3</v>
          </cell>
          <cell r="CA16">
            <v>3.7962564028914743E-2</v>
          </cell>
          <cell r="CB16">
            <v>5.7542247115706839E-3</v>
          </cell>
          <cell r="CC16">
            <v>2.5305184546890711E-2</v>
          </cell>
          <cell r="CD16">
            <v>6.4244339125855733E-3</v>
          </cell>
          <cell r="CE16">
            <v>0</v>
          </cell>
          <cell r="CF16">
            <v>8.5978266073052818E-3</v>
          </cell>
          <cell r="CG16">
            <v>1.772224615826512E-2</v>
          </cell>
        </row>
        <row r="17">
          <cell r="A17">
            <v>33238</v>
          </cell>
          <cell r="B17">
            <v>5.78013506625892E-2</v>
          </cell>
          <cell r="C17">
            <v>0.32364933741080526</v>
          </cell>
          <cell r="D17">
            <v>0.34564538735983691</v>
          </cell>
          <cell r="E17">
            <v>0.14210626911314986</v>
          </cell>
          <cell r="F17">
            <v>3.2731269113149851E-2</v>
          </cell>
          <cell r="G17">
            <v>2.1741207951070339E-2</v>
          </cell>
          <cell r="H17">
            <v>3.5486748216106014E-2</v>
          </cell>
          <cell r="I17">
            <v>4.0838430173292556E-2</v>
          </cell>
          <cell r="J17">
            <v>1</v>
          </cell>
          <cell r="L17">
            <v>0.20763006890590868</v>
          </cell>
          <cell r="M17">
            <v>0.18722239562075343</v>
          </cell>
          <cell r="N17">
            <v>0.24004225588821401</v>
          </cell>
          <cell r="O17">
            <v>6.8137619745024164E-2</v>
          </cell>
          <cell r="P17">
            <v>0.11601162036925877</v>
          </cell>
          <cell r="Q17">
            <v>9.6828407481212977E-2</v>
          </cell>
          <cell r="R17">
            <v>8.4127631989628124E-2</v>
          </cell>
          <cell r="S17">
            <v>1.0000000000000002</v>
          </cell>
          <cell r="U17">
            <v>0.37400964158457356</v>
          </cell>
          <cell r="V17">
            <v>0.10748270802766717</v>
          </cell>
          <cell r="W17">
            <v>0.20255711590861439</v>
          </cell>
          <cell r="X17">
            <v>0.16906308949905682</v>
          </cell>
          <cell r="Y17">
            <v>0.14688744498008804</v>
          </cell>
          <cell r="Z17">
            <v>1</v>
          </cell>
          <cell r="AB17">
            <v>8.5432776253429793E-2</v>
          </cell>
          <cell r="AC17">
            <v>5.6747318533300083E-2</v>
          </cell>
          <cell r="AD17">
            <v>0.32418724536459631</v>
          </cell>
          <cell r="AE17">
            <v>0.41564812505196636</v>
          </cell>
          <cell r="AF17">
            <v>0.11798453479670742</v>
          </cell>
          <cell r="AG17">
            <v>1</v>
          </cell>
          <cell r="AI17">
            <v>0.22169887932434629</v>
          </cell>
          <cell r="AJ17">
            <v>0.36186454442098426</v>
          </cell>
          <cell r="AK17">
            <v>0.41643657625466951</v>
          </cell>
          <cell r="AL17">
            <v>1</v>
          </cell>
          <cell r="AN17">
            <v>0.25018958979662187</v>
          </cell>
          <cell r="AO17">
            <v>0.15360220613581521</v>
          </cell>
          <cell r="AP17">
            <v>0.59620820406756292</v>
          </cell>
          <cell r="AQ17">
            <v>1</v>
          </cell>
          <cell r="AS17">
            <v>0.39065405449106616</v>
          </cell>
          <cell r="AT17">
            <v>0.32605707817931945</v>
          </cell>
          <cell r="AU17">
            <v>0.2832888673296145</v>
          </cell>
          <cell r="AV17">
            <v>1.0000000000000002</v>
          </cell>
          <cell r="AX17">
            <v>0.17170026116654397</v>
          </cell>
          <cell r="AY17">
            <v>0.32357865130918079</v>
          </cell>
          <cell r="AZ17">
            <v>0.27007299270073004</v>
          </cell>
          <cell r="BA17">
            <v>0.23464809482354526</v>
          </cell>
          <cell r="BB17">
            <v>1</v>
          </cell>
          <cell r="BD17">
            <v>0.34667387777176878</v>
          </cell>
          <cell r="BE17">
            <v>0.65332612222823128</v>
          </cell>
          <cell r="BF17">
            <v>1</v>
          </cell>
          <cell r="BH17">
            <v>0.23522935779816526</v>
          </cell>
          <cell r="BI17">
            <v>0.76477064220183477</v>
          </cell>
          <cell r="BJ17">
            <v>1</v>
          </cell>
          <cell r="BL17">
            <v>0.22988994630230217</v>
          </cell>
          <cell r="BM17">
            <v>0.20729438034983258</v>
          </cell>
          <cell r="BN17">
            <v>0.2657770216385773</v>
          </cell>
          <cell r="BO17">
            <v>7.5442607262480768E-2</v>
          </cell>
          <cell r="BP17">
            <v>0.22159604444680731</v>
          </cell>
          <cell r="BQ17">
            <v>1</v>
          </cell>
          <cell r="BS17">
            <v>8.8667592282280841E-3</v>
          </cell>
          <cell r="BT17">
            <v>4.6478670943649159E-2</v>
          </cell>
          <cell r="BU17">
            <v>1.3865083544788624E-2</v>
          </cell>
          <cell r="BV17">
            <v>1.4152343562981758E-2</v>
          </cell>
          <cell r="BW17">
            <v>1.8154833149806097E-2</v>
          </cell>
          <cell r="BX17">
            <v>5.3200555369368505E-2</v>
          </cell>
          <cell r="BY17">
            <v>2.1467898692966923E-2</v>
          </cell>
          <cell r="BZ17">
            <v>8.052855843347537E-3</v>
          </cell>
          <cell r="CA17">
            <v>3.4959544214104465E-2</v>
          </cell>
          <cell r="CB17">
            <v>5.7739263656820024E-3</v>
          </cell>
          <cell r="CC17">
            <v>2.5575716953128737E-2</v>
          </cell>
          <cell r="CD17">
            <v>6.5686790826830089E-3</v>
          </cell>
          <cell r="CE17">
            <v>6.0707617178149091E-3</v>
          </cell>
          <cell r="CF17">
            <v>8.2347871882031878E-3</v>
          </cell>
          <cell r="CG17">
            <v>1.8556997175276486E-2</v>
          </cell>
        </row>
        <row r="18">
          <cell r="A18">
            <v>33603</v>
          </cell>
          <cell r="B18">
            <v>5.6296605811262529E-2</v>
          </cell>
          <cell r="C18">
            <v>0.327188866032399</v>
          </cell>
          <cell r="D18">
            <v>0.34012599640010283</v>
          </cell>
          <cell r="E18">
            <v>0.14476729236307531</v>
          </cell>
          <cell r="F18">
            <v>3.1579454872717919E-2</v>
          </cell>
          <cell r="G18">
            <v>2.1181537670352271E-2</v>
          </cell>
          <cell r="H18">
            <v>3.505078426330676E-2</v>
          </cell>
          <cell r="I18">
            <v>4.3809462586783227E-2</v>
          </cell>
          <cell r="J18">
            <v>0.99999999999999989</v>
          </cell>
          <cell r="L18">
            <v>0.19744136460554373</v>
          </cell>
          <cell r="M18">
            <v>0.19346126510305614</v>
          </cell>
          <cell r="N18">
            <v>0.2400142146410803</v>
          </cell>
          <cell r="O18">
            <v>6.5600568585643199E-2</v>
          </cell>
          <cell r="P18">
            <v>0.11963989575929865</v>
          </cell>
          <cell r="Q18">
            <v>0.10194266761430941</v>
          </cell>
          <cell r="R18">
            <v>8.1900023691068469E-2</v>
          </cell>
          <cell r="S18">
            <v>1</v>
          </cell>
          <cell r="U18">
            <v>0.36701434159061275</v>
          </cell>
          <cell r="V18">
            <v>0.11106584093872229</v>
          </cell>
          <cell r="W18">
            <v>0.20575293350717061</v>
          </cell>
          <cell r="X18">
            <v>0.1753177966101695</v>
          </cell>
          <cell r="Y18">
            <v>0.14084908735332463</v>
          </cell>
          <cell r="Z18">
            <v>0.99999999999999978</v>
          </cell>
          <cell r="AB18">
            <v>8.0701466179309234E-2</v>
          </cell>
          <cell r="AC18">
            <v>5.4129533040371276E-2</v>
          </cell>
          <cell r="AD18">
            <v>0.33537311593905295</v>
          </cell>
          <cell r="AE18">
            <v>0.41607458211836218</v>
          </cell>
          <cell r="AF18">
            <v>0.11372130272290443</v>
          </cell>
          <cell r="AG18">
            <v>1</v>
          </cell>
          <cell r="AI18">
            <v>0.2117269076305221</v>
          </cell>
          <cell r="AJ18">
            <v>0.35036144578313255</v>
          </cell>
          <cell r="AK18">
            <v>0.4379116465863454</v>
          </cell>
          <cell r="AL18">
            <v>1</v>
          </cell>
          <cell r="AN18">
            <v>0.2498929947210729</v>
          </cell>
          <cell r="AO18">
            <v>0.15558567555999431</v>
          </cell>
          <cell r="AP18">
            <v>0.59452132971893279</v>
          </cell>
          <cell r="AQ18">
            <v>1</v>
          </cell>
          <cell r="AS18">
            <v>0.39422326307572186</v>
          </cell>
          <cell r="AT18">
            <v>0.33590944574551146</v>
          </cell>
          <cell r="AU18">
            <v>0.26986729117876668</v>
          </cell>
          <cell r="AV18">
            <v>1</v>
          </cell>
          <cell r="AX18">
            <v>0.17546343975283218</v>
          </cell>
          <cell r="AY18">
            <v>0.32505149330587002</v>
          </cell>
          <cell r="AZ18">
            <v>0.27696961894953664</v>
          </cell>
          <cell r="BA18">
            <v>0.22251544799176112</v>
          </cell>
          <cell r="BB18">
            <v>1</v>
          </cell>
          <cell r="BD18">
            <v>0.35056584362139936</v>
          </cell>
          <cell r="BE18">
            <v>0.64943415637860058</v>
          </cell>
          <cell r="BF18">
            <v>1</v>
          </cell>
          <cell r="BH18">
            <v>0.24267782426778253</v>
          </cell>
          <cell r="BI18">
            <v>0.7573221757322175</v>
          </cell>
          <cell r="BJ18">
            <v>1</v>
          </cell>
          <cell r="BL18">
            <v>0.21985385285039705</v>
          </cell>
          <cell r="BM18">
            <v>0.21542195372886275</v>
          </cell>
          <cell r="BN18">
            <v>0.26725934523966549</v>
          </cell>
          <cell r="BO18">
            <v>7.3047194449573957E-2</v>
          </cell>
          <cell r="BP18">
            <v>0.22441765373150069</v>
          </cell>
          <cell r="BQ18">
            <v>1</v>
          </cell>
          <cell r="BS18">
            <v>8.0529329528697558E-3</v>
          </cell>
          <cell r="BT18">
            <v>4.6479115996706052E-2</v>
          </cell>
          <cell r="BU18">
            <v>1.3664132370683878E-2</v>
          </cell>
          <cell r="BV18">
            <v>1.5301530153015303E-2</v>
          </cell>
          <cell r="BW18">
            <v>2.0376505735679954E-2</v>
          </cell>
          <cell r="BX18">
            <v>5.6064117050002887E-2</v>
          </cell>
          <cell r="BY18">
            <v>2.2128808625543405E-2</v>
          </cell>
          <cell r="BZ18">
            <v>8.6849110442959194E-3</v>
          </cell>
          <cell r="CA18">
            <v>3.4481107685236607E-2</v>
          </cell>
          <cell r="CB18">
            <v>5.7644062278568286E-3</v>
          </cell>
          <cell r="CC18">
            <v>2.6026006856004751E-2</v>
          </cell>
          <cell r="CD18">
            <v>7.0379378363368255E-3</v>
          </cell>
          <cell r="CE18">
            <v>5.888886761016527E-3</v>
          </cell>
          <cell r="CF18">
            <v>7.9571786965930633E-3</v>
          </cell>
          <cell r="CG18">
            <v>1.9734952218626117E-2</v>
          </cell>
        </row>
        <row r="19">
          <cell r="A19">
            <v>33969</v>
          </cell>
          <cell r="B19">
            <v>5.5187676436761576E-2</v>
          </cell>
          <cell r="C19">
            <v>0.32603770954588224</v>
          </cell>
          <cell r="D19">
            <v>0.34374237618931441</v>
          </cell>
          <cell r="E19">
            <v>0.14254347750322377</v>
          </cell>
          <cell r="F19">
            <v>3.1105147596974872E-2</v>
          </cell>
          <cell r="G19">
            <v>2.1172411389537512E-2</v>
          </cell>
          <cell r="H19">
            <v>3.4485763078102673E-2</v>
          </cell>
          <cell r="I19">
            <v>4.5725438260202839E-2</v>
          </cell>
          <cell r="J19">
            <v>1</v>
          </cell>
          <cell r="L19">
            <v>0.22170862371402841</v>
          </cell>
          <cell r="M19">
            <v>0.19878632721756037</v>
          </cell>
          <cell r="N19">
            <v>0.22313089650594983</v>
          </cell>
          <cell r="O19">
            <v>5.9237661783530078E-2</v>
          </cell>
          <cell r="P19">
            <v>0.11442184611008394</v>
          </cell>
          <cell r="Q19">
            <v>0.10489261840420994</v>
          </cell>
          <cell r="R19">
            <v>7.7822026264637564E-2</v>
          </cell>
          <cell r="S19">
            <v>1</v>
          </cell>
          <cell r="U19">
            <v>0.35048631046745787</v>
          </cell>
          <cell r="V19">
            <v>0.11242983846780068</v>
          </cell>
          <cell r="W19">
            <v>0.20682120056557693</v>
          </cell>
          <cell r="X19">
            <v>0.18959681220275074</v>
          </cell>
          <cell r="Y19">
            <v>0.14066583829641371</v>
          </cell>
          <cell r="Z19">
            <v>1</v>
          </cell>
          <cell r="AB19">
            <v>7.6616018542364162E-2</v>
          </cell>
          <cell r="AC19">
            <v>5.2150399175894924E-2</v>
          </cell>
          <cell r="AD19">
            <v>0.35994505966177359</v>
          </cell>
          <cell r="AE19">
            <v>0.40402609666065753</v>
          </cell>
          <cell r="AF19">
            <v>0.10726242595930979</v>
          </cell>
          <cell r="AG19">
            <v>1</v>
          </cell>
          <cell r="AI19">
            <v>0.20883465108284632</v>
          </cell>
          <cell r="AJ19">
            <v>0.34015125472671021</v>
          </cell>
          <cell r="AK19">
            <v>0.45101409419044353</v>
          </cell>
          <cell r="AL19">
            <v>1</v>
          </cell>
          <cell r="AN19">
            <v>0.21842885716256294</v>
          </cell>
          <cell r="AO19">
            <v>0.13649217187392235</v>
          </cell>
          <cell r="AP19">
            <v>0.64507897096351474</v>
          </cell>
          <cell r="AQ19">
            <v>1</v>
          </cell>
          <cell r="AS19">
            <v>0.38508177104108493</v>
          </cell>
          <cell r="AT19">
            <v>0.35301156761069002</v>
          </cell>
          <cell r="AU19">
            <v>0.26190666134822493</v>
          </cell>
          <cell r="AV19">
            <v>0.99999999999999989</v>
          </cell>
          <cell r="AX19">
            <v>0.17309848934626296</v>
          </cell>
          <cell r="AY19">
            <v>0.31842469819908964</v>
          </cell>
          <cell r="AZ19">
            <v>0.29190579853552345</v>
          </cell>
          <cell r="BA19">
            <v>0.21657101391912392</v>
          </cell>
          <cell r="BB19">
            <v>1</v>
          </cell>
          <cell r="BD19">
            <v>0.35216749429606764</v>
          </cell>
          <cell r="BE19">
            <v>0.64783250570393225</v>
          </cell>
          <cell r="BF19">
            <v>0.99999999999999989</v>
          </cell>
          <cell r="BH19">
            <v>0.24445686603316563</v>
          </cell>
          <cell r="BI19">
            <v>0.75554313396683415</v>
          </cell>
          <cell r="BJ19">
            <v>0.99999999999999978</v>
          </cell>
          <cell r="BL19">
            <v>0.2476894150048993</v>
          </cell>
          <cell r="BM19">
            <v>0.22208098302481399</v>
          </cell>
          <cell r="BN19">
            <v>0.24927835597574216</v>
          </cell>
          <cell r="BO19">
            <v>6.6179391435608165E-2</v>
          </cell>
          <cell r="BP19">
            <v>0.21477185455893646</v>
          </cell>
          <cell r="BQ19">
            <v>1.0000000000000002</v>
          </cell>
          <cell r="BS19">
            <v>7.7531836259189342E-3</v>
          </cell>
          <cell r="BT19">
            <v>4.8748644197163869E-2</v>
          </cell>
          <cell r="BU19">
            <v>1.3678544169043509E-2</v>
          </cell>
          <cell r="BV19">
            <v>1.4763186437954446E-2</v>
          </cell>
          <cell r="BW19">
            <v>2.0015667054995384E-2</v>
          </cell>
          <cell r="BX19">
            <v>6.0338247700156666E-2</v>
          </cell>
          <cell r="BY19">
            <v>2.3882215883983447E-2</v>
          </cell>
          <cell r="BZ19">
            <v>9.0487285582292222E-3</v>
          </cell>
          <cell r="CA19">
            <v>3.2408709275699998E-2</v>
          </cell>
          <cell r="CB19">
            <v>5.6843289278110318E-3</v>
          </cell>
          <cell r="CC19">
            <v>2.5448921383521474E-2</v>
          </cell>
          <cell r="CD19">
            <v>7.0501747479211029E-3</v>
          </cell>
          <cell r="CE19">
            <v>5.6843289278110318E-3</v>
          </cell>
          <cell r="CF19">
            <v>7.3514642670630308E-3</v>
          </cell>
          <cell r="CG19">
            <v>1.9854979311453021E-2</v>
          </cell>
        </row>
        <row r="20">
          <cell r="A20">
            <v>34334</v>
          </cell>
          <cell r="B20">
            <v>5.5691683001960236E-2</v>
          </cell>
          <cell r="C20">
            <v>0.32153108373004763</v>
          </cell>
          <cell r="D20">
            <v>0.34780173620834504</v>
          </cell>
          <cell r="E20">
            <v>0.13963175581069728</v>
          </cell>
          <cell r="F20">
            <v>3.1433772052646324E-2</v>
          </cell>
          <cell r="G20">
            <v>2.1667600112013442E-2</v>
          </cell>
          <cell r="H20">
            <v>3.3954074488938675E-2</v>
          </cell>
          <cell r="I20">
            <v>4.8288294595351444E-2</v>
          </cell>
          <cell r="J20">
            <v>1</v>
          </cell>
          <cell r="L20">
            <v>0.20535061873895108</v>
          </cell>
          <cell r="M20">
            <v>0.19448438420742487</v>
          </cell>
          <cell r="N20">
            <v>0.22614024749558048</v>
          </cell>
          <cell r="O20">
            <v>5.850324101355333E-2</v>
          </cell>
          <cell r="P20">
            <v>0.11957572186210964</v>
          </cell>
          <cell r="Q20">
            <v>0.11646434885091338</v>
          </cell>
          <cell r="R20">
            <v>7.9481437831467286E-2</v>
          </cell>
          <cell r="S20">
            <v>1</v>
          </cell>
          <cell r="U20">
            <v>0.33072171786262067</v>
          </cell>
          <cell r="V20">
            <v>0.11437217593168345</v>
          </cell>
          <cell r="W20">
            <v>0.21029722671309545</v>
          </cell>
          <cell r="X20">
            <v>0.20482527048874519</v>
          </cell>
          <cell r="Y20">
            <v>0.13978360900385522</v>
          </cell>
          <cell r="Z20">
            <v>1</v>
          </cell>
          <cell r="AB20">
            <v>7.6880270536364023E-2</v>
          </cell>
          <cell r="AC20">
            <v>5.2994306750567176E-2</v>
          </cell>
          <cell r="AD20">
            <v>0.35319549676811773</v>
          </cell>
          <cell r="AE20">
            <v>0.41068447412353926</v>
          </cell>
          <cell r="AF20">
            <v>0.10624545182141173</v>
          </cell>
          <cell r="AG20">
            <v>1</v>
          </cell>
          <cell r="AI20">
            <v>0.20852282297456629</v>
          </cell>
          <cell r="AJ20">
            <v>0.3267643591039246</v>
          </cell>
          <cell r="AK20">
            <v>0.4647128179215092</v>
          </cell>
          <cell r="AL20">
            <v>1</v>
          </cell>
          <cell r="AN20">
            <v>0.23001301142113631</v>
          </cell>
          <cell r="AO20">
            <v>0.14023420558045396</v>
          </cell>
          <cell r="AP20">
            <v>0.62975278299840964</v>
          </cell>
          <cell r="AQ20">
            <v>0.99999999999999989</v>
          </cell>
          <cell r="AS20">
            <v>0.37897803675481856</v>
          </cell>
          <cell r="AT20">
            <v>0.36911698789780362</v>
          </cell>
          <cell r="AU20">
            <v>0.25190497534737782</v>
          </cell>
          <cell r="AV20">
            <v>1</v>
          </cell>
          <cell r="AX20">
            <v>0.17088882006813255</v>
          </cell>
          <cell r="AY20">
            <v>0.3142149272220503</v>
          </cell>
          <cell r="AZ20">
            <v>0.30603902136884481</v>
          </cell>
          <cell r="BA20">
            <v>0.20885723134097242</v>
          </cell>
          <cell r="BB20">
            <v>1</v>
          </cell>
          <cell r="BD20">
            <v>0.35227272727272718</v>
          </cell>
          <cell r="BE20">
            <v>0.64772727272727282</v>
          </cell>
          <cell r="BF20">
            <v>1</v>
          </cell>
          <cell r="BH20">
            <v>0.24625133880756866</v>
          </cell>
          <cell r="BI20">
            <v>0.75374866119243122</v>
          </cell>
          <cell r="BJ20">
            <v>0.99999999999999989</v>
          </cell>
          <cell r="BL20">
            <v>0.23241916551061786</v>
          </cell>
          <cell r="BM20">
            <v>0.22012058478284066</v>
          </cell>
          <cell r="BN20">
            <v>0.25594920499413087</v>
          </cell>
          <cell r="BO20">
            <v>6.6214918365169143E-2</v>
          </cell>
          <cell r="BP20">
            <v>0.22529612634724153</v>
          </cell>
          <cell r="BQ20">
            <v>1</v>
          </cell>
          <cell r="BS20">
            <v>7.9348339209128066E-3</v>
          </cell>
          <cell r="BT20">
            <v>4.3641586565020436E-2</v>
          </cell>
          <cell r="BU20">
            <v>1.4493627022629343E-2</v>
          </cell>
          <cell r="BV20">
            <v>1.4654332519761754E-2</v>
          </cell>
          <cell r="BW20">
            <v>1.9354968310884783E-2</v>
          </cell>
          <cell r="BX20">
            <v>5.9009049728307277E-2</v>
          </cell>
          <cell r="BY20">
            <v>2.3864766324163077E-2</v>
          </cell>
          <cell r="BZ20">
            <v>9.4213597693876099E-3</v>
          </cell>
          <cell r="CA20">
            <v>3.3266037906409134E-2</v>
          </cell>
          <cell r="CB20">
            <v>5.8858388324745624E-3</v>
          </cell>
          <cell r="CC20">
            <v>2.5632526792619598E-2</v>
          </cell>
          <cell r="CD20">
            <v>6.9304245638352356E-3</v>
          </cell>
          <cell r="CE20">
            <v>5.6648687739174969E-3</v>
          </cell>
          <cell r="CF20">
            <v>7.2920119323831613E-3</v>
          </cell>
          <cell r="CG20">
            <v>2.1012243750062776E-2</v>
          </cell>
        </row>
        <row r="21">
          <cell r="A21">
            <v>34699</v>
          </cell>
          <cell r="B21">
            <v>5.5973208211962104E-2</v>
          </cell>
          <cell r="C21">
            <v>0.31879785805236255</v>
          </cell>
          <cell r="D21">
            <v>0.35017704208892214</v>
          </cell>
          <cell r="E21">
            <v>0.13647067031797802</v>
          </cell>
          <cell r="F21">
            <v>3.1797805724651573E-2</v>
          </cell>
          <cell r="G21">
            <v>2.2047408906176409E-2</v>
          </cell>
          <cell r="H21">
            <v>3.4047897298145849E-2</v>
          </cell>
          <cell r="I21">
            <v>5.0688109399801146E-2</v>
          </cell>
          <cell r="J21">
            <v>0.99999999999999978</v>
          </cell>
          <cell r="L21">
            <v>0.18228735115172465</v>
          </cell>
          <cell r="M21">
            <v>0.19249070807982765</v>
          </cell>
          <cell r="N21">
            <v>0.23105513600530289</v>
          </cell>
          <cell r="O21">
            <v>5.8000520821003279E-2</v>
          </cell>
          <cell r="P21">
            <v>0.12513908288156059</v>
          </cell>
          <cell r="Q21">
            <v>0.12835870362917545</v>
          </cell>
          <cell r="R21">
            <v>8.2668497431405516E-2</v>
          </cell>
          <cell r="S21">
            <v>1</v>
          </cell>
          <cell r="U21">
            <v>0.31383874849578824</v>
          </cell>
          <cell r="V21">
            <v>0.11656638588046532</v>
          </cell>
          <cell r="W21">
            <v>0.21203369434416366</v>
          </cell>
          <cell r="X21">
            <v>0.21748896911351787</v>
          </cell>
          <cell r="Y21">
            <v>0.140072202166065</v>
          </cell>
          <cell r="Z21">
            <v>1.0000000000000002</v>
          </cell>
          <cell r="AB21">
            <v>7.7812873484719158E-2</v>
          </cell>
          <cell r="AC21">
            <v>5.3952535427693377E-2</v>
          </cell>
          <cell r="AD21">
            <v>0.34706334300836611</v>
          </cell>
          <cell r="AE21">
            <v>0.41659552672016392</v>
          </cell>
          <cell r="AF21">
            <v>0.10457572135905754</v>
          </cell>
          <cell r="AG21">
            <v>1</v>
          </cell>
          <cell r="AI21">
            <v>0.20646847435478602</v>
          </cell>
          <cell r="AJ21">
            <v>0.31885004900359359</v>
          </cell>
          <cell r="AK21">
            <v>0.47468147664162041</v>
          </cell>
          <cell r="AL21">
            <v>1</v>
          </cell>
          <cell r="AN21">
            <v>0.24951403467848537</v>
          </cell>
          <cell r="AO21">
            <v>0.15177668921545762</v>
          </cell>
          <cell r="AP21">
            <v>0.59870927610605706</v>
          </cell>
          <cell r="AQ21">
            <v>1</v>
          </cell>
          <cell r="AS21">
            <v>0.37225352112676052</v>
          </cell>
          <cell r="AT21">
            <v>0.38183098591549292</v>
          </cell>
          <cell r="AU21">
            <v>0.24591549295774645</v>
          </cell>
          <cell r="AV21">
            <v>1</v>
          </cell>
          <cell r="AX21">
            <v>0.16988191277914183</v>
          </cell>
          <cell r="AY21">
            <v>0.30901438091897576</v>
          </cell>
          <cell r="AZ21">
            <v>0.31696480766982343</v>
          </cell>
          <cell r="BA21">
            <v>0.20413889863205892</v>
          </cell>
          <cell r="BB21">
            <v>1</v>
          </cell>
          <cell r="BD21">
            <v>0.354736328125</v>
          </cell>
          <cell r="BE21">
            <v>0.645263671875</v>
          </cell>
          <cell r="BF21">
            <v>1</v>
          </cell>
          <cell r="BH21">
            <v>0.24871619308456011</v>
          </cell>
          <cell r="BI21">
            <v>0.75128380691543994</v>
          </cell>
          <cell r="BJ21">
            <v>1</v>
          </cell>
          <cell r="BL21">
            <v>0.20913115511013339</v>
          </cell>
          <cell r="BM21">
            <v>0.22083706781824602</v>
          </cell>
          <cell r="BN21">
            <v>0.26508052907466251</v>
          </cell>
          <cell r="BO21">
            <v>6.6541731171406063E-2</v>
          </cell>
          <cell r="BP21">
            <v>0.23840951682555206</v>
          </cell>
          <cell r="BQ21">
            <v>1</v>
          </cell>
          <cell r="BS21">
            <v>8.1046880649178494E-3</v>
          </cell>
          <cell r="BT21">
            <v>3.6988309966657293E-2</v>
          </cell>
          <cell r="BU21">
            <v>1.3296910778130399E-2</v>
          </cell>
          <cell r="BV21">
            <v>1.4020005624071023E-2</v>
          </cell>
          <cell r="BW21">
            <v>1.8900895834170248E-2</v>
          </cell>
          <cell r="BX21">
            <v>5.7325352508737396E-2</v>
          </cell>
          <cell r="BY21">
            <v>2.4334150162696341E-2</v>
          </cell>
          <cell r="BZ21">
            <v>9.6814365484272687E-3</v>
          </cell>
          <cell r="CA21">
            <v>3.4025629695095004E-2</v>
          </cell>
          <cell r="CB21">
            <v>6.0157473988671512E-3</v>
          </cell>
          <cell r="CC21">
            <v>2.6121801309605109E-2</v>
          </cell>
          <cell r="CD21">
            <v>6.5681115172940181E-3</v>
          </cell>
          <cell r="CE21">
            <v>5.5135982002972725E-3</v>
          </cell>
          <cell r="CF21">
            <v>7.3112923311774393E-3</v>
          </cell>
          <cell r="CG21">
            <v>2.1943919977503716E-2</v>
          </cell>
        </row>
        <row r="22">
          <cell r="A22">
            <v>35064</v>
          </cell>
          <cell r="B22">
            <v>5.5722336335387368E-2</v>
          </cell>
          <cell r="C22">
            <v>0.31839328663471506</v>
          </cell>
          <cell r="D22">
            <v>0.3491336177384527</v>
          </cell>
          <cell r="E22">
            <v>0.13614578395744456</v>
          </cell>
          <cell r="F22">
            <v>3.1705904039606055E-2</v>
          </cell>
          <cell r="G22">
            <v>2.2067730552483282E-2</v>
          </cell>
          <cell r="H22">
            <v>3.3953055599445239E-2</v>
          </cell>
          <cell r="I22">
            <v>5.2878285142465897E-2</v>
          </cell>
          <cell r="J22">
            <v>1.0000000000000002</v>
          </cell>
          <cell r="L22">
            <v>0.17495854063018243</v>
          </cell>
          <cell r="M22">
            <v>0.18820184790334041</v>
          </cell>
          <cell r="N22">
            <v>0.22539682539682535</v>
          </cell>
          <cell r="O22">
            <v>5.8066808813077471E-2</v>
          </cell>
          <cell r="P22">
            <v>0.13006396588486141</v>
          </cell>
          <cell r="Q22">
            <v>0.13745557924662399</v>
          </cell>
          <cell r="R22">
            <v>8.5856432125088838E-2</v>
          </cell>
          <cell r="S22">
            <v>1</v>
          </cell>
          <cell r="U22">
            <v>0.30195070669314333</v>
          </cell>
          <cell r="V22">
            <v>0.11727601915664058</v>
          </cell>
          <cell r="W22">
            <v>0.21376007475762182</v>
          </cell>
          <cell r="X22">
            <v>0.22590818829575984</v>
          </cell>
          <cell r="Y22">
            <v>0.14110501109683452</v>
          </cell>
          <cell r="Z22">
            <v>1.0000000000000002</v>
          </cell>
          <cell r="AB22">
            <v>7.8617447327180928E-2</v>
          </cell>
          <cell r="AC22">
            <v>5.4718788089848522E-2</v>
          </cell>
          <cell r="AD22">
            <v>0.34581229322653662</v>
          </cell>
          <cell r="AE22">
            <v>0.4141563642695455</v>
          </cell>
          <cell r="AF22">
            <v>0.1066951070868884</v>
          </cell>
          <cell r="AG22">
            <v>1</v>
          </cell>
          <cell r="AI22">
            <v>0.20264388199258423</v>
          </cell>
          <cell r="AJ22">
            <v>0.31178462034499438</v>
          </cell>
          <cell r="AK22">
            <v>0.48557149766242136</v>
          </cell>
          <cell r="AL22">
            <v>1</v>
          </cell>
          <cell r="AN22">
            <v>0.25406227487392935</v>
          </cell>
          <cell r="AO22">
            <v>0.15480669174737854</v>
          </cell>
          <cell r="AP22">
            <v>0.59113103337869211</v>
          </cell>
          <cell r="AQ22">
            <v>1</v>
          </cell>
          <cell r="AS22">
            <v>0.36806114239742554</v>
          </cell>
          <cell r="AT22">
            <v>0.38897827835880927</v>
          </cell>
          <cell r="AU22">
            <v>0.24296057924376505</v>
          </cell>
          <cell r="AV22">
            <v>0.99999999999999978</v>
          </cell>
          <cell r="AX22">
            <v>0.16800535475234268</v>
          </cell>
          <cell r="AY22">
            <v>0.30622489959839361</v>
          </cell>
          <cell r="AZ22">
            <v>0.32362784471218203</v>
          </cell>
          <cell r="BA22">
            <v>0.20214190093708168</v>
          </cell>
          <cell r="BB22">
            <v>1</v>
          </cell>
          <cell r="BD22">
            <v>0.35426958362738176</v>
          </cell>
          <cell r="BE22">
            <v>0.6457304163726183</v>
          </cell>
          <cell r="BF22">
            <v>1</v>
          </cell>
          <cell r="BH22">
            <v>0.24839188520534386</v>
          </cell>
          <cell r="BI22">
            <v>0.75160811479465617</v>
          </cell>
          <cell r="BJ22">
            <v>1</v>
          </cell>
          <cell r="BL22">
            <v>0.20284003515710836</v>
          </cell>
          <cell r="BM22">
            <v>0.21819380355965717</v>
          </cell>
          <cell r="BN22">
            <v>0.26131619424302344</v>
          </cell>
          <cell r="BO22">
            <v>6.7320369149637446E-2</v>
          </cell>
          <cell r="BP22">
            <v>0.25032959789057352</v>
          </cell>
          <cell r="BQ22">
            <v>0.99999999999999989</v>
          </cell>
          <cell r="BS22">
            <v>8.3794657712436098E-3</v>
          </cell>
          <cell r="BT22">
            <v>3.4364884895786069E-2</v>
          </cell>
          <cell r="BU22">
            <v>1.3814522390618228E-2</v>
          </cell>
          <cell r="BV22">
            <v>1.37136864607597E-2</v>
          </cell>
          <cell r="BW22">
            <v>1.8342055641266095E-2</v>
          </cell>
          <cell r="BX22">
            <v>5.5691684060864569E-2</v>
          </cell>
          <cell r="BY22">
            <v>2.4412378618749439E-2</v>
          </cell>
          <cell r="BZ22">
            <v>9.1155680592108594E-3</v>
          </cell>
          <cell r="CA22">
            <v>3.4405219267729478E-2</v>
          </cell>
          <cell r="CB22">
            <v>6.1308245353984539E-3</v>
          </cell>
          <cell r="CC22">
            <v>2.3706527109739743E-2</v>
          </cell>
          <cell r="CD22">
            <v>6.6148369987193848E-3</v>
          </cell>
          <cell r="CE22">
            <v>5.4350566193746164E-3</v>
          </cell>
          <cell r="CF22">
            <v>7.3005213217573689E-3</v>
          </cell>
          <cell r="CG22">
            <v>2.3000675600730054E-2</v>
          </cell>
        </row>
        <row r="23">
          <cell r="A23">
            <v>35430</v>
          </cell>
          <cell r="B23">
            <v>5.5443477029801097E-2</v>
          </cell>
          <cell r="C23">
            <v>0.31445105117859429</v>
          </cell>
          <cell r="D23">
            <v>0.3517024138175126</v>
          </cell>
          <cell r="E23">
            <v>0.1362638918383238</v>
          </cell>
          <cell r="F23">
            <v>3.1269908685495867E-2</v>
          </cell>
          <cell r="G23">
            <v>2.2297727755362078E-2</v>
          </cell>
          <cell r="H23">
            <v>3.3676647554328601E-2</v>
          </cell>
          <cell r="I23">
            <v>5.4894882140581885E-2</v>
          </cell>
          <cell r="J23">
            <v>1.0000000000000002</v>
          </cell>
          <cell r="L23">
            <v>0.16698696915721384</v>
          </cell>
          <cell r="M23">
            <v>0.18723633636448861</v>
          </cell>
          <cell r="N23">
            <v>0.22295397018843155</v>
          </cell>
          <cell r="O23">
            <v>5.7935689509702827E-2</v>
          </cell>
          <cell r="P23">
            <v>0.13300365613574575</v>
          </cell>
          <cell r="Q23">
            <v>0.14390175307021658</v>
          </cell>
          <cell r="R23">
            <v>8.798162557420082E-2</v>
          </cell>
          <cell r="S23">
            <v>1</v>
          </cell>
          <cell r="U23">
            <v>0.29198741041295362</v>
          </cell>
          <cell r="V23">
            <v>0.11762921390921849</v>
          </cell>
          <cell r="W23">
            <v>0.21519851351863786</v>
          </cell>
          <cell r="X23">
            <v>0.23283151947214745</v>
          </cell>
          <cell r="Y23">
            <v>0.14235334268704261</v>
          </cell>
          <cell r="Z23">
            <v>1</v>
          </cell>
          <cell r="AB23">
            <v>7.6822746837094058E-2</v>
          </cell>
          <cell r="AC23">
            <v>5.4780226946654506E-2</v>
          </cell>
          <cell r="AD23">
            <v>0.34733272466414511</v>
          </cell>
          <cell r="AE23">
            <v>0.41359071344724135</v>
          </cell>
          <cell r="AF23">
            <v>0.10747358810486503</v>
          </cell>
          <cell r="AG23">
            <v>1</v>
          </cell>
          <cell r="AI23">
            <v>0.20111731843575417</v>
          </cell>
          <cell r="AJ23">
            <v>0.3037509976057462</v>
          </cell>
          <cell r="AK23">
            <v>0.49513168395849966</v>
          </cell>
          <cell r="AL23">
            <v>1</v>
          </cell>
          <cell r="AN23">
            <v>0.2576268398980347</v>
          </cell>
          <cell r="AO23">
            <v>0.15648384178932656</v>
          </cell>
          <cell r="AP23">
            <v>0.5858893183126388</v>
          </cell>
          <cell r="AQ23">
            <v>1</v>
          </cell>
          <cell r="AS23">
            <v>0.36450639090500342</v>
          </cell>
          <cell r="AT23">
            <v>0.39437343438884964</v>
          </cell>
          <cell r="AU23">
            <v>0.24112017470614686</v>
          </cell>
          <cell r="AV23">
            <v>1</v>
          </cell>
          <cell r="AX23">
            <v>0.16614000321353975</v>
          </cell>
          <cell r="AY23">
            <v>0.30394729794869041</v>
          </cell>
          <cell r="AZ23">
            <v>0.32885223073215147</v>
          </cell>
          <cell r="BA23">
            <v>0.20106046810561837</v>
          </cell>
          <cell r="BB23">
            <v>1</v>
          </cell>
          <cell r="BD23">
            <v>0.35342372108921055</v>
          </cell>
          <cell r="BE23">
            <v>0.6465762789107895</v>
          </cell>
          <cell r="BF23">
            <v>1</v>
          </cell>
          <cell r="BH23">
            <v>0.2475460857074456</v>
          </cell>
          <cell r="BI23">
            <v>0.75245391429255448</v>
          </cell>
          <cell r="BJ23">
            <v>1</v>
          </cell>
          <cell r="BL23">
            <v>0.19505584756898819</v>
          </cell>
          <cell r="BM23">
            <v>0.21870893561103813</v>
          </cell>
          <cell r="BN23">
            <v>0.26043035479632054</v>
          </cell>
          <cell r="BO23">
            <v>6.7674113009198428E-2</v>
          </cell>
          <cell r="BP23">
            <v>0.25813074901445465</v>
          </cell>
          <cell r="BQ23">
            <v>1</v>
          </cell>
          <cell r="BS23">
            <v>8.5706219246591917E-3</v>
          </cell>
          <cell r="BT23">
            <v>3.1892796644349443E-2</v>
          </cell>
          <cell r="BU23">
            <v>1.422723239493426E-2</v>
          </cell>
          <cell r="BV23">
            <v>1.4025570702589338E-2</v>
          </cell>
          <cell r="BW23">
            <v>1.8129386141808503E-2</v>
          </cell>
          <cell r="BX23">
            <v>5.5658627087198521E-2</v>
          </cell>
          <cell r="BY23">
            <v>2.4895135919980643E-2</v>
          </cell>
          <cell r="BZ23">
            <v>9.2663547632491749E-3</v>
          </cell>
          <cell r="CA23">
            <v>3.3869081229329683E-2</v>
          </cell>
          <cell r="CB23">
            <v>6.019601516495927E-3</v>
          </cell>
          <cell r="CC23">
            <v>2.4370815519883845E-2</v>
          </cell>
          <cell r="CD23">
            <v>6.3624263934822954E-3</v>
          </cell>
          <cell r="CE23">
            <v>5.454948777930145E-3</v>
          </cell>
          <cell r="CF23">
            <v>7.3404856013551669E-3</v>
          </cell>
          <cell r="CG23">
            <v>2.3886827458256033E-2</v>
          </cell>
        </row>
        <row r="24">
          <cell r="A24">
            <v>35795</v>
          </cell>
          <cell r="B24">
            <v>5.5658330072218862E-2</v>
          </cell>
          <cell r="C24">
            <v>0.31219538226190896</v>
          </cell>
          <cell r="D24">
            <v>0.35501085061724003</v>
          </cell>
          <cell r="E24">
            <v>0.13310683411007151</v>
          </cell>
          <cell r="F24">
            <v>3.1520153687431073E-2</v>
          </cell>
          <cell r="G24">
            <v>2.2501689850225902E-2</v>
          </cell>
          <cell r="H24">
            <v>3.3672489238322244E-2</v>
          </cell>
          <cell r="I24">
            <v>5.6334270162581378E-2</v>
          </cell>
          <cell r="J24">
            <v>1</v>
          </cell>
          <cell r="L24">
            <v>0.16383152490957884</v>
          </cell>
          <cell r="M24">
            <v>0.18375918795939794</v>
          </cell>
          <cell r="N24">
            <v>0.22471123556177805</v>
          </cell>
          <cell r="O24">
            <v>5.7309532143273834E-2</v>
          </cell>
          <cell r="P24">
            <v>0.13230661533076651</v>
          </cell>
          <cell r="Q24">
            <v>0.15043752187609383</v>
          </cell>
          <cell r="R24">
            <v>8.7644382219110958E-2</v>
          </cell>
          <cell r="S24">
            <v>1</v>
          </cell>
          <cell r="U24">
            <v>0.28213248878332015</v>
          </cell>
          <cell r="V24">
            <v>0.11940579874071562</v>
          </cell>
          <cell r="W24">
            <v>0.21377672209026122</v>
          </cell>
          <cell r="X24">
            <v>0.24307205067300081</v>
          </cell>
          <cell r="Y24">
            <v>0.1416129397127022</v>
          </cell>
          <cell r="Z24">
            <v>1</v>
          </cell>
          <cell r="AB24">
            <v>7.7050178276371867E-2</v>
          </cell>
          <cell r="AC24">
            <v>5.5004783024610843E-2</v>
          </cell>
          <cell r="AD24">
            <v>0.34242108009392119</v>
          </cell>
          <cell r="AE24">
            <v>0.41873206365770932</v>
          </cell>
          <cell r="AF24">
            <v>0.10679189494738674</v>
          </cell>
          <cell r="AG24">
            <v>1</v>
          </cell>
          <cell r="AI24">
            <v>0.19999999999999998</v>
          </cell>
          <cell r="AJ24">
            <v>0.29928853754940715</v>
          </cell>
          <cell r="AK24">
            <v>0.50071146245059284</v>
          </cell>
          <cell r="AL24">
            <v>1</v>
          </cell>
          <cell r="AN24">
            <v>0.25981898198123393</v>
          </cell>
          <cell r="AO24">
            <v>0.15718674748816741</v>
          </cell>
          <cell r="AP24">
            <v>0.58299427053059871</v>
          </cell>
          <cell r="AQ24">
            <v>1</v>
          </cell>
          <cell r="AS24">
            <v>0.35721035721035715</v>
          </cell>
          <cell r="AT24">
            <v>0.40616140616140628</v>
          </cell>
          <cell r="AU24">
            <v>0.23662823662823668</v>
          </cell>
          <cell r="AV24">
            <v>1</v>
          </cell>
          <cell r="AX24">
            <v>0.1663340336134454</v>
          </cell>
          <cell r="AY24">
            <v>0.29779411764705876</v>
          </cell>
          <cell r="AZ24">
            <v>0.33860294117647066</v>
          </cell>
          <cell r="BA24">
            <v>0.19726890756302523</v>
          </cell>
          <cell r="BB24">
            <v>1</v>
          </cell>
          <cell r="BD24">
            <v>0.35837954056806615</v>
          </cell>
          <cell r="BE24">
            <v>0.6416204594319338</v>
          </cell>
          <cell r="BF24">
            <v>1</v>
          </cell>
          <cell r="BH24">
            <v>0.25148892241721599</v>
          </cell>
          <cell r="BI24">
            <v>0.74851107758278401</v>
          </cell>
          <cell r="BJ24">
            <v>1</v>
          </cell>
          <cell r="BL24">
            <v>0.19284223247637886</v>
          </cell>
          <cell r="BM24">
            <v>0.21629861568885955</v>
          </cell>
          <cell r="BN24">
            <v>0.26450230718523399</v>
          </cell>
          <cell r="BO24">
            <v>6.7457701604043074E-2</v>
          </cell>
          <cell r="BP24">
            <v>0.2588991430454845</v>
          </cell>
          <cell r="BQ24">
            <v>1</v>
          </cell>
          <cell r="BS24">
            <v>8.8318714483259803E-3</v>
          </cell>
          <cell r="BT24">
            <v>3.1118468200216003E-2</v>
          </cell>
          <cell r="BU24">
            <v>1.472651479212298E-2</v>
          </cell>
          <cell r="BV24">
            <v>1.3424444601455492E-2</v>
          </cell>
          <cell r="BW24">
            <v>1.764355576191293E-2</v>
          </cell>
          <cell r="BX24">
            <v>5.4686948008034468E-2</v>
          </cell>
          <cell r="BY24">
            <v>2.4799895026899353E-2</v>
          </cell>
          <cell r="BZ24">
            <v>9.6393568378872127E-3</v>
          </cell>
          <cell r="CA24">
            <v>3.3702421446811945E-2</v>
          </cell>
          <cell r="CB24">
            <v>5.9955790174921518E-3</v>
          </cell>
          <cell r="CC24">
            <v>2.507242134587627E-2</v>
          </cell>
          <cell r="CD24">
            <v>6.5103509533374375E-3</v>
          </cell>
          <cell r="CE24">
            <v>5.4000585426907432E-3</v>
          </cell>
          <cell r="CF24">
            <v>7.2471813713120619E-3</v>
          </cell>
          <cell r="CG24">
            <v>2.4073158176294244E-2</v>
          </cell>
        </row>
        <row r="25">
          <cell r="A25">
            <v>36160</v>
          </cell>
          <cell r="B25">
            <v>5.6106843078674064E-2</v>
          </cell>
          <cell r="C25">
            <v>0.3129890453834116</v>
          </cell>
          <cell r="D25">
            <v>0.36086214255228338</v>
          </cell>
          <cell r="E25">
            <v>0.12804097311139565</v>
          </cell>
          <cell r="F25">
            <v>3.1867975529947357E-2</v>
          </cell>
          <cell r="G25">
            <v>2.2780623132735805E-2</v>
          </cell>
          <cell r="H25">
            <v>3.3770806658130599E-2</v>
          </cell>
          <cell r="I25">
            <v>5.3581590553421543E-2</v>
          </cell>
          <cell r="J25">
            <v>1</v>
          </cell>
          <cell r="L25">
            <v>0.15792913496101954</v>
          </cell>
          <cell r="M25">
            <v>0.18925353624947486</v>
          </cell>
          <cell r="N25">
            <v>0.22414919938378222</v>
          </cell>
          <cell r="O25">
            <v>5.8610709117221403E-2</v>
          </cell>
          <cell r="P25">
            <v>0.12160963540450959</v>
          </cell>
          <cell r="Q25">
            <v>0.15785911021894403</v>
          </cell>
          <cell r="R25">
            <v>9.0588674665048302E-2</v>
          </cell>
          <cell r="S25">
            <v>1</v>
          </cell>
          <cell r="U25">
            <v>0.27621130164575902</v>
          </cell>
          <cell r="V25">
            <v>0.11558675720259334</v>
          </cell>
          <cell r="W25">
            <v>0.199869566885334</v>
          </cell>
          <cell r="X25">
            <v>0.25944681014309284</v>
          </cell>
          <cell r="Y25">
            <v>0.14888556412322093</v>
          </cell>
          <cell r="Z25">
            <v>1.0000000000000002</v>
          </cell>
          <cell r="AB25">
            <v>7.6926379051298552E-2</v>
          </cell>
          <cell r="AC25">
            <v>5.4990341274951698E-2</v>
          </cell>
          <cell r="AD25">
            <v>0.34805752307362103</v>
          </cell>
          <cell r="AE25">
            <v>0.41223438506117188</v>
          </cell>
          <cell r="AF25">
            <v>0.10779137153895685</v>
          </cell>
          <cell r="AG25">
            <v>1</v>
          </cell>
          <cell r="AI25">
            <v>0.2068464395284999</v>
          </cell>
          <cell r="AJ25">
            <v>0.30663652510899403</v>
          </cell>
          <cell r="AK25">
            <v>0.48651703536250607</v>
          </cell>
          <cell r="AL25">
            <v>1</v>
          </cell>
          <cell r="AN25">
            <v>0.26692047377326567</v>
          </cell>
          <cell r="AO25">
            <v>0.16065989847715734</v>
          </cell>
          <cell r="AP25">
            <v>0.572419627749577</v>
          </cell>
          <cell r="AQ25">
            <v>1</v>
          </cell>
          <cell r="AS25">
            <v>0.3286236911820361</v>
          </cell>
          <cell r="AT25">
            <v>0.4265800428913839</v>
          </cell>
          <cell r="AU25">
            <v>0.24479626592658002</v>
          </cell>
          <cell r="AV25">
            <v>1</v>
          </cell>
          <cell r="AX25">
            <v>0.15969682514443206</v>
          </cell>
          <cell r="AY25">
            <v>0.27614353103302064</v>
          </cell>
          <cell r="AZ25">
            <v>0.35845656437165418</v>
          </cell>
          <cell r="BA25">
            <v>0.20570307945089306</v>
          </cell>
          <cell r="BB25">
            <v>0.99999999999999989</v>
          </cell>
          <cell r="BD25">
            <v>0.3664112854189468</v>
          </cell>
          <cell r="BE25">
            <v>0.63358871458105315</v>
          </cell>
          <cell r="BF25">
            <v>1</v>
          </cell>
          <cell r="BH25">
            <v>0.24892597488433574</v>
          </cell>
          <cell r="BI25">
            <v>0.75107402511566412</v>
          </cell>
          <cell r="BJ25">
            <v>0.99999999999999989</v>
          </cell>
          <cell r="BL25">
            <v>0.18753291388342247</v>
          </cell>
          <cell r="BM25">
            <v>0.22472906677014334</v>
          </cell>
          <cell r="BN25">
            <v>0.26616591368940379</v>
          </cell>
          <cell r="BO25">
            <v>6.9597272651681016E-2</v>
          </cell>
          <cell r="BP25">
            <v>0.25197483300534934</v>
          </cell>
          <cell r="BQ25">
            <v>1</v>
          </cell>
          <cell r="BS25">
            <v>9.0235581484546905E-3</v>
          </cell>
          <cell r="BT25">
            <v>2.8665441992853827E-2</v>
          </cell>
          <cell r="BU25">
            <v>1.4776833478006339E-2</v>
          </cell>
          <cell r="BV25">
            <v>1.3313280981892323E-2</v>
          </cell>
          <cell r="BW25">
            <v>1.7663564608272606E-2</v>
          </cell>
          <cell r="BX25">
            <v>5.635181783313483E-2</v>
          </cell>
          <cell r="BY25">
            <v>2.5486000363364753E-2</v>
          </cell>
          <cell r="BZ25">
            <v>9.7401941982760351E-3</v>
          </cell>
          <cell r="CA25">
            <v>3.2904697498839251E-2</v>
          </cell>
          <cell r="CB25">
            <v>5.8643034499465041E-3</v>
          </cell>
          <cell r="CC25">
            <v>2.5657589276702263E-2</v>
          </cell>
          <cell r="CD25">
            <v>6.3487897934876962E-3</v>
          </cell>
          <cell r="CE25">
            <v>5.3798171064053137E-3</v>
          </cell>
          <cell r="CF25">
            <v>7.0957062397803659E-3</v>
          </cell>
          <cell r="CG25">
            <v>2.034842642873004E-2</v>
          </cell>
        </row>
        <row r="26">
          <cell r="A26">
            <v>36525</v>
          </cell>
          <cell r="B26">
            <v>5.6017186889670112E-2</v>
          </cell>
          <cell r="C26">
            <v>0.31106849898796213</v>
          </cell>
          <cell r="D26">
            <v>0.36486630446361995</v>
          </cell>
          <cell r="E26">
            <v>0.12327332125989846</v>
          </cell>
          <cell r="F26">
            <v>3.2331948439330994E-2</v>
          </cell>
          <cell r="G26">
            <v>2.2975036397855194E-2</v>
          </cell>
          <cell r="H26">
            <v>3.3450516671993183E-2</v>
          </cell>
          <cell r="I26">
            <v>5.6017186889670112E-2</v>
          </cell>
          <cell r="J26">
            <v>1</v>
          </cell>
          <cell r="L26">
            <v>0.15683890577507603</v>
          </cell>
          <cell r="M26">
            <v>0.18657937806873978</v>
          </cell>
          <cell r="N26">
            <v>0.21716156184241298</v>
          </cell>
          <cell r="O26">
            <v>5.814823474397942E-2</v>
          </cell>
          <cell r="P26">
            <v>0.1215104044891278</v>
          </cell>
          <cell r="Q26">
            <v>0.16462473696516255</v>
          </cell>
          <cell r="R26">
            <v>9.513677811550153E-2</v>
          </cell>
          <cell r="S26">
            <v>1</v>
          </cell>
          <cell r="U26">
            <v>0.2629426245029351</v>
          </cell>
          <cell r="V26">
            <v>0.11948494603294831</v>
          </cell>
          <cell r="W26">
            <v>0.19681878432115116</v>
          </cell>
          <cell r="X26">
            <v>0.26665404279492527</v>
          </cell>
          <cell r="Y26">
            <v>0.15409960234804015</v>
          </cell>
          <cell r="Z26">
            <v>1</v>
          </cell>
          <cell r="AB26">
            <v>7.9623961521644082E-2</v>
          </cell>
          <cell r="AC26">
            <v>5.6580673371228685E-2</v>
          </cell>
          <cell r="AD26">
            <v>0.34892872759073018</v>
          </cell>
          <cell r="AE26">
            <v>0.40612155662439886</v>
          </cell>
          <cell r="AF26">
            <v>0.10874508089199823</v>
          </cell>
          <cell r="AG26">
            <v>1</v>
          </cell>
          <cell r="AI26">
            <v>0.20432654350228965</v>
          </cell>
          <cell r="AJ26">
            <v>0.29748934154429185</v>
          </cell>
          <cell r="AK26">
            <v>0.49818411495341863</v>
          </cell>
          <cell r="AL26">
            <v>1</v>
          </cell>
          <cell r="AN26">
            <v>0.26857921171362897</v>
          </cell>
          <cell r="AO26">
            <v>0.16038137396782157</v>
          </cell>
          <cell r="AP26">
            <v>0.57103941431854943</v>
          </cell>
          <cell r="AQ26">
            <v>1</v>
          </cell>
          <cell r="AS26">
            <v>0.3186974918746549</v>
          </cell>
          <cell r="AT26">
            <v>0.43177776415036506</v>
          </cell>
          <cell r="AU26">
            <v>0.24952474397498015</v>
          </cell>
          <cell r="AV26">
            <v>1</v>
          </cell>
          <cell r="AX26">
            <v>0.16211077998150245</v>
          </cell>
          <cell r="AY26">
            <v>0.26703319288870603</v>
          </cell>
          <cell r="AZ26">
            <v>0.36178193402528019</v>
          </cell>
          <cell r="BA26">
            <v>0.20907409310451142</v>
          </cell>
          <cell r="BB26">
            <v>1</v>
          </cell>
          <cell r="BD26">
            <v>0.3777538314176247</v>
          </cell>
          <cell r="BE26">
            <v>0.62224616858237525</v>
          </cell>
          <cell r="BF26">
            <v>1</v>
          </cell>
          <cell r="BH26">
            <v>0.25400531358183726</v>
          </cell>
          <cell r="BI26">
            <v>0.74599468641816269</v>
          </cell>
          <cell r="BJ26">
            <v>1</v>
          </cell>
          <cell r="BL26">
            <v>0.18774664838086713</v>
          </cell>
          <cell r="BM26">
            <v>0.22334798063197964</v>
          </cell>
          <cell r="BN26">
            <v>0.25995689775812375</v>
          </cell>
          <cell r="BO26">
            <v>6.9607321783425213E-2</v>
          </cell>
          <cell r="BP26">
            <v>0.25934115144560432</v>
          </cell>
          <cell r="BQ26">
            <v>1</v>
          </cell>
          <cell r="BS26">
            <v>9.1228353449319833E-3</v>
          </cell>
          <cell r="BT26">
            <v>2.9467565494691806E-2</v>
          </cell>
          <cell r="BU26">
            <v>1.3805352601622738E-2</v>
          </cell>
          <cell r="BV26">
            <v>1.290719735195576E-2</v>
          </cell>
          <cell r="BW26">
            <v>1.6429176926492553E-2</v>
          </cell>
          <cell r="BX26">
            <v>5.4908569813910311E-2</v>
          </cell>
          <cell r="BY26">
            <v>2.562265369555565E-2</v>
          </cell>
          <cell r="BZ26">
            <v>9.0925604488757937E-3</v>
          </cell>
          <cell r="CA26">
            <v>3.1960198603318134E-2</v>
          </cell>
          <cell r="CB26">
            <v>5.4292980260767787E-3</v>
          </cell>
          <cell r="CC26">
            <v>2.5481370847293426E-2</v>
          </cell>
          <cell r="CD26">
            <v>5.7724135147135995E-3</v>
          </cell>
          <cell r="CE26">
            <v>5.2274653857021765E-3</v>
          </cell>
          <cell r="CF26">
            <v>7.0136842530173988E-3</v>
          </cell>
          <cell r="CG26">
            <v>1.981996528478586E-2</v>
          </cell>
        </row>
        <row r="27">
          <cell r="A27">
            <v>36891</v>
          </cell>
          <cell r="B27">
            <v>5.5680720952687487E-2</v>
          </cell>
          <cell r="C27">
            <v>0.3103744233451346</v>
          </cell>
          <cell r="D27">
            <v>0.36512534420484216</v>
          </cell>
          <cell r="E27">
            <v>0.12175016986732469</v>
          </cell>
          <cell r="F27">
            <v>3.2686049422451097E-2</v>
          </cell>
          <cell r="G27">
            <v>2.2780102278010229E-2</v>
          </cell>
          <cell r="H27">
            <v>3.3437041805242637E-2</v>
          </cell>
          <cell r="I27">
            <v>5.8166148124307121E-2</v>
          </cell>
          <cell r="J27">
            <v>1</v>
          </cell>
          <cell r="L27">
            <v>0.16174600605738332</v>
          </cell>
          <cell r="M27">
            <v>0.18599865905255128</v>
          </cell>
          <cell r="N27">
            <v>0.21240145192241003</v>
          </cell>
          <cell r="O27">
            <v>5.6920907220308403E-2</v>
          </cell>
          <cell r="P27">
            <v>0.12100894735625271</v>
          </cell>
          <cell r="Q27">
            <v>0.16858946200263569</v>
          </cell>
          <cell r="R27">
            <v>9.333456638845862E-2</v>
          </cell>
          <cell r="S27">
            <v>1</v>
          </cell>
          <cell r="U27">
            <v>0.25573708920187799</v>
          </cell>
          <cell r="V27">
            <v>0.12217840375586855</v>
          </cell>
          <cell r="W27">
            <v>0.19658215962441311</v>
          </cell>
          <cell r="X27">
            <v>0.27387793427230051</v>
          </cell>
          <cell r="Y27">
            <v>0.15162441314553993</v>
          </cell>
          <cell r="Z27">
            <v>1.0000000000000002</v>
          </cell>
          <cell r="AB27">
            <v>8.0189506931040544E-2</v>
          </cell>
          <cell r="AC27">
            <v>5.588699771889806E-2</v>
          </cell>
          <cell r="AD27">
            <v>0.35291279171784529</v>
          </cell>
          <cell r="AE27">
            <v>0.40300929987717149</v>
          </cell>
          <cell r="AF27">
            <v>0.10800140375504472</v>
          </cell>
          <cell r="AG27">
            <v>1</v>
          </cell>
          <cell r="AI27">
            <v>0.19915585430670629</v>
          </cell>
          <cell r="AJ27">
            <v>0.29232452712208845</v>
          </cell>
          <cell r="AK27">
            <v>0.50851961857120531</v>
          </cell>
          <cell r="AL27">
            <v>1</v>
          </cell>
          <cell r="AN27">
            <v>0.25993322203672786</v>
          </cell>
          <cell r="AO27">
            <v>0.15609348914858093</v>
          </cell>
          <cell r="AP27">
            <v>0.58397328881469113</v>
          </cell>
          <cell r="AQ27">
            <v>0.99999999999999989</v>
          </cell>
          <cell r="AS27">
            <v>0.31600555454929652</v>
          </cell>
          <cell r="AT27">
            <v>0.44025840729336474</v>
          </cell>
          <cell r="AU27">
            <v>0.24373603815733866</v>
          </cell>
          <cell r="AV27">
            <v>0.99999999999999989</v>
          </cell>
          <cell r="AX27">
            <v>0.16416027452563584</v>
          </cell>
          <cell r="AY27">
            <v>0.26412999596285819</v>
          </cell>
          <cell r="AZ27">
            <v>0.36798546628986678</v>
          </cell>
          <cell r="BA27">
            <v>0.20372426322163908</v>
          </cell>
          <cell r="BB27">
            <v>0.99999999999999989</v>
          </cell>
          <cell r="BD27">
            <v>0.38329209379050316</v>
          </cell>
          <cell r="BE27">
            <v>0.61670790620949678</v>
          </cell>
          <cell r="BF27">
            <v>1</v>
          </cell>
          <cell r="BH27">
            <v>0.25974129671031621</v>
          </cell>
          <cell r="BI27">
            <v>0.74025870328968379</v>
          </cell>
          <cell r="BJ27">
            <v>1</v>
          </cell>
          <cell r="BL27">
            <v>0.19454408943021609</v>
          </cell>
          <cell r="BM27">
            <v>0.22371457968354611</v>
          </cell>
          <cell r="BN27">
            <v>0.25547120491643727</v>
          </cell>
          <cell r="BO27">
            <v>6.8463057200856464E-2</v>
          </cell>
          <cell r="BP27">
            <v>0.2578070687689441</v>
          </cell>
          <cell r="BQ27">
            <v>1</v>
          </cell>
          <cell r="BS27">
            <v>9.0644188789965625E-3</v>
          </cell>
          <cell r="BT27">
            <v>3.0923885096643445E-2</v>
          </cell>
          <cell r="BU27">
            <v>1.4075560350477419E-2</v>
          </cell>
          <cell r="BV27">
            <v>1.3158027404995009E-2</v>
          </cell>
          <cell r="BW27">
            <v>1.6545841357545447E-2</v>
          </cell>
          <cell r="BX27">
            <v>5.5626695167323714E-2</v>
          </cell>
          <cell r="BY27">
            <v>2.5489266881093774E-2</v>
          </cell>
          <cell r="BZ27">
            <v>8.6006110164450131E-3</v>
          </cell>
          <cell r="CA27">
            <v>3.1801086923643106E-2</v>
          </cell>
          <cell r="CB27">
            <v>5.333790419342805E-3</v>
          </cell>
          <cell r="CC27">
            <v>2.5489266881093781E-2</v>
          </cell>
          <cell r="CD27">
            <v>5.7068532653081795E-3</v>
          </cell>
          <cell r="CE27">
            <v>5.2632109619980038E-3</v>
          </cell>
          <cell r="CF27">
            <v>6.9672007178939082E-3</v>
          </cell>
          <cell r="CG27">
            <v>1.9842910293509715E-2</v>
          </cell>
        </row>
        <row r="28">
          <cell r="A28">
            <v>37256</v>
          </cell>
          <cell r="B28">
            <v>5.6425597866243758E-2</v>
          </cell>
          <cell r="C28">
            <v>0.31236821712411472</v>
          </cell>
          <cell r="D28">
            <v>0.36290075510461534</v>
          </cell>
          <cell r="E28">
            <v>0.12031213393645586</v>
          </cell>
          <cell r="F28">
            <v>3.2745228784083334E-2</v>
          </cell>
          <cell r="G28">
            <v>2.2995548667303429E-2</v>
          </cell>
          <cell r="H28">
            <v>3.3375984429346355E-2</v>
          </cell>
          <cell r="I28">
            <v>5.8876534087837239E-2</v>
          </cell>
          <cell r="J28">
            <v>1</v>
          </cell>
          <cell r="L28">
            <v>0.16030674144443172</v>
          </cell>
          <cell r="M28">
            <v>0.18326656747167219</v>
          </cell>
          <cell r="N28">
            <v>0.20652397848231657</v>
          </cell>
          <cell r="O28">
            <v>5.7456792949525014E-2</v>
          </cell>
          <cell r="P28">
            <v>0.1211399793979627</v>
          </cell>
          <cell r="Q28">
            <v>0.17660524207393838</v>
          </cell>
          <cell r="R28">
            <v>9.470069818015335E-2</v>
          </cell>
          <cell r="S28">
            <v>0.99999999999999989</v>
          </cell>
          <cell r="U28">
            <v>0.24646509395651051</v>
          </cell>
          <cell r="V28">
            <v>0.12061136338464949</v>
          </cell>
          <cell r="W28">
            <v>0.19537047292058929</v>
          </cell>
          <cell r="X28">
            <v>0.2848229778122347</v>
          </cell>
          <cell r="Y28">
            <v>0.15273009192601616</v>
          </cell>
          <cell r="Z28">
            <v>1.0000000000000002</v>
          </cell>
          <cell r="AB28">
            <v>8.0288100393265865E-2</v>
          </cell>
          <cell r="AC28">
            <v>5.6382837700499303E-2</v>
          </cell>
          <cell r="AD28">
            <v>0.35376253811144009</v>
          </cell>
          <cell r="AE28">
            <v>0.39865670982280937</v>
          </cell>
          <cell r="AF28">
            <v>0.11090981397198535</v>
          </cell>
          <cell r="AG28">
            <v>1</v>
          </cell>
          <cell r="AI28">
            <v>0.19953088350273651</v>
          </cell>
          <cell r="AJ28">
            <v>0.28960125097732603</v>
          </cell>
          <cell r="AK28">
            <v>0.51086786551993746</v>
          </cell>
          <cell r="AL28">
            <v>1</v>
          </cell>
          <cell r="AN28">
            <v>0.26122142499582846</v>
          </cell>
          <cell r="AO28">
            <v>0.15451359919906557</v>
          </cell>
          <cell r="AP28">
            <v>0.58426497580510595</v>
          </cell>
          <cell r="AQ28">
            <v>1</v>
          </cell>
          <cell r="AS28">
            <v>0.30867942137190862</v>
          </cell>
          <cell r="AT28">
            <v>0.4500116658889407</v>
          </cell>
          <cell r="AU28">
            <v>0.2413089127391507</v>
          </cell>
          <cell r="AV28">
            <v>1</v>
          </cell>
          <cell r="AX28">
            <v>0.16006075155553379</v>
          </cell>
          <cell r="AY28">
            <v>0.2592719611973936</v>
          </cell>
          <cell r="AZ28">
            <v>0.37798246043799905</v>
          </cell>
          <cell r="BA28">
            <v>0.20268482680907349</v>
          </cell>
          <cell r="BB28">
            <v>1</v>
          </cell>
          <cell r="BD28">
            <v>0.3817034700315457</v>
          </cell>
          <cell r="BE28">
            <v>0.61829652996845419</v>
          </cell>
          <cell r="BF28">
            <v>0.99999999999999989</v>
          </cell>
          <cell r="BH28">
            <v>0.2573251417769376</v>
          </cell>
          <cell r="BI28">
            <v>0.74267485822306234</v>
          </cell>
          <cell r="BJ28">
            <v>1</v>
          </cell>
          <cell r="BL28">
            <v>0.19469001946066167</v>
          </cell>
          <cell r="BM28">
            <v>0.22257436752849602</v>
          </cell>
          <cell r="BN28">
            <v>0.2508201278843481</v>
          </cell>
          <cell r="BO28">
            <v>6.9780372532666127E-2</v>
          </cell>
          <cell r="BP28">
            <v>0.26213511259382821</v>
          </cell>
          <cell r="BQ28">
            <v>1</v>
          </cell>
          <cell r="BS28">
            <v>8.9539597071813162E-3</v>
          </cell>
          <cell r="BT28">
            <v>3.1732107205517564E-2</v>
          </cell>
          <cell r="BU28">
            <v>1.2957025026720709E-2</v>
          </cell>
          <cell r="BV28">
            <v>1.2946941738762173E-2</v>
          </cell>
          <cell r="BW28">
            <v>1.5961844838364891E-2</v>
          </cell>
          <cell r="BX28">
            <v>5.4832919918527026E-2</v>
          </cell>
          <cell r="BY28">
            <v>2.5893883477524346E-2</v>
          </cell>
          <cell r="BZ28">
            <v>8.0262972149958648E-3</v>
          </cell>
          <cell r="CA28">
            <v>3.1490108294512667E-2</v>
          </cell>
          <cell r="CB28">
            <v>5.2937261782321967E-3</v>
          </cell>
          <cell r="CC28">
            <v>2.4794805090043757E-2</v>
          </cell>
          <cell r="CD28">
            <v>5.7676407122834597E-3</v>
          </cell>
          <cell r="CE28">
            <v>5.4853086494444101E-3</v>
          </cell>
          <cell r="CF28">
            <v>6.987718555266499E-3</v>
          </cell>
          <cell r="CG28">
            <v>2.0075826325448198E-2</v>
          </cell>
        </row>
        <row r="29">
          <cell r="A29">
            <v>37621</v>
          </cell>
          <cell r="B29">
            <v>5.6786476284260624E-2</v>
          </cell>
          <cell r="C29">
            <v>0.31026496708426793</v>
          </cell>
          <cell r="D29">
            <v>0.36316720462461471</v>
          </cell>
          <cell r="E29">
            <v>0.11847839962069406</v>
          </cell>
          <cell r="F29">
            <v>3.3171034155770739E-2</v>
          </cell>
          <cell r="G29">
            <v>2.3578970403194923E-2</v>
          </cell>
          <cell r="H29">
            <v>3.3171034155770739E-2</v>
          </cell>
          <cell r="I29">
            <v>6.138191367142623E-2</v>
          </cell>
          <cell r="J29">
            <v>0.99999999999999989</v>
          </cell>
          <cell r="L29">
            <v>0.16084515299794799</v>
          </cell>
          <cell r="M29">
            <v>0.18199652738629443</v>
          </cell>
          <cell r="N29">
            <v>0.19816447561278094</v>
          </cell>
          <cell r="O29">
            <v>5.8357949804947323E-2</v>
          </cell>
          <cell r="P29">
            <v>0.1218571718492797</v>
          </cell>
          <cell r="Q29">
            <v>0.18456716350598687</v>
          </cell>
          <cell r="R29">
            <v>9.4211558842762749E-2</v>
          </cell>
          <cell r="S29">
            <v>1</v>
          </cell>
          <cell r="U29">
            <v>0.23514296055012662</v>
          </cell>
          <cell r="V29">
            <v>0.12182410423452766</v>
          </cell>
          <cell r="W29">
            <v>0.19558450959102447</v>
          </cell>
          <cell r="X29">
            <v>0.29623597538906982</v>
          </cell>
          <cell r="Y29">
            <v>0.15121245023525151</v>
          </cell>
          <cell r="Z29">
            <v>1</v>
          </cell>
          <cell r="AB29">
            <v>8.0633006782215549E-2</v>
          </cell>
          <cell r="AC29">
            <v>5.7316370406489667E-2</v>
          </cell>
          <cell r="AD29">
            <v>0.357772950928676</v>
          </cell>
          <cell r="AE29">
            <v>0.38955627465756454</v>
          </cell>
          <cell r="AF29">
            <v>0.1147213972250543</v>
          </cell>
          <cell r="AG29">
            <v>1</v>
          </cell>
          <cell r="AI29">
            <v>0.19959864155603582</v>
          </cell>
          <cell r="AJ29">
            <v>0.28079654214263666</v>
          </cell>
          <cell r="AK29">
            <v>0.5196048163013276</v>
          </cell>
          <cell r="AL29">
            <v>1</v>
          </cell>
          <cell r="AN29">
            <v>0.25808055693684734</v>
          </cell>
          <cell r="AO29">
            <v>0.15075418531410575</v>
          </cell>
          <cell r="AP29">
            <v>0.59116525774904694</v>
          </cell>
          <cell r="AQ29">
            <v>1</v>
          </cell>
          <cell r="AS29">
            <v>0.30415939663420977</v>
          </cell>
          <cell r="AT29">
            <v>0.46068554060899403</v>
          </cell>
          <cell r="AU29">
            <v>0.23515506275679618</v>
          </cell>
          <cell r="AV29">
            <v>1</v>
          </cell>
          <cell r="AX29">
            <v>0.15927696020441959</v>
          </cell>
          <cell r="AY29">
            <v>0.25571381252070247</v>
          </cell>
          <cell r="AZ29">
            <v>0.3873089480906638</v>
          </cell>
          <cell r="BA29">
            <v>0.19770027918421418</v>
          </cell>
          <cell r="BB29">
            <v>1</v>
          </cell>
          <cell r="BD29">
            <v>0.38380843785632807</v>
          </cell>
          <cell r="BE29">
            <v>0.61619156214367188</v>
          </cell>
          <cell r="BF29">
            <v>1</v>
          </cell>
          <cell r="BH29">
            <v>0.25996292863762727</v>
          </cell>
          <cell r="BI29">
            <v>0.74003707136237262</v>
          </cell>
          <cell r="BJ29">
            <v>0.99999999999999989</v>
          </cell>
          <cell r="BL29">
            <v>0.19725125822686798</v>
          </cell>
          <cell r="BM29">
            <v>0.22319008904374754</v>
          </cell>
          <cell r="BN29">
            <v>0.24301753221613837</v>
          </cell>
          <cell r="BO29">
            <v>7.1566838117360726E-2</v>
          </cell>
          <cell r="BP29">
            <v>0.26497428239588533</v>
          </cell>
          <cell r="BQ29">
            <v>1</v>
          </cell>
          <cell r="BS29">
            <v>8.8320696886594607E-3</v>
          </cell>
          <cell r="BT29">
            <v>3.2303597354412003E-2</v>
          </cell>
          <cell r="BU29">
            <v>1.340942087433457E-2</v>
          </cell>
          <cell r="BV29">
            <v>1.3873205355702529E-2</v>
          </cell>
          <cell r="BW29">
            <v>1.5083077915792867E-2</v>
          </cell>
          <cell r="BX29">
            <v>5.4948378770769468E-2</v>
          </cell>
          <cell r="BY29">
            <v>2.6425633166639782E-2</v>
          </cell>
          <cell r="BZ29">
            <v>6.9567672205194369E-3</v>
          </cell>
          <cell r="CA29">
            <v>3.1537344733021451E-2</v>
          </cell>
          <cell r="CB29">
            <v>5.273027907727052E-3</v>
          </cell>
          <cell r="CC29">
            <v>2.4086546217131792E-2</v>
          </cell>
          <cell r="CD29">
            <v>5.1016292950475878E-3</v>
          </cell>
          <cell r="CE29">
            <v>6.1098564284562014E-3</v>
          </cell>
          <cell r="CF29">
            <v>7.0374253911921264E-3</v>
          </cell>
          <cell r="CG29">
            <v>2.0396434908856266E-2</v>
          </cell>
        </row>
        <row r="30">
          <cell r="A30">
            <v>37986</v>
          </cell>
          <cell r="B30">
            <v>5.7489863482498224E-2</v>
          </cell>
          <cell r="C30">
            <v>0.30643901350295721</v>
          </cell>
          <cell r="D30">
            <v>0.36608637428858382</v>
          </cell>
          <cell r="E30">
            <v>0.11788118885541046</v>
          </cell>
          <cell r="F30">
            <v>3.3106424134211207E-2</v>
          </cell>
          <cell r="G30">
            <v>2.3806866793140643E-2</v>
          </cell>
          <cell r="H30">
            <v>3.2827437413979095E-2</v>
          </cell>
          <cell r="I30">
            <v>6.2362831529219197E-2</v>
          </cell>
          <cell r="J30">
            <v>0.99999999999999967</v>
          </cell>
          <cell r="L30">
            <v>0.16010741327698533</v>
          </cell>
          <cell r="M30">
            <v>0.18643247050537065</v>
          </cell>
          <cell r="N30">
            <v>0.18938193343898571</v>
          </cell>
          <cell r="O30">
            <v>5.7228385279098418E-2</v>
          </cell>
          <cell r="P30">
            <v>0.12099401303046328</v>
          </cell>
          <cell r="Q30">
            <v>0.19046046839232256</v>
          </cell>
          <cell r="R30">
            <v>9.5395316076774039E-2</v>
          </cell>
          <cell r="S30">
            <v>1</v>
          </cell>
          <cell r="U30">
            <v>0.22495119787045242</v>
          </cell>
          <cell r="V30">
            <v>0.11900621118012417</v>
          </cell>
          <cell r="W30">
            <v>0.19510204081632676</v>
          </cell>
          <cell r="X30">
            <v>0.30711623779946751</v>
          </cell>
          <cell r="Y30">
            <v>0.15382431233362903</v>
          </cell>
          <cell r="Z30">
            <v>0.99999999999999989</v>
          </cell>
          <cell r="AB30">
            <v>7.8296824140054538E-2</v>
          </cell>
          <cell r="AC30">
            <v>5.6303334213072931E-2</v>
          </cell>
          <cell r="AD30">
            <v>0.3725697193630686</v>
          </cell>
          <cell r="AE30">
            <v>0.37846397466349962</v>
          </cell>
          <cell r="AF30">
            <v>0.11436614762030438</v>
          </cell>
          <cell r="AG30">
            <v>1</v>
          </cell>
          <cell r="AI30">
            <v>0.2000625195373554</v>
          </cell>
          <cell r="AJ30">
            <v>0.27586745858080652</v>
          </cell>
          <cell r="AK30">
            <v>0.52407002188183804</v>
          </cell>
          <cell r="AL30">
            <v>1</v>
          </cell>
          <cell r="AN30">
            <v>0.25482275350370981</v>
          </cell>
          <cell r="AO30">
            <v>0.1455070074196208</v>
          </cell>
          <cell r="AP30">
            <v>0.59967023907666939</v>
          </cell>
          <cell r="AQ30">
            <v>1</v>
          </cell>
          <cell r="AS30">
            <v>0.29739233932049369</v>
          </cell>
          <cell r="AT30">
            <v>0.46813460289980496</v>
          </cell>
          <cell r="AU30">
            <v>0.2344730577797012</v>
          </cell>
          <cell r="AV30">
            <v>0.99999999999999978</v>
          </cell>
          <cell r="AX30">
            <v>0.15354673260979065</v>
          </cell>
          <cell r="AY30">
            <v>0.25172871731464974</v>
          </cell>
          <cell r="AZ30">
            <v>0.39625406420295811</v>
          </cell>
          <cell r="BA30">
            <v>0.19847048587260144</v>
          </cell>
          <cell r="BB30">
            <v>1</v>
          </cell>
          <cell r="BD30">
            <v>0.3788700564971747</v>
          </cell>
          <cell r="BE30">
            <v>0.62112994350282524</v>
          </cell>
          <cell r="BF30">
            <v>1</v>
          </cell>
          <cell r="BH30">
            <v>0.25432342233009686</v>
          </cell>
          <cell r="BI30">
            <v>0.74567657766990303</v>
          </cell>
          <cell r="BJ30">
            <v>0.99999999999999989</v>
          </cell>
          <cell r="BL30">
            <v>0.19777590472824158</v>
          </cell>
          <cell r="BM30">
            <v>0.23029446151336358</v>
          </cell>
          <cell r="BN30">
            <v>0.23393784496587719</v>
          </cell>
          <cell r="BO30">
            <v>7.069251475026507E-2</v>
          </cell>
          <cell r="BP30">
            <v>0.26729927404225251</v>
          </cell>
          <cell r="BQ30">
            <v>0.99999999999999989</v>
          </cell>
          <cell r="BS30">
            <v>8.7904998084638794E-3</v>
          </cell>
          <cell r="BT30">
            <v>3.3317203975886611E-2</v>
          </cell>
          <cell r="BU30">
            <v>1.3619226194076493E-2</v>
          </cell>
          <cell r="BV30">
            <v>1.455674509566725E-2</v>
          </cell>
          <cell r="BW30">
            <v>1.6119276598318515E-2</v>
          </cell>
          <cell r="BX30">
            <v>5.8932639770963122E-2</v>
          </cell>
          <cell r="BY30">
            <v>2.645214621262525E-2</v>
          </cell>
          <cell r="BZ30">
            <v>7.2783725478336248E-3</v>
          </cell>
          <cell r="CA30">
            <v>3.0645779148773158E-2</v>
          </cell>
          <cell r="CB30">
            <v>5.2622028669932859E-3</v>
          </cell>
          <cell r="CC30">
            <v>2.3478295933385754E-2</v>
          </cell>
          <cell r="CD30">
            <v>4.5263009334865619E-3</v>
          </cell>
          <cell r="CE30">
            <v>6.4215004334764814E-3</v>
          </cell>
          <cell r="CF30">
            <v>6.9658662473033716E-3</v>
          </cell>
          <cell r="CG30">
            <v>2.0524607350954654E-2</v>
          </cell>
        </row>
        <row r="31">
          <cell r="A31">
            <v>38352</v>
          </cell>
          <cell r="B31">
            <v>5.7014965005784957E-2</v>
          </cell>
          <cell r="C31">
            <v>0.30371943933387702</v>
          </cell>
          <cell r="D31">
            <v>0.36809362137966362</v>
          </cell>
          <cell r="E31">
            <v>0.11670428465754984</v>
          </cell>
          <cell r="F31">
            <v>3.3059575517326412E-2</v>
          </cell>
          <cell r="G31">
            <v>2.403125770536578E-2</v>
          </cell>
          <cell r="H31">
            <v>3.2869904975058331E-2</v>
          </cell>
          <cell r="I31">
            <v>6.4506951425374132E-2</v>
          </cell>
          <cell r="J31">
            <v>1.0000000000000002</v>
          </cell>
          <cell r="L31">
            <v>0.1602160022374734</v>
          </cell>
          <cell r="M31">
            <v>0.18706568275209226</v>
          </cell>
          <cell r="N31">
            <v>0.1864417719068005</v>
          </cell>
          <cell r="O31">
            <v>5.6732858587379788E-2</v>
          </cell>
          <cell r="P31">
            <v>0.11923151395193747</v>
          </cell>
          <cell r="Q31">
            <v>0.194789268733461</v>
          </cell>
          <cell r="R31">
            <v>9.5522901830855628E-2</v>
          </cell>
          <cell r="S31">
            <v>1</v>
          </cell>
          <cell r="U31">
            <v>0.21521511017838399</v>
          </cell>
          <cell r="V31">
            <v>0.11895767750961872</v>
          </cell>
          <cell r="W31">
            <v>0.19384400139909075</v>
          </cell>
          <cell r="X31">
            <v>0.31668415529905558</v>
          </cell>
          <cell r="Y31">
            <v>0.15529905561385099</v>
          </cell>
          <cell r="Z31">
            <v>1</v>
          </cell>
          <cell r="AB31">
            <v>7.5756258692628684E-2</v>
          </cell>
          <cell r="AC31">
            <v>5.5067802503477058E-2</v>
          </cell>
          <cell r="AD31">
            <v>0.37791203059805295</v>
          </cell>
          <cell r="AE31">
            <v>0.37665159944367166</v>
          </cell>
          <cell r="AF31">
            <v>0.11461230876216971</v>
          </cell>
          <cell r="AG31">
            <v>1</v>
          </cell>
          <cell r="AI31">
            <v>0.19793782221527889</v>
          </cell>
          <cell r="AJ31">
            <v>0.27073894703952511</v>
          </cell>
          <cell r="AK31">
            <v>0.53132323074519605</v>
          </cell>
          <cell r="AL31">
            <v>1</v>
          </cell>
          <cell r="AN31">
            <v>0.2466765140324963</v>
          </cell>
          <cell r="AO31">
            <v>0.1422123748563926</v>
          </cell>
          <cell r="AP31">
            <v>0.61111111111111116</v>
          </cell>
          <cell r="AQ31">
            <v>1</v>
          </cell>
          <cell r="AS31">
            <v>0.29113259088043725</v>
          </cell>
          <cell r="AT31">
            <v>0.47562513133011125</v>
          </cell>
          <cell r="AU31">
            <v>0.23324227778945153</v>
          </cell>
          <cell r="AV31">
            <v>1</v>
          </cell>
          <cell r="AX31">
            <v>0.15157997949815033</v>
          </cell>
          <cell r="AY31">
            <v>0.24700271872353718</v>
          </cell>
          <cell r="AZ31">
            <v>0.40352988367428794</v>
          </cell>
          <cell r="BA31">
            <v>0.19788741810402458</v>
          </cell>
          <cell r="BB31">
            <v>1</v>
          </cell>
          <cell r="BD31">
            <v>0.38029743933802951</v>
          </cell>
          <cell r="BE31">
            <v>0.6197025606619706</v>
          </cell>
          <cell r="BF31">
            <v>1</v>
          </cell>
          <cell r="BH31">
            <v>0.25412837181498904</v>
          </cell>
          <cell r="BI31">
            <v>0.74587162818501096</v>
          </cell>
          <cell r="BJ31">
            <v>1</v>
          </cell>
          <cell r="BL31">
            <v>0.19897400272530527</v>
          </cell>
          <cell r="BM31">
            <v>0.23231891415288428</v>
          </cell>
          <cell r="BN31">
            <v>0.23154407246105738</v>
          </cell>
          <cell r="BO31">
            <v>7.0457156598177778E-2</v>
          </cell>
          <cell r="BP31">
            <v>0.26670585406257524</v>
          </cell>
          <cell r="BQ31">
            <v>1</v>
          </cell>
          <cell r="BS31">
            <v>8.7798879077456565E-3</v>
          </cell>
          <cell r="BT31">
            <v>3.3909922986976336E-2</v>
          </cell>
          <cell r="BU31">
            <v>1.420305632837386E-2</v>
          </cell>
          <cell r="BV31">
            <v>1.4384500624974803E-2</v>
          </cell>
          <cell r="BW31">
            <v>1.6521511229385916E-2</v>
          </cell>
          <cell r="BX31">
            <v>6.1025765090117347E-2</v>
          </cell>
          <cell r="BY31">
            <v>2.662191040683844E-2</v>
          </cell>
          <cell r="BZ31">
            <v>7.5299383089391572E-3</v>
          </cell>
          <cell r="CA31">
            <v>3.0785048989960088E-2</v>
          </cell>
          <cell r="CB31">
            <v>5.2719648401274152E-3</v>
          </cell>
          <cell r="CC31">
            <v>2.3174468771420511E-2</v>
          </cell>
          <cell r="CD31">
            <v>5.0804403048264196E-3</v>
          </cell>
          <cell r="CE31">
            <v>6.7335994516350165E-3</v>
          </cell>
          <cell r="CF31">
            <v>6.9150437482359602E-3</v>
          </cell>
          <cell r="CG31">
            <v>2.0483045038506516E-2</v>
          </cell>
        </row>
        <row r="32">
          <cell r="A32">
            <v>38717</v>
          </cell>
          <cell r="B32">
            <v>5.7210804122116751E-2</v>
          </cell>
          <cell r="C32">
            <v>0.30057423483691342</v>
          </cell>
          <cell r="D32">
            <v>0.37062315113783573</v>
          </cell>
          <cell r="E32">
            <v>0.11540766806519598</v>
          </cell>
          <cell r="F32">
            <v>3.3178012799443171E-2</v>
          </cell>
          <cell r="G32">
            <v>2.4071460335260336E-2</v>
          </cell>
          <cell r="H32">
            <v>3.286866069874906E-2</v>
          </cell>
          <cell r="I32">
            <v>6.6066008004485616E-2</v>
          </cell>
          <cell r="J32">
            <v>1.0000000000000002</v>
          </cell>
          <cell r="L32">
            <v>0.1589219917886093</v>
          </cell>
          <cell r="M32">
            <v>0.18547215496368041</v>
          </cell>
          <cell r="N32">
            <v>0.18168228234551009</v>
          </cell>
          <cell r="O32">
            <v>5.6258553531950722E-2</v>
          </cell>
          <cell r="P32">
            <v>0.11761238025055265</v>
          </cell>
          <cell r="Q32">
            <v>0.20256869144120435</v>
          </cell>
          <cell r="R32">
            <v>9.7483945678492459E-2</v>
          </cell>
          <cell r="S32">
            <v>1</v>
          </cell>
          <cell r="U32">
            <v>0.20425692091845468</v>
          </cell>
          <cell r="V32">
            <v>0.11692844677137872</v>
          </cell>
          <cell r="W32">
            <v>0.19115080587208702</v>
          </cell>
          <cell r="X32">
            <v>0.3292269787496151</v>
          </cell>
          <cell r="Y32">
            <v>0.15843684768846455</v>
          </cell>
          <cell r="Z32">
            <v>1</v>
          </cell>
          <cell r="AB32">
            <v>7.4379090633262535E-2</v>
          </cell>
          <cell r="AC32">
            <v>5.3963850721685219E-2</v>
          </cell>
          <cell r="AD32">
            <v>0.38182133414242991</v>
          </cell>
          <cell r="AE32">
            <v>0.37401933162845136</v>
          </cell>
          <cell r="AF32">
            <v>0.11581639287417102</v>
          </cell>
          <cell r="AG32">
            <v>1</v>
          </cell>
          <cell r="AI32">
            <v>0.1956931782458346</v>
          </cell>
          <cell r="AJ32">
            <v>0.26721156868909146</v>
          </cell>
          <cell r="AK32">
            <v>0.53709525306507389</v>
          </cell>
          <cell r="AL32">
            <v>1</v>
          </cell>
          <cell r="AN32">
            <v>0.24240190054886543</v>
          </cell>
          <cell r="AO32">
            <v>0.1392643565167527</v>
          </cell>
          <cell r="AP32">
            <v>0.61833374293438192</v>
          </cell>
          <cell r="AQ32">
            <v>1</v>
          </cell>
          <cell r="AS32">
            <v>0.28159499924383724</v>
          </cell>
          <cell r="AT32">
            <v>0.48500277259666291</v>
          </cell>
          <cell r="AU32">
            <v>0.23340222815949993</v>
          </cell>
          <cell r="AV32">
            <v>1</v>
          </cell>
          <cell r="AX32">
            <v>0.14694246151199797</v>
          </cell>
          <cell r="AY32">
            <v>0.2402167369054786</v>
          </cell>
          <cell r="AZ32">
            <v>0.4137352713511655</v>
          </cell>
          <cell r="BA32">
            <v>0.19910553023135805</v>
          </cell>
          <cell r="BB32">
            <v>1.0000000000000002</v>
          </cell>
          <cell r="BD32">
            <v>0.37954015328223933</v>
          </cell>
          <cell r="BE32">
            <v>0.62045984671776067</v>
          </cell>
          <cell r="BF32">
            <v>1</v>
          </cell>
          <cell r="BH32">
            <v>0.25064182498349596</v>
          </cell>
          <cell r="BI32">
            <v>0.74935817501650404</v>
          </cell>
          <cell r="BJ32">
            <v>1</v>
          </cell>
          <cell r="BL32">
            <v>0.19929239055816655</v>
          </cell>
          <cell r="BM32">
            <v>0.23258699899667323</v>
          </cell>
          <cell r="BN32">
            <v>0.22783439826794111</v>
          </cell>
          <cell r="BO32">
            <v>7.0549717484290009E-2</v>
          </cell>
          <cell r="BP32">
            <v>0.26973649469292915</v>
          </cell>
          <cell r="BQ32">
            <v>1</v>
          </cell>
          <cell r="BS32">
            <v>8.6679567811643269E-3</v>
          </cell>
          <cell r="BT32">
            <v>3.4419851636832768E-2</v>
          </cell>
          <cell r="BU32">
            <v>1.4775842606031283E-2</v>
          </cell>
          <cell r="BV32">
            <v>1.4423076923076922E-2</v>
          </cell>
          <cell r="BW32">
            <v>1.6650540235445894E-2</v>
          </cell>
          <cell r="BX32">
            <v>6.1804547653604255E-2</v>
          </cell>
          <cell r="BY32">
            <v>2.6981535236252217E-2</v>
          </cell>
          <cell r="BZ32">
            <v>7.8213191420738581E-3</v>
          </cell>
          <cell r="CA32">
            <v>3.0307611675536202E-2</v>
          </cell>
          <cell r="CB32">
            <v>5.2612481857764876E-3</v>
          </cell>
          <cell r="CC32">
            <v>2.2617319787131107E-2</v>
          </cell>
          <cell r="CD32">
            <v>5.3519593613933231E-3</v>
          </cell>
          <cell r="CE32">
            <v>6.8738913078535717E-3</v>
          </cell>
          <cell r="CF32">
            <v>6.9444444444444432E-3</v>
          </cell>
          <cell r="CG32">
            <v>2.0651910982099658E-2</v>
          </cell>
        </row>
        <row r="33">
          <cell r="A33">
            <v>39082</v>
          </cell>
          <cell r="B33">
            <v>5.7073970870140905E-2</v>
          </cell>
          <cell r="C33">
            <v>0.30121934349123536</v>
          </cell>
          <cell r="D33">
            <v>0.36993340052568136</v>
          </cell>
          <cell r="E33">
            <v>0.11357483053694591</v>
          </cell>
          <cell r="F33">
            <v>3.3042825240607893E-2</v>
          </cell>
          <cell r="G33">
            <v>2.3991620718958124E-2</v>
          </cell>
          <cell r="H33">
            <v>3.3141637517045124E-2</v>
          </cell>
          <cell r="I33">
            <v>6.8022371099385387E-2</v>
          </cell>
          <cell r="J33">
            <v>1</v>
          </cell>
          <cell r="L33">
            <v>0.158181631183791</v>
          </cell>
          <cell r="M33">
            <v>0.18276252185539443</v>
          </cell>
          <cell r="N33">
            <v>0.17766121567417464</v>
          </cell>
          <cell r="O33">
            <v>5.5353286022832453E-2</v>
          </cell>
          <cell r="P33">
            <v>0.11545819191607534</v>
          </cell>
          <cell r="Q33">
            <v>0.21178648565257635</v>
          </cell>
          <cell r="R33">
            <v>9.8796667695155799E-2</v>
          </cell>
          <cell r="S33">
            <v>0.99999999999999989</v>
          </cell>
          <cell r="U33">
            <v>0.19220092973479147</v>
          </cell>
          <cell r="V33">
            <v>0.11511320691615663</v>
          </cell>
          <cell r="W33">
            <v>0.18771947426507485</v>
          </cell>
          <cell r="X33">
            <v>0.34433630982241398</v>
          </cell>
          <cell r="Y33">
            <v>0.16063007926156314</v>
          </cell>
          <cell r="Z33">
            <v>1</v>
          </cell>
          <cell r="AB33">
            <v>7.2384085891164116E-2</v>
          </cell>
          <cell r="AC33">
            <v>5.2556387722412223E-2</v>
          </cell>
          <cell r="AD33">
            <v>0.38464868609030695</v>
          </cell>
          <cell r="AE33">
            <v>0.37391229057534964</v>
          </cell>
          <cell r="AF33">
            <v>0.11649854972076712</v>
          </cell>
          <cell r="AG33">
            <v>1</v>
          </cell>
          <cell r="AI33">
            <v>0.19169429969998425</v>
          </cell>
          <cell r="AJ33">
            <v>0.26480341070582669</v>
          </cell>
          <cell r="AK33">
            <v>0.54350228959418923</v>
          </cell>
          <cell r="AL33">
            <v>1.0000000000000002</v>
          </cell>
          <cell r="AN33">
            <v>0.23565891472868217</v>
          </cell>
          <cell r="AO33">
            <v>0.1368421052631579</v>
          </cell>
          <cell r="AP33">
            <v>0.62749898000815996</v>
          </cell>
          <cell r="AQ33">
            <v>1</v>
          </cell>
          <cell r="AS33">
            <v>0.27100231749710324</v>
          </cell>
          <cell r="AT33">
            <v>0.49710312862108913</v>
          </cell>
          <cell r="AU33">
            <v>0.2318945538818076</v>
          </cell>
          <cell r="AV33">
            <v>1</v>
          </cell>
          <cell r="AX33">
            <v>0.14250227705556012</v>
          </cell>
          <cell r="AY33">
            <v>0.23238387016643217</v>
          </cell>
          <cell r="AZ33">
            <v>0.42626480086114094</v>
          </cell>
          <cell r="BA33">
            <v>0.19884905191686672</v>
          </cell>
          <cell r="BB33">
            <v>1</v>
          </cell>
          <cell r="BD33">
            <v>0.38012147984538913</v>
          </cell>
          <cell r="BE33">
            <v>0.61987852015461087</v>
          </cell>
          <cell r="BF33">
            <v>1</v>
          </cell>
          <cell r="BH33">
            <v>0.24837638908933463</v>
          </cell>
          <cell r="BI33">
            <v>0.75162361091066543</v>
          </cell>
          <cell r="BJ33">
            <v>1</v>
          </cell>
          <cell r="BL33">
            <v>0.2006837339178997</v>
          </cell>
          <cell r="BM33">
            <v>0.23186930765416633</v>
          </cell>
          <cell r="BN33">
            <v>0.22539732247710015</v>
          </cell>
          <cell r="BO33">
            <v>7.0226258514053078E-2</v>
          </cell>
          <cell r="BP33">
            <v>0.27182337743678076</v>
          </cell>
          <cell r="BQ33">
            <v>1</v>
          </cell>
          <cell r="BS33">
            <v>8.7385099177552002E-3</v>
          </cell>
          <cell r="BT33">
            <v>3.5337042412514105E-2</v>
          </cell>
          <cell r="BU33">
            <v>1.4997581035316883E-2</v>
          </cell>
          <cell r="BV33">
            <v>1.4423076923076922E-2</v>
          </cell>
          <cell r="BW33">
            <v>1.6247379454926623E-2</v>
          </cell>
          <cell r="BX33">
            <v>6.2308498629253355E-2</v>
          </cell>
          <cell r="BY33">
            <v>2.724358974358974E-2</v>
          </cell>
          <cell r="BZ33">
            <v>8.022899532333495E-3</v>
          </cell>
          <cell r="CA33">
            <v>2.9914529914529912E-2</v>
          </cell>
          <cell r="CB33">
            <v>5.33180132236736E-3</v>
          </cell>
          <cell r="CC33">
            <v>2.2435897435897433E-2</v>
          </cell>
          <cell r="CD33">
            <v>5.5837768101919044E-3</v>
          </cell>
          <cell r="CE33">
            <v>6.9746815029833884E-3</v>
          </cell>
          <cell r="CF33">
            <v>6.9646024834704072E-3</v>
          </cell>
          <cell r="CG33">
            <v>2.0682148040638604E-2</v>
          </cell>
        </row>
        <row r="34">
          <cell r="A34">
            <v>39447</v>
          </cell>
          <cell r="B34">
            <v>5.6941739694904257E-2</v>
          </cell>
          <cell r="C34">
            <v>0.30233690360272647</v>
          </cell>
          <cell r="D34">
            <v>0.36710889321648821</v>
          </cell>
          <cell r="E34">
            <v>0.1124634858812074</v>
          </cell>
          <cell r="F34">
            <v>3.2862706913339833E-2</v>
          </cell>
          <cell r="G34">
            <v>2.4383317104836096E-2</v>
          </cell>
          <cell r="H34">
            <v>3.3268419344368708E-2</v>
          </cell>
          <cell r="I34">
            <v>7.0634534242129177E-2</v>
          </cell>
          <cell r="J34">
            <v>1</v>
          </cell>
          <cell r="L34">
            <v>0.15664991088057997</v>
          </cell>
          <cell r="M34">
            <v>0.17825886688162138</v>
          </cell>
          <cell r="N34">
            <v>0.1732521578915748</v>
          </cell>
          <cell r="O34">
            <v>5.4452966975747509E-2</v>
          </cell>
          <cell r="P34">
            <v>0.1135721867302185</v>
          </cell>
          <cell r="Q34">
            <v>0.22357959665952382</v>
          </cell>
          <cell r="R34">
            <v>0.10023431398073419</v>
          </cell>
          <cell r="S34">
            <v>1.0000000000000002</v>
          </cell>
          <cell r="U34">
            <v>0.17961511047754811</v>
          </cell>
          <cell r="V34">
            <v>0.11281021188362599</v>
          </cell>
          <cell r="W34">
            <v>0.18372967018726105</v>
          </cell>
          <cell r="X34">
            <v>0.36169247715933389</v>
          </cell>
          <cell r="Y34">
            <v>0.16215253029223092</v>
          </cell>
          <cell r="Z34">
            <v>1</v>
          </cell>
          <cell r="AB34">
            <v>7.0151128047460265E-2</v>
          </cell>
          <cell r="AC34">
            <v>5.2050404884597064E-2</v>
          </cell>
          <cell r="AD34">
            <v>0.38544147577187882</v>
          </cell>
          <cell r="AE34">
            <v>0.3746156844065302</v>
          </cell>
          <cell r="AF34">
            <v>0.11774130688953362</v>
          </cell>
          <cell r="AG34">
            <v>1</v>
          </cell>
          <cell r="AI34">
            <v>0.1900695762175838</v>
          </cell>
          <cell r="AJ34">
            <v>0.25932953826691962</v>
          </cell>
          <cell r="AK34">
            <v>0.55060088551549646</v>
          </cell>
          <cell r="AL34">
            <v>0.99999999999999989</v>
          </cell>
          <cell r="AN34">
            <v>0.22878800228217461</v>
          </cell>
          <cell r="AO34">
            <v>0.13367022577227158</v>
          </cell>
          <cell r="AP34">
            <v>0.63754177194555384</v>
          </cell>
          <cell r="AQ34">
            <v>1</v>
          </cell>
          <cell r="AS34">
            <v>0.25966117216117213</v>
          </cell>
          <cell r="AT34">
            <v>0.51117216117216113</v>
          </cell>
          <cell r="AU34">
            <v>0.22916666666666666</v>
          </cell>
          <cell r="AV34">
            <v>0.99999999999999989</v>
          </cell>
          <cell r="AX34">
            <v>0.13750888555406365</v>
          </cell>
          <cell r="AY34">
            <v>0.2239554537556275</v>
          </cell>
          <cell r="AZ34">
            <v>0.44088144696311515</v>
          </cell>
          <cell r="BA34">
            <v>0.19765421372719374</v>
          </cell>
          <cell r="BB34">
            <v>1</v>
          </cell>
          <cell r="BD34">
            <v>0.38042171965475802</v>
          </cell>
          <cell r="BE34">
            <v>0.61957828034524198</v>
          </cell>
          <cell r="BF34">
            <v>1</v>
          </cell>
          <cell r="BH34">
            <v>0.24593869190563639</v>
          </cell>
          <cell r="BI34">
            <v>0.75406130809436356</v>
          </cell>
          <cell r="BJ34">
            <v>1</v>
          </cell>
          <cell r="BL34">
            <v>0.20175913745518326</v>
          </cell>
          <cell r="BM34">
            <v>0.22959065232531145</v>
          </cell>
          <cell r="BN34">
            <v>0.22314220124326148</v>
          </cell>
          <cell r="BO34">
            <v>7.0133353968376805E-2</v>
          </cell>
          <cell r="BP34">
            <v>0.27537465500786712</v>
          </cell>
          <cell r="BQ34">
            <v>1.0000000000000002</v>
          </cell>
          <cell r="BS34">
            <v>8.8683751725805986E-3</v>
          </cell>
          <cell r="BT34">
            <v>3.6400649003819452E-2</v>
          </cell>
          <cell r="BU34">
            <v>1.4955305404670008E-2</v>
          </cell>
          <cell r="BV34">
            <v>1.4612663636638485E-2</v>
          </cell>
          <cell r="BW34">
            <v>1.5701055135091558E-2</v>
          </cell>
          <cell r="BX34">
            <v>6.2149170101482437E-2</v>
          </cell>
          <cell r="BY34">
            <v>2.7552429229358359E-2</v>
          </cell>
          <cell r="BZ34">
            <v>8.2939463261748093E-3</v>
          </cell>
          <cell r="CA34">
            <v>3.011216479053503E-2</v>
          </cell>
          <cell r="CB34">
            <v>5.4016466960263645E-3</v>
          </cell>
          <cell r="CC34">
            <v>2.1777907668121217E-2</v>
          </cell>
          <cell r="CD34">
            <v>5.7543661631176378E-3</v>
          </cell>
          <cell r="CE34">
            <v>7.094700138064478E-3</v>
          </cell>
          <cell r="CF34">
            <v>6.9636900502877191E-3</v>
          </cell>
          <cell r="CG34">
            <v>2.087091475274366E-2</v>
          </cell>
        </row>
        <row r="35">
          <cell r="A35">
            <v>39813</v>
          </cell>
          <cell r="B35">
            <v>5.6670970966801348E-2</v>
          </cell>
          <cell r="C35">
            <v>0.30307826883825556</v>
          </cell>
          <cell r="D35">
            <v>0.36585162660890569</v>
          </cell>
          <cell r="E35">
            <v>0.11100928895738743</v>
          </cell>
          <cell r="F35">
            <v>3.311534135877036E-2</v>
          </cell>
          <cell r="G35">
            <v>2.4867746907152079E-2</v>
          </cell>
          <cell r="H35">
            <v>3.336526846336485E-2</v>
          </cell>
          <cell r="I35">
            <v>7.2041487899362683E-2</v>
          </cell>
          <cell r="J35">
            <v>1</v>
          </cell>
          <cell r="L35">
            <v>0.15471867556909141</v>
          </cell>
          <cell r="M35">
            <v>0.17578384288001256</v>
          </cell>
          <cell r="N35">
            <v>0.17059076178204668</v>
          </cell>
          <cell r="O35">
            <v>5.4546874389910571E-2</v>
          </cell>
          <cell r="P35">
            <v>0.11340830112061226</v>
          </cell>
          <cell r="Q35">
            <v>0.23228300339697788</v>
          </cell>
          <cell r="R35">
            <v>9.8668540861348644E-2</v>
          </cell>
          <cell r="S35">
            <v>1</v>
          </cell>
          <cell r="U35">
            <v>0.16893819334389859</v>
          </cell>
          <cell r="V35">
            <v>0.10963549920760697</v>
          </cell>
          <cell r="W35">
            <v>0.18412044374009512</v>
          </cell>
          <cell r="X35">
            <v>0.37711568938193346</v>
          </cell>
          <cell r="Y35">
            <v>0.16019017432646593</v>
          </cell>
          <cell r="Z35">
            <v>1</v>
          </cell>
          <cell r="AB35">
            <v>6.8181818181818191E-2</v>
          </cell>
          <cell r="AC35">
            <v>5.1200686106346489E-2</v>
          </cell>
          <cell r="AD35">
            <v>0.38610634648370518</v>
          </cell>
          <cell r="AE35">
            <v>0.37469982847341321</v>
          </cell>
          <cell r="AF35">
            <v>0.11981132075471695</v>
          </cell>
          <cell r="AG35">
            <v>1</v>
          </cell>
          <cell r="AI35">
            <v>0.19088729016786574</v>
          </cell>
          <cell r="AJ35">
            <v>0.25611510791366909</v>
          </cell>
          <cell r="AK35">
            <v>0.55299760191846525</v>
          </cell>
          <cell r="AL35">
            <v>1</v>
          </cell>
          <cell r="AN35">
            <v>0.22215871979098628</v>
          </cell>
          <cell r="AO35">
            <v>0.13079686479425212</v>
          </cell>
          <cell r="AP35">
            <v>0.64704441541476165</v>
          </cell>
          <cell r="AQ35">
            <v>1</v>
          </cell>
          <cell r="AS35">
            <v>0.25521725758973685</v>
          </cell>
          <cell r="AT35">
            <v>0.52273625939106361</v>
          </cell>
          <cell r="AU35">
            <v>0.22204648301919949</v>
          </cell>
          <cell r="AV35">
            <v>1</v>
          </cell>
          <cell r="AX35">
            <v>0.13192219679633868</v>
          </cell>
          <cell r="AY35">
            <v>0.22154843630816176</v>
          </cell>
          <cell r="AZ35">
            <v>0.45377574370709384</v>
          </cell>
          <cell r="BA35">
            <v>0.1927536231884058</v>
          </cell>
          <cell r="BB35">
            <v>1</v>
          </cell>
          <cell r="BD35">
            <v>0.3732196806214933</v>
          </cell>
          <cell r="BE35">
            <v>0.62678031937850676</v>
          </cell>
          <cell r="BF35">
            <v>1</v>
          </cell>
          <cell r="BH35">
            <v>0.24151654796816086</v>
          </cell>
          <cell r="BI35">
            <v>0.7584834520318392</v>
          </cell>
          <cell r="BJ35">
            <v>1</v>
          </cell>
          <cell r="BL35">
            <v>0.20153087173227549</v>
          </cell>
          <cell r="BM35">
            <v>0.22896958600345857</v>
          </cell>
          <cell r="BN35">
            <v>0.22220526904689239</v>
          </cell>
          <cell r="BO35">
            <v>7.1050757806937218E-2</v>
          </cell>
          <cell r="BP35">
            <v>0.27624351541043646</v>
          </cell>
          <cell r="BQ35">
            <v>1.0000000000000002</v>
          </cell>
          <cell r="BS35">
            <v>8.9886734652746998E-3</v>
          </cell>
          <cell r="BT35">
            <v>3.7234471361199568E-2</v>
          </cell>
          <cell r="BU35">
            <v>1.465194082792535E-2</v>
          </cell>
          <cell r="BV35">
            <v>1.4188399371195938E-2</v>
          </cell>
          <cell r="BW35">
            <v>1.6213873997339676E-2</v>
          </cell>
          <cell r="BX35">
            <v>6.2366479906485549E-2</v>
          </cell>
          <cell r="BY35">
            <v>2.8366721754202108E-2</v>
          </cell>
          <cell r="BZ35">
            <v>8.3941311620782787E-3</v>
          </cell>
          <cell r="CA35">
            <v>3.075496795517756E-2</v>
          </cell>
          <cell r="CB35">
            <v>5.4214196460961759E-3</v>
          </cell>
          <cell r="CC35">
            <v>2.1413599903260916E-2</v>
          </cell>
          <cell r="CD35">
            <v>5.8950380910153576E-3</v>
          </cell>
          <cell r="CE35">
            <v>7.3965093312910639E-3</v>
          </cell>
          <cell r="CF35">
            <v>6.9833528155105002E-3</v>
          </cell>
          <cell r="CG35">
            <v>2.1796525454472169E-2</v>
          </cell>
        </row>
        <row r="36">
          <cell r="A36">
            <v>40178</v>
          </cell>
          <cell r="B36">
            <v>5.6130333991585818E-2</v>
          </cell>
          <cell r="C36">
            <v>0.29917575341289598</v>
          </cell>
          <cell r="D36">
            <v>0.36891474199364643</v>
          </cell>
          <cell r="E36">
            <v>0.10863312440971923</v>
          </cell>
          <cell r="F36">
            <v>3.3270370052374001E-2</v>
          </cell>
          <cell r="G36">
            <v>2.6165536189576715E-2</v>
          </cell>
          <cell r="H36">
            <v>3.3420623336481492E-2</v>
          </cell>
          <cell r="I36">
            <v>7.4289516613720255E-2</v>
          </cell>
          <cell r="J36">
            <v>1</v>
          </cell>
          <cell r="L36">
            <v>0.14214094456788015</v>
          </cell>
          <cell r="M36">
            <v>0.17315178791849448</v>
          </cell>
          <cell r="N36">
            <v>0.16310602176266167</v>
          </cell>
          <cell r="O36">
            <v>5.5147268273229647E-2</v>
          </cell>
          <cell r="P36">
            <v>0.11380770618507761</v>
          </cell>
          <cell r="Q36">
            <v>0.24814371712337874</v>
          </cell>
          <cell r="R36">
            <v>0.10450255416927783</v>
          </cell>
          <cell r="S36">
            <v>1.0000000000000002</v>
          </cell>
          <cell r="U36">
            <v>0.15296962369653921</v>
          </cell>
          <cell r="V36">
            <v>0.10460933957987002</v>
          </cell>
          <cell r="W36">
            <v>0.18113948919449907</v>
          </cell>
          <cell r="X36">
            <v>0.39495239534532262</v>
          </cell>
          <cell r="Y36">
            <v>0.16632915218376906</v>
          </cell>
          <cell r="Z36">
            <v>1</v>
          </cell>
          <cell r="AB36">
            <v>6.6295979469632157E-2</v>
          </cell>
          <cell r="AC36">
            <v>5.2138579982891363E-2</v>
          </cell>
          <cell r="AD36">
            <v>0.38999144568006838</v>
          </cell>
          <cell r="AE36">
            <v>0.36736526946107784</v>
          </cell>
          <cell r="AF36">
            <v>0.12420872540633017</v>
          </cell>
          <cell r="AG36">
            <v>1</v>
          </cell>
          <cell r="AI36">
            <v>0.19544652877986213</v>
          </cell>
          <cell r="AJ36">
            <v>0.24963924963924961</v>
          </cell>
          <cell r="AK36">
            <v>0.55491422158088821</v>
          </cell>
          <cell r="AL36">
            <v>1</v>
          </cell>
          <cell r="AN36">
            <v>0.22432872951874414</v>
          </cell>
          <cell r="AO36">
            <v>0.13356781333104573</v>
          </cell>
          <cell r="AP36">
            <v>0.64210345715021022</v>
          </cell>
          <cell r="AQ36">
            <v>1</v>
          </cell>
          <cell r="AS36">
            <v>0.24398485527012176</v>
          </cell>
          <cell r="AT36">
            <v>0.53197899279403971</v>
          </cell>
          <cell r="AU36">
            <v>0.22403615193583842</v>
          </cell>
          <cell r="AV36">
            <v>1</v>
          </cell>
          <cell r="AX36">
            <v>0.12350128461318868</v>
          </cell>
          <cell r="AY36">
            <v>0.21385241221809884</v>
          </cell>
          <cell r="AZ36">
            <v>0.46627890379674564</v>
          </cell>
          <cell r="BA36">
            <v>0.19636739937196687</v>
          </cell>
          <cell r="BB36">
            <v>1</v>
          </cell>
          <cell r="BD36">
            <v>0.3660884281785487</v>
          </cell>
          <cell r="BE36">
            <v>0.6339115718214513</v>
          </cell>
          <cell r="BF36">
            <v>1</v>
          </cell>
          <cell r="BH36">
            <v>0.23139667045530518</v>
          </cell>
          <cell r="BI36">
            <v>0.7686033295446949</v>
          </cell>
          <cell r="BJ36">
            <v>1</v>
          </cell>
          <cell r="BL36">
            <v>0.18905334410992117</v>
          </cell>
          <cell r="BM36">
            <v>0.23029905031319456</v>
          </cell>
          <cell r="BN36">
            <v>0.21693776520509192</v>
          </cell>
          <cell r="BO36">
            <v>7.3348151141644766E-2</v>
          </cell>
          <cell r="BP36">
            <v>0.29036168923014755</v>
          </cell>
          <cell r="BQ36">
            <v>1</v>
          </cell>
          <cell r="BS36">
            <v>9.2798774774048593E-3</v>
          </cell>
          <cell r="BT36">
            <v>3.4449404012211957E-2</v>
          </cell>
          <cell r="BU36">
            <v>1.3995385250939575E-2</v>
          </cell>
          <cell r="BV36">
            <v>1.4247282033713865E-2</v>
          </cell>
          <cell r="BW36">
            <v>1.5940028413957096E-2</v>
          </cell>
          <cell r="BX36">
            <v>6.2510705613267922E-2</v>
          </cell>
          <cell r="BY36">
            <v>2.9361089000171287E-2</v>
          </cell>
          <cell r="BZ36">
            <v>7.9297107217346629E-3</v>
          </cell>
          <cell r="CA36">
            <v>3.0832166211573146E-2</v>
          </cell>
          <cell r="CB36">
            <v>5.5014257357905031E-3</v>
          </cell>
          <cell r="CC36">
            <v>2.0353260048162666E-2</v>
          </cell>
          <cell r="CD36">
            <v>5.7230949046318778E-3</v>
          </cell>
          <cell r="CE36">
            <v>8.0405453061553507E-3</v>
          </cell>
          <cell r="CF36">
            <v>6.9019718480155577E-3</v>
          </cell>
          <cell r="CG36">
            <v>2.2912531361149454E-2</v>
          </cell>
        </row>
        <row r="37">
          <cell r="A37">
            <v>40543</v>
          </cell>
          <cell r="B37">
            <v>5.5534849049571379E-2</v>
          </cell>
          <cell r="C37">
            <v>0.29633202516936707</v>
          </cell>
          <cell r="D37">
            <v>0.36710442656376757</v>
          </cell>
          <cell r="E37">
            <v>0.10981999956150931</v>
          </cell>
          <cell r="F37">
            <v>3.328144526539651E-2</v>
          </cell>
          <cell r="G37">
            <v>2.5980574861327314E-2</v>
          </cell>
          <cell r="H37">
            <v>3.3434917015632198E-2</v>
          </cell>
          <cell r="I37">
            <v>7.8511762513428784E-2</v>
          </cell>
          <cell r="J37">
            <v>1.0000000000000002</v>
          </cell>
          <cell r="L37">
            <v>0.13824017296330124</v>
          </cell>
          <cell r="M37">
            <v>0.16916109071254171</v>
          </cell>
          <cell r="N37">
            <v>0.16127709540938995</v>
          </cell>
          <cell r="O37">
            <v>5.4945669394069294E-2</v>
          </cell>
          <cell r="P37">
            <v>0.11317167725942623</v>
          </cell>
          <cell r="Q37">
            <v>0.25577320932659875</v>
          </cell>
          <cell r="R37">
            <v>0.10743108493467282</v>
          </cell>
          <cell r="S37">
            <v>1</v>
          </cell>
          <cell r="U37">
            <v>0.14668072271516006</v>
          </cell>
          <cell r="V37">
            <v>0.1048639784473923</v>
          </cell>
          <cell r="W37">
            <v>0.17780901344109623</v>
          </cell>
          <cell r="X37">
            <v>0.40185656973849898</v>
          </cell>
          <cell r="Y37">
            <v>0.16878971565785236</v>
          </cell>
          <cell r="Z37">
            <v>1</v>
          </cell>
          <cell r="AB37">
            <v>6.4927288280581696E-2</v>
          </cell>
          <cell r="AC37">
            <v>5.068434559452524E-2</v>
          </cell>
          <cell r="AD37">
            <v>0.3881950384944397</v>
          </cell>
          <cell r="AE37">
            <v>0.37010265183917873</v>
          </cell>
          <cell r="AF37">
            <v>0.12609067579127459</v>
          </cell>
          <cell r="AG37">
            <v>1</v>
          </cell>
          <cell r="AI37">
            <v>0.18836432999523128</v>
          </cell>
          <cell r="AJ37">
            <v>0.24240979176601496</v>
          </cell>
          <cell r="AK37">
            <v>0.5692258782387537</v>
          </cell>
          <cell r="AL37">
            <v>1</v>
          </cell>
          <cell r="AN37">
            <v>0.22074074074074071</v>
          </cell>
          <cell r="AO37">
            <v>0.13289760348583876</v>
          </cell>
          <cell r="AP37">
            <v>0.64636165577342053</v>
          </cell>
          <cell r="AQ37">
            <v>1</v>
          </cell>
          <cell r="AS37">
            <v>0.2375679799679172</v>
          </cell>
          <cell r="AT37">
            <v>0.53691458977268292</v>
          </cell>
          <cell r="AU37">
            <v>0.22551743025939985</v>
          </cell>
          <cell r="AV37">
            <v>1</v>
          </cell>
          <cell r="AX37">
            <v>0.12288949897048729</v>
          </cell>
          <cell r="AY37">
            <v>0.20837336993822908</v>
          </cell>
          <cell r="AZ37">
            <v>0.47093342484557316</v>
          </cell>
          <cell r="BA37">
            <v>0.19780370624571036</v>
          </cell>
          <cell r="BB37">
            <v>0.99999999999999978</v>
          </cell>
          <cell r="BD37">
            <v>0.37097275458406725</v>
          </cell>
          <cell r="BE37">
            <v>0.62902724541593269</v>
          </cell>
          <cell r="BF37">
            <v>1</v>
          </cell>
          <cell r="BH37">
            <v>0.2322760588960239</v>
          </cell>
          <cell r="BI37">
            <v>0.76772394110397613</v>
          </cell>
          <cell r="BJ37">
            <v>1</v>
          </cell>
          <cell r="BL37">
            <v>0.18575006260956678</v>
          </cell>
          <cell r="BM37">
            <v>0.22729777109942401</v>
          </cell>
          <cell r="BN37">
            <v>0.21670423240671172</v>
          </cell>
          <cell r="BO37">
            <v>7.3829201101928366E-2</v>
          </cell>
          <cell r="BP37">
            <v>0.29641873278236908</v>
          </cell>
          <cell r="BQ37">
            <v>1</v>
          </cell>
          <cell r="BS37">
            <v>9.1271760154738885E-3</v>
          </cell>
          <cell r="BT37">
            <v>3.4191650548033532E-2</v>
          </cell>
          <cell r="BU37">
            <v>1.4416102514506771E-2</v>
          </cell>
          <cell r="BV37">
            <v>1.4305286911669891E-2</v>
          </cell>
          <cell r="BW37">
            <v>1.5897001934235978E-2</v>
          </cell>
          <cell r="BX37">
            <v>6.2369036105738233E-2</v>
          </cell>
          <cell r="BY37">
            <v>2.9063910380399741E-2</v>
          </cell>
          <cell r="BZ37">
            <v>8.2910219213410703E-3</v>
          </cell>
          <cell r="CA37">
            <v>3.1491779497098644E-2</v>
          </cell>
          <cell r="CB37">
            <v>5.4601869761444237E-3</v>
          </cell>
          <cell r="CC37">
            <v>2.031955190199871E-2</v>
          </cell>
          <cell r="CD37">
            <v>5.3594455190199876E-3</v>
          </cell>
          <cell r="CE37">
            <v>8.5025789813023851E-3</v>
          </cell>
          <cell r="CF37">
            <v>6.7496776273372021E-3</v>
          </cell>
          <cell r="CG37">
            <v>2.3140312701482917E-2</v>
          </cell>
        </row>
        <row r="38">
          <cell r="A38">
            <v>40908</v>
          </cell>
          <cell r="B38">
            <v>5.5427148082489962E-2</v>
          </cell>
          <cell r="C38">
            <v>0.2961425397751497</v>
          </cell>
          <cell r="D38">
            <v>0.36651482171308025</v>
          </cell>
          <cell r="E38">
            <v>0.10784731728115252</v>
          </cell>
          <cell r="F38">
            <v>3.3749971949823841E-2</v>
          </cell>
          <cell r="G38">
            <v>2.6232524740255368E-2</v>
          </cell>
          <cell r="H38">
            <v>3.3503130399658909E-2</v>
          </cell>
          <cell r="I38">
            <v>8.0582546058389243E-2</v>
          </cell>
          <cell r="J38">
            <v>0.99999999999999978</v>
          </cell>
          <cell r="L38">
            <v>0.13810858849614277</v>
          </cell>
          <cell r="M38">
            <v>0.16253458670038298</v>
          </cell>
          <cell r="N38">
            <v>0.15927290051857151</v>
          </cell>
          <cell r="O38">
            <v>5.5082183497333841E-2</v>
          </cell>
          <cell r="P38">
            <v>0.11232660839609324</v>
          </cell>
          <cell r="Q38">
            <v>0.26448976600150259</v>
          </cell>
          <cell r="R38">
            <v>0.10818536638997307</v>
          </cell>
          <cell r="S38">
            <v>0.99999999999999989</v>
          </cell>
          <cell r="U38">
            <v>0.13784597734117313</v>
          </cell>
          <cell r="V38">
            <v>0.10299727520435968</v>
          </cell>
          <cell r="W38">
            <v>0.17582102394951948</v>
          </cell>
          <cell r="X38">
            <v>0.41399684497346917</v>
          </cell>
          <cell r="Y38">
            <v>0.16933887853147858</v>
          </cell>
          <cell r="Z38">
            <v>1</v>
          </cell>
          <cell r="AB38">
            <v>6.4713222322619501E-2</v>
          </cell>
          <cell r="AC38">
            <v>5.0299040488791358E-2</v>
          </cell>
          <cell r="AD38">
            <v>0.38165311303300203</v>
          </cell>
          <cell r="AE38">
            <v>0.37399423432726653</v>
          </cell>
          <cell r="AF38">
            <v>0.12934038982832061</v>
          </cell>
          <cell r="AG38">
            <v>1</v>
          </cell>
          <cell r="AI38">
            <v>0.18695026387334079</v>
          </cell>
          <cell r="AJ38">
            <v>0.23876539261154647</v>
          </cell>
          <cell r="AK38">
            <v>0.57428434351511271</v>
          </cell>
          <cell r="AL38">
            <v>1</v>
          </cell>
          <cell r="AN38">
            <v>0.21478260869565219</v>
          </cell>
          <cell r="AO38">
            <v>0.12982608695652176</v>
          </cell>
          <cell r="AP38">
            <v>0.655391304347826</v>
          </cell>
          <cell r="AQ38">
            <v>1</v>
          </cell>
          <cell r="AS38">
            <v>0.23160042315248591</v>
          </cell>
          <cell r="AT38">
            <v>0.54533776635937747</v>
          </cell>
          <cell r="AU38">
            <v>0.22306181048813667</v>
          </cell>
          <cell r="AV38">
            <v>1</v>
          </cell>
          <cell r="AX38">
            <v>0.11946505206427362</v>
          </cell>
          <cell r="AY38">
            <v>0.20393226654246638</v>
          </cell>
          <cell r="AZ38">
            <v>0.48018896170863978</v>
          </cell>
          <cell r="BA38">
            <v>0.19641371968462029</v>
          </cell>
          <cell r="BB38">
            <v>1</v>
          </cell>
          <cell r="BD38">
            <v>0.36940643966670111</v>
          </cell>
          <cell r="BE38">
            <v>0.63059356033329883</v>
          </cell>
          <cell r="BF38">
            <v>1</v>
          </cell>
          <cell r="BH38">
            <v>0.22982400000000006</v>
          </cell>
          <cell r="BI38">
            <v>0.77017599999999997</v>
          </cell>
          <cell r="BJ38">
            <v>1</v>
          </cell>
          <cell r="BL38">
            <v>0.18777249059518175</v>
          </cell>
          <cell r="BM38">
            <v>0.22098208724681734</v>
          </cell>
          <cell r="BN38">
            <v>0.21654749744637392</v>
          </cell>
          <cell r="BO38">
            <v>7.4889758090635028E-2</v>
          </cell>
          <cell r="BP38">
            <v>0.29980816662099197</v>
          </cell>
          <cell r="BQ38">
            <v>1</v>
          </cell>
          <cell r="BS38">
            <v>9.2196578437701744E-3</v>
          </cell>
          <cell r="BT38">
            <v>3.454849903163331E-2</v>
          </cell>
          <cell r="BU38">
            <v>1.541316978695933E-2</v>
          </cell>
          <cell r="BV38">
            <v>1.4172449967721112E-2</v>
          </cell>
          <cell r="BW38">
            <v>1.6815284054228535E-2</v>
          </cell>
          <cell r="BX38">
            <v>6.2146949644932219E-2</v>
          </cell>
          <cell r="BY38">
            <v>2.7326097482246608E-2</v>
          </cell>
          <cell r="BZ38">
            <v>8.4530342156229829E-3</v>
          </cell>
          <cell r="CA38">
            <v>3.1492091672046481E-2</v>
          </cell>
          <cell r="CB38">
            <v>5.6185442220787613E-3</v>
          </cell>
          <cell r="CC38">
            <v>2.0255003227888962E-2</v>
          </cell>
          <cell r="CD38">
            <v>5.3663653970303423E-3</v>
          </cell>
          <cell r="CE38">
            <v>8.5740800516462233E-3</v>
          </cell>
          <cell r="CF38">
            <v>6.7079567462879283E-3</v>
          </cell>
          <cell r="CG38">
            <v>2.3634199483537767E-2</v>
          </cell>
        </row>
        <row r="39">
          <cell r="A39">
            <v>41274</v>
          </cell>
          <cell r="B39">
            <v>5.5846741891922833E-2</v>
          </cell>
          <cell r="C39">
            <v>0.29081504199949654</v>
          </cell>
          <cell r="D39">
            <v>0.37060264127623543</v>
          </cell>
          <cell r="E39">
            <v>0.10860360257261223</v>
          </cell>
          <cell r="F39">
            <v>3.3599597171042092E-2</v>
          </cell>
          <cell r="G39">
            <v>2.579478611155616E-2</v>
          </cell>
          <cell r="H39">
            <v>3.3691149206930497E-2</v>
          </cell>
          <cell r="I39">
            <v>8.1046439770204398E-2</v>
          </cell>
          <cell r="J39">
            <v>1.0000000000000002</v>
          </cell>
          <cell r="L39">
            <v>0.13653289201489449</v>
          </cell>
          <cell r="M39">
            <v>0.15847889046788147</v>
          </cell>
          <cell r="N39">
            <v>0.15387382849741868</v>
          </cell>
          <cell r="O39">
            <v>5.337194869673148E-2</v>
          </cell>
          <cell r="P39">
            <v>0.11487470993506141</v>
          </cell>
          <cell r="Q39">
            <v>0.27222032343364932</v>
          </cell>
          <cell r="R39">
            <v>0.11064740695436311</v>
          </cell>
          <cell r="S39">
            <v>1</v>
          </cell>
          <cell r="U39">
            <v>0.13196684837023032</v>
          </cell>
          <cell r="V39">
            <v>9.8481477361219288E-2</v>
          </cell>
          <cell r="W39">
            <v>0.17760596284347535</v>
          </cell>
          <cell r="X39">
            <v>0.42087551451774396</v>
          </cell>
          <cell r="Y39">
            <v>0.17107019690733122</v>
          </cell>
          <cell r="Z39">
            <v>1.0000000000000002</v>
          </cell>
          <cell r="AB39">
            <v>6.403210328884236E-2</v>
          </cell>
          <cell r="AC39">
            <v>4.9158161039867407E-2</v>
          </cell>
          <cell r="AD39">
            <v>0.38427985693099537</v>
          </cell>
          <cell r="AE39">
            <v>0.37311349559452162</v>
          </cell>
          <cell r="AF39">
            <v>0.12941638314577333</v>
          </cell>
          <cell r="AG39">
            <v>1</v>
          </cell>
          <cell r="AI39">
            <v>0.18355048859934855</v>
          </cell>
          <cell r="AJ39">
            <v>0.23973941368078175</v>
          </cell>
          <cell r="AK39">
            <v>0.5767100977198697</v>
          </cell>
          <cell r="AL39">
            <v>1</v>
          </cell>
          <cell r="AN39">
            <v>0.21213701964875673</v>
          </cell>
          <cell r="AO39">
            <v>0.12797774300121717</v>
          </cell>
          <cell r="AP39">
            <v>0.65988523735002602</v>
          </cell>
          <cell r="AQ39">
            <v>0.99999999999999989</v>
          </cell>
          <cell r="AS39">
            <v>0.23079147090711963</v>
          </cell>
          <cell r="AT39">
            <v>0.54691001084206725</v>
          </cell>
          <cell r="AU39">
            <v>0.22229851825081318</v>
          </cell>
          <cell r="AV39">
            <v>1</v>
          </cell>
          <cell r="AX39">
            <v>0.11345359008042036</v>
          </cell>
          <cell r="AY39">
            <v>0.20460734997276597</v>
          </cell>
          <cell r="AZ39">
            <v>0.48486110666111298</v>
          </cell>
          <cell r="BA39">
            <v>0.19707795328570055</v>
          </cell>
          <cell r="BB39">
            <v>0.99999999999999978</v>
          </cell>
          <cell r="BD39">
            <v>0.35670393875289613</v>
          </cell>
          <cell r="BE39">
            <v>0.64329606124710381</v>
          </cell>
          <cell r="BF39">
            <v>1</v>
          </cell>
          <cell r="BH39">
            <v>0.2202388356760791</v>
          </cell>
          <cell r="BI39">
            <v>0.77976116432392073</v>
          </cell>
          <cell r="BJ39">
            <v>0.99999999999999978</v>
          </cell>
          <cell r="BL39">
            <v>0.18760195758564435</v>
          </cell>
          <cell r="BM39">
            <v>0.21775668594591918</v>
          </cell>
          <cell r="BN39">
            <v>0.21142913638835339</v>
          </cell>
          <cell r="BO39">
            <v>7.3335310692570058E-2</v>
          </cell>
          <cell r="BP39">
            <v>0.30987690938751289</v>
          </cell>
          <cell r="BQ39">
            <v>0.99999999999999989</v>
          </cell>
          <cell r="BS39">
            <v>9.1355935617735348E-3</v>
          </cell>
          <cell r="BT39">
            <v>3.5041598678511719E-2</v>
          </cell>
          <cell r="BU39">
            <v>1.5612094840958079E-2</v>
          </cell>
          <cell r="BV39">
            <v>1.2036421506416069E-2</v>
          </cell>
          <cell r="BW39">
            <v>1.6840917789730264E-2</v>
          </cell>
          <cell r="BX39">
            <v>6.1481436715618142E-2</v>
          </cell>
          <cell r="BY39">
            <v>2.7255695896537133E-2</v>
          </cell>
          <cell r="BZ39">
            <v>8.2492294675772047E-3</v>
          </cell>
          <cell r="CA39">
            <v>3.0196813118188597E-2</v>
          </cell>
          <cell r="CB39">
            <v>5.5800648657359847E-3</v>
          </cell>
          <cell r="CC39">
            <v>2.0265506335488809E-2</v>
          </cell>
          <cell r="CD39">
            <v>5.4894139924659057E-3</v>
          </cell>
          <cell r="CE39">
            <v>8.4204588948651321E-3</v>
          </cell>
          <cell r="CF39">
            <v>6.4160673636711593E-3</v>
          </cell>
          <cell r="CG39">
            <v>2.4304506355633446E-2</v>
          </cell>
        </row>
        <row r="40">
          <cell r="A40">
            <v>41639</v>
          </cell>
          <cell r="B40">
            <v>5.6384206880628028E-2</v>
          </cell>
          <cell r="C40">
            <v>0.28924036019395055</v>
          </cell>
          <cell r="D40">
            <v>0.36926806742091894</v>
          </cell>
          <cell r="E40">
            <v>0.10928192103440312</v>
          </cell>
          <cell r="F40">
            <v>3.4195335950126991E-2</v>
          </cell>
          <cell r="G40">
            <v>2.7291618563842063E-2</v>
          </cell>
          <cell r="H40">
            <v>3.3733548833987534E-2</v>
          </cell>
          <cell r="I40">
            <v>8.0604941122142684E-2</v>
          </cell>
          <cell r="J40">
            <v>1</v>
          </cell>
          <cell r="L40">
            <v>0.13877820858720319</v>
          </cell>
          <cell r="M40">
            <v>0.15301874318795003</v>
          </cell>
          <cell r="N40">
            <v>0.15226830096306757</v>
          </cell>
          <cell r="O40">
            <v>5.3924634159415362E-2</v>
          </cell>
          <cell r="P40">
            <v>0.11462111601479456</v>
          </cell>
          <cell r="Q40">
            <v>0.27710972537388107</v>
          </cell>
          <cell r="R40">
            <v>0.11027927171368843</v>
          </cell>
          <cell r="S40">
            <v>1.0000000000000002</v>
          </cell>
          <cell r="U40">
            <v>0.13031387665198235</v>
          </cell>
          <cell r="V40">
            <v>9.6117841409691623E-2</v>
          </cell>
          <cell r="W40">
            <v>0.17662444933920721</v>
          </cell>
          <cell r="X40">
            <v>0.42700991189427306</v>
          </cell>
          <cell r="Y40">
            <v>0.16993392070484578</v>
          </cell>
          <cell r="Z40">
            <v>1</v>
          </cell>
          <cell r="AB40">
            <v>6.5050292089427683E-2</v>
          </cell>
          <cell r="AC40">
            <v>5.1917248649360911E-2</v>
          </cell>
          <cell r="AD40">
            <v>0.37615847498572486</v>
          </cell>
          <cell r="AE40">
            <v>0.37431369965300665</v>
          </cell>
          <cell r="AF40">
            <v>0.13256028462247987</v>
          </cell>
          <cell r="AG40">
            <v>1</v>
          </cell>
          <cell r="AI40">
            <v>0.19269644603847405</v>
          </cell>
          <cell r="AJ40">
            <v>0.23818063253994132</v>
          </cell>
          <cell r="AK40">
            <v>0.5691229214215846</v>
          </cell>
          <cell r="AL40">
            <v>1</v>
          </cell>
          <cell r="AN40">
            <v>0.20925449871465296</v>
          </cell>
          <cell r="AO40">
            <v>0.12519280205655528</v>
          </cell>
          <cell r="AP40">
            <v>0.66555269922879179</v>
          </cell>
          <cell r="AQ40">
            <v>1</v>
          </cell>
          <cell r="AS40">
            <v>0.22832431662870178</v>
          </cell>
          <cell r="AT40">
            <v>0.55200028473804086</v>
          </cell>
          <cell r="AU40">
            <v>0.21967539863325733</v>
          </cell>
          <cell r="AV40">
            <v>1</v>
          </cell>
          <cell r="AX40">
            <v>0.11052015069490613</v>
          </cell>
          <cell r="AY40">
            <v>0.20308987874758622</v>
          </cell>
          <cell r="AZ40">
            <v>0.49099313008516154</v>
          </cell>
          <cell r="BA40">
            <v>0.19539684047234618</v>
          </cell>
          <cell r="BB40">
            <v>1</v>
          </cell>
          <cell r="BD40">
            <v>0.3524126791843325</v>
          </cell>
          <cell r="BE40">
            <v>0.6475873208156675</v>
          </cell>
          <cell r="BF40">
            <v>1</v>
          </cell>
          <cell r="BH40">
            <v>0.21712899614379891</v>
          </cell>
          <cell r="BI40">
            <v>0.78287100385620112</v>
          </cell>
          <cell r="BJ40">
            <v>1</v>
          </cell>
          <cell r="BL40">
            <v>0.19197686489693014</v>
          </cell>
          <cell r="BM40">
            <v>0.21167630629294573</v>
          </cell>
          <cell r="BN40">
            <v>0.21063819269365769</v>
          </cell>
          <cell r="BO40">
            <v>7.4595877205991382E-2</v>
          </cell>
          <cell r="BP40">
            <v>0.31111275891047524</v>
          </cell>
          <cell r="BQ40">
            <v>1.0000000000000002</v>
          </cell>
          <cell r="BS40">
            <v>9.0252525761253862E-3</v>
          </cell>
          <cell r="BT40">
            <v>3.5909626600320314E-2</v>
          </cell>
          <cell r="BU40">
            <v>1.6348197467691408E-2</v>
          </cell>
          <cell r="BV40">
            <v>1.1110327669047211E-2</v>
          </cell>
          <cell r="BW40">
            <v>1.6126595283902617E-2</v>
          </cell>
          <cell r="BX40">
            <v>5.9147637418536021E-2</v>
          </cell>
          <cell r="BY40">
            <v>2.7116049034519581E-2</v>
          </cell>
          <cell r="BZ40">
            <v>8.1589894940419239E-3</v>
          </cell>
          <cell r="CA40">
            <v>3.0077460036060721E-2</v>
          </cell>
          <cell r="CB40">
            <v>5.6810741662217832E-3</v>
          </cell>
          <cell r="CC40">
            <v>1.9813249796025265E-2</v>
          </cell>
          <cell r="CD40">
            <v>5.3990350232178651E-3</v>
          </cell>
          <cell r="CE40">
            <v>8.6122666881553629E-3</v>
          </cell>
          <cell r="CF40">
            <v>6.4163905033391422E-3</v>
          </cell>
          <cell r="CG40">
            <v>2.4325876084087955E-2</v>
          </cell>
        </row>
        <row r="41">
          <cell r="A41">
            <v>42004</v>
          </cell>
          <cell r="B41">
            <v>5.6750243314640597E-2</v>
          </cell>
          <cell r="C41">
            <v>0.28785280622885484</v>
          </cell>
          <cell r="D41">
            <v>0.37303610325809894</v>
          </cell>
          <cell r="E41">
            <v>0.10613152894285582</v>
          </cell>
          <cell r="F41">
            <v>3.4504333317884793E-2</v>
          </cell>
          <cell r="G41">
            <v>2.720489410019929E-2</v>
          </cell>
          <cell r="H41">
            <v>3.3484729109700143E-2</v>
          </cell>
          <cell r="I41">
            <v>8.1035361727765681E-2</v>
          </cell>
          <cell r="J41">
            <v>1.0000000000000002</v>
          </cell>
          <cell r="L41">
            <v>0.13708513708513709</v>
          </cell>
          <cell r="M41">
            <v>0.14870040795966719</v>
          </cell>
          <cell r="N41">
            <v>0.15058878021840985</v>
          </cell>
          <cell r="O41">
            <v>5.563572230238896E-2</v>
          </cell>
          <cell r="P41">
            <v>0.11560044893378241</v>
          </cell>
          <cell r="Q41">
            <v>0.28143872588317032</v>
          </cell>
          <cell r="R41">
            <v>0.11095077761744426</v>
          </cell>
          <cell r="S41">
            <v>1</v>
          </cell>
          <cell r="U41">
            <v>0.12516397026672491</v>
          </cell>
          <cell r="V41">
            <v>9.5567337122868357E-2</v>
          </cell>
          <cell r="W41">
            <v>0.1773338434630522</v>
          </cell>
          <cell r="X41">
            <v>0.43173371228683854</v>
          </cell>
          <cell r="Y41">
            <v>0.17020113686051588</v>
          </cell>
          <cell r="Z41">
            <v>0.99999999999999989</v>
          </cell>
          <cell r="AB41">
            <v>6.5925794740104487E-2</v>
          </cell>
          <cell r="AC41">
            <v>5.1979102098645182E-2</v>
          </cell>
          <cell r="AD41">
            <v>0.36956521739130432</v>
          </cell>
          <cell r="AE41">
            <v>0.37425839015319234</v>
          </cell>
          <cell r="AF41">
            <v>0.13827149561675373</v>
          </cell>
          <cell r="AG41">
            <v>1</v>
          </cell>
          <cell r="AI41">
            <v>0.1919555264879006</v>
          </cell>
          <cell r="AJ41">
            <v>0.23626553302812292</v>
          </cell>
          <cell r="AK41">
            <v>0.57177894048397648</v>
          </cell>
          <cell r="AL41">
            <v>1</v>
          </cell>
          <cell r="AN41">
            <v>0.21132108033480021</v>
          </cell>
          <cell r="AO41">
            <v>0.12468720338251787</v>
          </cell>
          <cell r="AP41">
            <v>0.66399171628268183</v>
          </cell>
          <cell r="AQ41">
            <v>0.99999999999999989</v>
          </cell>
          <cell r="AS41">
            <v>0.22756443976854307</v>
          </cell>
          <cell r="AT41">
            <v>0.55402419779063627</v>
          </cell>
          <cell r="AU41">
            <v>0.21841136244082052</v>
          </cell>
          <cell r="AV41">
            <v>0.99999999999999989</v>
          </cell>
          <cell r="AX41">
            <v>0.10924028489316503</v>
          </cell>
          <cell r="AY41">
            <v>0.20270523553667394</v>
          </cell>
          <cell r="AZ41">
            <v>0.49350243658628001</v>
          </cell>
          <cell r="BA41">
            <v>0.19455204298388096</v>
          </cell>
          <cell r="BB41">
            <v>1</v>
          </cell>
          <cell r="BD41">
            <v>0.35019026637292178</v>
          </cell>
          <cell r="BE41">
            <v>0.64980973362707817</v>
          </cell>
          <cell r="BF41">
            <v>1</v>
          </cell>
          <cell r="BH41">
            <v>0.21567780930060432</v>
          </cell>
          <cell r="BI41">
            <v>0.78432219069939579</v>
          </cell>
          <cell r="BJ41">
            <v>1</v>
          </cell>
          <cell r="BL41">
            <v>0.19077724060989215</v>
          </cell>
          <cell r="BM41">
            <v>0.20694186190653274</v>
          </cell>
          <cell r="BN41">
            <v>0.2095698524854345</v>
          </cell>
          <cell r="BO41">
            <v>7.742655262179246E-2</v>
          </cell>
          <cell r="BP41">
            <v>0.3152844923763482</v>
          </cell>
          <cell r="BQ41">
            <v>1</v>
          </cell>
          <cell r="BS41">
            <v>9.0041999456122145E-3</v>
          </cell>
          <cell r="BT41">
            <v>3.4818254152104502E-2</v>
          </cell>
          <cell r="BU41">
            <v>1.7212726741668093E-2</v>
          </cell>
          <cell r="BV41">
            <v>1.0676120740882492E-2</v>
          </cell>
          <cell r="BW41">
            <v>1.5933606615166133E-2</v>
          </cell>
          <cell r="BX41">
            <v>5.7087030527662223E-2</v>
          </cell>
          <cell r="BY41">
            <v>2.6982384400777541E-2</v>
          </cell>
          <cell r="BZ41">
            <v>7.7653670671890577E-3</v>
          </cell>
          <cell r="CA41">
            <v>2.9480193781663257E-2</v>
          </cell>
          <cell r="CB41">
            <v>5.7812200993080654E-3</v>
          </cell>
          <cell r="CC41">
            <v>2.0103336791322125E-2</v>
          </cell>
          <cell r="CD41">
            <v>5.0862650699487338E-3</v>
          </cell>
          <cell r="CE41">
            <v>8.9840563215728142E-3</v>
          </cell>
          <cell r="CF41">
            <v>6.3150261363521904E-3</v>
          </cell>
          <cell r="CG41">
            <v>2.4252923343438714E-2</v>
          </cell>
        </row>
        <row r="42">
          <cell r="A42">
            <v>42369</v>
          </cell>
          <cell r="B42">
            <v>5.7008811076782247E-2</v>
          </cell>
          <cell r="C42">
            <v>0.28698935805012016</v>
          </cell>
          <cell r="D42">
            <v>0.37560361597436781</v>
          </cell>
          <cell r="E42">
            <v>0.10577869321432658</v>
          </cell>
          <cell r="F42">
            <v>3.2841286188351075E-2</v>
          </cell>
          <cell r="G42">
            <v>2.6433230346721594E-2</v>
          </cell>
          <cell r="H42">
            <v>3.3001487584391809E-2</v>
          </cell>
          <cell r="I42">
            <v>8.2343517564938781E-2</v>
          </cell>
          <cell r="J42">
            <v>0.99999999999999989</v>
          </cell>
          <cell r="L42">
            <v>0.13532725080530511</v>
          </cell>
          <cell r="M42">
            <v>0.13730677176123376</v>
          </cell>
          <cell r="N42">
            <v>0.14806816750346416</v>
          </cell>
          <cell r="O42">
            <v>5.6272382083535764E-2</v>
          </cell>
          <cell r="P42">
            <v>0.11752955784700105</v>
          </cell>
          <cell r="Q42">
            <v>0.28954992891720199</v>
          </cell>
          <cell r="R42">
            <v>0.11594594108225807</v>
          </cell>
          <cell r="S42">
            <v>1</v>
          </cell>
          <cell r="U42">
            <v>0.1239673854736616</v>
          </cell>
          <cell r="V42">
            <v>9.650252118871365E-2</v>
          </cell>
          <cell r="W42">
            <v>0.17516897328612813</v>
          </cell>
          <cell r="X42">
            <v>0.43155240853985616</v>
          </cell>
          <cell r="Y42">
            <v>0.17280871151164034</v>
          </cell>
          <cell r="Z42">
            <v>0.99999999999999989</v>
          </cell>
          <cell r="AB42">
            <v>6.651216685979143E-2</v>
          </cell>
          <cell r="AC42">
            <v>5.3534183082271147E-2</v>
          </cell>
          <cell r="AD42">
            <v>0.35365005793742754</v>
          </cell>
          <cell r="AE42">
            <v>0.38136732329084594</v>
          </cell>
          <cell r="AF42">
            <v>0.14493626882966393</v>
          </cell>
          <cell r="AG42">
            <v>1</v>
          </cell>
          <cell r="AI42">
            <v>0.1864406779661017</v>
          </cell>
          <cell r="AJ42">
            <v>0.23276836158192088</v>
          </cell>
          <cell r="AK42">
            <v>0.58079096045197742</v>
          </cell>
          <cell r="AL42">
            <v>1</v>
          </cell>
          <cell r="AN42">
            <v>0.2174975988823889</v>
          </cell>
          <cell r="AO42">
            <v>0.12590587618964463</v>
          </cell>
          <cell r="AP42">
            <v>0.6565965249279665</v>
          </cell>
          <cell r="AQ42">
            <v>1</v>
          </cell>
          <cell r="AS42">
            <v>0.22471098265895958</v>
          </cell>
          <cell r="AT42">
            <v>0.55360583539774288</v>
          </cell>
          <cell r="AU42">
            <v>0.2216831819432975</v>
          </cell>
          <cell r="AV42">
            <v>1</v>
          </cell>
          <cell r="AX42">
            <v>0.11015859408486925</v>
          </cell>
          <cell r="AY42">
            <v>0.19995713673381915</v>
          </cell>
          <cell r="AZ42">
            <v>0.49262139489314793</v>
          </cell>
          <cell r="BA42">
            <v>0.19726287428816358</v>
          </cell>
          <cell r="BB42">
            <v>0.99999999999999989</v>
          </cell>
          <cell r="BD42">
            <v>0.35521769177608836</v>
          </cell>
          <cell r="BE42">
            <v>0.64478230822391158</v>
          </cell>
          <cell r="BF42">
            <v>1</v>
          </cell>
          <cell r="BH42">
            <v>0.21711320299300021</v>
          </cell>
          <cell r="BI42">
            <v>0.7828867970069997</v>
          </cell>
          <cell r="BJ42">
            <v>0.99999999999999989</v>
          </cell>
          <cell r="BL42">
            <v>0.19048101522328323</v>
          </cell>
          <cell r="BM42">
            <v>0.19326730666936845</v>
          </cell>
          <cell r="BN42">
            <v>0.20841460016717744</v>
          </cell>
          <cell r="BO42">
            <v>7.9206666835532777E-2</v>
          </cell>
          <cell r="BP42">
            <v>0.32863041110463781</v>
          </cell>
          <cell r="BQ42">
            <v>0.99999999999999978</v>
          </cell>
          <cell r="BS42">
            <v>9.2480657640232108E-3</v>
          </cell>
          <cell r="BT42">
            <v>3.1965264345583493E-2</v>
          </cell>
          <cell r="BU42">
            <v>1.8334945196647322E-2</v>
          </cell>
          <cell r="BV42">
            <v>9.4294003868471941E-3</v>
          </cell>
          <cell r="BW42">
            <v>1.397284010315925E-2</v>
          </cell>
          <cell r="BX42">
            <v>4.8889829142488711E-2</v>
          </cell>
          <cell r="BY42">
            <v>2.7975902643455824E-2</v>
          </cell>
          <cell r="BZ42">
            <v>7.8578336557059963E-3</v>
          </cell>
          <cell r="CA42">
            <v>2.7331157317859442E-2</v>
          </cell>
          <cell r="CB42">
            <v>5.7120406189555117E-3</v>
          </cell>
          <cell r="CC42">
            <v>2.0218810444874273E-2</v>
          </cell>
          <cell r="CD42">
            <v>4.7247743391360406E-3</v>
          </cell>
          <cell r="CE42">
            <v>8.915618955512572E-3</v>
          </cell>
          <cell r="CF42">
            <v>6.3064152159896837E-3</v>
          </cell>
          <cell r="CG42">
            <v>2.4006689232753061E-2</v>
          </cell>
        </row>
        <row r="43">
          <cell r="A43">
            <v>42735</v>
          </cell>
          <cell r="B43">
            <v>5.7521009365482802E-2</v>
          </cell>
          <cell r="C43">
            <v>0.29433720317831047</v>
          </cell>
          <cell r="D43">
            <v>0.37216917405143002</v>
          </cell>
          <cell r="E43">
            <v>0.10077625884454212</v>
          </cell>
          <cell r="F43">
            <v>3.3317304389640721E-2</v>
          </cell>
          <cell r="G43">
            <v>2.6974422385564786E-2</v>
          </cell>
          <cell r="H43">
            <v>3.2882233060841287E-2</v>
          </cell>
          <cell r="I43">
            <v>8.2022394724187667E-2</v>
          </cell>
          <cell r="J43">
            <v>1</v>
          </cell>
          <cell r="L43">
            <v>0.13497561765605601</v>
          </cell>
          <cell r="M43">
            <v>0.13243841433789788</v>
          </cell>
          <cell r="N43">
            <v>0.14487251003184998</v>
          </cell>
          <cell r="O43">
            <v>5.5728501250607292E-2</v>
          </cell>
          <cell r="P43">
            <v>0.11953646554981741</v>
          </cell>
          <cell r="Q43">
            <v>0.29177838158818126</v>
          </cell>
          <cell r="R43">
            <v>0.12067010958559012</v>
          </cell>
          <cell r="S43">
            <v>0.99999999999999989</v>
          </cell>
          <cell r="U43">
            <v>0.11721309292353581</v>
          </cell>
          <cell r="V43">
            <v>9.5400431459237739E-2</v>
          </cell>
          <cell r="W43">
            <v>0.17692492076597338</v>
          </cell>
          <cell r="X43">
            <v>0.43185873704956446</v>
          </cell>
          <cell r="Y43">
            <v>0.17860281780168852</v>
          </cell>
          <cell r="Z43">
            <v>0.99999999999999989</v>
          </cell>
          <cell r="AB43">
            <v>6.8823612884915564E-2</v>
          </cell>
          <cell r="AC43">
            <v>5.5721110638096587E-2</v>
          </cell>
          <cell r="AD43">
            <v>0.34813868785771718</v>
          </cell>
          <cell r="AE43">
            <v>0.38082399129653283</v>
          </cell>
          <cell r="AF43">
            <v>0.14649259732273778</v>
          </cell>
          <cell r="AG43">
            <v>1</v>
          </cell>
          <cell r="AI43">
            <v>0.19012265978050355</v>
          </cell>
          <cell r="AJ43">
            <v>0.23176242737249839</v>
          </cell>
          <cell r="AK43">
            <v>0.57811491284699812</v>
          </cell>
          <cell r="AL43">
            <v>1</v>
          </cell>
          <cell r="AN43">
            <v>0.21940780854223074</v>
          </cell>
          <cell r="AO43">
            <v>0.12542580138003318</v>
          </cell>
          <cell r="AP43">
            <v>0.65516639007773603</v>
          </cell>
          <cell r="AQ43">
            <v>1</v>
          </cell>
          <cell r="AS43">
            <v>0.22469895819239624</v>
          </cell>
          <cell r="AT43">
            <v>0.54847111351643885</v>
          </cell>
          <cell r="AU43">
            <v>0.22682992829116491</v>
          </cell>
          <cell r="AV43">
            <v>1</v>
          </cell>
          <cell r="AX43">
            <v>0.10806733844204426</v>
          </cell>
          <cell r="AY43">
            <v>0.20041633982984378</v>
          </cell>
          <cell r="AZ43">
            <v>0.48919930006637291</v>
          </cell>
          <cell r="BA43">
            <v>0.20231702166173893</v>
          </cell>
          <cell r="BB43">
            <v>0.99999999999999989</v>
          </cell>
          <cell r="BD43">
            <v>0.3503178484107578</v>
          </cell>
          <cell r="BE43">
            <v>0.64968215158924214</v>
          </cell>
          <cell r="BF43">
            <v>1</v>
          </cell>
          <cell r="BH43">
            <v>0.21156458567125386</v>
          </cell>
          <cell r="BI43">
            <v>0.78843541432874598</v>
          </cell>
          <cell r="BJ43">
            <v>0.99999999999999978</v>
          </cell>
          <cell r="BL43">
            <v>0.1905838711316632</v>
          </cell>
          <cell r="BM43">
            <v>0.18700137202093597</v>
          </cell>
          <cell r="BN43">
            <v>0.20455815844301031</v>
          </cell>
          <cell r="BO43">
            <v>7.8687941460440045E-2</v>
          </cell>
          <cell r="BP43">
            <v>0.33916865694395043</v>
          </cell>
          <cell r="BQ43">
            <v>1</v>
          </cell>
          <cell r="BS43">
            <v>9.3809197533352151E-3</v>
          </cell>
          <cell r="BT43">
            <v>3.0913707629680383E-2</v>
          </cell>
          <cell r="BU43">
            <v>1.8489782757647816E-2</v>
          </cell>
          <cell r="BV43">
            <v>9.4212244568941204E-3</v>
          </cell>
          <cell r="BW43">
            <v>1.2887428962959977E-2</v>
          </cell>
          <cell r="BX43">
            <v>4.6572084962315102E-2</v>
          </cell>
          <cell r="BY43">
            <v>2.7588569586070699E-2</v>
          </cell>
          <cell r="BZ43">
            <v>7.7385030833098225E-3</v>
          </cell>
          <cell r="CA43">
            <v>2.5674096167022691E-2</v>
          </cell>
          <cell r="CB43">
            <v>5.8744105437104508E-3</v>
          </cell>
          <cell r="CC43">
            <v>2.0817379388174597E-2</v>
          </cell>
          <cell r="CD43">
            <v>3.8188706622062796E-3</v>
          </cell>
          <cell r="CE43">
            <v>8.5042924509290234E-3</v>
          </cell>
          <cell r="CF43">
            <v>6.1867719962919671E-3</v>
          </cell>
          <cell r="CG43">
            <v>2.3981298617548667E-2</v>
          </cell>
        </row>
        <row r="44">
          <cell r="A44">
            <v>43100</v>
          </cell>
          <cell r="B44">
            <v>5.7684317436868117E-2</v>
          </cell>
          <cell r="C44">
            <v>0.29689303356262403</v>
          </cell>
          <cell r="D44">
            <v>0.37122016527399482</v>
          </cell>
          <cell r="E44">
            <v>9.8402659157010311E-2</v>
          </cell>
          <cell r="F44">
            <v>3.3747287752181346E-2</v>
          </cell>
          <cell r="G44">
            <v>2.7145561146761463E-2</v>
          </cell>
          <cell r="H44">
            <v>3.3170213748211073E-2</v>
          </cell>
          <cell r="I44">
            <v>8.1736761922348938E-2</v>
          </cell>
          <cell r="J44">
            <v>1.0000000000000002</v>
          </cell>
          <cell r="L44">
            <v>0.13695053471154189</v>
          </cell>
          <cell r="M44">
            <v>0.13167495260917772</v>
          </cell>
          <cell r="N44">
            <v>0.14276261668872275</v>
          </cell>
          <cell r="O44">
            <v>5.4955470510390195E-2</v>
          </cell>
          <cell r="P44">
            <v>0.12021173861726113</v>
          </cell>
          <cell r="Q44">
            <v>0.29158768196287421</v>
          </cell>
          <cell r="R44">
            <v>0.12185700490003219</v>
          </cell>
          <cell r="S44">
            <v>1</v>
          </cell>
          <cell r="U44">
            <v>0.11324213042900781</v>
          </cell>
          <cell r="V44">
            <v>9.4062956567937284E-2</v>
          </cell>
          <cell r="W44">
            <v>0.17856289015805571</v>
          </cell>
          <cell r="X44">
            <v>0.43312524903705663</v>
          </cell>
          <cell r="Y44">
            <v>0.18100677380794261</v>
          </cell>
          <cell r="Z44">
            <v>1</v>
          </cell>
          <cell r="AB44">
            <v>6.9430593151920988E-2</v>
          </cell>
          <cell r="AC44">
            <v>5.5848411454623166E-2</v>
          </cell>
          <cell r="AD44">
            <v>0.34966994348672659</v>
          </cell>
          <cell r="AE44">
            <v>0.37911383387947006</v>
          </cell>
          <cell r="AF44">
            <v>0.14593721802725931</v>
          </cell>
          <cell r="AG44">
            <v>1</v>
          </cell>
          <cell r="AI44">
            <v>0.19109522261943451</v>
          </cell>
          <cell r="AJ44">
            <v>0.23350666233344169</v>
          </cell>
          <cell r="AK44">
            <v>0.5753981150471239</v>
          </cell>
          <cell r="AL44">
            <v>1</v>
          </cell>
          <cell r="AN44">
            <v>0.2155425219941349</v>
          </cell>
          <cell r="AO44">
            <v>0.12394341900983268</v>
          </cell>
          <cell r="AP44">
            <v>0.66051405899603244</v>
          </cell>
          <cell r="AQ44">
            <v>1</v>
          </cell>
          <cell r="AS44">
            <v>0.22526054756878142</v>
          </cell>
          <cell r="AT44">
            <v>0.54639589826078194</v>
          </cell>
          <cell r="AU44">
            <v>0.22834355417043659</v>
          </cell>
          <cell r="AV44">
            <v>1</v>
          </cell>
          <cell r="AX44">
            <v>0.10607513030974773</v>
          </cell>
          <cell r="AY44">
            <v>0.20136600563177778</v>
          </cell>
          <cell r="AZ44">
            <v>0.48843688215205783</v>
          </cell>
          <cell r="BA44">
            <v>0.20412198190641659</v>
          </cell>
          <cell r="BB44">
            <v>1</v>
          </cell>
          <cell r="BD44">
            <v>0.34502582091006501</v>
          </cell>
          <cell r="BE44">
            <v>0.65497417908993505</v>
          </cell>
          <cell r="BF44">
            <v>1</v>
          </cell>
          <cell r="BH44">
            <v>0.20735492182467635</v>
          </cell>
          <cell r="BI44">
            <v>0.79264507817532359</v>
          </cell>
          <cell r="BJ44">
            <v>1</v>
          </cell>
          <cell r="BL44">
            <v>0.19332037462449192</v>
          </cell>
          <cell r="BM44">
            <v>0.18587332441370252</v>
          </cell>
          <cell r="BN44">
            <v>0.20152475197536157</v>
          </cell>
          <cell r="BO44">
            <v>7.7575543382222972E-2</v>
          </cell>
          <cell r="BP44">
            <v>0.34170600560422099</v>
          </cell>
          <cell r="BQ44">
            <v>1</v>
          </cell>
          <cell r="BS44">
            <v>9.492140266021765E-3</v>
          </cell>
          <cell r="BT44">
            <v>3.1660620717452639E-2</v>
          </cell>
          <cell r="BU44">
            <v>1.8923821039903265E-2</v>
          </cell>
          <cell r="BV44">
            <v>9.4014510278113677E-3</v>
          </cell>
          <cell r="BW44">
            <v>1.2988714228133818E-2</v>
          </cell>
          <cell r="BX44">
            <v>4.7198710197501013E-2</v>
          </cell>
          <cell r="BY44">
            <v>2.6995163240628783E-2</v>
          </cell>
          <cell r="BZ44">
            <v>8.6154776299879089E-3</v>
          </cell>
          <cell r="CA44">
            <v>2.5020153164046759E-2</v>
          </cell>
          <cell r="CB44">
            <v>5.8041112454655383E-3</v>
          </cell>
          <cell r="CC44">
            <v>2.0505844417573561E-2</v>
          </cell>
          <cell r="CD44">
            <v>3.1136638452237001E-3</v>
          </cell>
          <cell r="CE44">
            <v>8.2124143490528018E-3</v>
          </cell>
          <cell r="CF44">
            <v>6.0056428859330919E-3</v>
          </cell>
          <cell r="CG44">
            <v>2.4002418379685614E-2</v>
          </cell>
        </row>
        <row r="45">
          <cell r="A45">
            <v>43465</v>
          </cell>
          <cell r="B45">
            <v>5.7191564886387526E-2</v>
          </cell>
          <cell r="C45">
            <v>0.29581280212979616</v>
          </cell>
          <cell r="D45">
            <v>0.3739753859087831</v>
          </cell>
          <cell r="E45">
            <v>9.6518063566941467E-2</v>
          </cell>
          <cell r="F45">
            <v>3.3675065972303311E-2</v>
          </cell>
          <cell r="G45">
            <v>2.7323042432451369E-2</v>
          </cell>
          <cell r="H45">
            <v>3.3184652390182395E-2</v>
          </cell>
          <cell r="I45">
            <v>8.2319422713154775E-2</v>
          </cell>
          <cell r="J45">
            <v>1.0000000000000002</v>
          </cell>
          <cell r="L45">
            <v>0.13550822228522824</v>
          </cell>
          <cell r="M45">
            <v>0.12852636801814568</v>
          </cell>
          <cell r="N45">
            <v>0.13791820243833286</v>
          </cell>
          <cell r="O45">
            <v>5.4384037425574121E-2</v>
          </cell>
          <cell r="P45">
            <v>0.12157995463566777</v>
          </cell>
          <cell r="Q45">
            <v>0.29819960306209242</v>
          </cell>
          <cell r="R45">
            <v>0.12388361213495885</v>
          </cell>
          <cell r="S45">
            <v>1</v>
          </cell>
          <cell r="U45">
            <v>0.10780426730658876</v>
          </cell>
          <cell r="V45">
            <v>9.1945328394804113E-2</v>
          </cell>
          <cell r="W45">
            <v>0.17896082216078055</v>
          </cell>
          <cell r="X45">
            <v>0.4389378684334081</v>
          </cell>
          <cell r="Y45">
            <v>0.18235171370441855</v>
          </cell>
          <cell r="Z45">
            <v>1</v>
          </cell>
          <cell r="AB45">
            <v>6.9604672491190817E-2</v>
          </cell>
          <cell r="AC45">
            <v>5.6475358401312931E-2</v>
          </cell>
          <cell r="AD45">
            <v>0.35009895255104501</v>
          </cell>
          <cell r="AE45">
            <v>0.37568180721146893</v>
          </cell>
          <cell r="AF45">
            <v>0.14813920934498234</v>
          </cell>
          <cell r="AG45">
            <v>1</v>
          </cell>
          <cell r="AI45">
            <v>0.19130150425114453</v>
          </cell>
          <cell r="AJ45">
            <v>0.23234139960758665</v>
          </cell>
          <cell r="AK45">
            <v>0.57635709614126873</v>
          </cell>
          <cell r="AL45">
            <v>0.99999999999999989</v>
          </cell>
          <cell r="AN45">
            <v>0.21264218112355646</v>
          </cell>
          <cell r="AO45">
            <v>0.12338282538855605</v>
          </cell>
          <cell r="AP45">
            <v>0.66397499348788747</v>
          </cell>
          <cell r="AQ45">
            <v>1</v>
          </cell>
          <cell r="AS45">
            <v>0.22363102998696233</v>
          </cell>
          <cell r="AT45">
            <v>0.54850065189048236</v>
          </cell>
          <cell r="AU45">
            <v>0.22786831812255534</v>
          </cell>
          <cell r="AV45">
            <v>1</v>
          </cell>
          <cell r="AX45">
            <v>0.10305510890220727</v>
          </cell>
          <cell r="AY45">
            <v>0.20058470983774315</v>
          </cell>
          <cell r="AZ45">
            <v>0.49197485747697706</v>
          </cell>
          <cell r="BA45">
            <v>0.20438532378307261</v>
          </cell>
          <cell r="BB45">
            <v>1</v>
          </cell>
          <cell r="BD45">
            <v>0.3393991912189484</v>
          </cell>
          <cell r="BE45">
            <v>0.66060080878105154</v>
          </cell>
          <cell r="BF45">
            <v>1</v>
          </cell>
          <cell r="BH45">
            <v>0.20285434770098401</v>
          </cell>
          <cell r="BI45">
            <v>0.79714565229901602</v>
          </cell>
          <cell r="BJ45">
            <v>1</v>
          </cell>
          <cell r="BL45">
            <v>0.19308655691344306</v>
          </cell>
          <cell r="BM45">
            <v>0.18313806686193307</v>
          </cell>
          <cell r="BN45">
            <v>0.19652055347944652</v>
          </cell>
          <cell r="BO45">
            <v>7.7492172507827459E-2</v>
          </cell>
          <cell r="BP45">
            <v>0.34976265023734981</v>
          </cell>
          <cell r="BQ45">
            <v>1</v>
          </cell>
          <cell r="BS45">
            <v>9.6722517203510217E-3</v>
          </cell>
          <cell r="BT45">
            <v>3.1384441780097326E-2</v>
          </cell>
          <cell r="BU45">
            <v>1.8830665068058396E-2</v>
          </cell>
          <cell r="BV45">
            <v>8.5941986640202302E-3</v>
          </cell>
          <cell r="BW45">
            <v>1.28560345782999E-2</v>
          </cell>
          <cell r="BX45">
            <v>4.5892819360623865E-2</v>
          </cell>
          <cell r="BY45">
            <v>2.7183057439069857E-2</v>
          </cell>
          <cell r="BZ45">
            <v>8.1206613402113794E-3</v>
          </cell>
          <cell r="CA45">
            <v>2.4503037691555922E-2</v>
          </cell>
          <cell r="CB45">
            <v>5.7529747211671175E-3</v>
          </cell>
          <cell r="CC45">
            <v>2.0251277039484952E-2</v>
          </cell>
          <cell r="CD45">
            <v>2.4180629300877554E-3</v>
          </cell>
          <cell r="CE45">
            <v>8.0904355535852818E-3</v>
          </cell>
          <cell r="CF45">
            <v>5.8537273432541078E-3</v>
          </cell>
          <cell r="CG45">
            <v>2.4402285069468933E-2</v>
          </cell>
        </row>
        <row r="46">
          <cell r="A46">
            <v>43830</v>
          </cell>
          <cell r="B46">
            <v>5.7090934837506789E-2</v>
          </cell>
          <cell r="C46">
            <v>0.2948714922942578</v>
          </cell>
          <cell r="D46">
            <v>0.37594109178447527</v>
          </cell>
          <cell r="E46">
            <v>9.5607844988317481E-2</v>
          </cell>
          <cell r="F46">
            <v>3.370229638195936E-2</v>
          </cell>
          <cell r="G46">
            <v>2.7377215548370346E-2</v>
          </cell>
          <cell r="H46">
            <v>3.3112270184796205E-2</v>
          </cell>
          <cell r="I46">
            <v>8.2296853980316734E-2</v>
          </cell>
          <cell r="J46">
            <v>0.99999999999999989</v>
          </cell>
          <cell r="L46">
            <v>0.13361697638847375</v>
          </cell>
          <cell r="M46">
            <v>0.12572302607289157</v>
          </cell>
          <cell r="N46">
            <v>0.13270275497107895</v>
          </cell>
          <cell r="O46">
            <v>5.4132456618435597E-2</v>
          </cell>
          <cell r="P46">
            <v>0.12349021607271579</v>
          </cell>
          <cell r="Q46">
            <v>0.30564883348863381</v>
          </cell>
          <cell r="R46">
            <v>0.12468573638777052</v>
          </cell>
          <cell r="S46">
            <v>1</v>
          </cell>
          <cell r="U46">
            <v>0.10376802684494991</v>
          </cell>
          <cell r="V46">
            <v>8.9320935474781635E-2</v>
          </cell>
          <cell r="W46">
            <v>0.17992264146110304</v>
          </cell>
          <cell r="X46">
            <v>0.44532390686236845</v>
          </cell>
          <cell r="Y46">
            <v>0.18166448935679702</v>
          </cell>
          <cell r="Z46">
            <v>1</v>
          </cell>
          <cell r="AB46">
            <v>7.0116861435726208E-2</v>
          </cell>
          <cell r="AC46">
            <v>5.6957674555631936E-2</v>
          </cell>
          <cell r="AD46">
            <v>0.35112442305803793</v>
          </cell>
          <cell r="AE46">
            <v>0.37061769616026707</v>
          </cell>
          <cell r="AF46">
            <v>0.15118334479033677</v>
          </cell>
          <cell r="AG46">
            <v>1</v>
          </cell>
          <cell r="AI46">
            <v>0.19173553719008266</v>
          </cell>
          <cell r="AJ46">
            <v>0.23190082644628099</v>
          </cell>
          <cell r="AK46">
            <v>0.57636363636363641</v>
          </cell>
          <cell r="AL46">
            <v>1</v>
          </cell>
          <cell r="AN46">
            <v>0.21178427595867624</v>
          </cell>
          <cell r="AO46">
            <v>0.12283312904920329</v>
          </cell>
          <cell r="AP46">
            <v>0.66538259499212049</v>
          </cell>
          <cell r="AQ46">
            <v>1</v>
          </cell>
          <cell r="AS46">
            <v>0.22297704834767154</v>
          </cell>
          <cell r="AT46">
            <v>0.55188724167486747</v>
          </cell>
          <cell r="AU46">
            <v>0.22513570997746099</v>
          </cell>
          <cell r="AV46">
            <v>1</v>
          </cell>
          <cell r="AX46">
            <v>9.9662741511375316E-2</v>
          </cell>
          <cell r="AY46">
            <v>0.20075454441522811</v>
          </cell>
          <cell r="AZ46">
            <v>0.49688464616439926</v>
          </cell>
          <cell r="BA46">
            <v>0.20269806790899733</v>
          </cell>
          <cell r="BB46">
            <v>1</v>
          </cell>
          <cell r="BD46">
            <v>0.33174769289315953</v>
          </cell>
          <cell r="BE46">
            <v>0.66825230710684058</v>
          </cell>
          <cell r="BF46">
            <v>1</v>
          </cell>
          <cell r="BH46">
            <v>0.19809123444867352</v>
          </cell>
          <cell r="BI46">
            <v>0.8019087655513264</v>
          </cell>
          <cell r="BJ46">
            <v>0.99999999999999989</v>
          </cell>
          <cell r="BL46">
            <v>0.19243429381678231</v>
          </cell>
          <cell r="BM46">
            <v>0.18106547830050138</v>
          </cell>
          <cell r="BN46">
            <v>0.19111763812224641</v>
          </cell>
          <cell r="BO46">
            <v>7.7961209297614797E-2</v>
          </cell>
          <cell r="BP46">
            <v>0.35742138046285515</v>
          </cell>
          <cell r="BQ46">
            <v>1</v>
          </cell>
          <cell r="BS46">
            <v>9.8035264483627201E-3</v>
          </cell>
          <cell r="BT46">
            <v>3.0972292191435765E-2</v>
          </cell>
          <cell r="BU46">
            <v>1.8508816120906799E-2</v>
          </cell>
          <cell r="BV46">
            <v>7.8186397984886646E-3</v>
          </cell>
          <cell r="BW46">
            <v>1.2564231738035265E-2</v>
          </cell>
          <cell r="BX46">
            <v>4.4775818639798487E-2</v>
          </cell>
          <cell r="BY46">
            <v>2.7274559193954658E-2</v>
          </cell>
          <cell r="BZ46">
            <v>7.7380352644836276E-3</v>
          </cell>
          <cell r="CA46">
            <v>2.4130982367758187E-2</v>
          </cell>
          <cell r="CB46">
            <v>5.7833753148614601E-3</v>
          </cell>
          <cell r="CC46">
            <v>1.9667506297229218E-2</v>
          </cell>
          <cell r="CD46">
            <v>1.5314861460957179E-3</v>
          </cell>
          <cell r="CE46">
            <v>8.050377833753149E-3</v>
          </cell>
          <cell r="CF46">
            <v>5.7027707808564223E-3</v>
          </cell>
          <cell r="CG46">
            <v>2.4947103274559193E-2</v>
          </cell>
        </row>
        <row r="47">
          <cell r="A47">
            <v>44196</v>
          </cell>
          <cell r="B47">
            <v>5.4757802029484964E-2</v>
          </cell>
          <cell r="C47">
            <v>0.28716733677962852</v>
          </cell>
          <cell r="D47">
            <v>0.38251483821558491</v>
          </cell>
          <cell r="E47">
            <v>9.6256940455676815E-2</v>
          </cell>
          <cell r="F47">
            <v>3.32663220371434E-2</v>
          </cell>
          <cell r="G47">
            <v>2.7833620524602712E-2</v>
          </cell>
          <cell r="H47">
            <v>3.3601378518093042E-2</v>
          </cell>
          <cell r="I47">
            <v>8.4601761439785553E-2</v>
          </cell>
          <cell r="J47">
            <v>0.99999999999999989</v>
          </cell>
          <cell r="L47">
            <v>0.13251520909233527</v>
          </cell>
          <cell r="M47">
            <v>0.12456638834172953</v>
          </cell>
          <cell r="N47">
            <v>0.12442693534610487</v>
          </cell>
          <cell r="O47">
            <v>5.4491258040336762E-2</v>
          </cell>
          <cell r="P47">
            <v>0.12423518747712108</v>
          </cell>
          <cell r="Q47">
            <v>0.32353094984921643</v>
          </cell>
          <cell r="R47">
            <v>0.11623407185315598</v>
          </cell>
          <cell r="S47">
            <v>1</v>
          </cell>
          <cell r="U47">
            <v>0.10077169773501703</v>
          </cell>
          <cell r="V47">
            <v>8.8569853678091781E-2</v>
          </cell>
          <cell r="W47">
            <v>0.17856784926839056</v>
          </cell>
          <cell r="X47">
            <v>0.46502305071156536</v>
          </cell>
          <cell r="Y47">
            <v>0.16706754860693521</v>
          </cell>
          <cell r="Z47">
            <v>0.99999999999999989</v>
          </cell>
          <cell r="AB47">
            <v>6.9628813304613554E-2</v>
          </cell>
          <cell r="AC47">
            <v>5.8257776887241403E-2</v>
          </cell>
          <cell r="AD47">
            <v>0.35796223012573264</v>
          </cell>
          <cell r="AE47">
            <v>0.3575614887541953</v>
          </cell>
          <cell r="AF47">
            <v>0.1565896909282172</v>
          </cell>
          <cell r="AG47">
            <v>1</v>
          </cell>
          <cell r="AI47">
            <v>0.19059324811537198</v>
          </cell>
          <cell r="AJ47">
            <v>0.23008849557522124</v>
          </cell>
          <cell r="AK47">
            <v>0.5793182563094067</v>
          </cell>
          <cell r="AL47">
            <v>0.99999999999999989</v>
          </cell>
          <cell r="AN47">
            <v>0.20258544359837083</v>
          </cell>
          <cell r="AO47">
            <v>0.12431379493536392</v>
          </cell>
          <cell r="AP47">
            <v>0.6731007614662653</v>
          </cell>
          <cell r="AQ47">
            <v>1</v>
          </cell>
          <cell r="AS47">
            <v>0.22027507340441985</v>
          </cell>
          <cell r="AT47">
            <v>0.57363622314943574</v>
          </cell>
          <cell r="AU47">
            <v>0.20608870344614427</v>
          </cell>
          <cell r="AV47">
            <v>0.99999999999999989</v>
          </cell>
          <cell r="AX47">
            <v>9.8495402619113936E-2</v>
          </cell>
          <cell r="AY47">
            <v>0.19857899136249663</v>
          </cell>
          <cell r="AZ47">
            <v>0.51713569239342427</v>
          </cell>
          <cell r="BA47">
            <v>0.18578991362496514</v>
          </cell>
          <cell r="BB47">
            <v>0.99999999999999989</v>
          </cell>
          <cell r="BD47">
            <v>0.33155130369536651</v>
          </cell>
          <cell r="BE47">
            <v>0.66844869630463344</v>
          </cell>
          <cell r="BF47">
            <v>1</v>
          </cell>
          <cell r="BH47">
            <v>0.20398153491055962</v>
          </cell>
          <cell r="BI47">
            <v>0.7960184650894403</v>
          </cell>
          <cell r="BJ47">
            <v>0.99999999999999989</v>
          </cell>
          <cell r="BL47">
            <v>0.19589249362228456</v>
          </cell>
          <cell r="BM47">
            <v>0.1841420362305769</v>
          </cell>
          <cell r="BN47">
            <v>0.18393588785528378</v>
          </cell>
          <cell r="BO47">
            <v>8.055247764578552E-2</v>
          </cell>
          <cell r="BP47">
            <v>0.35547710464606913</v>
          </cell>
          <cell r="BQ47">
            <v>1</v>
          </cell>
          <cell r="BS47">
            <v>9.9242569414327644E-3</v>
          </cell>
          <cell r="BT47">
            <v>3.1154501719599399E-2</v>
          </cell>
          <cell r="BU47">
            <v>1.8446611733618421E-2</v>
          </cell>
          <cell r="BV47">
            <v>7.7961896501296006E-3</v>
          </cell>
          <cell r="BW47">
            <v>1.246583493862896E-2</v>
          </cell>
          <cell r="BX47">
            <v>4.3811963570715387E-2</v>
          </cell>
          <cell r="BY47">
            <v>2.8259926778348179E-2</v>
          </cell>
          <cell r="BZ47">
            <v>7.1607951508305514E-3</v>
          </cell>
          <cell r="CA47">
            <v>2.3852507791146841E-2</v>
          </cell>
          <cell r="CB47">
            <v>5.5672660890964294E-3</v>
          </cell>
          <cell r="CC47">
            <v>1.8779437423727448E-2</v>
          </cell>
          <cell r="CD47">
            <v>0</v>
          </cell>
          <cell r="CE47">
            <v>8.0886728323466238E-3</v>
          </cell>
          <cell r="CF47">
            <v>5.5067523272584245E-3</v>
          </cell>
          <cell r="CG47">
            <v>2.5788948169962987E-2</v>
          </cell>
        </row>
        <row r="48">
          <cell r="A48">
            <v>44561</v>
          </cell>
          <cell r="B48">
            <v>5.5827240594586741E-2</v>
          </cell>
          <cell r="C48">
            <v>0.29078100033893378</v>
          </cell>
          <cell r="D48">
            <v>0.37955744928097612</v>
          </cell>
          <cell r="E48">
            <v>9.4804628867476884E-2</v>
          </cell>
          <cell r="F48">
            <v>3.3675495085459743E-2</v>
          </cell>
          <cell r="G48">
            <v>2.7623105602091708E-2</v>
          </cell>
          <cell r="H48">
            <v>3.3481818621991961E-2</v>
          </cell>
          <cell r="I48">
            <v>8.4249261608483034E-2</v>
          </cell>
          <cell r="J48">
            <v>0.99999999999999989</v>
          </cell>
          <cell r="L48">
            <v>0.12994516424778149</v>
          </cell>
          <cell r="M48">
            <v>0.12001591447698452</v>
          </cell>
          <cell r="N48">
            <v>0.12193603072185993</v>
          </cell>
          <cell r="O48">
            <v>5.3036724385476283E-2</v>
          </cell>
          <cell r="P48">
            <v>0.12492864432873783</v>
          </cell>
          <cell r="Q48">
            <v>0.33069245273227355</v>
          </cell>
          <cell r="R48">
            <v>0.11944506910688649</v>
          </cell>
          <cell r="S48">
            <v>1.0000000000000002</v>
          </cell>
          <cell r="U48">
            <v>9.6358267716535412E-2</v>
          </cell>
          <cell r="V48">
            <v>8.5629921259842506E-2</v>
          </cell>
          <cell r="W48">
            <v>0.17770669291338592</v>
          </cell>
          <cell r="X48">
            <v>0.47039862204724403</v>
          </cell>
          <cell r="Y48">
            <v>0.1699064960629921</v>
          </cell>
          <cell r="Z48">
            <v>1</v>
          </cell>
          <cell r="AB48">
            <v>7.1023742660199146E-2</v>
          </cell>
          <cell r="AC48">
            <v>5.8258871585396992E-2</v>
          </cell>
          <cell r="AD48">
            <v>0.35425070206790904</v>
          </cell>
          <cell r="AE48">
            <v>0.35991830482512133</v>
          </cell>
          <cell r="AF48">
            <v>0.15654837886137343</v>
          </cell>
          <cell r="AG48">
            <v>0.99999999999999989</v>
          </cell>
          <cell r="AI48">
            <v>0.19003997335109926</v>
          </cell>
          <cell r="AJ48">
            <v>0.23034643570952695</v>
          </cell>
          <cell r="AK48">
            <v>0.5796135909393737</v>
          </cell>
          <cell r="AL48">
            <v>0.99999999999999989</v>
          </cell>
          <cell r="AN48">
            <v>0.20587447549325952</v>
          </cell>
          <cell r="AO48">
            <v>0.12347111865012052</v>
          </cell>
          <cell r="AP48">
            <v>0.67065440585661995</v>
          </cell>
          <cell r="AQ48">
            <v>1</v>
          </cell>
          <cell r="AS48">
            <v>0.2172422091204429</v>
          </cell>
          <cell r="AT48">
            <v>0.57505113704728661</v>
          </cell>
          <cell r="AU48">
            <v>0.20770665383227044</v>
          </cell>
          <cell r="AV48">
            <v>1</v>
          </cell>
          <cell r="AX48">
            <v>9.4760919289837695E-2</v>
          </cell>
          <cell r="AY48">
            <v>0.19665613767563456</v>
          </cell>
          <cell r="AZ48">
            <v>0.52055876266201928</v>
          </cell>
          <cell r="BA48">
            <v>0.1880241803725084</v>
          </cell>
          <cell r="BB48">
            <v>1</v>
          </cell>
          <cell r="BD48">
            <v>0.32517286488506808</v>
          </cell>
          <cell r="BE48">
            <v>0.67482713511493198</v>
          </cell>
          <cell r="BF48">
            <v>1</v>
          </cell>
          <cell r="BH48">
            <v>0.19764866246379276</v>
          </cell>
          <cell r="BI48">
            <v>0.80235133753620724</v>
          </cell>
          <cell r="BJ48">
            <v>1</v>
          </cell>
          <cell r="BL48">
            <v>0.19414866122195804</v>
          </cell>
          <cell r="BM48">
            <v>0.17931355318928971</v>
          </cell>
          <cell r="BN48">
            <v>0.18218236327923087</v>
          </cell>
          <cell r="BO48">
            <v>7.9241186808642575E-2</v>
          </cell>
          <cell r="BP48">
            <v>0.36511423550087885</v>
          </cell>
          <cell r="BQ48">
            <v>1</v>
          </cell>
          <cell r="BS48">
            <v>9.8774151238460364E-3</v>
          </cell>
          <cell r="BT48">
            <v>3.049992433032336E-2</v>
          </cell>
          <cell r="BU48">
            <v>1.8443222519295768E-2</v>
          </cell>
          <cell r="BV48">
            <v>7.6577712757907477E-3</v>
          </cell>
          <cell r="BW48">
            <v>1.2228219744740957E-2</v>
          </cell>
          <cell r="BX48">
            <v>4.2980376330525143E-2</v>
          </cell>
          <cell r="BY48">
            <v>2.7019119204963922E-2</v>
          </cell>
          <cell r="BZ48">
            <v>7.1533067648690907E-3</v>
          </cell>
          <cell r="CA48">
            <v>2.334661756545427E-2</v>
          </cell>
          <cell r="CB48">
            <v>5.5188417494829237E-3</v>
          </cell>
          <cell r="CC48">
            <v>1.8513847550824799E-2</v>
          </cell>
          <cell r="CD48">
            <v>0</v>
          </cell>
          <cell r="CE48">
            <v>7.8292892095041117E-3</v>
          </cell>
          <cell r="CF48">
            <v>5.3977702668617259E-3</v>
          </cell>
          <cell r="CG48">
            <v>2.6050547343994347E-2</v>
          </cell>
        </row>
        <row r="49">
          <cell r="A49">
            <v>44926</v>
          </cell>
          <cell r="B49">
            <v>5.5984319490383433E-2</v>
          </cell>
          <cell r="C49">
            <v>0.29143697170158028</v>
          </cell>
          <cell r="D49">
            <v>0.37968883988729629</v>
          </cell>
          <cell r="E49">
            <v>9.3666544162685272E-2</v>
          </cell>
          <cell r="F49">
            <v>3.3835599656988846E-2</v>
          </cell>
          <cell r="G49">
            <v>2.7587896606639708E-2</v>
          </cell>
          <cell r="H49">
            <v>3.3394585324023028E-2</v>
          </cell>
          <cell r="I49">
            <v>8.440524317040303E-2</v>
          </cell>
          <cell r="J49">
            <v>1</v>
          </cell>
          <cell r="L49">
            <v>0.12788763312696155</v>
          </cell>
          <cell r="M49">
            <v>0.11866092712960261</v>
          </cell>
          <cell r="N49">
            <v>0.11932977756435544</v>
          </cell>
          <cell r="O49">
            <v>5.2461884100224655E-2</v>
          </cell>
          <cell r="P49">
            <v>0.12581248177811313</v>
          </cell>
          <cell r="Q49">
            <v>0.33307036649573823</v>
          </cell>
          <cell r="R49">
            <v>0.12277692980500439</v>
          </cell>
          <cell r="S49">
            <v>1</v>
          </cell>
          <cell r="U49">
            <v>9.2827311577311569E-2</v>
          </cell>
          <cell r="V49">
            <v>8.3648989898989889E-2</v>
          </cell>
          <cell r="W49">
            <v>0.1781274281274281</v>
          </cell>
          <cell r="X49">
            <v>0.47156662781662778</v>
          </cell>
          <cell r="Y49">
            <v>0.17382964257964259</v>
          </cell>
          <cell r="Z49">
            <v>1</v>
          </cell>
          <cell r="AB49">
            <v>7.1028133518489953E-2</v>
          </cell>
          <cell r="AC49">
            <v>5.7912873527747773E-2</v>
          </cell>
          <cell r="AD49">
            <v>0.35586072108213745</v>
          </cell>
          <cell r="AE49">
            <v>0.35786658437483937</v>
          </cell>
          <cell r="AF49">
            <v>0.15733168749678544</v>
          </cell>
          <cell r="AG49">
            <v>1</v>
          </cell>
          <cell r="AI49">
            <v>0.1897539602291877</v>
          </cell>
          <cell r="AJ49">
            <v>0.22969329288843948</v>
          </cell>
          <cell r="AK49">
            <v>0.58055274688237279</v>
          </cell>
          <cell r="AL49">
            <v>1</v>
          </cell>
          <cell r="AN49">
            <v>0.20576316974335884</v>
          </cell>
          <cell r="AO49">
            <v>0.12273750562809545</v>
          </cell>
          <cell r="AP49">
            <v>0.67149932462854578</v>
          </cell>
          <cell r="AQ49">
            <v>1</v>
          </cell>
          <cell r="AS49">
            <v>0.21629909187404175</v>
          </cell>
          <cell r="AT49">
            <v>0.57262059205094951</v>
          </cell>
          <cell r="AU49">
            <v>0.21108031607500888</v>
          </cell>
          <cell r="AV49">
            <v>1</v>
          </cell>
          <cell r="AX49">
            <v>9.220845266454325E-2</v>
          </cell>
          <cell r="AY49">
            <v>0.19635448729959049</v>
          </cell>
          <cell r="AZ49">
            <v>0.51982013329407672</v>
          </cell>
          <cell r="BA49">
            <v>0.19161692674178959</v>
          </cell>
          <cell r="BB49">
            <v>1</v>
          </cell>
          <cell r="BD49">
            <v>0.31954364159168913</v>
          </cell>
          <cell r="BE49">
            <v>0.68045635840831098</v>
          </cell>
          <cell r="BF49">
            <v>1</v>
          </cell>
          <cell r="BH49">
            <v>0.1920289855072464</v>
          </cell>
          <cell r="BI49">
            <v>0.80797101449275366</v>
          </cell>
          <cell r="BJ49">
            <v>1</v>
          </cell>
          <cell r="BL49">
            <v>0.19175581156140714</v>
          </cell>
          <cell r="BM49">
            <v>0.1779212096276486</v>
          </cell>
          <cell r="BN49">
            <v>0.17892408969347876</v>
          </cell>
          <cell r="BO49">
            <v>7.866179798395391E-2</v>
          </cell>
          <cell r="BP49">
            <v>0.37273709113351161</v>
          </cell>
          <cell r="BQ49">
            <v>1</v>
          </cell>
          <cell r="BS49">
            <v>9.9168717969412047E-3</v>
          </cell>
          <cell r="BT49">
            <v>2.9972559622291273E-2</v>
          </cell>
          <cell r="BU49">
            <v>1.8421371211815505E-2</v>
          </cell>
          <cell r="BV49">
            <v>7.4653968766393609E-3</v>
          </cell>
          <cell r="BW49">
            <v>1.2146402485775393E-2</v>
          </cell>
          <cell r="BX49">
            <v>4.2734352931681527E-2</v>
          </cell>
          <cell r="BY49">
            <v>2.7067107864896488E-2</v>
          </cell>
          <cell r="BZ49">
            <v>7.0416851620192893E-3</v>
          </cell>
          <cell r="CA49">
            <v>2.2930874460271984E-2</v>
          </cell>
          <cell r="CB49">
            <v>5.4880755417456928E-3</v>
          </cell>
          <cell r="CC49">
            <v>1.8179250232032606E-2</v>
          </cell>
          <cell r="CD49">
            <v>0</v>
          </cell>
          <cell r="CE49">
            <v>7.7075178564222592E-3</v>
          </cell>
          <cell r="CF49">
            <v>5.2661313102780362E-3</v>
          </cell>
          <cell r="CG49">
            <v>2.6330656551390177E-2</v>
          </cell>
        </row>
        <row r="50">
          <cell r="A50">
            <v>45291</v>
          </cell>
          <cell r="B50">
            <v>5.5783633151700616E-2</v>
          </cell>
          <cell r="C50">
            <v>0.29160757383493807</v>
          </cell>
          <cell r="D50">
            <v>0.3798860441392351</v>
          </cell>
          <cell r="E50">
            <v>9.2781966111816078E-2</v>
          </cell>
          <cell r="F50">
            <v>3.3913065114080258E-2</v>
          </cell>
          <cell r="G50">
            <v>2.7692767037396426E-2</v>
          </cell>
          <cell r="H50">
            <v>3.3340797691025353E-2</v>
          </cell>
          <cell r="I50">
            <v>8.49941529198079E-2</v>
          </cell>
          <cell r="J50">
            <v>0.99999999999999989</v>
          </cell>
          <cell r="L50">
            <v>0.12547709114349206</v>
          </cell>
          <cell r="M50">
            <v>0.11716510322131941</v>
          </cell>
          <cell r="N50">
            <v>0.11685976488948449</v>
          </cell>
          <cell r="O50">
            <v>5.2178928262455244E-2</v>
          </cell>
          <cell r="P50">
            <v>0.12678326067411913</v>
          </cell>
          <cell r="Q50">
            <v>0.33560075316788524</v>
          </cell>
          <cell r="R50">
            <v>0.12593509864124444</v>
          </cell>
          <cell r="S50">
            <v>1</v>
          </cell>
          <cell r="U50">
            <v>8.9152939488846936E-2</v>
          </cell>
          <cell r="V50">
            <v>8.1669734860257748E-2</v>
          </cell>
          <cell r="W50">
            <v>0.17868840700982613</v>
          </cell>
          <cell r="X50">
            <v>0.47299591173165662</v>
          </cell>
          <cell r="Y50">
            <v>0.17749300690941264</v>
          </cell>
          <cell r="Z50">
            <v>1.0000000000000002</v>
          </cell>
          <cell r="AB50">
            <v>7.0446557783750266E-2</v>
          </cell>
          <cell r="AC50">
            <v>5.7525325615050651E-2</v>
          </cell>
          <cell r="AD50">
            <v>0.35698780235683275</v>
          </cell>
          <cell r="AE50">
            <v>0.35605747364068641</v>
          </cell>
          <cell r="AF50">
            <v>0.15898284060367993</v>
          </cell>
          <cell r="AG50">
            <v>1</v>
          </cell>
          <cell r="AI50">
            <v>0.18964048389844945</v>
          </cell>
          <cell r="AJ50">
            <v>0.22831828250127789</v>
          </cell>
          <cell r="AK50">
            <v>0.5820412336002726</v>
          </cell>
          <cell r="AL50">
            <v>1</v>
          </cell>
          <cell r="AN50">
            <v>0.20420803351853536</v>
          </cell>
          <cell r="AO50">
            <v>0.12205118863284452</v>
          </cell>
          <cell r="AP50">
            <v>0.67374077784862008</v>
          </cell>
          <cell r="AQ50">
            <v>1</v>
          </cell>
          <cell r="AS50">
            <v>0.21550083616861765</v>
          </cell>
          <cell r="AT50">
            <v>0.57043999769332798</v>
          </cell>
          <cell r="AU50">
            <v>0.2140591661380544</v>
          </cell>
          <cell r="AV50">
            <v>1</v>
          </cell>
          <cell r="AX50">
            <v>8.9663499396293797E-2</v>
          </cell>
          <cell r="AY50">
            <v>0.19617827707491201</v>
          </cell>
          <cell r="AZ50">
            <v>0.51929235130453055</v>
          </cell>
          <cell r="BA50">
            <v>0.19486587222426383</v>
          </cell>
          <cell r="BB50">
            <v>1.0000000000000002</v>
          </cell>
          <cell r="BD50">
            <v>0.31368227731864107</v>
          </cell>
          <cell r="BE50">
            <v>0.68631772268135893</v>
          </cell>
          <cell r="BF50">
            <v>1</v>
          </cell>
          <cell r="BH50">
            <v>0.1865239707327728</v>
          </cell>
          <cell r="BI50">
            <v>0.81347602926722729</v>
          </cell>
          <cell r="BJ50">
            <v>1</v>
          </cell>
          <cell r="BL50">
            <v>0.18885796716623693</v>
          </cell>
          <cell r="BM50">
            <v>0.17634743534097586</v>
          </cell>
          <cell r="BN50">
            <v>0.17588786478412954</v>
          </cell>
          <cell r="BO50">
            <v>7.8535501825516371E-2</v>
          </cell>
          <cell r="BP50">
            <v>0.38037123088314145</v>
          </cell>
          <cell r="BQ50">
            <v>1.0000000000000002</v>
          </cell>
          <cell r="BS50">
            <v>9.9049847693207724E-3</v>
          </cell>
          <cell r="BT50">
            <v>2.9482963829658471E-2</v>
          </cell>
          <cell r="BU50">
            <v>1.8367593956143714E-2</v>
          </cell>
          <cell r="BV50">
            <v>7.302656795303706E-3</v>
          </cell>
          <cell r="BW50">
            <v>1.2002985616590345E-2</v>
          </cell>
          <cell r="BX50">
            <v>4.2343305561719551E-2</v>
          </cell>
          <cell r="BY50">
            <v>2.7324443727179196E-2</v>
          </cell>
          <cell r="BZ50">
            <v>6.9395412640455099E-3</v>
          </cell>
          <cell r="CA50">
            <v>2.2583768735752758E-2</v>
          </cell>
          <cell r="CB50">
            <v>5.4971656815476794E-3</v>
          </cell>
          <cell r="CC50">
            <v>1.7883439914466118E-2</v>
          </cell>
          <cell r="CD50">
            <v>0</v>
          </cell>
          <cell r="CE50">
            <v>7.6153396138871525E-3</v>
          </cell>
          <cell r="CF50">
            <v>5.1441366928244338E-3</v>
          </cell>
          <cell r="CG50">
            <v>2.6688991547477357E-2</v>
          </cell>
        </row>
        <row r="51">
          <cell r="A51">
            <v>45657</v>
          </cell>
          <cell r="B51">
            <v>5.5729904839036247E-2</v>
          </cell>
          <cell r="C51">
            <v>0.29140514274144569</v>
          </cell>
          <cell r="D51">
            <v>0.38013767969224538</v>
          </cell>
          <cell r="E51">
            <v>9.1972059121279606E-2</v>
          </cell>
          <cell r="F51">
            <v>3.391374772221098E-2</v>
          </cell>
          <cell r="G51">
            <v>2.7890261186474995E-2</v>
          </cell>
          <cell r="H51">
            <v>3.3356954849159751E-2</v>
          </cell>
          <cell r="I51">
            <v>8.5594249848147411E-2</v>
          </cell>
          <cell r="J51">
            <v>1</v>
          </cell>
          <cell r="L51">
            <v>0.12308208266957323</v>
          </cell>
          <cell r="M51">
            <v>0.11543556636203574</v>
          </cell>
          <cell r="N51">
            <v>0.11434560241468937</v>
          </cell>
          <cell r="O51">
            <v>5.1966127274251692E-2</v>
          </cell>
          <cell r="P51">
            <v>0.12774377462899295</v>
          </cell>
          <cell r="Q51">
            <v>0.33834157793242225</v>
          </cell>
          <cell r="R51">
            <v>0.12908526871803472</v>
          </cell>
          <cell r="S51">
            <v>1</v>
          </cell>
          <cell r="U51">
            <v>8.5487779058552302E-2</v>
          </cell>
          <cell r="V51">
            <v>7.9559622668140872E-2</v>
          </cell>
          <cell r="W51">
            <v>0.17920910865934261</v>
          </cell>
          <cell r="X51">
            <v>0.47465242654496698</v>
          </cell>
          <cell r="Y51">
            <v>0.18109106306899717</v>
          </cell>
          <cell r="Z51">
            <v>0.99999999999999989</v>
          </cell>
          <cell r="AB51">
            <v>6.9632093119933472E-2</v>
          </cell>
          <cell r="AC51">
            <v>5.7264601953855729E-2</v>
          </cell>
          <cell r="AD51">
            <v>0.35772188734150906</v>
          </cell>
          <cell r="AE51">
            <v>0.35434421118270626</v>
          </cell>
          <cell r="AF51">
            <v>0.16103720640199537</v>
          </cell>
          <cell r="AG51">
            <v>0.99999999999999989</v>
          </cell>
          <cell r="AI51">
            <v>0.18993450534298514</v>
          </cell>
          <cell r="AJ51">
            <v>0.22716304722509481</v>
          </cell>
          <cell r="AK51">
            <v>0.5829024474319201</v>
          </cell>
          <cell r="AL51">
            <v>1</v>
          </cell>
          <cell r="AN51">
            <v>0.20276243093922652</v>
          </cell>
          <cell r="AO51">
            <v>0.12136279926335176</v>
          </cell>
          <cell r="AP51">
            <v>0.67587476979742167</v>
          </cell>
          <cell r="AQ51">
            <v>1</v>
          </cell>
          <cell r="AS51">
            <v>0.2146338714676132</v>
          </cell>
          <cell r="AT51">
            <v>0.56847829149409745</v>
          </cell>
          <cell r="AU51">
            <v>0.21688783703828926</v>
          </cell>
          <cell r="AV51">
            <v>0.99999999999999989</v>
          </cell>
          <cell r="AX51">
            <v>8.6996784565916419E-2</v>
          </cell>
          <cell r="AY51">
            <v>0.19596141479099669</v>
          </cell>
          <cell r="AZ51">
            <v>0.5190225080385853</v>
          </cell>
          <cell r="BA51">
            <v>0.19801929260450166</v>
          </cell>
          <cell r="BB51">
            <v>1</v>
          </cell>
          <cell r="BD51">
            <v>0.30745454545454565</v>
          </cell>
          <cell r="BE51">
            <v>0.69254545454545446</v>
          </cell>
          <cell r="BF51">
            <v>1</v>
          </cell>
          <cell r="BH51">
            <v>0.18087495988875824</v>
          </cell>
          <cell r="BI51">
            <v>0.81912504011124188</v>
          </cell>
          <cell r="BJ51">
            <v>1</v>
          </cell>
          <cell r="BL51">
            <v>0.18602057884332707</v>
          </cell>
          <cell r="BM51">
            <v>0.17446398702417765</v>
          </cell>
          <cell r="BN51">
            <v>0.17281666582188657</v>
          </cell>
          <cell r="BO51">
            <v>7.853920624461451E-2</v>
          </cell>
          <cell r="BP51">
            <v>0.38815956206599411</v>
          </cell>
          <cell r="BQ51">
            <v>0.99999999999999989</v>
          </cell>
          <cell r="BS51">
            <v>9.8338830221791889E-3</v>
          </cell>
          <cell r="BT51">
            <v>2.9047777542436988E-2</v>
          </cell>
          <cell r="BU51">
            <v>1.8356581641401155E-2</v>
          </cell>
          <cell r="BV51">
            <v>7.1308259453135249E-3</v>
          </cell>
          <cell r="BW51">
            <v>1.1891433931435142E-2</v>
          </cell>
          <cell r="BX51">
            <v>4.1806610386597678E-2</v>
          </cell>
          <cell r="BY51">
            <v>2.7625646766921839E-2</v>
          </cell>
          <cell r="BZ51">
            <v>6.8383309631153749E-3</v>
          </cell>
          <cell r="CA51">
            <v>2.2280048816403927E-2</v>
          </cell>
          <cell r="CB51">
            <v>5.5069744924203462E-3</v>
          </cell>
          <cell r="CC51">
            <v>1.7630387202840228E-2</v>
          </cell>
          <cell r="CD51">
            <v>0</v>
          </cell>
          <cell r="CE51">
            <v>7.534267300069594E-3</v>
          </cell>
          <cell r="CF51">
            <v>5.0732750360575713E-3</v>
          </cell>
          <cell r="CG51">
            <v>2.7060828870263346E-2</v>
          </cell>
        </row>
        <row r="52">
          <cell r="A52">
            <v>46022</v>
          </cell>
          <cell r="B52">
            <v>5.5727314886381205E-2</v>
          </cell>
          <cell r="C52">
            <v>0.29074560725511411</v>
          </cell>
          <cell r="D52">
            <v>0.38081620034008357</v>
          </cell>
          <cell r="E52">
            <v>9.0998093471427857E-2</v>
          </cell>
          <cell r="F52">
            <v>3.3931055804606591E-2</v>
          </cell>
          <cell r="G52">
            <v>2.8159942288864846E-2</v>
          </cell>
          <cell r="H52">
            <v>3.3338486113258112E-2</v>
          </cell>
          <cell r="I52">
            <v>8.6283299840263852E-2</v>
          </cell>
          <cell r="J52">
            <v>1.0000000000000002</v>
          </cell>
          <cell r="L52">
            <v>0.12064565311060292</v>
          </cell>
          <cell r="M52">
            <v>0.11388419343077789</v>
          </cell>
          <cell r="N52">
            <v>0.11194524543435749</v>
          </cell>
          <cell r="O52">
            <v>5.1804713135129757E-2</v>
          </cell>
          <cell r="P52">
            <v>0.12866660037784622</v>
          </cell>
          <cell r="Q52">
            <v>0.34090683106294128</v>
          </cell>
          <cell r="R52">
            <v>0.13214676344834445</v>
          </cell>
          <cell r="S52">
            <v>1</v>
          </cell>
          <cell r="U52">
            <v>8.1778189395693451E-2</v>
          </cell>
          <cell r="V52">
            <v>7.7541097476267667E-2</v>
          </cell>
          <cell r="W52">
            <v>0.17976383422088438</v>
          </cell>
          <cell r="X52">
            <v>0.47629080805742069</v>
          </cell>
          <cell r="Y52">
            <v>0.18462607084973373</v>
          </cell>
          <cell r="Z52">
            <v>0.99999999999999989</v>
          </cell>
          <cell r="AB52">
            <v>6.8726191097427336E-2</v>
          </cell>
          <cell r="AC52">
            <v>5.7036998382299225E-2</v>
          </cell>
          <cell r="AD52">
            <v>0.3586077336533946</v>
          </cell>
          <cell r="AE52">
            <v>0.35250221781558211</v>
          </cell>
          <cell r="AF52">
            <v>0.16312685905129676</v>
          </cell>
          <cell r="AG52">
            <v>1</v>
          </cell>
          <cell r="AI52">
            <v>0.1905509065550906</v>
          </cell>
          <cell r="AJ52">
            <v>0.22559274755927475</v>
          </cell>
          <cell r="AK52">
            <v>0.58385634588563462</v>
          </cell>
          <cell r="AL52">
            <v>1</v>
          </cell>
          <cell r="AN52">
            <v>0.20145291981000277</v>
          </cell>
          <cell r="AO52">
            <v>0.12051783552202663</v>
          </cell>
          <cell r="AP52">
            <v>0.67802924466797065</v>
          </cell>
          <cell r="AQ52">
            <v>1</v>
          </cell>
          <cell r="AS52">
            <v>0.21383128150045433</v>
          </cell>
          <cell r="AT52">
            <v>0.56655374700487482</v>
          </cell>
          <cell r="AU52">
            <v>0.21961497149467074</v>
          </cell>
          <cell r="AV52">
            <v>0.99999999999999978</v>
          </cell>
          <cell r="AX52">
            <v>8.444702203842859E-2</v>
          </cell>
          <cell r="AY52">
            <v>0.19577386655908005</v>
          </cell>
          <cell r="AZ52">
            <v>0.51870997024559995</v>
          </cell>
          <cell r="BA52">
            <v>0.20106914115689145</v>
          </cell>
          <cell r="BB52">
            <v>1</v>
          </cell>
          <cell r="BD52">
            <v>0.30135876900926856</v>
          </cell>
          <cell r="BE52">
            <v>0.69864123099073139</v>
          </cell>
          <cell r="BF52">
            <v>1</v>
          </cell>
          <cell r="BH52">
            <v>0.17545973699376544</v>
          </cell>
          <cell r="BI52">
            <v>0.8245402630062344</v>
          </cell>
          <cell r="BJ52">
            <v>0.99999999999999978</v>
          </cell>
          <cell r="BL52">
            <v>0.18304794951095027</v>
          </cell>
          <cell r="BM52">
            <v>0.17278921827462224</v>
          </cell>
          <cell r="BN52">
            <v>0.16984737622891052</v>
          </cell>
          <cell r="BO52">
            <v>7.8599984913630544E-2</v>
          </cell>
          <cell r="BP52">
            <v>0.39571547107188648</v>
          </cell>
          <cell r="BQ52">
            <v>1</v>
          </cell>
          <cell r="BS52">
            <v>9.7321392553148586E-3</v>
          </cell>
          <cell r="BT52">
            <v>2.8571140425188594E-2</v>
          </cell>
          <cell r="BU52">
            <v>1.8354915486707816E-2</v>
          </cell>
          <cell r="BV52">
            <v>6.9688168139093957E-3</v>
          </cell>
          <cell r="BW52">
            <v>1.1789503408770021E-2</v>
          </cell>
          <cell r="BX52">
            <v>4.1278389608294011E-2</v>
          </cell>
          <cell r="BY52">
            <v>2.8026544031626927E-2</v>
          </cell>
          <cell r="BZ52">
            <v>6.7166888539271462E-3</v>
          </cell>
          <cell r="CA52">
            <v>2.2005728347250796E-2</v>
          </cell>
          <cell r="CB52">
            <v>5.5165597644116354E-3</v>
          </cell>
          <cell r="CC52">
            <v>1.7396829238775266E-2</v>
          </cell>
          <cell r="CD52">
            <v>0</v>
          </cell>
          <cell r="CE52">
            <v>7.4629876154746061E-3</v>
          </cell>
          <cell r="CF52">
            <v>5.0223889628464241E-3</v>
          </cell>
          <cell r="CG52">
            <v>2.7481947638065274E-2</v>
          </cell>
        </row>
        <row r="53">
          <cell r="A53">
            <v>46387</v>
          </cell>
          <cell r="B53">
            <v>5.5727314886381205E-2</v>
          </cell>
          <cell r="C53">
            <v>0.29074560725511411</v>
          </cell>
          <cell r="D53">
            <v>0.38081620034008357</v>
          </cell>
          <cell r="E53">
            <v>9.0998093471427857E-2</v>
          </cell>
          <cell r="F53">
            <v>3.3931055804606591E-2</v>
          </cell>
          <cell r="G53">
            <v>2.8159942288864846E-2</v>
          </cell>
          <cell r="H53">
            <v>3.3338486113258112E-2</v>
          </cell>
          <cell r="I53">
            <v>8.6283299840263852E-2</v>
          </cell>
          <cell r="J53">
            <v>1.0000000000000002</v>
          </cell>
          <cell r="L53">
            <v>0.12064565311060292</v>
          </cell>
          <cell r="M53">
            <v>0.11388419343077789</v>
          </cell>
          <cell r="N53">
            <v>0.11194524543435749</v>
          </cell>
          <cell r="O53">
            <v>5.1804713135129757E-2</v>
          </cell>
          <cell r="P53">
            <v>0.12866660037784622</v>
          </cell>
          <cell r="Q53">
            <v>0.34090683106294128</v>
          </cell>
          <cell r="R53">
            <v>0.13214676344834445</v>
          </cell>
          <cell r="S53">
            <v>1</v>
          </cell>
          <cell r="U53">
            <v>8.1778189395693451E-2</v>
          </cell>
          <cell r="V53">
            <v>7.7541097476267667E-2</v>
          </cell>
          <cell r="W53">
            <v>0.17976383422088438</v>
          </cell>
          <cell r="X53">
            <v>0.47629080805742069</v>
          </cell>
          <cell r="Y53">
            <v>0.18462607084973373</v>
          </cell>
          <cell r="Z53">
            <v>0.99999999999999989</v>
          </cell>
          <cell r="AB53">
            <v>6.8726191097427336E-2</v>
          </cell>
          <cell r="AC53">
            <v>5.7036998382299225E-2</v>
          </cell>
          <cell r="AD53">
            <v>0.3586077336533946</v>
          </cell>
          <cell r="AE53">
            <v>0.35250221781558211</v>
          </cell>
          <cell r="AF53">
            <v>0.16312685905129676</v>
          </cell>
          <cell r="AG53">
            <v>1</v>
          </cell>
          <cell r="AI53">
            <v>0.1905509065550906</v>
          </cell>
          <cell r="AJ53">
            <v>0.22559274755927475</v>
          </cell>
          <cell r="AK53">
            <v>0.58385634588563462</v>
          </cell>
          <cell r="AL53">
            <v>1</v>
          </cell>
          <cell r="AN53">
            <v>0.20145291981000277</v>
          </cell>
          <cell r="AO53">
            <v>0.12051783552202663</v>
          </cell>
          <cell r="AP53">
            <v>0.67802924466797065</v>
          </cell>
          <cell r="AQ53">
            <v>1</v>
          </cell>
          <cell r="AS53">
            <v>0.21383128150045433</v>
          </cell>
          <cell r="AT53">
            <v>0.56655374700487482</v>
          </cell>
          <cell r="AU53">
            <v>0.21961497149467074</v>
          </cell>
          <cell r="AV53">
            <v>0.99999999999999978</v>
          </cell>
          <cell r="AX53">
            <v>8.444702203842859E-2</v>
          </cell>
          <cell r="AY53">
            <v>0.19577386655908005</v>
          </cell>
          <cell r="AZ53">
            <v>0.51870997024559995</v>
          </cell>
          <cell r="BA53">
            <v>0.20106914115689145</v>
          </cell>
          <cell r="BB53">
            <v>1</v>
          </cell>
          <cell r="BD53">
            <v>0.30135876900926856</v>
          </cell>
          <cell r="BE53">
            <v>0.69864123099073139</v>
          </cell>
          <cell r="BF53">
            <v>1</v>
          </cell>
          <cell r="BH53">
            <v>0.17545973699376544</v>
          </cell>
          <cell r="BI53">
            <v>0.8245402630062344</v>
          </cell>
          <cell r="BJ53">
            <v>0.99999999999999978</v>
          </cell>
          <cell r="BL53">
            <v>0.18304794951095027</v>
          </cell>
          <cell r="BM53">
            <v>0.17278921827462224</v>
          </cell>
          <cell r="BN53">
            <v>0.16984737622891052</v>
          </cell>
          <cell r="BO53">
            <v>7.8599984913630544E-2</v>
          </cell>
          <cell r="BP53">
            <v>0.39571547107188648</v>
          </cell>
          <cell r="BQ53">
            <v>1</v>
          </cell>
          <cell r="BS53" t="e">
            <v>#DIV/0!</v>
          </cell>
          <cell r="BT53" t="e">
            <v>#DIV/0!</v>
          </cell>
          <cell r="BU53" t="e">
            <v>#DIV/0!</v>
          </cell>
          <cell r="BV53" t="e">
            <v>#DIV/0!</v>
          </cell>
          <cell r="BW53" t="e">
            <v>#DIV/0!</v>
          </cell>
          <cell r="BX53" t="e">
            <v>#DIV/0!</v>
          </cell>
          <cell r="BY53" t="e">
            <v>#DIV/0!</v>
          </cell>
          <cell r="BZ53" t="e">
            <v>#DIV/0!</v>
          </cell>
          <cell r="CA53" t="e">
            <v>#DIV/0!</v>
          </cell>
          <cell r="CB53" t="e">
            <v>#DIV/0!</v>
          </cell>
          <cell r="CC53" t="e">
            <v>#DIV/0!</v>
          </cell>
          <cell r="CD53" t="e">
            <v>#DIV/0!</v>
          </cell>
          <cell r="CE53" t="e">
            <v>#DIV/0!</v>
          </cell>
          <cell r="CF53" t="e">
            <v>#DIV/0!</v>
          </cell>
          <cell r="CG53" t="e">
            <v>#DIV/0!</v>
          </cell>
        </row>
        <row r="54">
          <cell r="A54">
            <v>46752</v>
          </cell>
          <cell r="B54">
            <v>5.5727314886381205E-2</v>
          </cell>
          <cell r="C54">
            <v>0.29074560725511411</v>
          </cell>
          <cell r="D54">
            <v>0.38081620034008357</v>
          </cell>
          <cell r="E54">
            <v>9.0998093471427857E-2</v>
          </cell>
          <cell r="F54">
            <v>3.3931055804606591E-2</v>
          </cell>
          <cell r="G54">
            <v>2.8159942288864846E-2</v>
          </cell>
          <cell r="H54">
            <v>3.3338486113258112E-2</v>
          </cell>
          <cell r="I54">
            <v>8.6283299840263852E-2</v>
          </cell>
          <cell r="J54">
            <v>1.0000000000000002</v>
          </cell>
          <cell r="L54">
            <v>0.12064565311060292</v>
          </cell>
          <cell r="M54">
            <v>0.11388419343077789</v>
          </cell>
          <cell r="N54">
            <v>0.11194524543435749</v>
          </cell>
          <cell r="O54">
            <v>5.1804713135129757E-2</v>
          </cell>
          <cell r="P54">
            <v>0.12866660037784622</v>
          </cell>
          <cell r="Q54">
            <v>0.34090683106294128</v>
          </cell>
          <cell r="R54">
            <v>0.13214676344834445</v>
          </cell>
          <cell r="S54">
            <v>1</v>
          </cell>
          <cell r="U54">
            <v>8.1778189395693451E-2</v>
          </cell>
          <cell r="V54">
            <v>7.7541097476267667E-2</v>
          </cell>
          <cell r="W54">
            <v>0.17976383422088438</v>
          </cell>
          <cell r="X54">
            <v>0.47629080805742069</v>
          </cell>
          <cell r="Y54">
            <v>0.18462607084973373</v>
          </cell>
          <cell r="Z54">
            <v>0.99999999999999989</v>
          </cell>
          <cell r="AB54">
            <v>6.8726191097427336E-2</v>
          </cell>
          <cell r="AC54">
            <v>5.7036998382299225E-2</v>
          </cell>
          <cell r="AD54">
            <v>0.3586077336533946</v>
          </cell>
          <cell r="AE54">
            <v>0.35250221781558211</v>
          </cell>
          <cell r="AF54">
            <v>0.16312685905129676</v>
          </cell>
          <cell r="AG54">
            <v>1</v>
          </cell>
          <cell r="AI54">
            <v>0.1905509065550906</v>
          </cell>
          <cell r="AJ54">
            <v>0.22559274755927475</v>
          </cell>
          <cell r="AK54">
            <v>0.58385634588563462</v>
          </cell>
          <cell r="AL54">
            <v>1</v>
          </cell>
          <cell r="AN54">
            <v>0.20145291981000277</v>
          </cell>
          <cell r="AO54">
            <v>0.12051783552202663</v>
          </cell>
          <cell r="AP54">
            <v>0.67802924466797065</v>
          </cell>
          <cell r="AQ54">
            <v>1</v>
          </cell>
          <cell r="AS54">
            <v>0.21383128150045433</v>
          </cell>
          <cell r="AT54">
            <v>0.56655374700487482</v>
          </cell>
          <cell r="AU54">
            <v>0.21961497149467074</v>
          </cell>
          <cell r="AV54">
            <v>0.99999999999999978</v>
          </cell>
          <cell r="AX54">
            <v>8.444702203842859E-2</v>
          </cell>
          <cell r="AY54">
            <v>0.19577386655908005</v>
          </cell>
          <cell r="AZ54">
            <v>0.51870997024559995</v>
          </cell>
          <cell r="BA54">
            <v>0.20106914115689145</v>
          </cell>
          <cell r="BB54">
            <v>1</v>
          </cell>
          <cell r="BD54">
            <v>0.30135876900926856</v>
          </cell>
          <cell r="BE54">
            <v>0.69864123099073139</v>
          </cell>
          <cell r="BF54">
            <v>1</v>
          </cell>
          <cell r="BH54">
            <v>0.17545973699376544</v>
          </cell>
          <cell r="BI54">
            <v>0.8245402630062344</v>
          </cell>
          <cell r="BJ54">
            <v>0.99999999999999978</v>
          </cell>
          <cell r="BL54">
            <v>0.18304794951095027</v>
          </cell>
          <cell r="BM54">
            <v>0.17278921827462224</v>
          </cell>
          <cell r="BN54">
            <v>0.16984737622891052</v>
          </cell>
          <cell r="BO54">
            <v>7.8599984913630544E-2</v>
          </cell>
          <cell r="BP54">
            <v>0.39571547107188648</v>
          </cell>
          <cell r="BQ54">
            <v>1</v>
          </cell>
          <cell r="BS54" t="e">
            <v>#DIV/0!</v>
          </cell>
          <cell r="BT54" t="e">
            <v>#DIV/0!</v>
          </cell>
          <cell r="BU54" t="e">
            <v>#DIV/0!</v>
          </cell>
          <cell r="BV54" t="e">
            <v>#DIV/0!</v>
          </cell>
          <cell r="BW54" t="e">
            <v>#DIV/0!</v>
          </cell>
          <cell r="BX54" t="e">
            <v>#DIV/0!</v>
          </cell>
          <cell r="BY54" t="e">
            <v>#DIV/0!</v>
          </cell>
          <cell r="BZ54" t="e">
            <v>#DIV/0!</v>
          </cell>
          <cell r="CA54" t="e">
            <v>#DIV/0!</v>
          </cell>
          <cell r="CB54" t="e">
            <v>#DIV/0!</v>
          </cell>
          <cell r="CC54" t="e">
            <v>#DIV/0!</v>
          </cell>
          <cell r="CD54" t="e">
            <v>#DIV/0!</v>
          </cell>
          <cell r="CE54" t="e">
            <v>#DIV/0!</v>
          </cell>
          <cell r="CF54" t="e">
            <v>#DIV/0!</v>
          </cell>
          <cell r="CG54" t="e">
            <v>#DIV/0!</v>
          </cell>
        </row>
        <row r="55">
          <cell r="A55">
            <v>47118</v>
          </cell>
          <cell r="B55">
            <v>5.5727314886381205E-2</v>
          </cell>
          <cell r="C55">
            <v>0.29074560725511411</v>
          </cell>
          <cell r="D55">
            <v>0.38081620034008357</v>
          </cell>
          <cell r="E55">
            <v>9.0998093471427857E-2</v>
          </cell>
          <cell r="F55">
            <v>3.3931055804606591E-2</v>
          </cell>
          <cell r="G55">
            <v>2.8159942288864846E-2</v>
          </cell>
          <cell r="H55">
            <v>3.3338486113258112E-2</v>
          </cell>
          <cell r="I55">
            <v>8.6283299840263852E-2</v>
          </cell>
          <cell r="J55">
            <v>1.0000000000000002</v>
          </cell>
          <cell r="L55">
            <v>0.12064565311060292</v>
          </cell>
          <cell r="M55">
            <v>0.11388419343077789</v>
          </cell>
          <cell r="N55">
            <v>0.11194524543435749</v>
          </cell>
          <cell r="O55">
            <v>5.1804713135129757E-2</v>
          </cell>
          <cell r="P55">
            <v>0.12866660037784622</v>
          </cell>
          <cell r="Q55">
            <v>0.34090683106294128</v>
          </cell>
          <cell r="R55">
            <v>0.13214676344834445</v>
          </cell>
          <cell r="S55">
            <v>1</v>
          </cell>
          <cell r="U55">
            <v>8.1778189395693451E-2</v>
          </cell>
          <cell r="V55">
            <v>7.7541097476267667E-2</v>
          </cell>
          <cell r="W55">
            <v>0.17976383422088438</v>
          </cell>
          <cell r="X55">
            <v>0.47629080805742069</v>
          </cell>
          <cell r="Y55">
            <v>0.18462607084973373</v>
          </cell>
          <cell r="Z55">
            <v>0.99999999999999989</v>
          </cell>
          <cell r="AB55">
            <v>6.8726191097427336E-2</v>
          </cell>
          <cell r="AC55">
            <v>5.7036998382299225E-2</v>
          </cell>
          <cell r="AD55">
            <v>0.3586077336533946</v>
          </cell>
          <cell r="AE55">
            <v>0.35250221781558211</v>
          </cell>
          <cell r="AF55">
            <v>0.16312685905129676</v>
          </cell>
          <cell r="AG55">
            <v>1</v>
          </cell>
          <cell r="AI55">
            <v>0.1905509065550906</v>
          </cell>
          <cell r="AJ55">
            <v>0.22559274755927475</v>
          </cell>
          <cell r="AK55">
            <v>0.58385634588563462</v>
          </cell>
          <cell r="AL55">
            <v>1</v>
          </cell>
          <cell r="AN55">
            <v>0.20145291981000277</v>
          </cell>
          <cell r="AO55">
            <v>0.12051783552202663</v>
          </cell>
          <cell r="AP55">
            <v>0.67802924466797065</v>
          </cell>
          <cell r="AQ55">
            <v>1</v>
          </cell>
          <cell r="AS55">
            <v>0.21383128150045433</v>
          </cell>
          <cell r="AT55">
            <v>0.56655374700487482</v>
          </cell>
          <cell r="AU55">
            <v>0.21961497149467074</v>
          </cell>
          <cell r="AV55">
            <v>0.99999999999999978</v>
          </cell>
          <cell r="AX55">
            <v>8.444702203842859E-2</v>
          </cell>
          <cell r="AY55">
            <v>0.19577386655908005</v>
          </cell>
          <cell r="AZ55">
            <v>0.51870997024559995</v>
          </cell>
          <cell r="BA55">
            <v>0.20106914115689145</v>
          </cell>
          <cell r="BB55">
            <v>1</v>
          </cell>
          <cell r="BD55">
            <v>0.30135876900926856</v>
          </cell>
          <cell r="BE55">
            <v>0.69864123099073139</v>
          </cell>
          <cell r="BF55">
            <v>1</v>
          </cell>
          <cell r="BH55">
            <v>0.17545973699376544</v>
          </cell>
          <cell r="BI55">
            <v>0.8245402630062344</v>
          </cell>
          <cell r="BJ55">
            <v>0.99999999999999978</v>
          </cell>
          <cell r="BL55">
            <v>0.18304794951095027</v>
          </cell>
          <cell r="BM55">
            <v>0.17278921827462224</v>
          </cell>
          <cell r="BN55">
            <v>0.16984737622891052</v>
          </cell>
          <cell r="BO55">
            <v>7.8599984913630544E-2</v>
          </cell>
          <cell r="BP55">
            <v>0.39571547107188648</v>
          </cell>
          <cell r="BQ55">
            <v>1</v>
          </cell>
          <cell r="BS55" t="e">
            <v>#DIV/0!</v>
          </cell>
          <cell r="BT55" t="e">
            <v>#DIV/0!</v>
          </cell>
          <cell r="BU55" t="e">
            <v>#DIV/0!</v>
          </cell>
          <cell r="BV55" t="e">
            <v>#DIV/0!</v>
          </cell>
          <cell r="BW55" t="e">
            <v>#DIV/0!</v>
          </cell>
          <cell r="BX55" t="e">
            <v>#DIV/0!</v>
          </cell>
          <cell r="BY55" t="e">
            <v>#DIV/0!</v>
          </cell>
          <cell r="BZ55" t="e">
            <v>#DIV/0!</v>
          </cell>
          <cell r="CA55" t="e">
            <v>#DIV/0!</v>
          </cell>
          <cell r="CB55" t="e">
            <v>#DIV/0!</v>
          </cell>
          <cell r="CC55" t="e">
            <v>#DIV/0!</v>
          </cell>
          <cell r="CD55" t="e">
            <v>#DIV/0!</v>
          </cell>
          <cell r="CE55" t="e">
            <v>#DIV/0!</v>
          </cell>
          <cell r="CF55" t="e">
            <v>#DIV/0!</v>
          </cell>
          <cell r="CG55" t="e">
            <v>#DIV/0!</v>
          </cell>
        </row>
        <row r="56">
          <cell r="A56">
            <v>47483</v>
          </cell>
          <cell r="B56">
            <v>5.5727314886381205E-2</v>
          </cell>
          <cell r="C56">
            <v>0.29074560725511411</v>
          </cell>
          <cell r="D56">
            <v>0.38081620034008357</v>
          </cell>
          <cell r="E56">
            <v>9.0998093471427857E-2</v>
          </cell>
          <cell r="F56">
            <v>3.3931055804606591E-2</v>
          </cell>
          <cell r="G56">
            <v>2.8159942288864846E-2</v>
          </cell>
          <cell r="H56">
            <v>3.3338486113258112E-2</v>
          </cell>
          <cell r="I56">
            <v>8.6283299840263852E-2</v>
          </cell>
          <cell r="J56">
            <v>1.0000000000000002</v>
          </cell>
          <cell r="L56">
            <v>0.12064565311060292</v>
          </cell>
          <cell r="M56">
            <v>0.11388419343077789</v>
          </cell>
          <cell r="N56">
            <v>0.11194524543435749</v>
          </cell>
          <cell r="O56">
            <v>5.1804713135129757E-2</v>
          </cell>
          <cell r="P56">
            <v>0.12866660037784622</v>
          </cell>
          <cell r="Q56">
            <v>0.34090683106294128</v>
          </cell>
          <cell r="R56">
            <v>0.13214676344834445</v>
          </cell>
          <cell r="S56">
            <v>1</v>
          </cell>
          <cell r="U56">
            <v>8.1778189395693451E-2</v>
          </cell>
          <cell r="V56">
            <v>7.7541097476267667E-2</v>
          </cell>
          <cell r="W56">
            <v>0.17976383422088438</v>
          </cell>
          <cell r="X56">
            <v>0.47629080805742069</v>
          </cell>
          <cell r="Y56">
            <v>0.18462607084973373</v>
          </cell>
          <cell r="Z56">
            <v>0.99999999999999989</v>
          </cell>
          <cell r="AB56">
            <v>6.8726191097427336E-2</v>
          </cell>
          <cell r="AC56">
            <v>5.7036998382299225E-2</v>
          </cell>
          <cell r="AD56">
            <v>0.3586077336533946</v>
          </cell>
          <cell r="AE56">
            <v>0.35250221781558211</v>
          </cell>
          <cell r="AF56">
            <v>0.16312685905129676</v>
          </cell>
          <cell r="AG56">
            <v>1</v>
          </cell>
          <cell r="AI56">
            <v>0.1905509065550906</v>
          </cell>
          <cell r="AJ56">
            <v>0.22559274755927475</v>
          </cell>
          <cell r="AK56">
            <v>0.58385634588563462</v>
          </cell>
          <cell r="AL56">
            <v>1</v>
          </cell>
          <cell r="AN56">
            <v>0.20145291981000277</v>
          </cell>
          <cell r="AO56">
            <v>0.12051783552202663</v>
          </cell>
          <cell r="AP56">
            <v>0.67802924466797065</v>
          </cell>
          <cell r="AQ56">
            <v>1</v>
          </cell>
          <cell r="AS56">
            <v>0.21383128150045433</v>
          </cell>
          <cell r="AT56">
            <v>0.56655374700487482</v>
          </cell>
          <cell r="AU56">
            <v>0.21961497149467074</v>
          </cell>
          <cell r="AV56">
            <v>0.99999999999999978</v>
          </cell>
          <cell r="AX56">
            <v>8.444702203842859E-2</v>
          </cell>
          <cell r="AY56">
            <v>0.19577386655908005</v>
          </cell>
          <cell r="AZ56">
            <v>0.51870997024559995</v>
          </cell>
          <cell r="BA56">
            <v>0.20106914115689145</v>
          </cell>
          <cell r="BB56">
            <v>1</v>
          </cell>
          <cell r="BD56">
            <v>0.30135876900926856</v>
          </cell>
          <cell r="BE56">
            <v>0.69864123099073139</v>
          </cell>
          <cell r="BF56">
            <v>1</v>
          </cell>
          <cell r="BH56">
            <v>0.17545973699376544</v>
          </cell>
          <cell r="BI56">
            <v>0.8245402630062344</v>
          </cell>
          <cell r="BJ56">
            <v>0.99999999999999978</v>
          </cell>
          <cell r="BL56">
            <v>0.18304794951095027</v>
          </cell>
          <cell r="BM56">
            <v>0.17278921827462224</v>
          </cell>
          <cell r="BN56">
            <v>0.16984737622891052</v>
          </cell>
          <cell r="BO56">
            <v>7.8599984913630544E-2</v>
          </cell>
          <cell r="BP56">
            <v>0.39571547107188648</v>
          </cell>
          <cell r="BQ56">
            <v>1</v>
          </cell>
          <cell r="BS56" t="e">
            <v>#DIV/0!</v>
          </cell>
          <cell r="BT56" t="e">
            <v>#DIV/0!</v>
          </cell>
          <cell r="BU56" t="e">
            <v>#DIV/0!</v>
          </cell>
          <cell r="BV56" t="e">
            <v>#DIV/0!</v>
          </cell>
          <cell r="BW56" t="e">
            <v>#DIV/0!</v>
          </cell>
          <cell r="BX56" t="e">
            <v>#DIV/0!</v>
          </cell>
          <cell r="BY56" t="e">
            <v>#DIV/0!</v>
          </cell>
          <cell r="BZ56" t="e">
            <v>#DIV/0!</v>
          </cell>
          <cell r="CA56" t="e">
            <v>#DIV/0!</v>
          </cell>
          <cell r="CB56" t="e">
            <v>#DIV/0!</v>
          </cell>
          <cell r="CC56" t="e">
            <v>#DIV/0!</v>
          </cell>
          <cell r="CD56" t="e">
            <v>#DIV/0!</v>
          </cell>
          <cell r="CE56" t="e">
            <v>#DIV/0!</v>
          </cell>
          <cell r="CF56" t="e">
            <v>#DIV/0!</v>
          </cell>
          <cell r="CG56" t="e">
            <v>#DIV/0!</v>
          </cell>
        </row>
        <row r="57">
          <cell r="A57">
            <v>47848</v>
          </cell>
          <cell r="B57">
            <v>5.5727314886381205E-2</v>
          </cell>
          <cell r="C57">
            <v>0.29074560725511411</v>
          </cell>
          <cell r="D57">
            <v>0.38081620034008357</v>
          </cell>
          <cell r="E57">
            <v>9.0998093471427857E-2</v>
          </cell>
          <cell r="F57">
            <v>3.3931055804606591E-2</v>
          </cell>
          <cell r="G57">
            <v>2.8159942288864846E-2</v>
          </cell>
          <cell r="H57">
            <v>3.3338486113258112E-2</v>
          </cell>
          <cell r="I57">
            <v>8.6283299840263852E-2</v>
          </cell>
          <cell r="J57">
            <v>1.0000000000000002</v>
          </cell>
          <cell r="L57">
            <v>0.12064565311060292</v>
          </cell>
          <cell r="M57">
            <v>0.11388419343077789</v>
          </cell>
          <cell r="N57">
            <v>0.11194524543435749</v>
          </cell>
          <cell r="O57">
            <v>5.1804713135129757E-2</v>
          </cell>
          <cell r="P57">
            <v>0.12866660037784622</v>
          </cell>
          <cell r="Q57">
            <v>0.34090683106294128</v>
          </cell>
          <cell r="R57">
            <v>0.13214676344834445</v>
          </cell>
          <cell r="S57">
            <v>1</v>
          </cell>
          <cell r="U57">
            <v>8.1778189395693451E-2</v>
          </cell>
          <cell r="V57">
            <v>7.7541097476267667E-2</v>
          </cell>
          <cell r="W57">
            <v>0.17976383422088438</v>
          </cell>
          <cell r="X57">
            <v>0.47629080805742069</v>
          </cell>
          <cell r="Y57">
            <v>0.18462607084973373</v>
          </cell>
          <cell r="Z57">
            <v>0.99999999999999989</v>
          </cell>
          <cell r="AB57">
            <v>6.8726191097427336E-2</v>
          </cell>
          <cell r="AC57">
            <v>5.7036998382299225E-2</v>
          </cell>
          <cell r="AD57">
            <v>0.3586077336533946</v>
          </cell>
          <cell r="AE57">
            <v>0.35250221781558211</v>
          </cell>
          <cell r="AF57">
            <v>0.16312685905129676</v>
          </cell>
          <cell r="AG57">
            <v>1</v>
          </cell>
          <cell r="AI57">
            <v>0.1905509065550906</v>
          </cell>
          <cell r="AJ57">
            <v>0.22559274755927475</v>
          </cell>
          <cell r="AK57">
            <v>0.58385634588563462</v>
          </cell>
          <cell r="AL57">
            <v>1</v>
          </cell>
          <cell r="AN57">
            <v>0.20145291981000277</v>
          </cell>
          <cell r="AO57">
            <v>0.12051783552202663</v>
          </cell>
          <cell r="AP57">
            <v>0.67802924466797065</v>
          </cell>
          <cell r="AQ57">
            <v>1</v>
          </cell>
          <cell r="AS57">
            <v>0.21383128150045433</v>
          </cell>
          <cell r="AT57">
            <v>0.56655374700487482</v>
          </cell>
          <cell r="AU57">
            <v>0.21961497149467074</v>
          </cell>
          <cell r="AV57">
            <v>0.99999999999999978</v>
          </cell>
          <cell r="AX57">
            <v>8.444702203842859E-2</v>
          </cell>
          <cell r="AY57">
            <v>0.19577386655908005</v>
          </cell>
          <cell r="AZ57">
            <v>0.51870997024559995</v>
          </cell>
          <cell r="BA57">
            <v>0.20106914115689145</v>
          </cell>
          <cell r="BB57">
            <v>1</v>
          </cell>
          <cell r="BD57">
            <v>0.30135876900926856</v>
          </cell>
          <cell r="BE57">
            <v>0.69864123099073139</v>
          </cell>
          <cell r="BF57">
            <v>1</v>
          </cell>
          <cell r="BH57">
            <v>0.17545973699376544</v>
          </cell>
          <cell r="BI57">
            <v>0.8245402630062344</v>
          </cell>
          <cell r="BJ57">
            <v>0.99999999999999978</v>
          </cell>
          <cell r="BL57">
            <v>0.18304794951095027</v>
          </cell>
          <cell r="BM57">
            <v>0.17278921827462224</v>
          </cell>
          <cell r="BN57">
            <v>0.16984737622891052</v>
          </cell>
          <cell r="BO57">
            <v>7.8599984913630544E-2</v>
          </cell>
          <cell r="BP57">
            <v>0.39571547107188648</v>
          </cell>
          <cell r="BQ57">
            <v>1</v>
          </cell>
          <cell r="BS57" t="e">
            <v>#DIV/0!</v>
          </cell>
          <cell r="BT57" t="e">
            <v>#DIV/0!</v>
          </cell>
          <cell r="BU57" t="e">
            <v>#DIV/0!</v>
          </cell>
          <cell r="BV57" t="e">
            <v>#DIV/0!</v>
          </cell>
          <cell r="BW57" t="e">
            <v>#DIV/0!</v>
          </cell>
          <cell r="BX57" t="e">
            <v>#DIV/0!</v>
          </cell>
          <cell r="BY57" t="e">
            <v>#DIV/0!</v>
          </cell>
          <cell r="BZ57" t="e">
            <v>#DIV/0!</v>
          </cell>
          <cell r="CA57" t="e">
            <v>#DIV/0!</v>
          </cell>
          <cell r="CB57" t="e">
            <v>#DIV/0!</v>
          </cell>
          <cell r="CC57" t="e">
            <v>#DIV/0!</v>
          </cell>
          <cell r="CD57" t="e">
            <v>#DIV/0!</v>
          </cell>
          <cell r="CE57" t="e">
            <v>#DIV/0!</v>
          </cell>
          <cell r="CF57" t="e">
            <v>#DIV/0!</v>
          </cell>
          <cell r="CG57" t="e">
            <v>#DIV/0!</v>
          </cell>
        </row>
      </sheetData>
      <sheetData sheetId="12"/>
      <sheetData sheetId="13"/>
      <sheetData sheetId="14">
        <row r="7">
          <cell r="A7">
            <v>29586</v>
          </cell>
          <cell r="C7">
            <v>0.62135038802800879</v>
          </cell>
          <cell r="D7">
            <v>0.17511396479520042</v>
          </cell>
          <cell r="E7">
            <v>3.1505683493853069E-2</v>
          </cell>
          <cell r="F7">
            <v>2.0315646671216832E-2</v>
          </cell>
          <cell r="G7">
            <v>2.3264828062724879E-2</v>
          </cell>
          <cell r="H7">
            <v>8.3723046588639757E-2</v>
          </cell>
          <cell r="I7">
            <v>4.4726442360356264E-2</v>
          </cell>
          <cell r="J7">
            <v>1</v>
          </cell>
          <cell r="L7">
            <v>9.3583370989606868E-2</v>
          </cell>
          <cell r="M7">
            <v>0.35273384545865338</v>
          </cell>
          <cell r="N7">
            <v>0.13208314505196567</v>
          </cell>
          <cell r="O7">
            <v>0.19408043380027112</v>
          </cell>
          <cell r="P7">
            <v>0.14514234071396293</v>
          </cell>
          <cell r="Q7">
            <v>2.580207862629914E-2</v>
          </cell>
          <cell r="R7">
            <v>5.6574785359240855E-2</v>
          </cell>
          <cell r="S7">
            <v>1</v>
          </cell>
          <cell r="U7">
            <v>0.26551626189461724</v>
          </cell>
          <cell r="V7">
            <v>0.3769350944468115</v>
          </cell>
          <cell r="W7">
            <v>0.22809260048288593</v>
          </cell>
          <cell r="X7">
            <v>4.0548217582729723E-2</v>
          </cell>
          <cell r="Y7">
            <v>8.8907825592955542E-2</v>
          </cell>
          <cell r="Z7">
            <v>0.99999999999999989</v>
          </cell>
          <cell r="AB7">
            <v>0.11938007526242821</v>
          </cell>
          <cell r="AC7">
            <v>0.13671023965141613</v>
          </cell>
          <cell r="AD7">
            <v>0.38651218062982773</v>
          </cell>
          <cell r="AE7">
            <v>0.14473163002574768</v>
          </cell>
          <cell r="AF7">
            <v>0.21266587443058033</v>
          </cell>
          <cell r="AG7">
            <v>1</v>
          </cell>
          <cell r="AI7">
            <v>0.15334629269647321</v>
          </cell>
          <cell r="AJ7">
            <v>0.55184670924743129</v>
          </cell>
          <cell r="AK7">
            <v>0.2948069980560955</v>
          </cell>
          <cell r="AL7">
            <v>1</v>
          </cell>
          <cell r="AN7">
            <v>0</v>
          </cell>
          <cell r="AO7">
            <v>0.82751728158574167</v>
          </cell>
          <cell r="AP7">
            <v>0.17248271841425836</v>
          </cell>
          <cell r="AQ7">
            <v>1</v>
          </cell>
          <cell r="AS7">
            <v>0.63793445878848065</v>
          </cell>
          <cell r="AT7">
            <v>0.1134061569016882</v>
          </cell>
          <cell r="AU7">
            <v>0.24865938430983123</v>
          </cell>
          <cell r="AV7">
            <v>1</v>
          </cell>
          <cell r="AX7">
            <v>0.51319733152857006</v>
          </cell>
          <cell r="AY7">
            <v>0.31054819684810986</v>
          </cell>
          <cell r="AZ7">
            <v>5.5206419800831484E-2</v>
          </cell>
          <cell r="BA7">
            <v>0.12104805182248866</v>
          </cell>
          <cell r="BB7">
            <v>1</v>
          </cell>
          <cell r="BD7">
            <v>0.62300469483568077</v>
          </cell>
          <cell r="BE7">
            <v>0.37699530516431923</v>
          </cell>
          <cell r="BF7">
            <v>1</v>
          </cell>
          <cell r="BH7">
            <v>0.5431846090871878</v>
          </cell>
          <cell r="BI7">
            <v>0.45681539091281209</v>
          </cell>
          <cell r="BJ7">
            <v>0.99999999999999989</v>
          </cell>
          <cell r="BL7">
            <v>9.6061969479103851E-2</v>
          </cell>
          <cell r="BM7">
            <v>0.3620761630873417</v>
          </cell>
          <cell r="BN7">
            <v>0.13558142771000511</v>
          </cell>
          <cell r="BO7">
            <v>0.19922074307713716</v>
          </cell>
          <cell r="BP7">
            <v>0.20705969664641216</v>
          </cell>
          <cell r="BQ7">
            <v>1</v>
          </cell>
        </row>
        <row r="8">
          <cell r="A8">
            <v>29951</v>
          </cell>
          <cell r="C8">
            <v>0.62135038802800879</v>
          </cell>
          <cell r="D8">
            <v>0.17511396479520042</v>
          </cell>
          <cell r="E8">
            <v>3.1505683493853069E-2</v>
          </cell>
          <cell r="F8">
            <v>2.0315646671216832E-2</v>
          </cell>
          <cell r="G8">
            <v>2.3264828062724879E-2</v>
          </cell>
          <cell r="H8">
            <v>8.3723046588639757E-2</v>
          </cell>
          <cell r="I8">
            <v>4.4726442360356264E-2</v>
          </cell>
          <cell r="J8">
            <v>1</v>
          </cell>
          <cell r="L8">
            <v>9.3583370989606868E-2</v>
          </cell>
          <cell r="M8">
            <v>0.35273384545865338</v>
          </cell>
          <cell r="N8">
            <v>0.13208314505196567</v>
          </cell>
          <cell r="O8">
            <v>0.19408043380027112</v>
          </cell>
          <cell r="P8">
            <v>0.14514234071396293</v>
          </cell>
          <cell r="Q8">
            <v>2.580207862629914E-2</v>
          </cell>
          <cell r="R8">
            <v>5.6574785359240855E-2</v>
          </cell>
          <cell r="S8">
            <v>1</v>
          </cell>
          <cell r="U8">
            <v>0.26551626189461724</v>
          </cell>
          <cell r="V8">
            <v>0.3769350944468115</v>
          </cell>
          <cell r="W8">
            <v>0.22809260048288593</v>
          </cell>
          <cell r="X8">
            <v>4.0548217582729723E-2</v>
          </cell>
          <cell r="Y8">
            <v>8.8907825592955542E-2</v>
          </cell>
          <cell r="Z8">
            <v>0.99999999999999989</v>
          </cell>
          <cell r="AB8">
            <v>0.11938007526242821</v>
          </cell>
          <cell r="AC8">
            <v>0.13671023965141613</v>
          </cell>
          <cell r="AD8">
            <v>0.38651218062982773</v>
          </cell>
          <cell r="AE8">
            <v>0.14473163002574768</v>
          </cell>
          <cell r="AF8">
            <v>0.21266587443058033</v>
          </cell>
          <cell r="AG8">
            <v>1</v>
          </cell>
          <cell r="AI8">
            <v>0.15334629269647321</v>
          </cell>
          <cell r="AJ8">
            <v>0.55184670924743129</v>
          </cell>
          <cell r="AK8">
            <v>0.2948069980560955</v>
          </cell>
          <cell r="AL8">
            <v>1</v>
          </cell>
          <cell r="AN8">
            <v>0</v>
          </cell>
          <cell r="AO8">
            <v>0.82751728158574167</v>
          </cell>
          <cell r="AP8">
            <v>0.17248271841425836</v>
          </cell>
          <cell r="AQ8">
            <v>1</v>
          </cell>
          <cell r="AS8">
            <v>0.63793445878848065</v>
          </cell>
          <cell r="AT8">
            <v>0.1134061569016882</v>
          </cell>
          <cell r="AU8">
            <v>0.24865938430983123</v>
          </cell>
          <cell r="AV8">
            <v>1</v>
          </cell>
          <cell r="AX8">
            <v>0.51319733152857006</v>
          </cell>
          <cell r="AY8">
            <v>0.31054819684810986</v>
          </cell>
          <cell r="AZ8">
            <v>5.5206419800831484E-2</v>
          </cell>
          <cell r="BA8">
            <v>0.12104805182248866</v>
          </cell>
          <cell r="BB8">
            <v>1</v>
          </cell>
          <cell r="BD8">
            <v>0.62300469483568077</v>
          </cell>
          <cell r="BE8">
            <v>0.37699530516431923</v>
          </cell>
          <cell r="BF8">
            <v>1</v>
          </cell>
          <cell r="BH8">
            <v>0.5431846090871878</v>
          </cell>
          <cell r="BI8">
            <v>0.45681539091281209</v>
          </cell>
          <cell r="BJ8">
            <v>0.99999999999999989</v>
          </cell>
          <cell r="BL8">
            <v>9.6061969479103851E-2</v>
          </cell>
          <cell r="BM8">
            <v>0.3620761630873417</v>
          </cell>
          <cell r="BN8">
            <v>0.13558142771000511</v>
          </cell>
          <cell r="BO8">
            <v>0.19922074307713716</v>
          </cell>
          <cell r="BP8">
            <v>0.20705969664641216</v>
          </cell>
          <cell r="BQ8">
            <v>1</v>
          </cell>
        </row>
        <row r="9">
          <cell r="A9">
            <v>30316</v>
          </cell>
          <cell r="C9">
            <v>0.62135038802800879</v>
          </cell>
          <cell r="D9">
            <v>0.17511396479520042</v>
          </cell>
          <cell r="E9">
            <v>3.1505683493853069E-2</v>
          </cell>
          <cell r="F9">
            <v>2.0315646671216832E-2</v>
          </cell>
          <cell r="G9">
            <v>2.3264828062724879E-2</v>
          </cell>
          <cell r="H9">
            <v>8.3723046588639757E-2</v>
          </cell>
          <cell r="I9">
            <v>4.4726442360356264E-2</v>
          </cell>
          <cell r="J9">
            <v>1</v>
          </cell>
          <cell r="L9">
            <v>9.3583370989606868E-2</v>
          </cell>
          <cell r="M9">
            <v>0.35273384545865338</v>
          </cell>
          <cell r="N9">
            <v>0.13208314505196567</v>
          </cell>
          <cell r="O9">
            <v>0.19408043380027112</v>
          </cell>
          <cell r="P9">
            <v>0.14514234071396293</v>
          </cell>
          <cell r="Q9">
            <v>2.580207862629914E-2</v>
          </cell>
          <cell r="R9">
            <v>5.6574785359240855E-2</v>
          </cell>
          <cell r="S9">
            <v>1</v>
          </cell>
          <cell r="U9">
            <v>0.26551626189461724</v>
          </cell>
          <cell r="V9">
            <v>0.3769350944468115</v>
          </cell>
          <cell r="W9">
            <v>0.22809260048288593</v>
          </cell>
          <cell r="X9">
            <v>4.0548217582729723E-2</v>
          </cell>
          <cell r="Y9">
            <v>8.8907825592955542E-2</v>
          </cell>
          <cell r="Z9">
            <v>0.99999999999999989</v>
          </cell>
          <cell r="AB9">
            <v>0.11938007526242821</v>
          </cell>
          <cell r="AC9">
            <v>0.13671023965141613</v>
          </cell>
          <cell r="AD9">
            <v>0.38651218062982773</v>
          </cell>
          <cell r="AE9">
            <v>0.14473163002574768</v>
          </cell>
          <cell r="AF9">
            <v>0.21266587443058033</v>
          </cell>
          <cell r="AG9">
            <v>1</v>
          </cell>
          <cell r="AI9">
            <v>0.15334629269647321</v>
          </cell>
          <cell r="AJ9">
            <v>0.55184670924743129</v>
          </cell>
          <cell r="AK9">
            <v>0.2948069980560955</v>
          </cell>
          <cell r="AL9">
            <v>1</v>
          </cell>
          <cell r="AN9">
            <v>0</v>
          </cell>
          <cell r="AO9">
            <v>0.82751728158574167</v>
          </cell>
          <cell r="AP9">
            <v>0.17248271841425836</v>
          </cell>
          <cell r="AQ9">
            <v>1</v>
          </cell>
          <cell r="AS9">
            <v>0.63793445878848065</v>
          </cell>
          <cell r="AT9">
            <v>0.1134061569016882</v>
          </cell>
          <cell r="AU9">
            <v>0.24865938430983123</v>
          </cell>
          <cell r="AV9">
            <v>1</v>
          </cell>
          <cell r="AX9">
            <v>0.51319733152857006</v>
          </cell>
          <cell r="AY9">
            <v>0.31054819684810986</v>
          </cell>
          <cell r="AZ9">
            <v>5.5206419800831484E-2</v>
          </cell>
          <cell r="BA9">
            <v>0.12104805182248866</v>
          </cell>
          <cell r="BB9">
            <v>1</v>
          </cell>
          <cell r="BD9">
            <v>0.62300469483568077</v>
          </cell>
          <cell r="BE9">
            <v>0.37699530516431923</v>
          </cell>
          <cell r="BF9">
            <v>1</v>
          </cell>
          <cell r="BH9">
            <v>0.5431846090871878</v>
          </cell>
          <cell r="BI9">
            <v>0.45681539091281209</v>
          </cell>
          <cell r="BJ9">
            <v>0.99999999999999989</v>
          </cell>
          <cell r="BL9">
            <v>9.6061969479103851E-2</v>
          </cell>
          <cell r="BM9">
            <v>0.3620761630873417</v>
          </cell>
          <cell r="BN9">
            <v>0.13558142771000511</v>
          </cell>
          <cell r="BO9">
            <v>0.19922074307713716</v>
          </cell>
          <cell r="BP9">
            <v>0.20705969664641216</v>
          </cell>
          <cell r="BQ9">
            <v>1</v>
          </cell>
        </row>
        <row r="10">
          <cell r="A10">
            <v>30681</v>
          </cell>
          <cell r="C10">
            <v>0.62135038802800879</v>
          </cell>
          <cell r="D10">
            <v>0.17511396479520042</v>
          </cell>
          <cell r="E10">
            <v>3.1505683493853069E-2</v>
          </cell>
          <cell r="F10">
            <v>2.0315646671216832E-2</v>
          </cell>
          <cell r="G10">
            <v>2.3264828062724879E-2</v>
          </cell>
          <cell r="H10">
            <v>8.3723046588639757E-2</v>
          </cell>
          <cell r="I10">
            <v>4.4726442360356264E-2</v>
          </cell>
          <cell r="J10">
            <v>1</v>
          </cell>
          <cell r="L10">
            <v>9.3583370989606868E-2</v>
          </cell>
          <cell r="M10">
            <v>0.35273384545865338</v>
          </cell>
          <cell r="N10">
            <v>0.13208314505196567</v>
          </cell>
          <cell r="O10">
            <v>0.19408043380027112</v>
          </cell>
          <cell r="P10">
            <v>0.14514234071396293</v>
          </cell>
          <cell r="Q10">
            <v>2.580207862629914E-2</v>
          </cell>
          <cell r="R10">
            <v>5.6574785359240855E-2</v>
          </cell>
          <cell r="S10">
            <v>1</v>
          </cell>
          <cell r="U10">
            <v>0.26551626189461724</v>
          </cell>
          <cell r="V10">
            <v>0.3769350944468115</v>
          </cell>
          <cell r="W10">
            <v>0.22809260048288593</v>
          </cell>
          <cell r="X10">
            <v>4.0548217582729723E-2</v>
          </cell>
          <cell r="Y10">
            <v>8.8907825592955542E-2</v>
          </cell>
          <cell r="Z10">
            <v>0.99999999999999989</v>
          </cell>
          <cell r="AB10">
            <v>0.11938007526242821</v>
          </cell>
          <cell r="AC10">
            <v>0.13671023965141613</v>
          </cell>
          <cell r="AD10">
            <v>0.38651218062982773</v>
          </cell>
          <cell r="AE10">
            <v>0.14473163002574768</v>
          </cell>
          <cell r="AF10">
            <v>0.21266587443058033</v>
          </cell>
          <cell r="AG10">
            <v>1</v>
          </cell>
          <cell r="AI10">
            <v>0.15334629269647321</v>
          </cell>
          <cell r="AJ10">
            <v>0.55184670924743129</v>
          </cell>
          <cell r="AK10">
            <v>0.2948069980560955</v>
          </cell>
          <cell r="AL10">
            <v>1</v>
          </cell>
          <cell r="AN10">
            <v>0</v>
          </cell>
          <cell r="AO10">
            <v>0.82751728158574167</v>
          </cell>
          <cell r="AP10">
            <v>0.17248271841425836</v>
          </cell>
          <cell r="AQ10">
            <v>1</v>
          </cell>
          <cell r="AS10">
            <v>0.63793445878848065</v>
          </cell>
          <cell r="AT10">
            <v>0.1134061569016882</v>
          </cell>
          <cell r="AU10">
            <v>0.24865938430983123</v>
          </cell>
          <cell r="AV10">
            <v>1</v>
          </cell>
          <cell r="AX10">
            <v>0.51319733152857006</v>
          </cell>
          <cell r="AY10">
            <v>0.31054819684810986</v>
          </cell>
          <cell r="AZ10">
            <v>5.5206419800831484E-2</v>
          </cell>
          <cell r="BA10">
            <v>0.12104805182248866</v>
          </cell>
          <cell r="BB10">
            <v>1</v>
          </cell>
          <cell r="BD10">
            <v>0.62300469483568077</v>
          </cell>
          <cell r="BE10">
            <v>0.37699530516431923</v>
          </cell>
          <cell r="BF10">
            <v>1</v>
          </cell>
          <cell r="BH10">
            <v>0.5431846090871878</v>
          </cell>
          <cell r="BI10">
            <v>0.45681539091281209</v>
          </cell>
          <cell r="BJ10">
            <v>0.99999999999999989</v>
          </cell>
          <cell r="BL10">
            <v>9.6061969479103851E-2</v>
          </cell>
          <cell r="BM10">
            <v>0.3620761630873417</v>
          </cell>
          <cell r="BN10">
            <v>0.13558142771000511</v>
          </cell>
          <cell r="BO10">
            <v>0.19922074307713716</v>
          </cell>
          <cell r="BP10">
            <v>0.20705969664641216</v>
          </cell>
          <cell r="BQ10">
            <v>1</v>
          </cell>
        </row>
        <row r="11">
          <cell r="A11">
            <v>31047</v>
          </cell>
          <cell r="C11">
            <v>0.62135038802800879</v>
          </cell>
          <cell r="D11">
            <v>0.17511396479520042</v>
          </cell>
          <cell r="E11">
            <v>3.1505683493853069E-2</v>
          </cell>
          <cell r="F11">
            <v>2.0315646671216832E-2</v>
          </cell>
          <cell r="G11">
            <v>2.3264828062724879E-2</v>
          </cell>
          <cell r="H11">
            <v>8.3723046588639757E-2</v>
          </cell>
          <cell r="I11">
            <v>4.4726442360356264E-2</v>
          </cell>
          <cell r="J11">
            <v>1</v>
          </cell>
          <cell r="L11">
            <v>9.3583370989606868E-2</v>
          </cell>
          <cell r="M11">
            <v>0.35273384545865338</v>
          </cell>
          <cell r="N11">
            <v>0.13208314505196567</v>
          </cell>
          <cell r="O11">
            <v>0.19408043380027112</v>
          </cell>
          <cell r="P11">
            <v>0.14514234071396293</v>
          </cell>
          <cell r="Q11">
            <v>2.580207862629914E-2</v>
          </cell>
          <cell r="R11">
            <v>5.6574785359240855E-2</v>
          </cell>
          <cell r="S11">
            <v>1</v>
          </cell>
          <cell r="U11">
            <v>0.26551626189461724</v>
          </cell>
          <cell r="V11">
            <v>0.3769350944468115</v>
          </cell>
          <cell r="W11">
            <v>0.22809260048288593</v>
          </cell>
          <cell r="X11">
            <v>4.0548217582729723E-2</v>
          </cell>
          <cell r="Y11">
            <v>8.8907825592955542E-2</v>
          </cell>
          <cell r="Z11">
            <v>0.99999999999999989</v>
          </cell>
          <cell r="AB11">
            <v>0.11938007526242821</v>
          </cell>
          <cell r="AC11">
            <v>0.13671023965141613</v>
          </cell>
          <cell r="AD11">
            <v>0.38651218062982773</v>
          </cell>
          <cell r="AE11">
            <v>0.14473163002574768</v>
          </cell>
          <cell r="AF11">
            <v>0.21266587443058033</v>
          </cell>
          <cell r="AG11">
            <v>1</v>
          </cell>
          <cell r="AI11">
            <v>0.15334629269647321</v>
          </cell>
          <cell r="AJ11">
            <v>0.55184670924743129</v>
          </cell>
          <cell r="AK11">
            <v>0.2948069980560955</v>
          </cell>
          <cell r="AL11">
            <v>1</v>
          </cell>
          <cell r="AN11">
            <v>0</v>
          </cell>
          <cell r="AO11">
            <v>0.82751728158574167</v>
          </cell>
          <cell r="AP11">
            <v>0.17248271841425836</v>
          </cell>
          <cell r="AQ11">
            <v>1</v>
          </cell>
          <cell r="AS11">
            <v>0.63793445878848065</v>
          </cell>
          <cell r="AT11">
            <v>0.1134061569016882</v>
          </cell>
          <cell r="AU11">
            <v>0.24865938430983123</v>
          </cell>
          <cell r="AV11">
            <v>1</v>
          </cell>
          <cell r="AX11">
            <v>0.51319733152857006</v>
          </cell>
          <cell r="AY11">
            <v>0.31054819684810986</v>
          </cell>
          <cell r="AZ11">
            <v>5.5206419800831484E-2</v>
          </cell>
          <cell r="BA11">
            <v>0.12104805182248866</v>
          </cell>
          <cell r="BB11">
            <v>1</v>
          </cell>
          <cell r="BD11">
            <v>0.62300469483568077</v>
          </cell>
          <cell r="BE11">
            <v>0.37699530516431923</v>
          </cell>
          <cell r="BF11">
            <v>1</v>
          </cell>
          <cell r="BH11">
            <v>0.5431846090871878</v>
          </cell>
          <cell r="BI11">
            <v>0.45681539091281209</v>
          </cell>
          <cell r="BJ11">
            <v>0.99999999999999989</v>
          </cell>
          <cell r="BL11">
            <v>9.6061969479103851E-2</v>
          </cell>
          <cell r="BM11">
            <v>0.3620761630873417</v>
          </cell>
          <cell r="BN11">
            <v>0.13558142771000511</v>
          </cell>
          <cell r="BO11">
            <v>0.19922074307713716</v>
          </cell>
          <cell r="BP11">
            <v>0.20705969664641216</v>
          </cell>
          <cell r="BQ11">
            <v>1</v>
          </cell>
        </row>
        <row r="12">
          <cell r="A12">
            <v>31412</v>
          </cell>
          <cell r="C12">
            <v>0.62135038802800879</v>
          </cell>
          <cell r="D12">
            <v>0.17511396479520042</v>
          </cell>
          <cell r="E12">
            <v>3.1505683493853069E-2</v>
          </cell>
          <cell r="F12">
            <v>2.0315646671216832E-2</v>
          </cell>
          <cell r="G12">
            <v>2.3264828062724879E-2</v>
          </cell>
          <cell r="H12">
            <v>8.3723046588639757E-2</v>
          </cell>
          <cell r="I12">
            <v>4.4726442360356264E-2</v>
          </cell>
          <cell r="J12">
            <v>1</v>
          </cell>
          <cell r="L12">
            <v>9.3583370989606868E-2</v>
          </cell>
          <cell r="M12">
            <v>0.35273384545865338</v>
          </cell>
          <cell r="N12">
            <v>0.13208314505196567</v>
          </cell>
          <cell r="O12">
            <v>0.19408043380027112</v>
          </cell>
          <cell r="P12">
            <v>0.14514234071396293</v>
          </cell>
          <cell r="Q12">
            <v>2.580207862629914E-2</v>
          </cell>
          <cell r="R12">
            <v>5.6574785359240855E-2</v>
          </cell>
          <cell r="S12">
            <v>1</v>
          </cell>
          <cell r="U12">
            <v>0.26551626189461724</v>
          </cell>
          <cell r="V12">
            <v>0.3769350944468115</v>
          </cell>
          <cell r="W12">
            <v>0.22809260048288593</v>
          </cell>
          <cell r="X12">
            <v>4.0548217582729723E-2</v>
          </cell>
          <cell r="Y12">
            <v>8.8907825592955542E-2</v>
          </cell>
          <cell r="Z12">
            <v>0.99999999999999989</v>
          </cell>
          <cell r="AB12">
            <v>0.11938007526242821</v>
          </cell>
          <cell r="AC12">
            <v>0.13671023965141613</v>
          </cell>
          <cell r="AD12">
            <v>0.38651218062982773</v>
          </cell>
          <cell r="AE12">
            <v>0.14473163002574768</v>
          </cell>
          <cell r="AF12">
            <v>0.21266587443058033</v>
          </cell>
          <cell r="AG12">
            <v>1</v>
          </cell>
          <cell r="AI12">
            <v>0.15334629269647321</v>
          </cell>
          <cell r="AJ12">
            <v>0.55184670924743129</v>
          </cell>
          <cell r="AK12">
            <v>0.2948069980560955</v>
          </cell>
          <cell r="AL12">
            <v>1</v>
          </cell>
          <cell r="AN12">
            <v>0</v>
          </cell>
          <cell r="AO12">
            <v>0.82751728158574167</v>
          </cell>
          <cell r="AP12">
            <v>0.17248271841425836</v>
          </cell>
          <cell r="AQ12">
            <v>1</v>
          </cell>
          <cell r="AS12">
            <v>0.63793445878848065</v>
          </cell>
          <cell r="AT12">
            <v>0.1134061569016882</v>
          </cell>
          <cell r="AU12">
            <v>0.24865938430983123</v>
          </cell>
          <cell r="AV12">
            <v>1</v>
          </cell>
          <cell r="AX12">
            <v>0.51319733152857006</v>
          </cell>
          <cell r="AY12">
            <v>0.31054819684810986</v>
          </cell>
          <cell r="AZ12">
            <v>5.5206419800831484E-2</v>
          </cell>
          <cell r="BA12">
            <v>0.12104805182248866</v>
          </cell>
          <cell r="BB12">
            <v>1</v>
          </cell>
          <cell r="BD12">
            <v>0.62300469483568077</v>
          </cell>
          <cell r="BE12">
            <v>0.37699530516431923</v>
          </cell>
          <cell r="BF12">
            <v>1</v>
          </cell>
          <cell r="BH12">
            <v>0.5431846090871878</v>
          </cell>
          <cell r="BI12">
            <v>0.45681539091281209</v>
          </cell>
          <cell r="BJ12">
            <v>0.99999999999999989</v>
          </cell>
          <cell r="BL12">
            <v>9.6061969479103851E-2</v>
          </cell>
          <cell r="BM12">
            <v>0.3620761630873417</v>
          </cell>
          <cell r="BN12">
            <v>0.13558142771000511</v>
          </cell>
          <cell r="BO12">
            <v>0.19922074307713716</v>
          </cell>
          <cell r="BP12">
            <v>0.20705969664641216</v>
          </cell>
          <cell r="BQ12">
            <v>1</v>
          </cell>
        </row>
        <row r="13">
          <cell r="A13">
            <v>31777</v>
          </cell>
          <cell r="C13">
            <v>0.62135038802800879</v>
          </cell>
          <cell r="D13">
            <v>0.17511396479520042</v>
          </cell>
          <cell r="E13">
            <v>3.1505683493853069E-2</v>
          </cell>
          <cell r="F13">
            <v>2.0315646671216832E-2</v>
          </cell>
          <cell r="G13">
            <v>2.3264828062724879E-2</v>
          </cell>
          <cell r="H13">
            <v>8.3723046588639757E-2</v>
          </cell>
          <cell r="I13">
            <v>4.4726442360356264E-2</v>
          </cell>
          <cell r="J13">
            <v>1</v>
          </cell>
          <cell r="L13">
            <v>9.3583370989606868E-2</v>
          </cell>
          <cell r="M13">
            <v>0.35273384545865338</v>
          </cell>
          <cell r="N13">
            <v>0.13208314505196567</v>
          </cell>
          <cell r="O13">
            <v>0.19408043380027112</v>
          </cell>
          <cell r="P13">
            <v>0.14514234071396293</v>
          </cell>
          <cell r="Q13">
            <v>2.580207862629914E-2</v>
          </cell>
          <cell r="R13">
            <v>5.6574785359240855E-2</v>
          </cell>
          <cell r="S13">
            <v>1</v>
          </cell>
          <cell r="U13">
            <v>0.26551626189461724</v>
          </cell>
          <cell r="V13">
            <v>0.3769350944468115</v>
          </cell>
          <cell r="W13">
            <v>0.22809260048288593</v>
          </cell>
          <cell r="X13">
            <v>4.0548217582729723E-2</v>
          </cell>
          <cell r="Y13">
            <v>8.8907825592955542E-2</v>
          </cell>
          <cell r="Z13">
            <v>0.99999999999999989</v>
          </cell>
          <cell r="AB13">
            <v>0.11938007526242821</v>
          </cell>
          <cell r="AC13">
            <v>0.13671023965141613</v>
          </cell>
          <cell r="AD13">
            <v>0.38651218062982773</v>
          </cell>
          <cell r="AE13">
            <v>0.14473163002574768</v>
          </cell>
          <cell r="AF13">
            <v>0.21266587443058033</v>
          </cell>
          <cell r="AG13">
            <v>1</v>
          </cell>
          <cell r="AI13">
            <v>0.15334629269647321</v>
          </cell>
          <cell r="AJ13">
            <v>0.55184670924743129</v>
          </cell>
          <cell r="AK13">
            <v>0.2948069980560955</v>
          </cell>
          <cell r="AL13">
            <v>1</v>
          </cell>
          <cell r="AN13">
            <v>0</v>
          </cell>
          <cell r="AO13">
            <v>0.82751728158574167</v>
          </cell>
          <cell r="AP13">
            <v>0.17248271841425836</v>
          </cell>
          <cell r="AQ13">
            <v>1</v>
          </cell>
          <cell r="AS13">
            <v>0.63793445878848065</v>
          </cell>
          <cell r="AT13">
            <v>0.1134061569016882</v>
          </cell>
          <cell r="AU13">
            <v>0.24865938430983123</v>
          </cell>
          <cell r="AV13">
            <v>1</v>
          </cell>
          <cell r="AX13">
            <v>0.51319733152857006</v>
          </cell>
          <cell r="AY13">
            <v>0.31054819684810986</v>
          </cell>
          <cell r="AZ13">
            <v>5.5206419800831484E-2</v>
          </cell>
          <cell r="BA13">
            <v>0.12104805182248866</v>
          </cell>
          <cell r="BB13">
            <v>1</v>
          </cell>
          <cell r="BD13">
            <v>0.62300469483568077</v>
          </cell>
          <cell r="BE13">
            <v>0.37699530516431923</v>
          </cell>
          <cell r="BF13">
            <v>1</v>
          </cell>
          <cell r="BH13">
            <v>0.5431846090871878</v>
          </cell>
          <cell r="BI13">
            <v>0.45681539091281209</v>
          </cell>
          <cell r="BJ13">
            <v>0.99999999999999989</v>
          </cell>
          <cell r="BL13">
            <v>9.6061969479103851E-2</v>
          </cell>
          <cell r="BM13">
            <v>0.3620761630873417</v>
          </cell>
          <cell r="BN13">
            <v>0.13558142771000511</v>
          </cell>
          <cell r="BO13">
            <v>0.19922074307713716</v>
          </cell>
          <cell r="BP13">
            <v>0.20705969664641216</v>
          </cell>
          <cell r="BQ13">
            <v>1</v>
          </cell>
        </row>
        <row r="14">
          <cell r="A14">
            <v>32142</v>
          </cell>
          <cell r="C14">
            <v>0.62135038802800879</v>
          </cell>
          <cell r="D14">
            <v>0.17511396479520042</v>
          </cell>
          <cell r="E14">
            <v>3.1505683493853069E-2</v>
          </cell>
          <cell r="F14">
            <v>2.0315646671216832E-2</v>
          </cell>
          <cell r="G14">
            <v>2.3264828062724879E-2</v>
          </cell>
          <cell r="H14">
            <v>8.3723046588639757E-2</v>
          </cell>
          <cell r="I14">
            <v>4.4726442360356264E-2</v>
          </cell>
          <cell r="J14">
            <v>1</v>
          </cell>
          <cell r="L14">
            <v>9.3583370989606868E-2</v>
          </cell>
          <cell r="M14">
            <v>0.35273384545865338</v>
          </cell>
          <cell r="N14">
            <v>0.13208314505196567</v>
          </cell>
          <cell r="O14">
            <v>0.19408043380027112</v>
          </cell>
          <cell r="P14">
            <v>0.14514234071396293</v>
          </cell>
          <cell r="Q14">
            <v>2.580207862629914E-2</v>
          </cell>
          <cell r="R14">
            <v>5.6574785359240855E-2</v>
          </cell>
          <cell r="S14">
            <v>1</v>
          </cell>
          <cell r="U14">
            <v>0.26551626189461724</v>
          </cell>
          <cell r="V14">
            <v>0.3769350944468115</v>
          </cell>
          <cell r="W14">
            <v>0.22809260048288593</v>
          </cell>
          <cell r="X14">
            <v>4.0548217582729723E-2</v>
          </cell>
          <cell r="Y14">
            <v>8.8907825592955542E-2</v>
          </cell>
          <cell r="Z14">
            <v>0.99999999999999989</v>
          </cell>
          <cell r="AB14">
            <v>0.11938007526242821</v>
          </cell>
          <cell r="AC14">
            <v>0.13671023965141613</v>
          </cell>
          <cell r="AD14">
            <v>0.38651218062982773</v>
          </cell>
          <cell r="AE14">
            <v>0.14473163002574768</v>
          </cell>
          <cell r="AF14">
            <v>0.21266587443058033</v>
          </cell>
          <cell r="AG14">
            <v>1</v>
          </cell>
          <cell r="AI14">
            <v>0.15334629269647321</v>
          </cell>
          <cell r="AJ14">
            <v>0.55184670924743129</v>
          </cell>
          <cell r="AK14">
            <v>0.2948069980560955</v>
          </cell>
          <cell r="AL14">
            <v>1</v>
          </cell>
          <cell r="AN14">
            <v>0</v>
          </cell>
          <cell r="AO14">
            <v>0.82751728158574167</v>
          </cell>
          <cell r="AP14">
            <v>0.17248271841425836</v>
          </cell>
          <cell r="AQ14">
            <v>1</v>
          </cell>
          <cell r="AS14">
            <v>0.63793445878848065</v>
          </cell>
          <cell r="AT14">
            <v>0.1134061569016882</v>
          </cell>
          <cell r="AU14">
            <v>0.24865938430983123</v>
          </cell>
          <cell r="AV14">
            <v>1</v>
          </cell>
          <cell r="AX14">
            <v>0.51319733152857006</v>
          </cell>
          <cell r="AY14">
            <v>0.31054819684810986</v>
          </cell>
          <cell r="AZ14">
            <v>5.5206419800831484E-2</v>
          </cell>
          <cell r="BA14">
            <v>0.12104805182248866</v>
          </cell>
          <cell r="BB14">
            <v>1</v>
          </cell>
          <cell r="BD14">
            <v>0.62300469483568077</v>
          </cell>
          <cell r="BE14">
            <v>0.37699530516431923</v>
          </cell>
          <cell r="BF14">
            <v>1</v>
          </cell>
          <cell r="BH14">
            <v>0.5431846090871878</v>
          </cell>
          <cell r="BI14">
            <v>0.45681539091281209</v>
          </cell>
          <cell r="BJ14">
            <v>0.99999999999999989</v>
          </cell>
          <cell r="BL14">
            <v>9.6061969479103851E-2</v>
          </cell>
          <cell r="BM14">
            <v>0.3620761630873417</v>
          </cell>
          <cell r="BN14">
            <v>0.13558142771000511</v>
          </cell>
          <cell r="BO14">
            <v>0.19922074307713716</v>
          </cell>
          <cell r="BP14">
            <v>0.20705969664641216</v>
          </cell>
          <cell r="BQ14">
            <v>1</v>
          </cell>
        </row>
        <row r="15">
          <cell r="A15">
            <v>32508</v>
          </cell>
          <cell r="C15">
            <v>0.62135038802800879</v>
          </cell>
          <cell r="D15">
            <v>0.17511396479520042</v>
          </cell>
          <cell r="E15">
            <v>3.1505683493853069E-2</v>
          </cell>
          <cell r="F15">
            <v>2.0315646671216832E-2</v>
          </cell>
          <cell r="G15">
            <v>2.3264828062724879E-2</v>
          </cell>
          <cell r="H15">
            <v>8.3723046588639757E-2</v>
          </cell>
          <cell r="I15">
            <v>4.4726442360356264E-2</v>
          </cell>
          <cell r="J15">
            <v>1</v>
          </cell>
          <cell r="L15">
            <v>9.3583370989606868E-2</v>
          </cell>
          <cell r="M15">
            <v>0.35273384545865338</v>
          </cell>
          <cell r="N15">
            <v>0.13208314505196567</v>
          </cell>
          <cell r="O15">
            <v>0.19408043380027112</v>
          </cell>
          <cell r="P15">
            <v>0.14514234071396293</v>
          </cell>
          <cell r="Q15">
            <v>2.580207862629914E-2</v>
          </cell>
          <cell r="R15">
            <v>5.6574785359240855E-2</v>
          </cell>
          <cell r="S15">
            <v>1</v>
          </cell>
          <cell r="U15">
            <v>0.26551626189461724</v>
          </cell>
          <cell r="V15">
            <v>0.3769350944468115</v>
          </cell>
          <cell r="W15">
            <v>0.22809260048288593</v>
          </cell>
          <cell r="X15">
            <v>4.0548217582729723E-2</v>
          </cell>
          <cell r="Y15">
            <v>8.8907825592955542E-2</v>
          </cell>
          <cell r="Z15">
            <v>0.99999999999999989</v>
          </cell>
          <cell r="AB15">
            <v>0.11938007526242821</v>
          </cell>
          <cell r="AC15">
            <v>0.13671023965141613</v>
          </cell>
          <cell r="AD15">
            <v>0.38651218062982773</v>
          </cell>
          <cell r="AE15">
            <v>0.14473163002574768</v>
          </cell>
          <cell r="AF15">
            <v>0.21266587443058033</v>
          </cell>
          <cell r="AG15">
            <v>1</v>
          </cell>
          <cell r="AI15">
            <v>0.15334629269647321</v>
          </cell>
          <cell r="AJ15">
            <v>0.55184670924743129</v>
          </cell>
          <cell r="AK15">
            <v>0.2948069980560955</v>
          </cell>
          <cell r="AL15">
            <v>1</v>
          </cell>
          <cell r="AN15">
            <v>0</v>
          </cell>
          <cell r="AO15">
            <v>0.82751728158574167</v>
          </cell>
          <cell r="AP15">
            <v>0.17248271841425836</v>
          </cell>
          <cell r="AQ15">
            <v>1</v>
          </cell>
          <cell r="AS15">
            <v>0.63793445878848065</v>
          </cell>
          <cell r="AT15">
            <v>0.1134061569016882</v>
          </cell>
          <cell r="AU15">
            <v>0.24865938430983123</v>
          </cell>
          <cell r="AV15">
            <v>1</v>
          </cell>
          <cell r="AX15">
            <v>0.51319733152857006</v>
          </cell>
          <cell r="AY15">
            <v>0.31054819684810986</v>
          </cell>
          <cell r="AZ15">
            <v>5.5206419800831484E-2</v>
          </cell>
          <cell r="BA15">
            <v>0.12104805182248866</v>
          </cell>
          <cell r="BB15">
            <v>1</v>
          </cell>
          <cell r="BD15">
            <v>0.62300469483568077</v>
          </cell>
          <cell r="BE15">
            <v>0.37699530516431923</v>
          </cell>
          <cell r="BF15">
            <v>1</v>
          </cell>
          <cell r="BH15">
            <v>0.5431846090871878</v>
          </cell>
          <cell r="BI15">
            <v>0.45681539091281209</v>
          </cell>
          <cell r="BJ15">
            <v>0.99999999999999989</v>
          </cell>
          <cell r="BL15">
            <v>9.6061969479103851E-2</v>
          </cell>
          <cell r="BM15">
            <v>0.3620761630873417</v>
          </cell>
          <cell r="BN15">
            <v>0.13558142771000511</v>
          </cell>
          <cell r="BO15">
            <v>0.19922074307713716</v>
          </cell>
          <cell r="BP15">
            <v>0.20705969664641216</v>
          </cell>
          <cell r="BQ15">
            <v>1</v>
          </cell>
        </row>
        <row r="16">
          <cell r="A16">
            <v>32873</v>
          </cell>
          <cell r="C16">
            <v>0.62135038802800879</v>
          </cell>
          <cell r="D16">
            <v>0.17511396479520042</v>
          </cell>
          <cell r="E16">
            <v>3.1505683493853069E-2</v>
          </cell>
          <cell r="F16">
            <v>2.0315646671216832E-2</v>
          </cell>
          <cell r="G16">
            <v>2.3264828062724879E-2</v>
          </cell>
          <cell r="H16">
            <v>8.3723046588639757E-2</v>
          </cell>
          <cell r="I16">
            <v>4.4726442360356264E-2</v>
          </cell>
          <cell r="J16">
            <v>1</v>
          </cell>
          <cell r="L16">
            <v>9.3583370989606868E-2</v>
          </cell>
          <cell r="M16">
            <v>0.35273384545865338</v>
          </cell>
          <cell r="N16">
            <v>0.13208314505196567</v>
          </cell>
          <cell r="O16">
            <v>0.19408043380027112</v>
          </cell>
          <cell r="P16">
            <v>0.14514234071396293</v>
          </cell>
          <cell r="Q16">
            <v>2.580207862629914E-2</v>
          </cell>
          <cell r="R16">
            <v>5.6574785359240855E-2</v>
          </cell>
          <cell r="S16">
            <v>1</v>
          </cell>
          <cell r="U16">
            <v>0.26551626189461724</v>
          </cell>
          <cell r="V16">
            <v>0.3769350944468115</v>
          </cell>
          <cell r="W16">
            <v>0.22809260048288593</v>
          </cell>
          <cell r="X16">
            <v>4.0548217582729723E-2</v>
          </cell>
          <cell r="Y16">
            <v>8.8907825592955542E-2</v>
          </cell>
          <cell r="Z16">
            <v>0.99999999999999989</v>
          </cell>
          <cell r="AB16">
            <v>0.11938007526242821</v>
          </cell>
          <cell r="AC16">
            <v>0.13671023965141613</v>
          </cell>
          <cell r="AD16">
            <v>0.38651218062982773</v>
          </cell>
          <cell r="AE16">
            <v>0.14473163002574768</v>
          </cell>
          <cell r="AF16">
            <v>0.21266587443058033</v>
          </cell>
          <cell r="AG16">
            <v>1</v>
          </cell>
          <cell r="AI16">
            <v>0.15334629269647321</v>
          </cell>
          <cell r="AJ16">
            <v>0.55184670924743129</v>
          </cell>
          <cell r="AK16">
            <v>0.2948069980560955</v>
          </cell>
          <cell r="AL16">
            <v>1</v>
          </cell>
          <cell r="AN16">
            <v>0</v>
          </cell>
          <cell r="AO16">
            <v>0.82751728158574167</v>
          </cell>
          <cell r="AP16">
            <v>0.17248271841425836</v>
          </cell>
          <cell r="AQ16">
            <v>1</v>
          </cell>
          <cell r="AS16">
            <v>0.63793445878848065</v>
          </cell>
          <cell r="AT16">
            <v>0.1134061569016882</v>
          </cell>
          <cell r="AU16">
            <v>0.24865938430983123</v>
          </cell>
          <cell r="AV16">
            <v>1</v>
          </cell>
          <cell r="AX16">
            <v>0.51319733152857006</v>
          </cell>
          <cell r="AY16">
            <v>0.31054819684810986</v>
          </cell>
          <cell r="AZ16">
            <v>5.5206419800831484E-2</v>
          </cell>
          <cell r="BA16">
            <v>0.12104805182248866</v>
          </cell>
          <cell r="BB16">
            <v>1</v>
          </cell>
          <cell r="BD16">
            <v>0.62300469483568077</v>
          </cell>
          <cell r="BE16">
            <v>0.37699530516431923</v>
          </cell>
          <cell r="BF16">
            <v>1</v>
          </cell>
          <cell r="BH16">
            <v>0.5431846090871878</v>
          </cell>
          <cell r="BI16">
            <v>0.45681539091281209</v>
          </cell>
          <cell r="BJ16">
            <v>0.99999999999999989</v>
          </cell>
          <cell r="BL16">
            <v>9.6061969479103851E-2</v>
          </cell>
          <cell r="BM16">
            <v>0.3620761630873417</v>
          </cell>
          <cell r="BN16">
            <v>0.13558142771000511</v>
          </cell>
          <cell r="BO16">
            <v>0.19922074307713716</v>
          </cell>
          <cell r="BP16">
            <v>0.20705969664641216</v>
          </cell>
          <cell r="BQ16">
            <v>1</v>
          </cell>
        </row>
        <row r="17">
          <cell r="A17">
            <v>33238</v>
          </cell>
          <cell r="C17">
            <v>0.62135038802800879</v>
          </cell>
          <cell r="D17">
            <v>0.17511396479520042</v>
          </cell>
          <cell r="E17">
            <v>3.1505683493853069E-2</v>
          </cell>
          <cell r="F17">
            <v>2.0315646671216832E-2</v>
          </cell>
          <cell r="G17">
            <v>2.3264828062724879E-2</v>
          </cell>
          <cell r="H17">
            <v>8.3723046588639757E-2</v>
          </cell>
          <cell r="I17">
            <v>4.4726442360356264E-2</v>
          </cell>
          <cell r="J17">
            <v>1</v>
          </cell>
          <cell r="L17">
            <v>9.3583370989606868E-2</v>
          </cell>
          <cell r="M17">
            <v>0.35273384545865338</v>
          </cell>
          <cell r="N17">
            <v>0.13208314505196567</v>
          </cell>
          <cell r="O17">
            <v>0.19408043380027112</v>
          </cell>
          <cell r="P17">
            <v>0.14514234071396293</v>
          </cell>
          <cell r="Q17">
            <v>2.580207862629914E-2</v>
          </cell>
          <cell r="R17">
            <v>5.6574785359240855E-2</v>
          </cell>
          <cell r="S17">
            <v>1</v>
          </cell>
          <cell r="U17">
            <v>0.26551626189461724</v>
          </cell>
          <cell r="V17">
            <v>0.3769350944468115</v>
          </cell>
          <cell r="W17">
            <v>0.22809260048288593</v>
          </cell>
          <cell r="X17">
            <v>4.0548217582729723E-2</v>
          </cell>
          <cell r="Y17">
            <v>8.8907825592955542E-2</v>
          </cell>
          <cell r="Z17">
            <v>0.99999999999999989</v>
          </cell>
          <cell r="AB17">
            <v>0.11938007526242821</v>
          </cell>
          <cell r="AC17">
            <v>0.13671023965141613</v>
          </cell>
          <cell r="AD17">
            <v>0.38651218062982773</v>
          </cell>
          <cell r="AE17">
            <v>0.14473163002574768</v>
          </cell>
          <cell r="AF17">
            <v>0.21266587443058033</v>
          </cell>
          <cell r="AG17">
            <v>1</v>
          </cell>
          <cell r="AI17">
            <v>0.15334629269647321</v>
          </cell>
          <cell r="AJ17">
            <v>0.55184670924743129</v>
          </cell>
          <cell r="AK17">
            <v>0.2948069980560955</v>
          </cell>
          <cell r="AL17">
            <v>1</v>
          </cell>
          <cell r="AN17">
            <v>0</v>
          </cell>
          <cell r="AO17">
            <v>0.82751728158574167</v>
          </cell>
          <cell r="AP17">
            <v>0.17248271841425836</v>
          </cell>
          <cell r="AQ17">
            <v>1</v>
          </cell>
          <cell r="AS17">
            <v>0.63793445878848065</v>
          </cell>
          <cell r="AT17">
            <v>0.1134061569016882</v>
          </cell>
          <cell r="AU17">
            <v>0.24865938430983123</v>
          </cell>
          <cell r="AV17">
            <v>1</v>
          </cell>
          <cell r="AX17">
            <v>0.51319733152857006</v>
          </cell>
          <cell r="AY17">
            <v>0.31054819684810986</v>
          </cell>
          <cell r="AZ17">
            <v>5.5206419800831484E-2</v>
          </cell>
          <cell r="BA17">
            <v>0.12104805182248866</v>
          </cell>
          <cell r="BB17">
            <v>1</v>
          </cell>
          <cell r="BD17">
            <v>0.62300469483568077</v>
          </cell>
          <cell r="BE17">
            <v>0.37699530516431923</v>
          </cell>
          <cell r="BF17">
            <v>1</v>
          </cell>
          <cell r="BH17">
            <v>0.5431846090871878</v>
          </cell>
          <cell r="BI17">
            <v>0.45681539091281209</v>
          </cell>
          <cell r="BJ17">
            <v>0.99999999999999989</v>
          </cell>
          <cell r="BL17">
            <v>9.6061969479103851E-2</v>
          </cell>
          <cell r="BM17">
            <v>0.3620761630873417</v>
          </cell>
          <cell r="BN17">
            <v>0.13558142771000511</v>
          </cell>
          <cell r="BO17">
            <v>0.19922074307713716</v>
          </cell>
          <cell r="BP17">
            <v>0.20705969664641216</v>
          </cell>
          <cell r="BQ17">
            <v>1</v>
          </cell>
        </row>
        <row r="18">
          <cell r="A18">
            <v>33603</v>
          </cell>
          <cell r="C18">
            <v>0.62135038802800879</v>
          </cell>
          <cell r="D18">
            <v>0.17511396479520042</v>
          </cell>
          <cell r="E18">
            <v>3.1505683493853069E-2</v>
          </cell>
          <cell r="F18">
            <v>2.0315646671216832E-2</v>
          </cell>
          <cell r="G18">
            <v>2.3264828062724879E-2</v>
          </cell>
          <cell r="H18">
            <v>8.3723046588639757E-2</v>
          </cell>
          <cell r="I18">
            <v>4.4726442360356264E-2</v>
          </cell>
          <cell r="J18">
            <v>1</v>
          </cell>
          <cell r="L18">
            <v>9.3583370989606868E-2</v>
          </cell>
          <cell r="M18">
            <v>0.35273384545865338</v>
          </cell>
          <cell r="N18">
            <v>0.13208314505196567</v>
          </cell>
          <cell r="O18">
            <v>0.19408043380027112</v>
          </cell>
          <cell r="P18">
            <v>0.14514234071396293</v>
          </cell>
          <cell r="Q18">
            <v>2.580207862629914E-2</v>
          </cell>
          <cell r="R18">
            <v>5.6574785359240855E-2</v>
          </cell>
          <cell r="S18">
            <v>1</v>
          </cell>
          <cell r="U18">
            <v>0.26551626189461724</v>
          </cell>
          <cell r="V18">
            <v>0.3769350944468115</v>
          </cell>
          <cell r="W18">
            <v>0.22809260048288593</v>
          </cell>
          <cell r="X18">
            <v>4.0548217582729723E-2</v>
          </cell>
          <cell r="Y18">
            <v>8.8907825592955542E-2</v>
          </cell>
          <cell r="Z18">
            <v>0.99999999999999989</v>
          </cell>
          <cell r="AB18">
            <v>0.11938007526242821</v>
          </cell>
          <cell r="AC18">
            <v>0.13671023965141613</v>
          </cell>
          <cell r="AD18">
            <v>0.38651218062982773</v>
          </cell>
          <cell r="AE18">
            <v>0.14473163002574768</v>
          </cell>
          <cell r="AF18">
            <v>0.21266587443058033</v>
          </cell>
          <cell r="AG18">
            <v>1</v>
          </cell>
          <cell r="AI18">
            <v>0.15334629269647321</v>
          </cell>
          <cell r="AJ18">
            <v>0.55184670924743129</v>
          </cell>
          <cell r="AK18">
            <v>0.2948069980560955</v>
          </cell>
          <cell r="AL18">
            <v>1</v>
          </cell>
          <cell r="AN18">
            <v>0</v>
          </cell>
          <cell r="AO18">
            <v>0.82751728158574167</v>
          </cell>
          <cell r="AP18">
            <v>0.17248271841425836</v>
          </cell>
          <cell r="AQ18">
            <v>1</v>
          </cell>
          <cell r="AS18">
            <v>0.63793445878848065</v>
          </cell>
          <cell r="AT18">
            <v>0.1134061569016882</v>
          </cell>
          <cell r="AU18">
            <v>0.24865938430983123</v>
          </cell>
          <cell r="AV18">
            <v>1</v>
          </cell>
          <cell r="AX18">
            <v>0.51319733152857006</v>
          </cell>
          <cell r="AY18">
            <v>0.31054819684810986</v>
          </cell>
          <cell r="AZ18">
            <v>5.5206419800831484E-2</v>
          </cell>
          <cell r="BA18">
            <v>0.12104805182248866</v>
          </cell>
          <cell r="BB18">
            <v>1</v>
          </cell>
          <cell r="BD18">
            <v>0.62300469483568077</v>
          </cell>
          <cell r="BE18">
            <v>0.37699530516431923</v>
          </cell>
          <cell r="BF18">
            <v>1</v>
          </cell>
          <cell r="BH18">
            <v>0.5431846090871878</v>
          </cell>
          <cell r="BI18">
            <v>0.45681539091281209</v>
          </cell>
          <cell r="BJ18">
            <v>0.99999999999999989</v>
          </cell>
          <cell r="BL18">
            <v>9.6061969479103851E-2</v>
          </cell>
          <cell r="BM18">
            <v>0.3620761630873417</v>
          </cell>
          <cell r="BN18">
            <v>0.13558142771000511</v>
          </cell>
          <cell r="BO18">
            <v>0.19922074307713716</v>
          </cell>
          <cell r="BP18">
            <v>0.20705969664641216</v>
          </cell>
          <cell r="BQ18">
            <v>1</v>
          </cell>
        </row>
        <row r="19">
          <cell r="A19">
            <v>33969</v>
          </cell>
          <cell r="C19">
            <v>0.62135038802800879</v>
          </cell>
          <cell r="D19">
            <v>0.17511396479520042</v>
          </cell>
          <cell r="E19">
            <v>3.1505683493853069E-2</v>
          </cell>
          <cell r="F19">
            <v>2.0315646671216832E-2</v>
          </cell>
          <cell r="G19">
            <v>2.3264828062724879E-2</v>
          </cell>
          <cell r="H19">
            <v>8.3723046588639757E-2</v>
          </cell>
          <cell r="I19">
            <v>4.4726442360356264E-2</v>
          </cell>
          <cell r="J19">
            <v>1</v>
          </cell>
          <cell r="L19">
            <v>9.3583370989606868E-2</v>
          </cell>
          <cell r="M19">
            <v>0.35273384545865338</v>
          </cell>
          <cell r="N19">
            <v>0.13208314505196567</v>
          </cell>
          <cell r="O19">
            <v>0.19408043380027112</v>
          </cell>
          <cell r="P19">
            <v>0.14514234071396293</v>
          </cell>
          <cell r="Q19">
            <v>2.580207862629914E-2</v>
          </cell>
          <cell r="R19">
            <v>5.6574785359240855E-2</v>
          </cell>
          <cell r="S19">
            <v>1</v>
          </cell>
          <cell r="U19">
            <v>0.26551626189461724</v>
          </cell>
          <cell r="V19">
            <v>0.3769350944468115</v>
          </cell>
          <cell r="W19">
            <v>0.22809260048288593</v>
          </cell>
          <cell r="X19">
            <v>4.0548217582729723E-2</v>
          </cell>
          <cell r="Y19">
            <v>8.8907825592955542E-2</v>
          </cell>
          <cell r="Z19">
            <v>0.99999999999999989</v>
          </cell>
          <cell r="AB19">
            <v>0.11938007526242821</v>
          </cell>
          <cell r="AC19">
            <v>0.13671023965141613</v>
          </cell>
          <cell r="AD19">
            <v>0.38651218062982773</v>
          </cell>
          <cell r="AE19">
            <v>0.14473163002574768</v>
          </cell>
          <cell r="AF19">
            <v>0.21266587443058033</v>
          </cell>
          <cell r="AG19">
            <v>1</v>
          </cell>
          <cell r="AI19">
            <v>0.15334629269647321</v>
          </cell>
          <cell r="AJ19">
            <v>0.55184670924743129</v>
          </cell>
          <cell r="AK19">
            <v>0.2948069980560955</v>
          </cell>
          <cell r="AL19">
            <v>1</v>
          </cell>
          <cell r="AN19">
            <v>0</v>
          </cell>
          <cell r="AO19">
            <v>0.82751728158574167</v>
          </cell>
          <cell r="AP19">
            <v>0.17248271841425836</v>
          </cell>
          <cell r="AQ19">
            <v>1</v>
          </cell>
          <cell r="AS19">
            <v>0.63793445878848065</v>
          </cell>
          <cell r="AT19">
            <v>0.1134061569016882</v>
          </cell>
          <cell r="AU19">
            <v>0.24865938430983123</v>
          </cell>
          <cell r="AV19">
            <v>1</v>
          </cell>
          <cell r="AX19">
            <v>0.51319733152857006</v>
          </cell>
          <cell r="AY19">
            <v>0.31054819684810986</v>
          </cell>
          <cell r="AZ19">
            <v>5.5206419800831484E-2</v>
          </cell>
          <cell r="BA19">
            <v>0.12104805182248866</v>
          </cell>
          <cell r="BB19">
            <v>1</v>
          </cell>
          <cell r="BD19">
            <v>0.62300469483568077</v>
          </cell>
          <cell r="BE19">
            <v>0.37699530516431923</v>
          </cell>
          <cell r="BF19">
            <v>1</v>
          </cell>
          <cell r="BH19">
            <v>0.5431846090871878</v>
          </cell>
          <cell r="BI19">
            <v>0.45681539091281209</v>
          </cell>
          <cell r="BJ19">
            <v>0.99999999999999989</v>
          </cell>
          <cell r="BL19">
            <v>9.6061969479103851E-2</v>
          </cell>
          <cell r="BM19">
            <v>0.3620761630873417</v>
          </cell>
          <cell r="BN19">
            <v>0.13558142771000511</v>
          </cell>
          <cell r="BO19">
            <v>0.19922074307713716</v>
          </cell>
          <cell r="BP19">
            <v>0.20705969664641216</v>
          </cell>
          <cell r="BQ19">
            <v>1</v>
          </cell>
          <cell r="BS19">
            <v>4.9855475935145274E-3</v>
          </cell>
          <cell r="BT19">
            <v>1.2073263403097857E-3</v>
          </cell>
          <cell r="BU19">
            <v>5.9443067461134747E-3</v>
          </cell>
          <cell r="BV19">
            <v>4.4884132180928503E-3</v>
          </cell>
          <cell r="BW19">
            <v>2.4295667118822216E-2</v>
          </cell>
          <cell r="BX19">
            <v>2.8784080336915069E-2</v>
          </cell>
          <cell r="BY19">
            <v>6.9527793362545894E-3</v>
          </cell>
          <cell r="BZ19">
            <v>1.2712436171497155E-3</v>
          </cell>
          <cell r="CA19">
            <v>3.2526791991875402E-3</v>
          </cell>
          <cell r="CB19">
            <v>8.6643419716349334E-4</v>
          </cell>
          <cell r="CC19">
            <v>2.9046851363923668E-3</v>
          </cell>
          <cell r="CD19">
            <v>1.5695242424027215E-3</v>
          </cell>
          <cell r="CE19">
            <v>0</v>
          </cell>
          <cell r="CF19">
            <v>1.1469600232942965E-2</v>
          </cell>
          <cell r="CG19">
            <v>3.1106408062099187E-3</v>
          </cell>
        </row>
        <row r="20">
          <cell r="A20">
            <v>34334</v>
          </cell>
          <cell r="C20">
            <v>0.59494703136222182</v>
          </cell>
          <cell r="D20">
            <v>0.18842021785970794</v>
          </cell>
          <cell r="E20">
            <v>3.4070505147234864E-2</v>
          </cell>
          <cell r="F20">
            <v>2.0768494134546327E-2</v>
          </cell>
          <cell r="G20">
            <v>2.4382032559253058E-2</v>
          </cell>
          <cell r="H20">
            <v>8.6395738568350505E-2</v>
          </cell>
          <cell r="I20">
            <v>5.1015980368685668E-2</v>
          </cell>
          <cell r="J20">
            <v>1.0000000000000002</v>
          </cell>
          <cell r="L20">
            <v>0.12443874278383577</v>
          </cell>
          <cell r="M20">
            <v>0.30535956097213307</v>
          </cell>
          <cell r="N20">
            <v>0.12942769581640651</v>
          </cell>
          <cell r="O20">
            <v>0.16780699878839708</v>
          </cell>
          <cell r="P20">
            <v>0.18562468819043543</v>
          </cell>
          <cell r="Q20">
            <v>3.3140902287791311E-2</v>
          </cell>
          <cell r="R20">
            <v>5.4201411161000627E-2</v>
          </cell>
          <cell r="S20">
            <v>0.99999999999999989</v>
          </cell>
          <cell r="U20">
            <v>0.23926863868018705</v>
          </cell>
          <cell r="V20">
            <v>0.35827247412389013</v>
          </cell>
          <cell r="W20">
            <v>0.27368255135816738</v>
          </cell>
          <cell r="X20">
            <v>4.8862501970262179E-2</v>
          </cell>
          <cell r="Y20">
            <v>7.9913833867493303E-2</v>
          </cell>
          <cell r="Z20">
            <v>1.0000000000000002</v>
          </cell>
          <cell r="AB20">
            <v>0.12098496404445411</v>
          </cell>
          <cell r="AC20">
            <v>0.14203530180867291</v>
          </cell>
          <cell r="AD20">
            <v>0.37345826977555024</v>
          </cell>
          <cell r="AE20">
            <v>0.15829156679015036</v>
          </cell>
          <cell r="AF20">
            <v>0.20522989758117235</v>
          </cell>
          <cell r="AG20">
            <v>1</v>
          </cell>
          <cell r="AI20">
            <v>0.15069823360769444</v>
          </cell>
          <cell r="AJ20">
            <v>0.53398686765929892</v>
          </cell>
          <cell r="AK20">
            <v>0.31531489873300655</v>
          </cell>
          <cell r="AL20">
            <v>0.99999999999999989</v>
          </cell>
          <cell r="AN20">
            <v>0</v>
          </cell>
          <cell r="AO20">
            <v>0.76781914893617031</v>
          </cell>
          <cell r="AP20">
            <v>0.2321808510638298</v>
          </cell>
          <cell r="AQ20">
            <v>1</v>
          </cell>
          <cell r="AS20">
            <v>0.68002610966057442</v>
          </cell>
          <cell r="AT20">
            <v>0.12140992167101829</v>
          </cell>
          <cell r="AU20">
            <v>0.19856396866840731</v>
          </cell>
          <cell r="AV20">
            <v>1</v>
          </cell>
          <cell r="AX20">
            <v>0.47095793908419087</v>
          </cell>
          <cell r="AY20">
            <v>0.35976241453139024</v>
          </cell>
          <cell r="AZ20">
            <v>6.4230955176462462E-2</v>
          </cell>
          <cell r="BA20">
            <v>0.10504869120795635</v>
          </cell>
          <cell r="BB20">
            <v>1</v>
          </cell>
          <cell r="BD20">
            <v>0.56692716993681413</v>
          </cell>
          <cell r="BE20">
            <v>0.43307283006318587</v>
          </cell>
          <cell r="BF20">
            <v>1</v>
          </cell>
          <cell r="BH20">
            <v>0.5032843752306444</v>
          </cell>
          <cell r="BI20">
            <v>0.49671562476935566</v>
          </cell>
          <cell r="BJ20">
            <v>1</v>
          </cell>
          <cell r="BL20">
            <v>0.12870411322423703</v>
          </cell>
          <cell r="BM20">
            <v>0.31582633053221282</v>
          </cell>
          <cell r="BN20">
            <v>0.13386407194456729</v>
          </cell>
          <cell r="BO20">
            <v>0.17355889724310775</v>
          </cell>
          <cell r="BP20">
            <v>0.24804658705587493</v>
          </cell>
          <cell r="BQ20">
            <v>0.99999999999999967</v>
          </cell>
          <cell r="BS20">
            <v>5.3547357876902908E-3</v>
          </cell>
          <cell r="BT20">
            <v>4.8353387828796853E-3</v>
          </cell>
          <cell r="BU20">
            <v>7.5869062488406313E-3</v>
          </cell>
          <cell r="BV20">
            <v>3.4379135080321037E-3</v>
          </cell>
          <cell r="BW20">
            <v>2.0596564559811039E-2</v>
          </cell>
          <cell r="BX20">
            <v>2.4034478067843142E-2</v>
          </cell>
          <cell r="BY20">
            <v>7.3519409371405955E-3</v>
          </cell>
          <cell r="BZ20">
            <v>1.5829242051370836E-3</v>
          </cell>
          <cell r="CA20">
            <v>3.951127215166393E-3</v>
          </cell>
          <cell r="CB20">
            <v>1.020244116592261E-3</v>
          </cell>
          <cell r="CC20">
            <v>2.8505002287820139E-3</v>
          </cell>
          <cell r="CD20">
            <v>1.6323905865476176E-3</v>
          </cell>
          <cell r="CE20">
            <v>0</v>
          </cell>
          <cell r="CF20">
            <v>1.1253601770896455E-2</v>
          </cell>
          <cell r="CG20">
            <v>2.9556162892793985E-3</v>
          </cell>
        </row>
        <row r="21">
          <cell r="A21">
            <v>34699</v>
          </cell>
          <cell r="C21">
            <v>0.59182262438579059</v>
          </cell>
          <cell r="D21">
            <v>0.18666595064844399</v>
          </cell>
          <cell r="E21">
            <v>3.532207394678194E-2</v>
          </cell>
          <cell r="F21">
            <v>1.9285503316059389E-2</v>
          </cell>
          <cell r="G21">
            <v>2.5649115269983619E-2</v>
          </cell>
          <cell r="H21">
            <v>8.9090567354939171E-2</v>
          </cell>
          <cell r="I21">
            <v>5.2164165078001229E-2</v>
          </cell>
          <cell r="J21">
            <v>0.99999999999999978</v>
          </cell>
          <cell r="L21">
            <v>0.12583672508325203</v>
          </cell>
          <cell r="M21">
            <v>0.27145211746106496</v>
          </cell>
          <cell r="N21">
            <v>0.14689360557031853</v>
          </cell>
          <cell r="O21">
            <v>0.16892596454640249</v>
          </cell>
          <cell r="P21">
            <v>0.19179925325439803</v>
          </cell>
          <cell r="Q21">
            <v>3.5789969390157758E-2</v>
          </cell>
          <cell r="R21">
            <v>5.9302364694406133E-2</v>
          </cell>
          <cell r="S21">
            <v>0.99999999999999989</v>
          </cell>
          <cell r="U21">
            <v>0.24404044151748447</v>
          </cell>
          <cell r="V21">
            <v>0.36040256005936372</v>
          </cell>
          <cell r="W21">
            <v>0.26444671180781004</v>
          </cell>
          <cell r="X21">
            <v>4.9346071792969119E-2</v>
          </cell>
          <cell r="Y21">
            <v>8.1764214822372699E-2</v>
          </cell>
          <cell r="Z21">
            <v>1</v>
          </cell>
          <cell r="AB21">
            <v>0.11895002691177078</v>
          </cell>
          <cell r="AC21">
            <v>0.15819980954746823</v>
          </cell>
          <cell r="AD21">
            <v>0.33411998509501928</v>
          </cell>
          <cell r="AE21">
            <v>0.18080569701486357</v>
          </cell>
          <cell r="AF21">
            <v>0.20792448143087813</v>
          </cell>
          <cell r="AG21">
            <v>1</v>
          </cell>
          <cell r="AI21">
            <v>0.15367599742599747</v>
          </cell>
          <cell r="AJ21">
            <v>0.53378378378378388</v>
          </cell>
          <cell r="AK21">
            <v>0.31254021879021882</v>
          </cell>
          <cell r="AL21">
            <v>1.0000000000000002</v>
          </cell>
          <cell r="AN21">
            <v>0</v>
          </cell>
          <cell r="AO21">
            <v>0.78010932816081813</v>
          </cell>
          <cell r="AP21">
            <v>0.21989067183918182</v>
          </cell>
          <cell r="AQ21">
            <v>1</v>
          </cell>
          <cell r="AS21">
            <v>0.66854261929886261</v>
          </cell>
          <cell r="AT21">
            <v>0.12475085004103648</v>
          </cell>
          <cell r="AU21">
            <v>0.20670653066010086</v>
          </cell>
          <cell r="AV21">
            <v>1</v>
          </cell>
          <cell r="AX21">
            <v>0.47674846625766876</v>
          </cell>
          <cell r="AY21">
            <v>0.34981595092024542</v>
          </cell>
          <cell r="AZ21">
            <v>6.5276073619631905E-2</v>
          </cell>
          <cell r="BA21">
            <v>0.108159509202454</v>
          </cell>
          <cell r="BB21">
            <v>1.0000000000000002</v>
          </cell>
          <cell r="BD21">
            <v>0.57678319602167305</v>
          </cell>
          <cell r="BE21">
            <v>0.42321680397832701</v>
          </cell>
          <cell r="BF21">
            <v>1</v>
          </cell>
          <cell r="BH21">
            <v>0.51004200577579417</v>
          </cell>
          <cell r="BI21">
            <v>0.48995799422420583</v>
          </cell>
          <cell r="BJ21">
            <v>1</v>
          </cell>
          <cell r="BL21">
            <v>0.13050758765044482</v>
          </cell>
          <cell r="BM21">
            <v>0.28152799581371013</v>
          </cell>
          <cell r="BN21">
            <v>0.15234606663178094</v>
          </cell>
          <cell r="BO21">
            <v>0.17519623233908949</v>
          </cell>
          <cell r="BP21">
            <v>0.26042211756497474</v>
          </cell>
          <cell r="BQ21">
            <v>1.0000000000000002</v>
          </cell>
          <cell r="BS21">
            <v>4.963598412991533E-3</v>
          </cell>
          <cell r="BT21">
            <v>5.6630908612710614E-3</v>
          </cell>
          <cell r="BU21">
            <v>5.5791517674775182E-3</v>
          </cell>
          <cell r="BV21">
            <v>1.9305991572514984E-3</v>
          </cell>
          <cell r="BW21">
            <v>1.7705552850851423E-2</v>
          </cell>
          <cell r="BX21">
            <v>1.9636152008102922E-2</v>
          </cell>
          <cell r="BY21">
            <v>7.2691255225208586E-3</v>
          </cell>
          <cell r="BZ21">
            <v>1.7683169092506477E-3</v>
          </cell>
          <cell r="CA21">
            <v>4.2808937834707137E-3</v>
          </cell>
          <cell r="CB21">
            <v>1.6787818758708681E-3</v>
          </cell>
          <cell r="CC21">
            <v>2.932272343187783E-3</v>
          </cell>
          <cell r="CD21">
            <v>1.3206417423517495E-3</v>
          </cell>
          <cell r="CE21">
            <v>0</v>
          </cell>
          <cell r="CF21">
            <v>1.2462157458548078E-2</v>
          </cell>
          <cell r="CG21">
            <v>2.9602520411189642E-3</v>
          </cell>
        </row>
        <row r="22">
          <cell r="A22">
            <v>35064</v>
          </cell>
          <cell r="C22">
            <v>0.60511422438008955</v>
          </cell>
          <cell r="D22">
            <v>0.17501788914055247</v>
          </cell>
          <cell r="E22">
            <v>3.7670686055932392E-2</v>
          </cell>
          <cell r="F22">
            <v>1.6493491901098185E-2</v>
          </cell>
          <cell r="G22">
            <v>2.4417937633429334E-2</v>
          </cell>
          <cell r="H22">
            <v>8.8670999485502403E-2</v>
          </cell>
          <cell r="I22">
            <v>5.2614771403395683E-2</v>
          </cell>
          <cell r="J22">
            <v>1</v>
          </cell>
          <cell r="L22">
            <v>0.14576168010957236</v>
          </cell>
          <cell r="M22">
            <v>0.27493532186881747</v>
          </cell>
          <cell r="N22">
            <v>0.13471313346522598</v>
          </cell>
          <cell r="O22">
            <v>0.16600213057373303</v>
          </cell>
          <cell r="P22">
            <v>0.18225536448029217</v>
          </cell>
          <cell r="Q22">
            <v>3.1928169228427936E-2</v>
          </cell>
          <cell r="R22">
            <v>6.4404200273930901E-2</v>
          </cell>
          <cell r="S22">
            <v>0.99999999999999978</v>
          </cell>
          <cell r="U22">
            <v>0.26085176085176087</v>
          </cell>
          <cell r="V22">
            <v>0.36433251433251435</v>
          </cell>
          <cell r="W22">
            <v>0.24520884520884523</v>
          </cell>
          <cell r="X22">
            <v>4.2956592956592959E-2</v>
          </cell>
          <cell r="Y22">
            <v>8.6650286650286665E-2</v>
          </cell>
          <cell r="Z22">
            <v>1</v>
          </cell>
          <cell r="AB22">
            <v>0.10797104254577831</v>
          </cell>
          <cell r="AC22">
            <v>0.15984669583059113</v>
          </cell>
          <cell r="AD22">
            <v>0.34969610158336878</v>
          </cell>
          <cell r="AE22">
            <v>0.17134450853625488</v>
          </cell>
          <cell r="AF22">
            <v>0.21114165150400679</v>
          </cell>
          <cell r="AG22">
            <v>0.99999999999999978</v>
          </cell>
          <cell r="AI22">
            <v>0.14735902926481084</v>
          </cell>
          <cell r="AJ22">
            <v>0.53511777301927188</v>
          </cell>
          <cell r="AK22">
            <v>0.31752319771591714</v>
          </cell>
          <cell r="AL22">
            <v>0.99999999999999978</v>
          </cell>
          <cell r="AN22">
            <v>0</v>
          </cell>
          <cell r="AO22">
            <v>0.75792346964565527</v>
          </cell>
          <cell r="AP22">
            <v>0.24207653035434462</v>
          </cell>
          <cell r="AQ22">
            <v>0.99999999999999989</v>
          </cell>
          <cell r="AS22">
            <v>0.65421173385775166</v>
          </cell>
          <cell r="AT22">
            <v>0.1146072326013329</v>
          </cell>
          <cell r="AU22">
            <v>0.23118103354091557</v>
          </cell>
          <cell r="AV22">
            <v>1</v>
          </cell>
          <cell r="AX22">
            <v>0.49290858725761771</v>
          </cell>
          <cell r="AY22">
            <v>0.33174515235457064</v>
          </cell>
          <cell r="AZ22">
            <v>5.8116343490304714E-2</v>
          </cell>
          <cell r="BA22">
            <v>0.11722991689750693</v>
          </cell>
          <cell r="BB22">
            <v>1</v>
          </cell>
          <cell r="BD22">
            <v>0.59771582129660727</v>
          </cell>
          <cell r="BE22">
            <v>0.40228417870339267</v>
          </cell>
          <cell r="BF22">
            <v>1</v>
          </cell>
          <cell r="BH22">
            <v>0.52332215752014588</v>
          </cell>
          <cell r="BI22">
            <v>0.47667784247985412</v>
          </cell>
          <cell r="BJ22">
            <v>1</v>
          </cell>
          <cell r="BL22">
            <v>0.15056907501729233</v>
          </cell>
          <cell r="BM22">
            <v>0.28400301829843422</v>
          </cell>
          <cell r="BN22">
            <v>0.13915613406275545</v>
          </cell>
          <cell r="BO22">
            <v>0.17147707979626484</v>
          </cell>
          <cell r="BP22">
            <v>0.25479469282525308</v>
          </cell>
          <cell r="BQ22">
            <v>1</v>
          </cell>
          <cell r="BS22">
            <v>5.6003406750118837E-3</v>
          </cell>
          <cell r="BT22">
            <v>5.9073443194422436E-3</v>
          </cell>
          <cell r="BU22">
            <v>6.8184519093646015E-3</v>
          </cell>
          <cell r="BV22">
            <v>1.9410553002693709E-3</v>
          </cell>
          <cell r="BW22">
            <v>1.7117929012834734E-2</v>
          </cell>
          <cell r="BX22">
            <v>1.9058984313104103E-2</v>
          </cell>
          <cell r="BY22">
            <v>6.9521470448423387E-3</v>
          </cell>
          <cell r="BZ22">
            <v>1.5993899540484868E-3</v>
          </cell>
          <cell r="CA22">
            <v>4.6694263983520839E-3</v>
          </cell>
          <cell r="CB22">
            <v>1.0646094121375376E-3</v>
          </cell>
          <cell r="CC22">
            <v>2.0697987640627474E-3</v>
          </cell>
          <cell r="CD22">
            <v>1.0695610838218983E-3</v>
          </cell>
          <cell r="CE22">
            <v>0</v>
          </cell>
          <cell r="CF22">
            <v>1.2814926319125336E-2</v>
          </cell>
          <cell r="CG22">
            <v>3.6444303596894312E-3</v>
          </cell>
        </row>
        <row r="23">
          <cell r="A23">
            <v>35430</v>
          </cell>
          <cell r="C23">
            <v>0.59856133812887291</v>
          </cell>
          <cell r="D23">
            <v>0.17929106902976991</v>
          </cell>
          <cell r="E23">
            <v>3.569571434761884E-2</v>
          </cell>
          <cell r="F23">
            <v>1.5903280322398926E-2</v>
          </cell>
          <cell r="G23">
            <v>2.5376998743337521E-2</v>
          </cell>
          <cell r="H23">
            <v>9.3258439138536209E-2</v>
          </cell>
          <cell r="I23">
            <v>5.1913160289465701E-2</v>
          </cell>
          <cell r="J23">
            <v>1.0000000000000002</v>
          </cell>
          <cell r="L23">
            <v>0.16186482217744133</v>
          </cell>
          <cell r="M23">
            <v>0.2792876204999728</v>
          </cell>
          <cell r="N23">
            <v>0.13346222972604979</v>
          </cell>
          <cell r="O23">
            <v>0.16338979358422745</v>
          </cell>
          <cell r="P23">
            <v>0.17755024236152717</v>
          </cell>
          <cell r="Q23">
            <v>2.6877621044605414E-2</v>
          </cell>
          <cell r="R23">
            <v>5.7567670606176131E-2</v>
          </cell>
          <cell r="S23">
            <v>1.0000000000000002</v>
          </cell>
          <cell r="U23">
            <v>0.2554758674161659</v>
          </cell>
          <cell r="V23">
            <v>0.37154487303741035</v>
          </cell>
          <cell r="W23">
            <v>0.2527621632099244</v>
          </cell>
          <cell r="X23">
            <v>3.8263229308005429E-2</v>
          </cell>
          <cell r="Y23">
            <v>8.1953867028493887E-2</v>
          </cell>
          <cell r="Z23">
            <v>1</v>
          </cell>
          <cell r="AB23">
            <v>0.10202237820557371</v>
          </cell>
          <cell r="AC23">
            <v>0.16279797067204113</v>
          </cell>
          <cell r="AD23">
            <v>0.35638334839113212</v>
          </cell>
          <cell r="AE23">
            <v>0.17030370421850025</v>
          </cell>
          <cell r="AF23">
            <v>0.20849259851275279</v>
          </cell>
          <cell r="AG23">
            <v>1</v>
          </cell>
          <cell r="AI23">
            <v>0.14879629041478751</v>
          </cell>
          <cell r="AJ23">
            <v>0.54681445721908151</v>
          </cell>
          <cell r="AK23">
            <v>0.30438925236613096</v>
          </cell>
          <cell r="AL23">
            <v>1</v>
          </cell>
          <cell r="AN23">
            <v>0</v>
          </cell>
          <cell r="AO23">
            <v>0.74336168559215932</v>
          </cell>
          <cell r="AP23">
            <v>0.2566383144078408</v>
          </cell>
          <cell r="AQ23">
            <v>1</v>
          </cell>
          <cell r="AS23">
            <v>0.67768423240827347</v>
          </cell>
          <cell r="AT23">
            <v>0.10258808855628312</v>
          </cell>
          <cell r="AU23">
            <v>0.21972767903544327</v>
          </cell>
          <cell r="AV23">
            <v>0.99999999999999978</v>
          </cell>
          <cell r="AX23">
            <v>0.49903670919031501</v>
          </cell>
          <cell r="AY23">
            <v>0.33949492319708413</v>
          </cell>
          <cell r="AZ23">
            <v>5.1392866441030985E-2</v>
          </cell>
          <cell r="BA23">
            <v>0.1100755011715699</v>
          </cell>
          <cell r="BB23">
            <v>1</v>
          </cell>
          <cell r="BD23">
            <v>0.59513164431197219</v>
          </cell>
          <cell r="BE23">
            <v>0.40486835568802781</v>
          </cell>
          <cell r="BF23">
            <v>1</v>
          </cell>
          <cell r="BH23">
            <v>0.52607311450214078</v>
          </cell>
          <cell r="BI23">
            <v>0.47392688549785927</v>
          </cell>
          <cell r="BJ23">
            <v>1</v>
          </cell>
          <cell r="BL23">
            <v>0.16633552539527077</v>
          </cell>
          <cell r="BM23">
            <v>0.28700153910731779</v>
          </cell>
          <cell r="BN23">
            <v>0.13714845389673991</v>
          </cell>
          <cell r="BO23">
            <v>0.1679026164824402</v>
          </cell>
          <cell r="BP23">
            <v>0.24161186511823143</v>
          </cell>
          <cell r="BQ23">
            <v>1.0000000000000002</v>
          </cell>
          <cell r="BS23">
            <v>7.0164183285292177E-3</v>
          </cell>
          <cell r="BT23">
            <v>6.1534847156837057E-3</v>
          </cell>
          <cell r="BU23">
            <v>8.2317541497619034E-3</v>
          </cell>
          <cell r="BV23">
            <v>2.0285716867415446E-3</v>
          </cell>
          <cell r="BW23">
            <v>1.8952913643387036E-2</v>
          </cell>
          <cell r="BX23">
            <v>2.0981485330128582E-2</v>
          </cell>
          <cell r="BY23">
            <v>7.0028643974374034E-3</v>
          </cell>
          <cell r="BZ23">
            <v>2.064715502986383E-3</v>
          </cell>
          <cell r="CA23">
            <v>5.1504938148894449E-3</v>
          </cell>
          <cell r="CB23">
            <v>1.1340122346817989E-3</v>
          </cell>
          <cell r="CC23">
            <v>1.9879098934661018E-3</v>
          </cell>
          <cell r="CD23">
            <v>1.0165448318860747E-3</v>
          </cell>
          <cell r="CE23">
            <v>0</v>
          </cell>
          <cell r="CF23">
            <v>1.1846135774245724E-2</v>
          </cell>
          <cell r="CG23">
            <v>4.5360489387271958E-3</v>
          </cell>
        </row>
        <row r="24">
          <cell r="A24">
            <v>35795</v>
          </cell>
          <cell r="C24">
            <v>0.59309531299150686</v>
          </cell>
          <cell r="D24">
            <v>0.18830869246094165</v>
          </cell>
          <cell r="E24">
            <v>3.4612561602180986E-2</v>
          </cell>
          <cell r="F24">
            <v>1.7227639718989204E-2</v>
          </cell>
          <cell r="G24">
            <v>2.475096990667925E-2</v>
          </cell>
          <cell r="H24">
            <v>9.0641711229946534E-2</v>
          </cell>
          <cell r="I24">
            <v>5.1363112089755698E-2</v>
          </cell>
          <cell r="J24">
            <v>1.0000000000000002</v>
          </cell>
          <cell r="L24">
            <v>0.15613234186746988</v>
          </cell>
          <cell r="M24">
            <v>0.2884036144578313</v>
          </cell>
          <cell r="N24">
            <v>0.16483904367469879</v>
          </cell>
          <cell r="O24">
            <v>0.13916603915662651</v>
          </cell>
          <cell r="P24">
            <v>0.17389871987951805</v>
          </cell>
          <cell r="Q24">
            <v>2.6943712349397589E-2</v>
          </cell>
          <cell r="R24">
            <v>5.0616528614457833E-2</v>
          </cell>
          <cell r="S24">
            <v>1</v>
          </cell>
          <cell r="U24">
            <v>0.2437511537751523</v>
          </cell>
          <cell r="V24">
            <v>0.36171312534613254</v>
          </cell>
          <cell r="W24">
            <v>0.27284474801550673</v>
          </cell>
          <cell r="X24">
            <v>4.2274321580210446E-2</v>
          </cell>
          <cell r="Y24">
            <v>7.9416651282997977E-2</v>
          </cell>
          <cell r="Z24">
            <v>1</v>
          </cell>
          <cell r="AB24">
            <v>9.9029594358387082E-2</v>
          </cell>
          <cell r="AC24">
            <v>0.14227593273461514</v>
          </cell>
          <cell r="AD24">
            <v>0.36935688023627272</v>
          </cell>
          <cell r="AE24">
            <v>0.21110843228256282</v>
          </cell>
          <cell r="AF24">
            <v>0.17822916038816225</v>
          </cell>
          <cell r="AG24">
            <v>1</v>
          </cell>
          <cell r="AI24">
            <v>0.14842644700852012</v>
          </cell>
          <cell r="AJ24">
            <v>0.54355959380010688</v>
          </cell>
          <cell r="AK24">
            <v>0.30801395919137298</v>
          </cell>
          <cell r="AL24">
            <v>1</v>
          </cell>
          <cell r="AN24">
            <v>0</v>
          </cell>
          <cell r="AO24">
            <v>0.72266343420832635</v>
          </cell>
          <cell r="AP24">
            <v>0.27733656579167365</v>
          </cell>
          <cell r="AQ24">
            <v>1</v>
          </cell>
          <cell r="AS24">
            <v>0.69155904922328293</v>
          </cell>
          <cell r="AT24">
            <v>0.10714954145611082</v>
          </cell>
          <cell r="AU24">
            <v>0.20129140932060643</v>
          </cell>
          <cell r="AV24">
            <v>1.0000000000000002</v>
          </cell>
          <cell r="AX24">
            <v>0.47829907728360099</v>
          </cell>
          <cell r="AY24">
            <v>0.36078699409266218</v>
          </cell>
          <cell r="AZ24">
            <v>5.5900014646292039E-2</v>
          </cell>
          <cell r="BA24">
            <v>0.10501391397744471</v>
          </cell>
          <cell r="BB24">
            <v>0.99999999999999989</v>
          </cell>
          <cell r="BD24">
            <v>0.57002385523942511</v>
          </cell>
          <cell r="BE24">
            <v>0.42997614476057477</v>
          </cell>
          <cell r="BF24">
            <v>0.99999999999999989</v>
          </cell>
          <cell r="BH24">
            <v>0.506619091943324</v>
          </cell>
          <cell r="BI24">
            <v>0.49338090805667595</v>
          </cell>
          <cell r="BJ24">
            <v>1</v>
          </cell>
          <cell r="BL24">
            <v>0.16045561171434791</v>
          </cell>
          <cell r="BM24">
            <v>0.29638944644627702</v>
          </cell>
          <cell r="BN24">
            <v>0.1694034001596092</v>
          </cell>
          <cell r="BO24">
            <v>0.14301951585209546</v>
          </cell>
          <cell r="BP24">
            <v>0.23073202582767044</v>
          </cell>
          <cell r="BQ24">
            <v>1</v>
          </cell>
          <cell r="BS24">
            <v>6.885729475724159E-3</v>
          </cell>
          <cell r="BT24">
            <v>6.8342794422816371E-3</v>
          </cell>
          <cell r="BU24">
            <v>8.9394433106381524E-3</v>
          </cell>
          <cell r="BV24">
            <v>1.9508137680289493E-3</v>
          </cell>
          <cell r="BW24">
            <v>2.3478365260937419E-2</v>
          </cell>
          <cell r="BX24">
            <v>2.5429179028966367E-2</v>
          </cell>
          <cell r="BY24">
            <v>6.8385669450685147E-3</v>
          </cell>
          <cell r="BZ24">
            <v>2.6110891972079783E-3</v>
          </cell>
          <cell r="CA24">
            <v>5.6938037009724059E-3</v>
          </cell>
          <cell r="CB24">
            <v>9.9470064655542037E-4</v>
          </cell>
          <cell r="CC24">
            <v>2.5939391860604708E-3</v>
          </cell>
          <cell r="CD24">
            <v>1.0976007134404638E-3</v>
          </cell>
          <cell r="CE24">
            <v>0</v>
          </cell>
          <cell r="CF24">
            <v>1.0753056989487043E-2</v>
          </cell>
          <cell r="CG24">
            <v>3.8930525304841446E-3</v>
          </cell>
        </row>
        <row r="25">
          <cell r="A25">
            <v>36160</v>
          </cell>
          <cell r="C25">
            <v>0.5943032105314966</v>
          </cell>
          <cell r="D25">
            <v>0.19640350013729074</v>
          </cell>
          <cell r="E25">
            <v>3.0861926940591956E-2</v>
          </cell>
          <cell r="F25">
            <v>1.8661181943933562E-2</v>
          </cell>
          <cell r="G25">
            <v>2.2655565974686695E-2</v>
          </cell>
          <cell r="H25">
            <v>9.4979302770164906E-2</v>
          </cell>
          <cell r="I25">
            <v>4.213531170183555E-2</v>
          </cell>
          <cell r="J25">
            <v>0.99999999999999989</v>
          </cell>
          <cell r="L25">
            <v>0.16910731654598507</v>
          </cell>
          <cell r="M25">
            <v>0.29633632335458765</v>
          </cell>
          <cell r="N25">
            <v>0.17472711553009831</v>
          </cell>
          <cell r="O25">
            <v>0.15648978709607692</v>
          </cell>
          <cell r="P25">
            <v>0.12504052739652005</v>
          </cell>
          <cell r="Q25">
            <v>3.1422241435210198E-2</v>
          </cell>
          <cell r="R25">
            <v>4.6876688641521662E-2</v>
          </cell>
          <cell r="S25">
            <v>0.99999999999999978</v>
          </cell>
          <cell r="U25">
            <v>0.27558290155440412</v>
          </cell>
          <cell r="V25">
            <v>0.37624907475943747</v>
          </cell>
          <cell r="W25">
            <v>0.21410066617320506</v>
          </cell>
          <cell r="X25">
            <v>5.3802738712065146E-2</v>
          </cell>
          <cell r="Y25">
            <v>8.0264618800888241E-2</v>
          </cell>
          <cell r="Z25">
            <v>1</v>
          </cell>
          <cell r="AB25">
            <v>0.11544131786423947</v>
          </cell>
          <cell r="AC25">
            <v>0.14015127235433628</v>
          </cell>
          <cell r="AD25">
            <v>0.35151592846612395</v>
          </cell>
          <cell r="AE25">
            <v>0.20726235497724502</v>
          </cell>
          <cell r="AF25">
            <v>0.18562912633805526</v>
          </cell>
          <cell r="AG25">
            <v>0.99999999999999989</v>
          </cell>
          <cell r="AI25">
            <v>0.14180096630889458</v>
          </cell>
          <cell r="AJ25">
            <v>0.59447452900548003</v>
          </cell>
          <cell r="AK25">
            <v>0.26372450468562536</v>
          </cell>
          <cell r="AL25">
            <v>1</v>
          </cell>
          <cell r="AN25">
            <v>0</v>
          </cell>
          <cell r="AO25">
            <v>0.7454863370201692</v>
          </cell>
          <cell r="AP25">
            <v>0.25451366297983086</v>
          </cell>
          <cell r="AQ25">
            <v>1</v>
          </cell>
          <cell r="AS25">
            <v>0.61493489237310661</v>
          </cell>
          <cell r="AT25">
            <v>0.15453095934095137</v>
          </cell>
          <cell r="AU25">
            <v>0.23053414828594207</v>
          </cell>
          <cell r="AV25">
            <v>1</v>
          </cell>
          <cell r="AX25">
            <v>0.51938182514847697</v>
          </cell>
          <cell r="AY25">
            <v>0.2955488856248803</v>
          </cell>
          <cell r="AZ25">
            <v>7.4270387636502982E-2</v>
          </cell>
          <cell r="BA25">
            <v>0.11079890159013986</v>
          </cell>
          <cell r="BB25">
            <v>1</v>
          </cell>
          <cell r="BD25">
            <v>0.63733249745317766</v>
          </cell>
          <cell r="BE25">
            <v>0.36266750254682234</v>
          </cell>
          <cell r="BF25">
            <v>1</v>
          </cell>
          <cell r="BH25">
            <v>0.56105132450331119</v>
          </cell>
          <cell r="BI25">
            <v>0.43894867549668876</v>
          </cell>
          <cell r="BJ25">
            <v>1</v>
          </cell>
          <cell r="BL25">
            <v>0.17459343356857929</v>
          </cell>
          <cell r="BM25">
            <v>0.30594995676308961</v>
          </cell>
          <cell r="BN25">
            <v>0.18039554799297047</v>
          </cell>
          <cell r="BO25">
            <v>0.16156657089458559</v>
          </cell>
          <cell r="BP25">
            <v>0.17749449078077492</v>
          </cell>
          <cell r="BQ25">
            <v>0.99999999999999989</v>
          </cell>
          <cell r="BS25">
            <v>6.5555811557472185E-3</v>
          </cell>
          <cell r="BT25">
            <v>5.9991392539331312E-3</v>
          </cell>
          <cell r="BU25">
            <v>8.5596414427495191E-3</v>
          </cell>
          <cell r="BV25">
            <v>1.8301721926853973E-3</v>
          </cell>
          <cell r="BW25">
            <v>2.0084074893602224E-2</v>
          </cell>
          <cell r="BX25">
            <v>2.1914247086287621E-2</v>
          </cell>
          <cell r="BY25">
            <v>6.4642899062308454E-3</v>
          </cell>
          <cell r="BZ25">
            <v>2.9691392104611077E-3</v>
          </cell>
          <cell r="CA25">
            <v>5.903500802058835E-3</v>
          </cell>
          <cell r="CB25">
            <v>1.073758982406872E-3</v>
          </cell>
          <cell r="CC25">
            <v>3.086513674125017E-3</v>
          </cell>
          <cell r="CD25">
            <v>1.3432855285980707E-3</v>
          </cell>
          <cell r="CE25">
            <v>0</v>
          </cell>
          <cell r="CF25">
            <v>1.0728895419352876E-2</v>
          </cell>
          <cell r="CG25">
            <v>2.5257245699530067E-3</v>
          </cell>
        </row>
        <row r="26">
          <cell r="A26">
            <v>36525</v>
          </cell>
          <cell r="C26">
            <v>0.59260609665998221</v>
          </cell>
          <cell r="D26">
            <v>0.21173755768990898</v>
          </cell>
          <cell r="E26">
            <v>3.0718377294403243E-2</v>
          </cell>
          <cell r="F26">
            <v>1.8527935828671769E-2</v>
          </cell>
          <cell r="G26">
            <v>2.3550915842296662E-2</v>
          </cell>
          <cell r="H26">
            <v>8.0564377620633093E-2</v>
          </cell>
          <cell r="I26">
            <v>4.2294739064104171E-2</v>
          </cell>
          <cell r="J26">
            <v>1</v>
          </cell>
          <cell r="L26">
            <v>0.15915701819426226</v>
          </cell>
          <cell r="M26">
            <v>0.27348428677351283</v>
          </cell>
          <cell r="N26">
            <v>0.16754120800775682</v>
          </cell>
          <cell r="O26">
            <v>0.17444247989505507</v>
          </cell>
          <cell r="P26">
            <v>0.11033479723949126</v>
          </cell>
          <cell r="Q26">
            <v>5.210175098385901E-2</v>
          </cell>
          <cell r="R26">
            <v>6.2938458906062852E-2</v>
          </cell>
          <cell r="S26">
            <v>1.0000000000000002</v>
          </cell>
          <cell r="U26">
            <v>0.27692241155609376</v>
          </cell>
          <cell r="V26">
            <v>0.38128189602975521</v>
          </cell>
          <cell r="W26">
            <v>0.16732981575988237</v>
          </cell>
          <cell r="X26">
            <v>7.9015656085113739E-2</v>
          </cell>
          <cell r="Y26">
            <v>9.545022056915492E-2</v>
          </cell>
          <cell r="Z26">
            <v>1</v>
          </cell>
          <cell r="AB26">
            <v>0.12723618752676838</v>
          </cell>
          <cell r="AC26">
            <v>0.16173030672421179</v>
          </cell>
          <cell r="AD26">
            <v>0.31594900009883703</v>
          </cell>
          <cell r="AE26">
            <v>0.19355582644219685</v>
          </cell>
          <cell r="AF26">
            <v>0.20152867920798603</v>
          </cell>
          <cell r="AG26">
            <v>1</v>
          </cell>
          <cell r="AI26">
            <v>0.16085588832819972</v>
          </cell>
          <cell r="AJ26">
            <v>0.55026541713087351</v>
          </cell>
          <cell r="AK26">
            <v>0.28887869454092663</v>
          </cell>
          <cell r="AL26">
            <v>0.99999999999999989</v>
          </cell>
          <cell r="AN26">
            <v>0</v>
          </cell>
          <cell r="AO26">
            <v>0.75055868418700278</v>
          </cell>
          <cell r="AP26">
            <v>0.24944131581299722</v>
          </cell>
          <cell r="AQ26">
            <v>1</v>
          </cell>
          <cell r="AS26">
            <v>0.48956092623054537</v>
          </cell>
          <cell r="AT26">
            <v>0.23117803365810452</v>
          </cell>
          <cell r="AU26">
            <v>0.27926104011135011</v>
          </cell>
          <cell r="AV26">
            <v>1</v>
          </cell>
          <cell r="AX26">
            <v>0.52730426460912727</v>
          </cell>
          <cell r="AY26">
            <v>0.23141336204318438</v>
          </cell>
          <cell r="AZ26">
            <v>0.10927687062623362</v>
          </cell>
          <cell r="BA26">
            <v>0.13200550272145462</v>
          </cell>
          <cell r="BB26">
            <v>0.99999999999999989</v>
          </cell>
          <cell r="BD26">
            <v>0.69499408750492708</v>
          </cell>
          <cell r="BE26">
            <v>0.30500591249507292</v>
          </cell>
          <cell r="BF26">
            <v>1</v>
          </cell>
          <cell r="BH26">
            <v>0.59199570239054522</v>
          </cell>
          <cell r="BI26">
            <v>0.40800429760945472</v>
          </cell>
          <cell r="BJ26">
            <v>1</v>
          </cell>
          <cell r="BL26">
            <v>0.16790517163572913</v>
          </cell>
          <cell r="BM26">
            <v>0.28851650169981047</v>
          </cell>
          <cell r="BN26">
            <v>0.17675020307470141</v>
          </cell>
          <cell r="BO26">
            <v>0.18403080718433165</v>
          </cell>
          <cell r="BP26">
            <v>0.18279731640542737</v>
          </cell>
          <cell r="BQ26">
            <v>1</v>
          </cell>
          <cell r="BS26">
            <v>6.2051349442318118E-3</v>
          </cell>
          <cell r="BT26">
            <v>3.6590173628792484E-3</v>
          </cell>
          <cell r="BU26">
            <v>7.3303546495392348E-3</v>
          </cell>
          <cell r="BV26">
            <v>1.346978333360711E-3</v>
          </cell>
          <cell r="BW26">
            <v>1.351084974620957E-2</v>
          </cell>
          <cell r="BX26">
            <v>1.4857828079570281E-2</v>
          </cell>
          <cell r="BY26">
            <v>7.9833106099183593E-3</v>
          </cell>
          <cell r="BZ26">
            <v>1.757642459385318E-3</v>
          </cell>
          <cell r="CA26">
            <v>4.878689817172331E-3</v>
          </cell>
          <cell r="CB26">
            <v>8.9524779473364321E-4</v>
          </cell>
          <cell r="CC26">
            <v>3.4167255285247303E-3</v>
          </cell>
          <cell r="CD26">
            <v>1.1621794766496379E-3</v>
          </cell>
          <cell r="CE26">
            <v>0</v>
          </cell>
          <cell r="CF26">
            <v>1.057460124513363E-2</v>
          </cell>
          <cell r="CG26">
            <v>1.7330026118238416E-3</v>
          </cell>
        </row>
        <row r="27">
          <cell r="A27">
            <v>36891</v>
          </cell>
          <cell r="C27">
            <v>0.584834090387505</v>
          </cell>
          <cell r="D27">
            <v>0.22054308713556395</v>
          </cell>
          <cell r="E27">
            <v>3.1099121413013828E-2</v>
          </cell>
          <cell r="F27">
            <v>2.0156837952879331E-2</v>
          </cell>
          <cell r="G27">
            <v>2.1949519137088151E-2</v>
          </cell>
          <cell r="H27">
            <v>7.9072828755645433E-2</v>
          </cell>
          <cell r="I27">
            <v>4.2344515218304409E-2</v>
          </cell>
          <cell r="J27">
            <v>1.0000000000000002</v>
          </cell>
          <cell r="L27">
            <v>0.18087328679879761</v>
          </cell>
          <cell r="M27">
            <v>0.2591583023386152</v>
          </cell>
          <cell r="N27">
            <v>0.15835328883680647</v>
          </cell>
          <cell r="O27">
            <v>0.16174147857543184</v>
          </cell>
          <cell r="P27">
            <v>0.11193763692872065</v>
          </cell>
          <cell r="Q27">
            <v>5.530646558312529E-2</v>
          </cell>
          <cell r="R27">
            <v>7.2629540938503101E-2</v>
          </cell>
          <cell r="S27">
            <v>1</v>
          </cell>
          <cell r="U27">
            <v>0.27228267050839744</v>
          </cell>
          <cell r="V27">
            <v>0.37073965955188232</v>
          </cell>
          <cell r="W27">
            <v>0.16658452439625426</v>
          </cell>
          <cell r="X27">
            <v>8.2306554953178887E-2</v>
          </cell>
          <cell r="Y27">
            <v>0.10808659059028698</v>
          </cell>
          <cell r="Z27">
            <v>0.99999999999999989</v>
          </cell>
          <cell r="AB27">
            <v>0.14339843509333991</v>
          </cell>
          <cell r="AC27">
            <v>0.15615180826812891</v>
          </cell>
          <cell r="AD27">
            <v>0.31338180025876411</v>
          </cell>
          <cell r="AE27">
            <v>0.19148542911712157</v>
          </cell>
          <cell r="AF27">
            <v>0.19558252726264558</v>
          </cell>
          <cell r="AG27">
            <v>1</v>
          </cell>
          <cell r="AI27">
            <v>0.15310036545954273</v>
          </cell>
          <cell r="AJ27">
            <v>0.55154187683107314</v>
          </cell>
          <cell r="AK27">
            <v>0.29535775770938416</v>
          </cell>
          <cell r="AL27">
            <v>1</v>
          </cell>
          <cell r="AN27">
            <v>0</v>
          </cell>
          <cell r="AO27">
            <v>0.72004258507156649</v>
          </cell>
          <cell r="AP27">
            <v>0.2799574149284334</v>
          </cell>
          <cell r="AQ27">
            <v>0.99999999999999989</v>
          </cell>
          <cell r="AS27">
            <v>0.46665250637213257</v>
          </cell>
          <cell r="AT27">
            <v>0.23056499575191167</v>
          </cell>
          <cell r="AU27">
            <v>0.3027824978759559</v>
          </cell>
          <cell r="AV27">
            <v>1</v>
          </cell>
          <cell r="AX27">
            <v>0.50945558739255015</v>
          </cell>
          <cell r="AY27">
            <v>0.22891377963011195</v>
          </cell>
          <cell r="AZ27">
            <v>0.11310237040896064</v>
          </cell>
          <cell r="BA27">
            <v>0.14852826256837717</v>
          </cell>
          <cell r="BB27">
            <v>0.99999999999999989</v>
          </cell>
          <cell r="BD27">
            <v>0.68997389402384812</v>
          </cell>
          <cell r="BE27">
            <v>0.31002610597615177</v>
          </cell>
          <cell r="BF27">
            <v>0.99999999999999989</v>
          </cell>
          <cell r="BH27">
            <v>0.57442434210526316</v>
          </cell>
          <cell r="BI27">
            <v>0.42557565789473678</v>
          </cell>
          <cell r="BJ27">
            <v>1</v>
          </cell>
          <cell r="BL27">
            <v>0.19146239516759705</v>
          </cell>
          <cell r="BM27">
            <v>0.27433055578027671</v>
          </cell>
          <cell r="BN27">
            <v>0.1676239786425047</v>
          </cell>
          <cell r="BO27">
            <v>0.1712105277350808</v>
          </cell>
          <cell r="BP27">
            <v>0.19537254267454093</v>
          </cell>
          <cell r="BQ27">
            <v>1.0000000000000002</v>
          </cell>
          <cell r="BS27">
            <v>5.9253940701646602E-3</v>
          </cell>
          <cell r="BT27">
            <v>4.3228358987834623E-3</v>
          </cell>
          <cell r="BU27">
            <v>8.9158490412408909E-3</v>
          </cell>
          <cell r="BV27">
            <v>1.6876825084291599E-3</v>
          </cell>
          <cell r="BW27">
            <v>1.3175766951771511E-2</v>
          </cell>
          <cell r="BX27">
            <v>1.4863449460200672E-2</v>
          </cell>
          <cell r="BY27">
            <v>6.4361400924524319E-3</v>
          </cell>
          <cell r="BZ27">
            <v>1.5914549969836375E-3</v>
          </cell>
          <cell r="CA27">
            <v>4.3191348406509417E-3</v>
          </cell>
          <cell r="CB27">
            <v>7.513148009015778E-4</v>
          </cell>
          <cell r="CC27">
            <v>3.6455422605322862E-3</v>
          </cell>
          <cell r="CD27">
            <v>1.1066163816235062E-3</v>
          </cell>
          <cell r="CE27">
            <v>0</v>
          </cell>
          <cell r="CF27">
            <v>9.7411850047928704E-3</v>
          </cell>
          <cell r="CG27">
            <v>1.7987142524047625E-3</v>
          </cell>
        </row>
        <row r="28">
          <cell r="A28">
            <v>37256</v>
          </cell>
          <cell r="C28">
            <v>0.59107814424068961</v>
          </cell>
          <cell r="D28">
            <v>0.215828535294705</v>
          </cell>
          <cell r="E28">
            <v>3.0186041867740543E-2</v>
          </cell>
          <cell r="F28">
            <v>1.9057643025926052E-2</v>
          </cell>
          <cell r="G28">
            <v>2.1844942922754351E-2</v>
          </cell>
          <cell r="H28">
            <v>8.0003827337171776E-2</v>
          </cell>
          <cell r="I28">
            <v>4.2000865311012749E-2</v>
          </cell>
          <cell r="J28">
            <v>1.0000000000000002</v>
          </cell>
          <cell r="L28">
            <v>0.16662921628841787</v>
          </cell>
          <cell r="M28">
            <v>0.25963098893965497</v>
          </cell>
          <cell r="N28">
            <v>0.15736648940154296</v>
          </cell>
          <cell r="O28">
            <v>0.17202207075624798</v>
          </cell>
          <cell r="P28">
            <v>0.11597133797718026</v>
          </cell>
          <cell r="Q28">
            <v>6.2941602376850689E-2</v>
          </cell>
          <cell r="R28">
            <v>6.5438294260105376E-2</v>
          </cell>
          <cell r="S28">
            <v>1</v>
          </cell>
          <cell r="U28">
            <v>0.2673643096650577</v>
          </cell>
          <cell r="V28">
            <v>0.37201075942370759</v>
          </cell>
          <cell r="W28">
            <v>0.17115590110173551</v>
          </cell>
          <cell r="X28">
            <v>9.2892147831533961E-2</v>
          </cell>
          <cell r="Y28">
            <v>9.6576881977965295E-2</v>
          </cell>
          <cell r="Z28">
            <v>1</v>
          </cell>
          <cell r="AB28">
            <v>0.13705720440402105</v>
          </cell>
          <cell r="AC28">
            <v>0.15710268070847291</v>
          </cell>
          <cell r="AD28">
            <v>0.31112374341790328</v>
          </cell>
          <cell r="AE28">
            <v>0.18857707036859739</v>
          </cell>
          <cell r="AF28">
            <v>0.20613930110100523</v>
          </cell>
          <cell r="AG28">
            <v>0.99999999999999989</v>
          </cell>
          <cell r="AI28">
            <v>0.15185956388455085</v>
          </cell>
          <cell r="AJ28">
            <v>0.55616287813060328</v>
          </cell>
          <cell r="AK28">
            <v>0.29197755798484581</v>
          </cell>
          <cell r="AL28">
            <v>1</v>
          </cell>
          <cell r="AN28">
            <v>0</v>
          </cell>
          <cell r="AO28">
            <v>0.74236633854468248</v>
          </cell>
          <cell r="AP28">
            <v>0.25763366145531746</v>
          </cell>
          <cell r="AQ28">
            <v>1</v>
          </cell>
          <cell r="AS28">
            <v>0.47460917543680387</v>
          </cell>
          <cell r="AT28">
            <v>0.25758659446204146</v>
          </cell>
          <cell r="AU28">
            <v>0.26780423010115456</v>
          </cell>
          <cell r="AV28">
            <v>0.99999999999999978</v>
          </cell>
          <cell r="AX28">
            <v>0.50777045717447067</v>
          </cell>
          <cell r="AY28">
            <v>0.23361665744605947</v>
          </cell>
          <cell r="AZ28">
            <v>0.12679173163003571</v>
          </cell>
          <cell r="BA28">
            <v>0.13182115374943421</v>
          </cell>
          <cell r="BB28">
            <v>1.0000000000000002</v>
          </cell>
          <cell r="BD28">
            <v>0.68489247676548404</v>
          </cell>
          <cell r="BE28">
            <v>0.31510752323451602</v>
          </cell>
          <cell r="BF28">
            <v>1</v>
          </cell>
          <cell r="BH28">
            <v>0.58149982720884696</v>
          </cell>
          <cell r="BI28">
            <v>0.41850017279115315</v>
          </cell>
          <cell r="BJ28">
            <v>1</v>
          </cell>
          <cell r="BL28">
            <v>0.17782159224128744</v>
          </cell>
          <cell r="BM28">
            <v>0.27707023340083126</v>
          </cell>
          <cell r="BN28">
            <v>0.16793669402110198</v>
          </cell>
          <cell r="BO28">
            <v>0.18357668123201534</v>
          </cell>
          <cell r="BP28">
            <v>0.19359479910476393</v>
          </cell>
          <cell r="BQ28">
            <v>1</v>
          </cell>
          <cell r="BS28">
            <v>6.0086510310987809E-3</v>
          </cell>
          <cell r="BT28">
            <v>5.0886320601649616E-3</v>
          </cell>
          <cell r="BU28">
            <v>6.3688134964643454E-3</v>
          </cell>
          <cell r="BV28">
            <v>2.1574088271897698E-3</v>
          </cell>
          <cell r="BW28">
            <v>1.1931718902110694E-2</v>
          </cell>
          <cell r="BX28">
            <v>1.4089127729300465E-2</v>
          </cell>
          <cell r="BY28">
            <v>6.7075801718081939E-3</v>
          </cell>
          <cell r="BZ28">
            <v>1.5797224966034183E-3</v>
          </cell>
          <cell r="CA28">
            <v>4.2613281793252482E-3</v>
          </cell>
          <cell r="CB28">
            <v>1.0555256410713586E-3</v>
          </cell>
          <cell r="CC28">
            <v>3.3947986834457207E-3</v>
          </cell>
          <cell r="CD28">
            <v>1.4192540714405429E-3</v>
          </cell>
          <cell r="CE28">
            <v>0</v>
          </cell>
          <cell r="CF28">
            <v>1.0305638860460223E-2</v>
          </cell>
          <cell r="CG28">
            <v>1.7401909217662937E-3</v>
          </cell>
        </row>
        <row r="29">
          <cell r="A29">
            <v>37621</v>
          </cell>
          <cell r="C29">
            <v>0.59363871165669613</v>
          </cell>
          <cell r="D29">
            <v>0.21645129327678489</v>
          </cell>
          <cell r="E29">
            <v>3.0148128801164142E-2</v>
          </cell>
          <cell r="F29">
            <v>1.8672603426903644E-2</v>
          </cell>
          <cell r="G29">
            <v>2.0368228382854705E-2</v>
          </cell>
          <cell r="H29">
            <v>8.0187721022018252E-2</v>
          </cell>
          <cell r="I29">
            <v>4.0533313433578355E-2</v>
          </cell>
          <cell r="J29">
            <v>1</v>
          </cell>
          <cell r="L29">
            <v>0.18849728213221115</v>
          </cell>
          <cell r="M29">
            <v>0.25087046917662387</v>
          </cell>
          <cell r="N29">
            <v>0.1610180105708775</v>
          </cell>
          <cell r="O29">
            <v>0.17008591969139053</v>
          </cell>
          <cell r="P29">
            <v>0.107637584228852</v>
          </cell>
          <cell r="Q29">
            <v>6.0118734500638767E-2</v>
          </cell>
          <cell r="R29">
            <v>6.1771999699406333E-2</v>
          </cell>
          <cell r="S29">
            <v>1</v>
          </cell>
          <cell r="U29">
            <v>0.27743018464825275</v>
          </cell>
          <cell r="V29">
            <v>0.37299710056462693</v>
          </cell>
          <cell r="W29">
            <v>0.16393254997710974</v>
          </cell>
          <cell r="X29">
            <v>9.1561117045627957E-2</v>
          </cell>
          <cell r="Y29">
            <v>9.4079047764382723E-2</v>
          </cell>
          <cell r="Z29">
            <v>1</v>
          </cell>
          <cell r="AB29">
            <v>0.13794793261868302</v>
          </cell>
          <cell r="AC29">
            <v>0.15047473200612557</v>
          </cell>
          <cell r="AD29">
            <v>0.30673813169984687</v>
          </cell>
          <cell r="AE29">
            <v>0.19687595712098011</v>
          </cell>
          <cell r="AF29">
            <v>0.20796324655436449</v>
          </cell>
          <cell r="AG29">
            <v>1</v>
          </cell>
          <cell r="AI29">
            <v>0.1443641278796427</v>
          </cell>
          <cell r="AJ29">
            <v>0.56834743770568885</v>
          </cell>
          <cell r="AK29">
            <v>0.28728843441466856</v>
          </cell>
          <cell r="AL29">
            <v>1</v>
          </cell>
          <cell r="AN29">
            <v>0</v>
          </cell>
          <cell r="AO29">
            <v>0.71991662634458631</v>
          </cell>
          <cell r="AP29">
            <v>0.28008337365541369</v>
          </cell>
          <cell r="AQ29">
            <v>1</v>
          </cell>
          <cell r="AS29">
            <v>0.4689512168503765</v>
          </cell>
          <cell r="AT29">
            <v>0.26192295099858121</v>
          </cell>
          <cell r="AU29">
            <v>0.26912583215104219</v>
          </cell>
          <cell r="AV29">
            <v>0.99999999999999978</v>
          </cell>
          <cell r="AX29">
            <v>0.51620908130939802</v>
          </cell>
          <cell r="AY29">
            <v>0.22687434002111931</v>
          </cell>
          <cell r="AZ29">
            <v>0.12671594508975711</v>
          </cell>
          <cell r="BA29">
            <v>0.13020063357972542</v>
          </cell>
          <cell r="BB29">
            <v>0.99999999999999989</v>
          </cell>
          <cell r="BD29">
            <v>0.69468523518544834</v>
          </cell>
          <cell r="BE29">
            <v>0.30531476481455166</v>
          </cell>
          <cell r="BF29">
            <v>1</v>
          </cell>
          <cell r="BH29">
            <v>0.59111245465538087</v>
          </cell>
          <cell r="BI29">
            <v>0.40888754534461913</v>
          </cell>
          <cell r="BJ29">
            <v>1</v>
          </cell>
          <cell r="BL29">
            <v>0.20055435622717946</v>
          </cell>
          <cell r="BM29">
            <v>0.26691719303856509</v>
          </cell>
          <cell r="BN29">
            <v>0.17131739559180195</v>
          </cell>
          <cell r="BO29">
            <v>0.18096532608405963</v>
          </cell>
          <cell r="BP29">
            <v>0.18024572905839398</v>
          </cell>
          <cell r="BQ29">
            <v>1</v>
          </cell>
          <cell r="BS29">
            <v>6.075481094155729E-3</v>
          </cell>
          <cell r="BT29">
            <v>5.7553445025433072E-3</v>
          </cell>
          <cell r="BU29">
            <v>6.5343435421335323E-3</v>
          </cell>
          <cell r="BV29">
            <v>2.1093444314018426E-3</v>
          </cell>
          <cell r="BW29">
            <v>1.128659339095792E-2</v>
          </cell>
          <cell r="BX29">
            <v>1.3395937822359762E-2</v>
          </cell>
          <cell r="BY29">
            <v>5.5454771813751649E-3</v>
          </cell>
          <cell r="BZ29">
            <v>7.7188489310994909E-4</v>
          </cell>
          <cell r="CA29">
            <v>4.2933874008465834E-3</v>
          </cell>
          <cell r="CB29">
            <v>6.1181659730373853E-4</v>
          </cell>
          <cell r="CC29">
            <v>3.5713015330985664E-3</v>
          </cell>
          <cell r="CD29">
            <v>1.1560488030448546E-3</v>
          </cell>
          <cell r="CE29">
            <v>0</v>
          </cell>
          <cell r="CF29">
            <v>1.0059403123110305E-2</v>
          </cell>
          <cell r="CG29">
            <v>1.7145093017465229E-3</v>
          </cell>
        </row>
        <row r="30">
          <cell r="A30">
            <v>37986</v>
          </cell>
          <cell r="C30">
            <v>0.58417858111746812</v>
          </cell>
          <cell r="D30">
            <v>0.21978062023978717</v>
          </cell>
          <cell r="E30">
            <v>3.0534196599573224E-2</v>
          </cell>
          <cell r="F30">
            <v>1.9528766768298855E-2</v>
          </cell>
          <cell r="G30">
            <v>2.2533192424960217E-2</v>
          </cell>
          <cell r="H30">
            <v>7.9641574448614999E-2</v>
          </cell>
          <cell r="I30">
            <v>4.3803068401297322E-2</v>
          </cell>
          <cell r="J30">
            <v>0.99999999999999989</v>
          </cell>
          <cell r="L30">
            <v>0.19450731854534475</v>
          </cell>
          <cell r="M30">
            <v>0.25829399211019849</v>
          </cell>
          <cell r="N30">
            <v>0.14742719179115735</v>
          </cell>
          <cell r="O30">
            <v>0.16368104507534109</v>
          </cell>
          <cell r="P30">
            <v>0.10209316863911699</v>
          </cell>
          <cell r="Q30">
            <v>6.7559119618875146E-2</v>
          </cell>
          <cell r="R30">
            <v>6.6438164219965914E-2</v>
          </cell>
          <cell r="S30">
            <v>0.99999999999999978</v>
          </cell>
          <cell r="U30">
            <v>0.25727542560813343</v>
          </cell>
          <cell r="V30">
            <v>0.36907645593804372</v>
          </cell>
          <cell r="W30">
            <v>0.16157756473678822</v>
          </cell>
          <cell r="X30">
            <v>0.1069223158541162</v>
          </cell>
          <cell r="Y30">
            <v>0.10514823786291835</v>
          </cell>
          <cell r="Z30">
            <v>0.99999999999999989</v>
          </cell>
          <cell r="AB30">
            <v>0.13105266018151188</v>
          </cell>
          <cell r="AC30">
            <v>0.15121460790174446</v>
          </cell>
          <cell r="AD30">
            <v>0.32558013151459159</v>
          </cell>
          <cell r="AE30">
            <v>0.18583229172327589</v>
          </cell>
          <cell r="AF30">
            <v>0.20632030867887613</v>
          </cell>
          <cell r="AG30">
            <v>1</v>
          </cell>
          <cell r="AI30">
            <v>0.15436036835681793</v>
          </cell>
          <cell r="AJ30">
            <v>0.54557306113391768</v>
          </cell>
          <cell r="AK30">
            <v>0.30006657050926439</v>
          </cell>
          <cell r="AL30">
            <v>1</v>
          </cell>
          <cell r="AN30">
            <v>0</v>
          </cell>
          <cell r="AO30">
            <v>0.68552209675170783</v>
          </cell>
          <cell r="AP30">
            <v>0.31447790324829222</v>
          </cell>
          <cell r="AQ30">
            <v>1</v>
          </cell>
          <cell r="AS30">
            <v>0.4324324324324324</v>
          </cell>
          <cell r="AT30">
            <v>0.28615777940102261</v>
          </cell>
          <cell r="AU30">
            <v>0.28140978816654488</v>
          </cell>
          <cell r="AV30">
            <v>1</v>
          </cell>
          <cell r="AX30">
            <v>0.49692237023426733</v>
          </cell>
          <cell r="AY30">
            <v>0.21754708314193844</v>
          </cell>
          <cell r="AZ30">
            <v>0.14395957740009185</v>
          </cell>
          <cell r="BA30">
            <v>0.14157096922370233</v>
          </cell>
          <cell r="BB30">
            <v>1</v>
          </cell>
          <cell r="BD30">
            <v>0.69551240838369555</v>
          </cell>
          <cell r="BE30">
            <v>0.30448759161630445</v>
          </cell>
          <cell r="BF30">
            <v>1</v>
          </cell>
          <cell r="BH30">
            <v>0.58048937540244694</v>
          </cell>
          <cell r="BI30">
            <v>0.41951062459755317</v>
          </cell>
          <cell r="BJ30">
            <v>1</v>
          </cell>
          <cell r="BL30">
            <v>0.20860016183100216</v>
          </cell>
          <cell r="BM30">
            <v>0.27700843833082878</v>
          </cell>
          <cell r="BN30">
            <v>0.15810888914576346</v>
          </cell>
          <cell r="BO30">
            <v>0.17554039995376253</v>
          </cell>
          <cell r="BP30">
            <v>0.18074211073864288</v>
          </cell>
          <cell r="BQ30">
            <v>0.99999999999999978</v>
          </cell>
          <cell r="BS30">
            <v>6.5687658083297537E-3</v>
          </cell>
          <cell r="BT30">
            <v>7.4141492647209215E-3</v>
          </cell>
          <cell r="BU30">
            <v>7.7209416480886837E-3</v>
          </cell>
          <cell r="BV30">
            <v>2.3929805902685457E-3</v>
          </cell>
          <cell r="BW30">
            <v>1.3212525310371627E-2</v>
          </cell>
          <cell r="BX30">
            <v>1.5605505900640174E-2</v>
          </cell>
          <cell r="BY30">
            <v>5.6006653985914822E-3</v>
          </cell>
          <cell r="BZ30">
            <v>8.0106900101582367E-4</v>
          </cell>
          <cell r="CA30">
            <v>4.1076091328683725E-3</v>
          </cell>
          <cell r="CB30">
            <v>7.5675454564048028E-4</v>
          </cell>
          <cell r="CC30">
            <v>3.5690180598449677E-3</v>
          </cell>
          <cell r="CD30">
            <v>8.1129541379474908E-4</v>
          </cell>
          <cell r="CE30">
            <v>0</v>
          </cell>
          <cell r="CF30">
            <v>1.0979758520306247E-2</v>
          </cell>
          <cell r="CG30">
            <v>2.2395843985846646E-3</v>
          </cell>
        </row>
        <row r="31">
          <cell r="A31">
            <v>38352</v>
          </cell>
          <cell r="C31">
            <v>0.57641691868971556</v>
          </cell>
          <cell r="D31">
            <v>0.22170183221737136</v>
          </cell>
          <cell r="E31">
            <v>3.083506905627665E-2</v>
          </cell>
          <cell r="F31">
            <v>1.9773512671758121E-2</v>
          </cell>
          <cell r="G31">
            <v>2.3625444717714571E-2</v>
          </cell>
          <cell r="H31">
            <v>7.9349015639157916E-2</v>
          </cell>
          <cell r="I31">
            <v>4.8298207008005897E-2</v>
          </cell>
          <cell r="J31">
            <v>1</v>
          </cell>
          <cell r="L31">
            <v>0.18809505075143598</v>
          </cell>
          <cell r="M31">
            <v>0.26646471004799749</v>
          </cell>
          <cell r="N31">
            <v>0.14354001101581557</v>
          </cell>
          <cell r="O31">
            <v>0.14786765284444095</v>
          </cell>
          <cell r="P31">
            <v>9.9004642379416155E-2</v>
          </cell>
          <cell r="Q31">
            <v>8.4034935872216526E-2</v>
          </cell>
          <cell r="R31">
            <v>7.0992997088677318E-2</v>
          </cell>
          <cell r="S31">
            <v>1</v>
          </cell>
          <cell r="U31">
            <v>0.23757857833655707</v>
          </cell>
          <cell r="V31">
            <v>0.37212886847195359</v>
          </cell>
          <cell r="W31">
            <v>0.15210952611218567</v>
          </cell>
          <cell r="X31">
            <v>0.12911025145067698</v>
          </cell>
          <cell r="Y31">
            <v>0.1090727756286267</v>
          </cell>
          <cell r="Z31">
            <v>1</v>
          </cell>
          <cell r="AB31">
            <v>0.12786627435064934</v>
          </cell>
          <cell r="AC31">
            <v>0.15277495941558442</v>
          </cell>
          <cell r="AD31">
            <v>0.34359780844155846</v>
          </cell>
          <cell r="AE31">
            <v>0.18509030032467533</v>
          </cell>
          <cell r="AF31">
            <v>0.19067065746753248</v>
          </cell>
          <cell r="AG31">
            <v>1</v>
          </cell>
          <cell r="AI31">
            <v>0.1561778814987683</v>
          </cell>
          <cell r="AJ31">
            <v>0.52454297938545313</v>
          </cell>
          <cell r="AK31">
            <v>0.31927913911577854</v>
          </cell>
          <cell r="AL31">
            <v>1</v>
          </cell>
          <cell r="AN31">
            <v>0</v>
          </cell>
          <cell r="AO31">
            <v>0.67903057970528014</v>
          </cell>
          <cell r="AP31">
            <v>0.32096942029471986</v>
          </cell>
          <cell r="AQ31">
            <v>1</v>
          </cell>
          <cell r="AS31">
            <v>0.38973207371844504</v>
          </cell>
          <cell r="AT31">
            <v>0.33080377884466466</v>
          </cell>
          <cell r="AU31">
            <v>0.27946414743689019</v>
          </cell>
          <cell r="AV31">
            <v>0.99999999999999989</v>
          </cell>
          <cell r="AX31">
            <v>0.48808815951163437</v>
          </cell>
          <cell r="AY31">
            <v>0.19950846315455664</v>
          </cell>
          <cell r="AZ31">
            <v>0.16934237126887858</v>
          </cell>
          <cell r="BA31">
            <v>0.14306100606493047</v>
          </cell>
          <cell r="BB31">
            <v>1</v>
          </cell>
          <cell r="BD31">
            <v>0.70984665052461671</v>
          </cell>
          <cell r="BE31">
            <v>0.2901533494753834</v>
          </cell>
          <cell r="BF31">
            <v>1</v>
          </cell>
          <cell r="BH31">
            <v>0.58759246003340493</v>
          </cell>
          <cell r="BI31">
            <v>0.41240753996659513</v>
          </cell>
          <cell r="BJ31">
            <v>1</v>
          </cell>
          <cell r="BL31">
            <v>0.20535177390258566</v>
          </cell>
          <cell r="BM31">
            <v>0.29091143372562489</v>
          </cell>
          <cell r="BN31">
            <v>0.15670904561463792</v>
          </cell>
          <cell r="BO31">
            <v>0.16143372562494629</v>
          </cell>
          <cell r="BP31">
            <v>0.18559402113220511</v>
          </cell>
          <cell r="BQ31">
            <v>0.99999999999999989</v>
          </cell>
          <cell r="BS31">
            <v>6.5080958750445596E-3</v>
          </cell>
          <cell r="BT31">
            <v>7.8195262498650959E-3</v>
          </cell>
          <cell r="BU31">
            <v>8.0288318458464278E-3</v>
          </cell>
          <cell r="BV31">
            <v>2.2369535570504915E-3</v>
          </cell>
          <cell r="BW31">
            <v>1.2463494160700913E-2</v>
          </cell>
          <cell r="BX31">
            <v>1.4700447717751404E-2</v>
          </cell>
          <cell r="BY31">
            <v>7.1981502617955153E-3</v>
          </cell>
          <cell r="BZ31">
            <v>1.0857727791531626E-3</v>
          </cell>
          <cell r="CA31">
            <v>3.8165567267221109E-3</v>
          </cell>
          <cell r="CB31">
            <v>7.7835518505558045E-4</v>
          </cell>
          <cell r="CC31">
            <v>3.3946751348222374E-3</v>
          </cell>
          <cell r="CD31">
            <v>9.7130878135087142E-4</v>
          </cell>
          <cell r="CE31">
            <v>0</v>
          </cell>
          <cell r="CF31">
            <v>1.0632070195864252E-2</v>
          </cell>
          <cell r="CG31">
            <v>2.0636223603784508E-3</v>
          </cell>
        </row>
        <row r="32">
          <cell r="A32">
            <v>38717</v>
          </cell>
          <cell r="C32">
            <v>0.57897063804752824</v>
          </cell>
          <cell r="D32">
            <v>0.21166990533578164</v>
          </cell>
          <cell r="E32">
            <v>2.9486745226677127E-2</v>
          </cell>
          <cell r="F32">
            <v>1.8608382507621271E-2</v>
          </cell>
          <cell r="G32">
            <v>2.4502166045674147E-2</v>
          </cell>
          <cell r="H32">
            <v>8.6698875082452359E-2</v>
          </cell>
          <cell r="I32">
            <v>5.0063287754265239E-2</v>
          </cell>
          <cell r="J32">
            <v>1</v>
          </cell>
          <cell r="L32">
            <v>0.19696690406367823</v>
          </cell>
          <cell r="M32">
            <v>0.28733975701717634</v>
          </cell>
          <cell r="N32">
            <v>0.14220360284876413</v>
          </cell>
          <cell r="O32">
            <v>0.13850020946795139</v>
          </cell>
          <cell r="P32">
            <v>8.3250942605781308E-2</v>
          </cell>
          <cell r="Q32">
            <v>8.1307080016757433E-2</v>
          </cell>
          <cell r="R32">
            <v>7.0431503979891064E-2</v>
          </cell>
          <cell r="S32">
            <v>1</v>
          </cell>
          <cell r="U32">
            <v>0.22761050255958609</v>
          </cell>
          <cell r="V32">
            <v>0.38644245059723681</v>
          </cell>
          <cell r="W32">
            <v>0.13673143612043817</v>
          </cell>
          <cell r="X32">
            <v>0.13353883414983214</v>
          </cell>
          <cell r="Y32">
            <v>0.11567677657290693</v>
          </cell>
          <cell r="Z32">
            <v>1</v>
          </cell>
          <cell r="AB32">
            <v>0.11348365913588032</v>
          </cell>
          <cell r="AC32">
            <v>0.14942703690012829</v>
          </cell>
          <cell r="AD32">
            <v>0.37285002935484574</v>
          </cell>
          <cell r="AE32">
            <v>0.18452238578790581</v>
          </cell>
          <cell r="AF32">
            <v>0.17971688882123985</v>
          </cell>
          <cell r="AG32">
            <v>1</v>
          </cell>
          <cell r="AI32">
            <v>0.15193791593888875</v>
          </cell>
          <cell r="AJ32">
            <v>0.53761966879656853</v>
          </cell>
          <cell r="AK32">
            <v>0.31044241526454264</v>
          </cell>
          <cell r="AL32">
            <v>0.99999999999999989</v>
          </cell>
          <cell r="AN32">
            <v>0</v>
          </cell>
          <cell r="AO32">
            <v>0.67413362905461605</v>
          </cell>
          <cell r="AP32">
            <v>0.32586637094538395</v>
          </cell>
          <cell r="AQ32">
            <v>1</v>
          </cell>
          <cell r="AS32">
            <v>0.35427511944662338</v>
          </cell>
          <cell r="AT32">
            <v>0.34600299507951227</v>
          </cell>
          <cell r="AU32">
            <v>0.29972188547386436</v>
          </cell>
          <cell r="AV32">
            <v>1</v>
          </cell>
          <cell r="AX32">
            <v>0.50032069555302172</v>
          </cell>
          <cell r="AY32">
            <v>0.17702394526795895</v>
          </cell>
          <cell r="AZ32">
            <v>0.17289053591790193</v>
          </cell>
          <cell r="BA32">
            <v>0.14976482326111745</v>
          </cell>
          <cell r="BB32">
            <v>1</v>
          </cell>
          <cell r="BD32">
            <v>0.73865011310431905</v>
          </cell>
          <cell r="BE32">
            <v>0.26134988689568095</v>
          </cell>
          <cell r="BF32">
            <v>1</v>
          </cell>
          <cell r="BH32">
            <v>0.60490263656729271</v>
          </cell>
          <cell r="BI32">
            <v>0.39509736343270718</v>
          </cell>
          <cell r="BJ32">
            <v>0.99999999999999989</v>
          </cell>
          <cell r="BL32">
            <v>0.2143990660854021</v>
          </cell>
          <cell r="BM32">
            <v>0.31277018769494552</v>
          </cell>
          <cell r="BN32">
            <v>0.1547890483920982</v>
          </cell>
          <cell r="BO32">
            <v>0.15075789358480929</v>
          </cell>
          <cell r="BP32">
            <v>0.16728380424274483</v>
          </cell>
          <cell r="BQ32">
            <v>0.99999999999999989</v>
          </cell>
          <cell r="BS32">
            <v>8.1025460104662793E-3</v>
          </cell>
          <cell r="BT32">
            <v>8.6787793261598172E-3</v>
          </cell>
          <cell r="BU32">
            <v>8.4788616452049163E-3</v>
          </cell>
          <cell r="BV32">
            <v>2.110895513612042E-3</v>
          </cell>
          <cell r="BW32">
            <v>1.1401187746222143E-2</v>
          </cell>
          <cell r="BX32">
            <v>1.3512083259834187E-2</v>
          </cell>
          <cell r="BY32">
            <v>6.8883400952548949E-3</v>
          </cell>
          <cell r="BZ32">
            <v>8.8198976891868059E-4</v>
          </cell>
          <cell r="CA32">
            <v>3.7278767566296233E-3</v>
          </cell>
          <cell r="CB32">
            <v>6.7913212206738402E-4</v>
          </cell>
          <cell r="CC32">
            <v>3.1016640206973597E-3</v>
          </cell>
          <cell r="CD32">
            <v>1.0348679955312519E-3</v>
          </cell>
          <cell r="CE32">
            <v>0</v>
          </cell>
          <cell r="CF32">
            <v>1.028694067148821E-2</v>
          </cell>
          <cell r="CG32">
            <v>1.7669195037337568E-3</v>
          </cell>
        </row>
        <row r="33">
          <cell r="A33">
            <v>39082</v>
          </cell>
          <cell r="C33">
            <v>0.59892073103465193</v>
          </cell>
          <cell r="D33">
            <v>0.20378019930622804</v>
          </cell>
          <cell r="E33">
            <v>2.6353529534339264E-2</v>
          </cell>
          <cell r="F33">
            <v>1.8570045230011156E-2</v>
          </cell>
          <cell r="G33">
            <v>2.1407646200801638E-2</v>
          </cell>
          <cell r="H33">
            <v>8.5937021193140742E-2</v>
          </cell>
          <cell r="I33">
            <v>4.5030827500827382E-2</v>
          </cell>
          <cell r="J33">
            <v>1</v>
          </cell>
          <cell r="L33">
            <v>0.22407022407022412</v>
          </cell>
          <cell r="M33">
            <v>0.24957264957264963</v>
          </cell>
          <cell r="N33">
            <v>0.14280434280434282</v>
          </cell>
          <cell r="O33">
            <v>0.14194194194194196</v>
          </cell>
          <cell r="P33">
            <v>8.2082082082082092E-2</v>
          </cell>
          <cell r="Q33">
            <v>8.6055286055286062E-2</v>
          </cell>
          <cell r="R33">
            <v>7.3473473473473494E-2</v>
          </cell>
          <cell r="S33">
            <v>1.0000000000000002</v>
          </cell>
          <cell r="U33">
            <v>0.22060332444079619</v>
          </cell>
          <cell r="V33">
            <v>0.3769495177508721</v>
          </cell>
          <cell r="W33">
            <v>0.13672275805458647</v>
          </cell>
          <cell r="X33">
            <v>0.14334085778781036</v>
          </cell>
          <cell r="Y33">
            <v>0.12238354196593473</v>
          </cell>
          <cell r="Z33">
            <v>0.99999999999999978</v>
          </cell>
          <cell r="AB33">
            <v>0.12693226090235013</v>
          </cell>
          <cell r="AC33">
            <v>0.14632818063759373</v>
          </cell>
          <cell r="AD33">
            <v>0.33944954128440369</v>
          </cell>
          <cell r="AE33">
            <v>0.19423149428176448</v>
          </cell>
          <cell r="AF33">
            <v>0.19305852289388797</v>
          </cell>
          <cell r="AG33">
            <v>1</v>
          </cell>
          <cell r="AI33">
            <v>0.1404927099044746</v>
          </cell>
          <cell r="AJ33">
            <v>0.56398190045248875</v>
          </cell>
          <cell r="AK33">
            <v>0.29552538964303671</v>
          </cell>
          <cell r="AL33">
            <v>1</v>
          </cell>
          <cell r="AN33">
            <v>0</v>
          </cell>
          <cell r="AO33">
            <v>0.65840259191435413</v>
          </cell>
          <cell r="AP33">
            <v>0.34159740808564587</v>
          </cell>
          <cell r="AQ33">
            <v>1</v>
          </cell>
          <cell r="AS33">
            <v>0.33972847217795904</v>
          </cell>
          <cell r="AT33">
            <v>0.3561731149212824</v>
          </cell>
          <cell r="AU33">
            <v>0.30409841290075851</v>
          </cell>
          <cell r="AV33">
            <v>1</v>
          </cell>
          <cell r="AX33">
            <v>0.48364270668773035</v>
          </cell>
          <cell r="AY33">
            <v>0.17542127435492361</v>
          </cell>
          <cell r="AZ33">
            <v>0.18391258557135332</v>
          </cell>
          <cell r="BA33">
            <v>0.15702343338599262</v>
          </cell>
          <cell r="BB33">
            <v>0.99999999999999978</v>
          </cell>
          <cell r="BD33">
            <v>0.73383270911360798</v>
          </cell>
          <cell r="BE33">
            <v>0.26616729088639202</v>
          </cell>
          <cell r="BF33">
            <v>1</v>
          </cell>
          <cell r="BH33">
            <v>0.59263590901758345</v>
          </cell>
          <cell r="BI33">
            <v>0.40736409098241649</v>
          </cell>
          <cell r="BJ33">
            <v>1</v>
          </cell>
          <cell r="BL33">
            <v>0.24516824776315571</v>
          </cell>
          <cell r="BM33">
            <v>0.2730719328693953</v>
          </cell>
          <cell r="BN33">
            <v>0.15625052656410604</v>
          </cell>
          <cell r="BO33">
            <v>0.15530692368611726</v>
          </cell>
          <cell r="BP33">
            <v>0.17020236911722583</v>
          </cell>
          <cell r="BQ33">
            <v>1.0000000000000002</v>
          </cell>
          <cell r="BS33">
            <v>1.0867259441762275E-2</v>
          </cell>
          <cell r="BT33">
            <v>9.5280205077351264E-3</v>
          </cell>
          <cell r="BU33">
            <v>8.3881339341166008E-3</v>
          </cell>
          <cell r="BV33">
            <v>1.8708452284501376E-3</v>
          </cell>
          <cell r="BW33">
            <v>1.1033386408769458E-2</v>
          </cell>
          <cell r="BX33">
            <v>1.2904231637219597E-2</v>
          </cell>
          <cell r="BY33">
            <v>6.4252799239394075E-3</v>
          </cell>
          <cell r="BZ33">
            <v>9.0475302031605017E-4</v>
          </cell>
          <cell r="CA33">
            <v>3.8209202411652399E-3</v>
          </cell>
          <cell r="CB33">
            <v>6.0828027919553659E-4</v>
          </cell>
          <cell r="CC33">
            <v>3.158968172628921E-3</v>
          </cell>
          <cell r="CD33">
            <v>8.9964142133121369E-4</v>
          </cell>
          <cell r="CE33">
            <v>0</v>
          </cell>
          <cell r="CF33">
            <v>9.9190578300751148E-3</v>
          </cell>
          <cell r="CG33">
            <v>1.4619173096632222E-3</v>
          </cell>
        </row>
        <row r="34">
          <cell r="A34">
            <v>39447</v>
          </cell>
          <cell r="C34">
            <v>0.57490420959975153</v>
          </cell>
          <cell r="D34">
            <v>0.22276769533474866</v>
          </cell>
          <cell r="E34">
            <v>2.265313519391084E-2</v>
          </cell>
          <cell r="F34">
            <v>1.9957412105835452E-2</v>
          </cell>
          <cell r="G34">
            <v>2.2384533733754469E-2</v>
          </cell>
          <cell r="H34">
            <v>8.7602909957023772E-2</v>
          </cell>
          <cell r="I34">
            <v>4.9730104074975412E-2</v>
          </cell>
          <cell r="J34">
            <v>1.0000000000000002</v>
          </cell>
          <cell r="L34">
            <v>0.22379261463318784</v>
          </cell>
          <cell r="M34">
            <v>0.22791898833667842</v>
          </cell>
          <cell r="N34">
            <v>0.17163749666661987</v>
          </cell>
          <cell r="O34">
            <v>0.14252831618689385</v>
          </cell>
          <cell r="P34">
            <v>7.2786986484020835E-2</v>
          </cell>
          <cell r="Q34">
            <v>8.7748599980350589E-2</v>
          </cell>
          <cell r="R34">
            <v>7.3586997712248595E-2</v>
          </cell>
          <cell r="S34">
            <v>1</v>
          </cell>
          <cell r="U34">
            <v>0.17926654374103668</v>
          </cell>
          <cell r="V34">
            <v>0.39354128252407289</v>
          </cell>
          <cell r="W34">
            <v>0.13281089940585947</v>
          </cell>
          <cell r="X34">
            <v>0.16011063306699444</v>
          </cell>
          <cell r="Y34">
            <v>0.13427064126203644</v>
          </cell>
          <cell r="Z34">
            <v>0.99999999999999989</v>
          </cell>
          <cell r="AB34">
            <v>0.11926818419169551</v>
          </cell>
          <cell r="AC34">
            <v>0.13377299011739222</v>
          </cell>
          <cell r="AD34">
            <v>0.31405805790318525</v>
          </cell>
          <cell r="AE34">
            <v>0.23650569555379344</v>
          </cell>
          <cell r="AF34">
            <v>0.19639507223393349</v>
          </cell>
          <cell r="AG34">
            <v>0.99999999999999989</v>
          </cell>
          <cell r="AI34">
            <v>0.14015074765976415</v>
          </cell>
          <cell r="AJ34">
            <v>0.5484864448676906</v>
          </cell>
          <cell r="AK34">
            <v>0.3113628074725453</v>
          </cell>
          <cell r="AL34">
            <v>1</v>
          </cell>
          <cell r="AN34">
            <v>0</v>
          </cell>
          <cell r="AO34">
            <v>0.62931535510868297</v>
          </cell>
          <cell r="AP34">
            <v>0.37068464489131697</v>
          </cell>
          <cell r="AQ34">
            <v>1</v>
          </cell>
          <cell r="AS34">
            <v>0.31089263233619091</v>
          </cell>
          <cell r="AT34">
            <v>0.37479767400035968</v>
          </cell>
          <cell r="AU34">
            <v>0.31430969366344941</v>
          </cell>
          <cell r="AV34">
            <v>1</v>
          </cell>
          <cell r="AX34">
            <v>0.47949950074887671</v>
          </cell>
          <cell r="AY34">
            <v>0.16181977034448328</v>
          </cell>
          <cell r="AZ34">
            <v>0.19508237643534695</v>
          </cell>
          <cell r="BA34">
            <v>0.16359835247129306</v>
          </cell>
          <cell r="BB34">
            <v>1</v>
          </cell>
          <cell r="BD34">
            <v>0.7476767381890721</v>
          </cell>
          <cell r="BE34">
            <v>0.25232326181092785</v>
          </cell>
          <cell r="BF34">
            <v>1</v>
          </cell>
          <cell r="BH34">
            <v>0.59571251356799504</v>
          </cell>
          <cell r="BI34">
            <v>0.40428748643200502</v>
          </cell>
          <cell r="BJ34">
            <v>1</v>
          </cell>
          <cell r="BL34">
            <v>0.2453190147237565</v>
          </cell>
          <cell r="BM34">
            <v>0.24984230041386526</v>
          </cell>
          <cell r="BN34">
            <v>0.18814714525285781</v>
          </cell>
          <cell r="BO34">
            <v>0.15623798021447144</v>
          </cell>
          <cell r="BP34">
            <v>0.16045355939504902</v>
          </cell>
          <cell r="BQ34">
            <v>1</v>
          </cell>
          <cell r="BS34">
            <v>9.1490754936792741E-3</v>
          </cell>
          <cell r="BT34">
            <v>1.2328504143250487E-2</v>
          </cell>
          <cell r="BU34">
            <v>9.4278343330957744E-3</v>
          </cell>
          <cell r="BV34">
            <v>1.4490200048914287E-3</v>
          </cell>
          <cell r="BW34">
            <v>8.883465656122044E-3</v>
          </cell>
          <cell r="BX34">
            <v>1.0332485661013472E-2</v>
          </cell>
          <cell r="BY34">
            <v>8.5337022066654927E-3</v>
          </cell>
          <cell r="BZ34">
            <v>1.0808479528319006E-3</v>
          </cell>
          <cell r="CA34">
            <v>4.3707282180209701E-3</v>
          </cell>
          <cell r="CB34">
            <v>5.8381568255153754E-4</v>
          </cell>
          <cell r="CC34">
            <v>3.3950722800632203E-3</v>
          </cell>
          <cell r="CD34">
            <v>8.7046392308359874E-4</v>
          </cell>
          <cell r="CE34">
            <v>0</v>
          </cell>
          <cell r="CF34">
            <v>1.0369302866219425E-2</v>
          </cell>
          <cell r="CG34">
            <v>1.2623041784898109E-3</v>
          </cell>
        </row>
        <row r="35">
          <cell r="A35">
            <v>39813</v>
          </cell>
          <cell r="C35">
            <v>0.57668055551383224</v>
          </cell>
          <cell r="D35">
            <v>0.21964605970301695</v>
          </cell>
          <cell r="E35">
            <v>2.0568912013602458E-2</v>
          </cell>
          <cell r="F35">
            <v>1.9853941799021269E-2</v>
          </cell>
          <cell r="G35">
            <v>2.4543305265244935E-2</v>
          </cell>
          <cell r="H35">
            <v>8.6838840306295642E-2</v>
          </cell>
          <cell r="I35">
            <v>5.1868385398986423E-2</v>
          </cell>
          <cell r="J35">
            <v>0.99999999999999989</v>
          </cell>
          <cell r="L35">
            <v>0.21429932588551967</v>
          </cell>
          <cell r="M35">
            <v>0.23576141587861177</v>
          </cell>
          <cell r="N35">
            <v>0.16402658345441987</v>
          </cell>
          <cell r="O35">
            <v>0.14388652009242275</v>
          </cell>
          <cell r="P35">
            <v>6.750672923465377E-2</v>
          </cell>
          <cell r="Q35">
            <v>9.8091993997284493E-2</v>
          </cell>
          <cell r="R35">
            <v>7.6427431457087733E-2</v>
          </cell>
          <cell r="S35">
            <v>1</v>
          </cell>
          <cell r="U35">
            <v>0.15409371202232525</v>
          </cell>
          <cell r="V35">
            <v>0.38857631543412702</v>
          </cell>
          <cell r="W35">
            <v>0.12755997659449969</v>
          </cell>
          <cell r="X35">
            <v>0.18535355808615023</v>
          </cell>
          <cell r="Y35">
            <v>0.14441643786289776</v>
          </cell>
          <cell r="Z35">
            <v>1</v>
          </cell>
          <cell r="AB35">
            <v>0.10937163850596587</v>
          </cell>
          <cell r="AC35">
            <v>0.13520446158174326</v>
          </cell>
          <cell r="AD35">
            <v>0.32758535091929103</v>
          </cell>
          <cell r="AE35">
            <v>0.22791136412530824</v>
          </cell>
          <cell r="AF35">
            <v>0.19992718486769159</v>
          </cell>
          <cell r="AG35">
            <v>0.99999999999999989</v>
          </cell>
          <cell r="AI35">
            <v>0.15034135031190768</v>
          </cell>
          <cell r="AJ35">
            <v>0.53193603591998972</v>
          </cell>
          <cell r="AK35">
            <v>0.31772261376810262</v>
          </cell>
          <cell r="AL35">
            <v>1</v>
          </cell>
          <cell r="AN35">
            <v>0</v>
          </cell>
          <cell r="AO35">
            <v>0.61635394456289971</v>
          </cell>
          <cell r="AP35">
            <v>0.38364605543710023</v>
          </cell>
          <cell r="AQ35">
            <v>1</v>
          </cell>
          <cell r="AS35">
            <v>0.27892328133458</v>
          </cell>
          <cell r="AT35">
            <v>0.40529501500910392</v>
          </cell>
          <cell r="AU35">
            <v>0.31578170365631614</v>
          </cell>
          <cell r="AV35">
            <v>1</v>
          </cell>
          <cell r="AX35">
            <v>0.45936094926437332</v>
          </cell>
          <cell r="AY35">
            <v>0.15079681804879344</v>
          </cell>
          <cell r="AZ35">
            <v>0.21911831218240349</v>
          </cell>
          <cell r="BA35">
            <v>0.17072392050442969</v>
          </cell>
          <cell r="BB35">
            <v>1</v>
          </cell>
          <cell r="BD35">
            <v>0.75285602162727827</v>
          </cell>
          <cell r="BE35">
            <v>0.2471439783727217</v>
          </cell>
          <cell r="BF35">
            <v>1</v>
          </cell>
          <cell r="BH35">
            <v>0.58825934380429967</v>
          </cell>
          <cell r="BI35">
            <v>0.41174065619570027</v>
          </cell>
          <cell r="BJ35">
            <v>1</v>
          </cell>
          <cell r="BL35">
            <v>0.2376066344452368</v>
          </cell>
          <cell r="BM35">
            <v>0.26140295275070652</v>
          </cell>
          <cell r="BN35">
            <v>0.18186620183292398</v>
          </cell>
          <cell r="BO35">
            <v>0.15953569447745822</v>
          </cell>
          <cell r="BP35">
            <v>0.15958851649367459</v>
          </cell>
          <cell r="BQ35">
            <v>1.0000000000000002</v>
          </cell>
          <cell r="BS35">
            <v>1.0094927826543807E-2</v>
          </cell>
          <cell r="BT35">
            <v>1.3923707486991505E-2</v>
          </cell>
          <cell r="BU35">
            <v>8.2860933253047307E-3</v>
          </cell>
          <cell r="BV35">
            <v>1.6025218127688362E-3</v>
          </cell>
          <cell r="BW35">
            <v>9.1065461096863816E-3</v>
          </cell>
          <cell r="BX35">
            <v>1.0709067922455217E-2</v>
          </cell>
          <cell r="BY35">
            <v>8.7682892599851743E-3</v>
          </cell>
          <cell r="BZ35">
            <v>1.1443157255849325E-3</v>
          </cell>
          <cell r="CA35">
            <v>6.124608065866525E-3</v>
          </cell>
          <cell r="CB35">
            <v>5.877512636652169E-4</v>
          </cell>
          <cell r="CC35">
            <v>3.2650182442790212E-3</v>
          </cell>
          <cell r="CD35">
            <v>8.2045278438164964E-4</v>
          </cell>
          <cell r="CE35">
            <v>0</v>
          </cell>
          <cell r="CF35">
            <v>9.3872273253958922E-3</v>
          </cell>
          <cell r="CG35">
            <v>1.4177999870454824E-3</v>
          </cell>
        </row>
        <row r="36">
          <cell r="A36">
            <v>40178</v>
          </cell>
          <cell r="C36">
            <v>0.55965438183123017</v>
          </cell>
          <cell r="D36">
            <v>0.22452479089529206</v>
          </cell>
          <cell r="E36">
            <v>2.2631575604768289E-2</v>
          </cell>
          <cell r="F36">
            <v>2.1218491397651425E-2</v>
          </cell>
          <cell r="G36">
            <v>2.6350051125069072E-2</v>
          </cell>
          <cell r="H36">
            <v>9.3222276558044423E-2</v>
          </cell>
          <cell r="I36">
            <v>5.2398432587944646E-2</v>
          </cell>
          <cell r="J36">
            <v>1</v>
          </cell>
          <cell r="L36">
            <v>0.19211545746721906</v>
          </cell>
          <cell r="M36">
            <v>0.26557172709608834</v>
          </cell>
          <cell r="N36">
            <v>0.16244455035377792</v>
          </cell>
          <cell r="O36">
            <v>0.15048086910828415</v>
          </cell>
          <cell r="P36">
            <v>7.8319952096393794E-2</v>
          </cell>
          <cell r="Q36">
            <v>9.5379501655851698E-2</v>
          </cell>
          <cell r="R36">
            <v>5.5687942222385163E-2</v>
          </cell>
          <cell r="S36">
            <v>1.0000000000000002</v>
          </cell>
          <cell r="U36">
            <v>0.16809358711290359</v>
          </cell>
          <cell r="V36">
            <v>0.38918370716290479</v>
          </cell>
          <cell r="W36">
            <v>0.15115922545343052</v>
          </cell>
          <cell r="X36">
            <v>0.18408453029552582</v>
          </cell>
          <cell r="Y36">
            <v>0.10747894997523527</v>
          </cell>
          <cell r="Z36">
            <v>1</v>
          </cell>
          <cell r="AB36">
            <v>0.10722251640751616</v>
          </cell>
          <cell r="AC36">
            <v>0.13315361286285082</v>
          </cell>
          <cell r="AD36">
            <v>0.34872189861839886</v>
          </cell>
          <cell r="AE36">
            <v>0.21330573340393777</v>
          </cell>
          <cell r="AF36">
            <v>0.19759623870729631</v>
          </cell>
          <cell r="AG36">
            <v>1</v>
          </cell>
          <cell r="AI36">
            <v>0.15322401949922446</v>
          </cell>
          <cell r="AJ36">
            <v>0.54208213309697906</v>
          </cell>
          <cell r="AK36">
            <v>0.3046938474037964</v>
          </cell>
          <cell r="AL36">
            <v>1</v>
          </cell>
          <cell r="AN36">
            <v>0</v>
          </cell>
          <cell r="AO36">
            <v>0.65124894627090812</v>
          </cell>
          <cell r="AP36">
            <v>0.34875105372909182</v>
          </cell>
          <cell r="AQ36">
            <v>1</v>
          </cell>
          <cell r="AS36">
            <v>0.34143093069095942</v>
          </cell>
          <cell r="AT36">
            <v>0.4158009695807362</v>
          </cell>
          <cell r="AU36">
            <v>0.24276809972830427</v>
          </cell>
          <cell r="AV36">
            <v>0.99999999999999989</v>
          </cell>
          <cell r="AX36">
            <v>0.46782150147425722</v>
          </cell>
          <cell r="AY36">
            <v>0.18170220004536178</v>
          </cell>
          <cell r="AZ36">
            <v>0.22128033567702426</v>
          </cell>
          <cell r="BA36">
            <v>0.12919596280335677</v>
          </cell>
          <cell r="BB36">
            <v>1</v>
          </cell>
          <cell r="BD36">
            <v>0.72025316455696198</v>
          </cell>
          <cell r="BE36">
            <v>0.27974683544303802</v>
          </cell>
          <cell r="BF36">
            <v>1</v>
          </cell>
          <cell r="BH36">
            <v>0.60075727236319953</v>
          </cell>
          <cell r="BI36">
            <v>0.39924272763680058</v>
          </cell>
          <cell r="BJ36">
            <v>1</v>
          </cell>
          <cell r="BL36">
            <v>0.21237132899251615</v>
          </cell>
          <cell r="BM36">
            <v>0.2935725285710426</v>
          </cell>
          <cell r="BN36">
            <v>0.17957204225542378</v>
          </cell>
          <cell r="BO36">
            <v>0.16634695917650555</v>
          </cell>
          <cell r="BP36">
            <v>0.14813714100451195</v>
          </cell>
          <cell r="BQ36">
            <v>1</v>
          </cell>
          <cell r="BS36">
            <v>9.7064865341718234E-3</v>
          </cell>
          <cell r="BT36">
            <v>9.6207891718862234E-3</v>
          </cell>
          <cell r="BU36">
            <v>9.0889614235844188E-3</v>
          </cell>
          <cell r="BV36">
            <v>1.3761988178805026E-3</v>
          </cell>
          <cell r="BW36">
            <v>1.3051204173965646E-2</v>
          </cell>
          <cell r="BX36">
            <v>1.4427402991846148E-2</v>
          </cell>
          <cell r="BY36">
            <v>8.8520334219712917E-3</v>
          </cell>
          <cell r="BZ36">
            <v>1.073737539225447E-3</v>
          </cell>
          <cell r="CA36">
            <v>6.4777123845291057E-3</v>
          </cell>
          <cell r="CB36">
            <v>6.9314043025116886E-4</v>
          </cell>
          <cell r="CC36">
            <v>3.0901460635924839E-3</v>
          </cell>
          <cell r="CD36">
            <v>9.8047864497347167E-4</v>
          </cell>
          <cell r="CE36">
            <v>0</v>
          </cell>
          <cell r="CF36">
            <v>8.7663360596856917E-3</v>
          </cell>
          <cell r="CG36">
            <v>1.50726537196436E-3</v>
          </cell>
        </row>
        <row r="37">
          <cell r="A37">
            <v>40543</v>
          </cell>
          <cell r="C37">
            <v>0.5593363550047763</v>
          </cell>
          <cell r="D37">
            <v>0.2159459467307005</v>
          </cell>
          <cell r="E37">
            <v>2.2674150191201531E-2</v>
          </cell>
          <cell r="F37">
            <v>2.27757759123812E-2</v>
          </cell>
          <cell r="G37">
            <v>2.848133425861132E-2</v>
          </cell>
          <cell r="H37">
            <v>9.5885319729036758E-2</v>
          </cell>
          <cell r="I37">
            <v>5.4901118173292171E-2</v>
          </cell>
          <cell r="J37">
            <v>0.99999999999999989</v>
          </cell>
          <cell r="L37">
            <v>0.19623436580151413</v>
          </cell>
          <cell r="M37">
            <v>0.24986831641242266</v>
          </cell>
          <cell r="N37">
            <v>0.15213327411875277</v>
          </cell>
          <cell r="O37">
            <v>0.15196802412649885</v>
          </cell>
          <cell r="P37">
            <v>7.407330902781363E-2</v>
          </cell>
          <cell r="Q37">
            <v>0.10926122925337987</v>
          </cell>
          <cell r="R37">
            <v>6.6461481259618066E-2</v>
          </cell>
          <cell r="S37">
            <v>1</v>
          </cell>
          <cell r="U37">
            <v>0.15340942577058328</v>
          </cell>
          <cell r="V37">
            <v>0.37145158438598908</v>
          </cell>
          <cell r="W37">
            <v>0.14089542856020273</v>
          </cell>
          <cell r="X37">
            <v>0.20782665068856451</v>
          </cell>
          <cell r="Y37">
            <v>0.12641691059466043</v>
          </cell>
          <cell r="Z37">
            <v>1</v>
          </cell>
          <cell r="AB37">
            <v>0.11002945714686493</v>
          </cell>
          <cell r="AC37">
            <v>0.13759293028475245</v>
          </cell>
          <cell r="AD37">
            <v>0.33936035909664758</v>
          </cell>
          <cell r="AE37">
            <v>0.20662084443821016</v>
          </cell>
          <cell r="AF37">
            <v>0.20639640903352507</v>
          </cell>
          <cell r="AG37">
            <v>1.0000000000000002</v>
          </cell>
          <cell r="AI37">
            <v>0.15887593132491093</v>
          </cell>
          <cell r="AJ37">
            <v>0.53487204405571753</v>
          </cell>
          <cell r="AK37">
            <v>0.30625202461937162</v>
          </cell>
          <cell r="AL37">
            <v>1</v>
          </cell>
          <cell r="AN37">
            <v>0</v>
          </cell>
          <cell r="AO37">
            <v>0.63477692559060417</v>
          </cell>
          <cell r="AP37">
            <v>0.36522307440939589</v>
          </cell>
          <cell r="AQ37">
            <v>1</v>
          </cell>
          <cell r="AS37">
            <v>0.29653518564458781</v>
          </cell>
          <cell r="AT37">
            <v>0.43740180269577444</v>
          </cell>
          <cell r="AU37">
            <v>0.26606301165963786</v>
          </cell>
          <cell r="AV37">
            <v>1</v>
          </cell>
          <cell r="AX37">
            <v>0.43876177658142668</v>
          </cell>
          <cell r="AY37">
            <v>0.16642688077226528</v>
          </cell>
          <cell r="AZ37">
            <v>0.24548661066505778</v>
          </cell>
          <cell r="BA37">
            <v>0.14932473198125029</v>
          </cell>
          <cell r="BB37">
            <v>1</v>
          </cell>
          <cell r="BD37">
            <v>0.72499999999999998</v>
          </cell>
          <cell r="BE37">
            <v>0.27499999999999997</v>
          </cell>
          <cell r="BF37">
            <v>1</v>
          </cell>
          <cell r="BH37">
            <v>0.58151622328156238</v>
          </cell>
          <cell r="BI37">
            <v>0.41848377671843762</v>
          </cell>
          <cell r="BJ37">
            <v>1</v>
          </cell>
          <cell r="BL37">
            <v>0.22030518065024815</v>
          </cell>
          <cell r="BM37">
            <v>0.2805180650248133</v>
          </cell>
          <cell r="BN37">
            <v>0.17079449005148181</v>
          </cell>
          <cell r="BO37">
            <v>0.17060896989935528</v>
          </cell>
          <cell r="BP37">
            <v>0.15777329437410137</v>
          </cell>
          <cell r="BQ37">
            <v>0.99999999999999989</v>
          </cell>
          <cell r="BS37">
            <v>1.1114535927329429E-2</v>
          </cell>
          <cell r="BT37">
            <v>1.0847098072634308E-2</v>
          </cell>
          <cell r="BU37">
            <v>1.0516200388011531E-2</v>
          </cell>
          <cell r="BV37">
            <v>9.0883542146392765E-4</v>
          </cell>
          <cell r="BW37">
            <v>1.4713614853226479E-2</v>
          </cell>
          <cell r="BX37">
            <v>1.5622450274690407E-2</v>
          </cell>
          <cell r="BY37">
            <v>7.7738291661378347E-3</v>
          </cell>
          <cell r="BZ37">
            <v>1.2941272460246949E-3</v>
          </cell>
          <cell r="CA37">
            <v>7.4293329465305608E-3</v>
          </cell>
          <cell r="CB37">
            <v>9.9949232136057882E-4</v>
          </cell>
          <cell r="CC37">
            <v>3.2727140862691059E-3</v>
          </cell>
          <cell r="CD37">
            <v>8.5444128152593695E-4</v>
          </cell>
          <cell r="CE37">
            <v>0</v>
          </cell>
          <cell r="CF37">
            <v>9.5688357840915273E-3</v>
          </cell>
          <cell r="CG37">
            <v>1.702083295559625E-3</v>
          </cell>
        </row>
        <row r="38">
          <cell r="A38">
            <v>40908</v>
          </cell>
          <cell r="C38">
            <v>0.55803312629399571</v>
          </cell>
          <cell r="D38">
            <v>0.21957298136645959</v>
          </cell>
          <cell r="E38">
            <v>2.2085921325051754E-2</v>
          </cell>
          <cell r="F38">
            <v>2.3452380952380947E-2</v>
          </cell>
          <cell r="G38">
            <v>2.8951863354037263E-2</v>
          </cell>
          <cell r="H38">
            <v>9.2184265010351943E-2</v>
          </cell>
          <cell r="I38">
            <v>5.5719461697722558E-2</v>
          </cell>
          <cell r="J38">
            <v>0.99999999999999967</v>
          </cell>
          <cell r="L38">
            <v>0.20517086208307198</v>
          </cell>
          <cell r="M38">
            <v>0.21756165853037701</v>
          </cell>
          <cell r="N38">
            <v>0.14838956009490822</v>
          </cell>
          <cell r="O38">
            <v>0.15769856637666929</v>
          </cell>
          <cell r="P38">
            <v>7.6317488022836152E-2</v>
          </cell>
          <cell r="Q38">
            <v>0.1199807274479323</v>
          </cell>
          <cell r="R38">
            <v>7.4881137444205048E-2</v>
          </cell>
          <cell r="S38">
            <v>1</v>
          </cell>
          <cell r="U38">
            <v>0.14248505693391658</v>
          </cell>
          <cell r="V38">
            <v>0.35946839416302134</v>
          </cell>
          <cell r="W38">
            <v>0.14016429024610144</v>
          </cell>
          <cell r="X38">
            <v>0.22035596219988648</v>
          </cell>
          <cell r="Y38">
            <v>0.13752629645707418</v>
          </cell>
          <cell r="Z38">
            <v>1</v>
          </cell>
          <cell r="AB38">
            <v>0.11640184454920295</v>
          </cell>
          <cell r="AC38">
            <v>0.1436975761390348</v>
          </cell>
          <cell r="AD38">
            <v>0.30740774042722635</v>
          </cell>
          <cell r="AE38">
            <v>0.20966975376038841</v>
          </cell>
          <cell r="AF38">
            <v>0.22282308512414739</v>
          </cell>
          <cell r="AG38">
            <v>0.99999999999999989</v>
          </cell>
          <cell r="AI38">
            <v>0.16370341103648101</v>
          </cell>
          <cell r="AJ38">
            <v>0.52124032368994833</v>
          </cell>
          <cell r="AK38">
            <v>0.31505626527357072</v>
          </cell>
          <cell r="AL38">
            <v>1</v>
          </cell>
          <cell r="AN38">
            <v>0</v>
          </cell>
          <cell r="AO38">
            <v>0.61214318857516015</v>
          </cell>
          <cell r="AP38">
            <v>0.38785681142483974</v>
          </cell>
          <cell r="AQ38">
            <v>0.99999999999999989</v>
          </cell>
          <cell r="AS38">
            <v>0.2814280925243044</v>
          </cell>
          <cell r="AT38">
            <v>0.44244049614482067</v>
          </cell>
          <cell r="AU38">
            <v>0.27613141133087493</v>
          </cell>
          <cell r="AV38">
            <v>1</v>
          </cell>
          <cell r="AX38">
            <v>0.41919781931464173</v>
          </cell>
          <cell r="AY38">
            <v>0.16345404984423675</v>
          </cell>
          <cell r="AZ38">
            <v>0.25697040498442369</v>
          </cell>
          <cell r="BA38">
            <v>0.16037772585669779</v>
          </cell>
          <cell r="BB38">
            <v>1</v>
          </cell>
          <cell r="BD38">
            <v>0.71946532999164581</v>
          </cell>
          <cell r="BE38">
            <v>0.28053467000835419</v>
          </cell>
          <cell r="BF38">
            <v>1</v>
          </cell>
          <cell r="BH38">
            <v>0.5641737854410146</v>
          </cell>
          <cell r="BI38">
            <v>0.43582621455898535</v>
          </cell>
          <cell r="BJ38">
            <v>1</v>
          </cell>
          <cell r="BL38">
            <v>0.23314360092145905</v>
          </cell>
          <cell r="BM38">
            <v>0.24722374306581407</v>
          </cell>
          <cell r="BN38">
            <v>0.16862080720638822</v>
          </cell>
          <cell r="BO38">
            <v>0.17919899176678408</v>
          </cell>
          <cell r="BP38">
            <v>0.17181285703955454</v>
          </cell>
          <cell r="BQ38">
            <v>0.99999999999999989</v>
          </cell>
          <cell r="BS38">
            <v>1.1208680079210154E-2</v>
          </cell>
          <cell r="BT38">
            <v>1.3110368431973345E-2</v>
          </cell>
          <cell r="BU38">
            <v>1.081182350559326E-2</v>
          </cell>
          <cell r="BV38">
            <v>6.0837911285432542E-4</v>
          </cell>
          <cell r="BW38">
            <v>1.1873465202527795E-2</v>
          </cell>
          <cell r="BX38">
            <v>1.248184431538212E-2</v>
          </cell>
          <cell r="BY38">
            <v>6.6720252376606818E-3</v>
          </cell>
          <cell r="BZ38">
            <v>1.1804972189822342E-3</v>
          </cell>
          <cell r="CA38">
            <v>8.2010310212912545E-3</v>
          </cell>
          <cell r="CB38">
            <v>1.371874754482767E-3</v>
          </cell>
          <cell r="CC38">
            <v>3.0962870743612525E-3</v>
          </cell>
          <cell r="CD38">
            <v>8.7832216292876126E-4</v>
          </cell>
          <cell r="CE38">
            <v>0</v>
          </cell>
          <cell r="CF38">
            <v>9.9838638520067437E-3</v>
          </cell>
          <cell r="CG38">
            <v>1.8754998479052218E-3</v>
          </cell>
        </row>
        <row r="39">
          <cell r="A39">
            <v>41274</v>
          </cell>
          <cell r="C39">
            <v>0.5428150197009628</v>
          </cell>
          <cell r="D39">
            <v>0.22912872165540274</v>
          </cell>
          <cell r="E39">
            <v>2.2952274091276776E-2</v>
          </cell>
          <cell r="F39">
            <v>2.145969783158938E-2</v>
          </cell>
          <cell r="G39">
            <v>3.1213631500665393E-2</v>
          </cell>
          <cell r="H39">
            <v>9.2777183414659598E-2</v>
          </cell>
          <cell r="I39">
            <v>5.9653471805443198E-2</v>
          </cell>
          <cell r="J39">
            <v>0.99999999999999989</v>
          </cell>
          <cell r="L39">
            <v>0.18578778909691632</v>
          </cell>
          <cell r="M39">
            <v>0.23421152257709255</v>
          </cell>
          <cell r="N39">
            <v>0.15245560297356828</v>
          </cell>
          <cell r="O39">
            <v>0.16034553964757711</v>
          </cell>
          <cell r="P39">
            <v>8.2857241189427319E-2</v>
          </cell>
          <cell r="Q39">
            <v>0.1222983204845815</v>
          </cell>
          <cell r="R39">
            <v>6.204398403083701E-2</v>
          </cell>
          <cell r="S39">
            <v>1.0000000000000002</v>
          </cell>
          <cell r="U39">
            <v>0.14026023727516265</v>
          </cell>
          <cell r="V39">
            <v>0.36453948207679554</v>
          </cell>
          <cell r="W39">
            <v>0.15355912743972447</v>
          </cell>
          <cell r="X39">
            <v>0.22665518561040951</v>
          </cell>
          <cell r="Y39">
            <v>0.11498596759790791</v>
          </cell>
          <cell r="Z39">
            <v>1</v>
          </cell>
          <cell r="AB39">
            <v>9.8182946921038183E-2</v>
          </cell>
          <cell r="AC39">
            <v>0.14280938850552757</v>
          </cell>
          <cell r="AD39">
            <v>0.32498030132995875</v>
          </cell>
          <cell r="AE39">
            <v>0.21153983906783508</v>
          </cell>
          <cell r="AF39">
            <v>0.22248752417564055</v>
          </cell>
          <cell r="AG39">
            <v>1.0000000000000002</v>
          </cell>
          <cell r="AI39">
            <v>0.16996788769217652</v>
          </cell>
          <cell r="AJ39">
            <v>0.50520048878911028</v>
          </cell>
          <cell r="AK39">
            <v>0.3248316235187132</v>
          </cell>
          <cell r="AL39">
            <v>1</v>
          </cell>
          <cell r="AN39">
            <v>0</v>
          </cell>
          <cell r="AO39">
            <v>0.62215650591446769</v>
          </cell>
          <cell r="AP39">
            <v>0.37784349408553225</v>
          </cell>
          <cell r="AQ39">
            <v>1</v>
          </cell>
          <cell r="AS39">
            <v>0.31009499275478991</v>
          </cell>
          <cell r="AT39">
            <v>0.45770407341812913</v>
          </cell>
          <cell r="AU39">
            <v>0.23220093382708101</v>
          </cell>
          <cell r="AV39">
            <v>1</v>
          </cell>
          <cell r="AX39">
            <v>0.42401142517990947</v>
          </cell>
          <cell r="AY39">
            <v>0.17861117293567771</v>
          </cell>
          <cell r="AZ39">
            <v>0.26363231693745826</v>
          </cell>
          <cell r="BA39">
            <v>0.13374508494695453</v>
          </cell>
          <cell r="BB39">
            <v>1</v>
          </cell>
          <cell r="BD39">
            <v>0.7036102305253763</v>
          </cell>
          <cell r="BE39">
            <v>0.29638976947462375</v>
          </cell>
          <cell r="BF39">
            <v>1</v>
          </cell>
          <cell r="BH39">
            <v>0.57581482041206988</v>
          </cell>
          <cell r="BI39">
            <v>0.42418517958793006</v>
          </cell>
          <cell r="BJ39">
            <v>1</v>
          </cell>
          <cell r="BL39">
            <v>0.21167532594843644</v>
          </cell>
          <cell r="BM39">
            <v>0.26684638760905799</v>
          </cell>
          <cell r="BN39">
            <v>0.17369865699441231</v>
          </cell>
          <cell r="BO39">
            <v>0.18268797176747381</v>
          </cell>
          <cell r="BP39">
            <v>0.16509165768061954</v>
          </cell>
          <cell r="BQ39">
            <v>1.0000000000000002</v>
          </cell>
          <cell r="BS39">
            <v>9.3341929386890482E-3</v>
          </cell>
          <cell r="BT39">
            <v>1.3362591950409848E-2</v>
          </cell>
          <cell r="BU39">
            <v>1.0032955987938829E-2</v>
          </cell>
          <cell r="BV39">
            <v>5.1255971520900822E-4</v>
          </cell>
          <cell r="BW39">
            <v>1.5769219988227143E-2</v>
          </cell>
          <cell r="BX39">
            <v>1.6281779703436153E-2</v>
          </cell>
          <cell r="BY39">
            <v>7.1998622495765378E-3</v>
          </cell>
          <cell r="BZ39">
            <v>1.1352396817324519E-3</v>
          </cell>
          <cell r="CA39">
            <v>8.8897075606562369E-3</v>
          </cell>
          <cell r="CB39">
            <v>1.3915195393369559E-3</v>
          </cell>
          <cell r="CC39">
            <v>3.4257409090727073E-3</v>
          </cell>
          <cell r="CD39">
            <v>1.1012025131443537E-3</v>
          </cell>
          <cell r="CE39">
            <v>0</v>
          </cell>
          <cell r="CF39">
            <v>9.7045974203830588E-3</v>
          </cell>
          <cell r="CG39">
            <v>2.1083022660745533E-3</v>
          </cell>
        </row>
        <row r="40">
          <cell r="A40">
            <v>41639</v>
          </cell>
          <cell r="C40">
            <v>0.53039861983132386</v>
          </cell>
          <cell r="D40">
            <v>0.23551151742665319</v>
          </cell>
          <cell r="E40">
            <v>2.5432946973798037E-2</v>
          </cell>
          <cell r="F40">
            <v>2.1453831637634892E-2</v>
          </cell>
          <cell r="G40">
            <v>2.8362263921844402E-2</v>
          </cell>
          <cell r="H40">
            <v>9.7552831420086292E-2</v>
          </cell>
          <cell r="I40">
            <v>6.1287988788659126E-2</v>
          </cell>
          <cell r="J40">
            <v>0.99999999999999989</v>
          </cell>
          <cell r="L40">
            <v>0.18983118205678046</v>
          </cell>
          <cell r="M40">
            <v>0.2497909439398581</v>
          </cell>
          <cell r="N40">
            <v>0.1394424619766354</v>
          </cell>
          <cell r="O40">
            <v>0.12028381947491741</v>
          </cell>
          <cell r="P40">
            <v>8.7737309676190797E-2</v>
          </cell>
          <cell r="Q40">
            <v>0.14205876752138169</v>
          </cell>
          <cell r="R40">
            <v>7.0855515354236176E-2</v>
          </cell>
          <cell r="S40">
            <v>0.99999999999999989</v>
          </cell>
          <cell r="U40">
            <v>0.14241801827324882</v>
          </cell>
          <cell r="V40">
            <v>0.34319711027693178</v>
          </cell>
          <cell r="W40">
            <v>0.15010978114597354</v>
          </cell>
          <cell r="X40">
            <v>0.24304837453077419</v>
          </cell>
          <cell r="Y40">
            <v>0.12122671577307176</v>
          </cell>
          <cell r="Z40">
            <v>1</v>
          </cell>
          <cell r="AB40">
            <v>0.10440338286164491</v>
          </cell>
          <cell r="AC40">
            <v>0.13802272475471791</v>
          </cell>
          <cell r="AD40">
            <v>0.37140078539509802</v>
          </cell>
          <cell r="AE40">
            <v>0.20732953356394568</v>
          </cell>
          <cell r="AF40">
            <v>0.17884357342459345</v>
          </cell>
          <cell r="AG40">
            <v>1</v>
          </cell>
          <cell r="AI40">
            <v>0.15150532403653857</v>
          </cell>
          <cell r="AJ40">
            <v>0.52110696719096272</v>
          </cell>
          <cell r="AK40">
            <v>0.32738770877249879</v>
          </cell>
          <cell r="AL40">
            <v>1</v>
          </cell>
          <cell r="AN40">
            <v>0</v>
          </cell>
          <cell r="AO40">
            <v>0.62713848955961748</v>
          </cell>
          <cell r="AP40">
            <v>0.37286151044038252</v>
          </cell>
          <cell r="AQ40">
            <v>1</v>
          </cell>
          <cell r="AS40">
            <v>0.29182386473163879</v>
          </cell>
          <cell r="AT40">
            <v>0.47250296037231848</v>
          </cell>
          <cell r="AU40">
            <v>0.23567317489604273</v>
          </cell>
          <cell r="AV40">
            <v>1</v>
          </cell>
          <cell r="AX40">
            <v>0.40019160568870682</v>
          </cell>
          <cell r="AY40">
            <v>0.17503840372640031</v>
          </cell>
          <cell r="AZ40">
            <v>0.28341124196825296</v>
          </cell>
          <cell r="BA40">
            <v>0.14135874861663997</v>
          </cell>
          <cell r="BB40">
            <v>1</v>
          </cell>
          <cell r="BD40">
            <v>0.69570710696338833</v>
          </cell>
          <cell r="BE40">
            <v>0.30429289303661167</v>
          </cell>
          <cell r="BF40">
            <v>1</v>
          </cell>
          <cell r="BH40">
            <v>0.55846760251711502</v>
          </cell>
          <cell r="BI40">
            <v>0.44153239748288503</v>
          </cell>
          <cell r="BJ40">
            <v>1</v>
          </cell>
          <cell r="BL40">
            <v>0.22126361908070602</v>
          </cell>
          <cell r="BM40">
            <v>0.29115157831755495</v>
          </cell>
          <cell r="BN40">
            <v>0.16253148432297848</v>
          </cell>
          <cell r="BO40">
            <v>0.14020053463034268</v>
          </cell>
          <cell r="BP40">
            <v>0.18485278364841781</v>
          </cell>
          <cell r="BQ40">
            <v>0.99999999999999989</v>
          </cell>
          <cell r="BS40">
            <v>1.0474815683159108E-2</v>
          </cell>
          <cell r="BT40">
            <v>1.2939478196843605E-2</v>
          </cell>
          <cell r="BU40">
            <v>1.0963097879266415E-2</v>
          </cell>
          <cell r="BV40">
            <v>3.158333252598843E-4</v>
          </cell>
          <cell r="BW40">
            <v>1.8029626328486033E-2</v>
          </cell>
          <cell r="BX40">
            <v>1.834545965374592E-2</v>
          </cell>
          <cell r="BY40">
            <v>6.0957769402920003E-3</v>
          </cell>
          <cell r="BZ40">
            <v>1.145138007537372E-3</v>
          </cell>
          <cell r="CA40">
            <v>8.2136040845193232E-3</v>
          </cell>
          <cell r="CB40">
            <v>1.0715081525688101E-3</v>
          </cell>
          <cell r="CC40">
            <v>3.600112382410215E-3</v>
          </cell>
          <cell r="CD40">
            <v>9.5331285906664475E-4</v>
          </cell>
          <cell r="CE40">
            <v>0</v>
          </cell>
          <cell r="CF40">
            <v>8.5933791259361157E-3</v>
          </cell>
          <cell r="CG40">
            <v>2.0596983113574051E-3</v>
          </cell>
        </row>
        <row r="41">
          <cell r="A41">
            <v>42004</v>
          </cell>
          <cell r="C41">
            <v>0.52953292293626519</v>
          </cell>
          <cell r="D41">
            <v>0.24062417336322708</v>
          </cell>
          <cell r="E41">
            <v>2.561514616864289E-2</v>
          </cell>
          <cell r="F41">
            <v>2.1539425598196101E-2</v>
          </cell>
          <cell r="G41">
            <v>2.7392334974407968E-2</v>
          </cell>
          <cell r="H41">
            <v>9.669242563158259E-2</v>
          </cell>
          <cell r="I41">
            <v>5.8603571327678176E-2</v>
          </cell>
          <cell r="J41">
            <v>0.99999999999999989</v>
          </cell>
          <cell r="L41">
            <v>0.1875709800253858</v>
          </cell>
          <cell r="M41">
            <v>0.25794976284320931</v>
          </cell>
          <cell r="N41">
            <v>0.12787260338031931</v>
          </cell>
          <cell r="O41">
            <v>0.12204389070746209</v>
          </cell>
          <cell r="P41">
            <v>8.146001736922974E-2</v>
          </cell>
          <cell r="Q41">
            <v>0.15795143296145367</v>
          </cell>
          <cell r="R41">
            <v>6.5151312712940071E-2</v>
          </cell>
          <cell r="S41">
            <v>1</v>
          </cell>
          <cell r="U41">
            <v>0.14399769003104021</v>
          </cell>
          <cell r="V41">
            <v>0.32944488558435003</v>
          </cell>
          <cell r="W41">
            <v>0.14083592001732478</v>
          </cell>
          <cell r="X41">
            <v>0.2730816429654227</v>
          </cell>
          <cell r="Y41">
            <v>0.11263986140186243</v>
          </cell>
          <cell r="Z41">
            <v>1.0000000000000002</v>
          </cell>
          <cell r="AB41">
            <v>0.10500682350289843</v>
          </cell>
          <cell r="AC41">
            <v>0.13354033378823355</v>
          </cell>
          <cell r="AD41">
            <v>0.38674863216937311</v>
          </cell>
          <cell r="AE41">
            <v>0.19172165116249953</v>
          </cell>
          <cell r="AF41">
            <v>0.18298255937699542</v>
          </cell>
          <cell r="AG41">
            <v>1</v>
          </cell>
          <cell r="AI41">
            <v>0.14994025444577214</v>
          </cell>
          <cell r="AJ41">
            <v>0.52927532157165957</v>
          </cell>
          <cell r="AK41">
            <v>0.3207844239825684</v>
          </cell>
          <cell r="AL41">
            <v>1</v>
          </cell>
          <cell r="AN41">
            <v>0</v>
          </cell>
          <cell r="AO41">
            <v>0.62633084908171421</v>
          </cell>
          <cell r="AP41">
            <v>0.3736691509182859</v>
          </cell>
          <cell r="AQ41">
            <v>1</v>
          </cell>
          <cell r="AS41">
            <v>0.2674654529502084</v>
          </cell>
          <cell r="AT41">
            <v>0.5186170212765957</v>
          </cell>
          <cell r="AU41">
            <v>0.21391752577319587</v>
          </cell>
          <cell r="AV41">
            <v>1</v>
          </cell>
          <cell r="AX41">
            <v>0.38486448196184919</v>
          </cell>
          <cell r="AY41">
            <v>0.16452749995783508</v>
          </cell>
          <cell r="AZ41">
            <v>0.31901975004638139</v>
          </cell>
          <cell r="BA41">
            <v>0.13158826803393431</v>
          </cell>
          <cell r="BB41">
            <v>1</v>
          </cell>
          <cell r="BD41">
            <v>0.70052802848897899</v>
          </cell>
          <cell r="BE41">
            <v>0.29947197151102106</v>
          </cell>
          <cell r="BF41">
            <v>1</v>
          </cell>
          <cell r="BH41">
            <v>0.56516247275609277</v>
          </cell>
          <cell r="BI41">
            <v>0.43483752724390728</v>
          </cell>
          <cell r="BJ41">
            <v>1</v>
          </cell>
          <cell r="BL41">
            <v>0.22275553616232135</v>
          </cell>
          <cell r="BM41">
            <v>0.30633596794827295</v>
          </cell>
          <cell r="BN41">
            <v>0.15185894066662037</v>
          </cell>
          <cell r="BO41">
            <v>0.14493687832839136</v>
          </cell>
          <cell r="BP41">
            <v>0.17411267689439391</v>
          </cell>
          <cell r="BQ41">
            <v>1</v>
          </cell>
          <cell r="BS41">
            <v>1.1967450420422248E-2</v>
          </cell>
          <cell r="BT41">
            <v>1.2279747255617906E-2</v>
          </cell>
          <cell r="BU41">
            <v>1.0038673740157248E-2</v>
          </cell>
          <cell r="BV41">
            <v>3.555077180529176E-4</v>
          </cell>
          <cell r="BW41">
            <v>1.9605956030962563E-2</v>
          </cell>
          <cell r="BX41">
            <v>1.996146374901548E-2</v>
          </cell>
          <cell r="BY41">
            <v>7.047302167811428E-3</v>
          </cell>
          <cell r="BZ41">
            <v>1.0606307610418536E-3</v>
          </cell>
          <cell r="CA41">
            <v>7.6620751830079091E-3</v>
          </cell>
          <cell r="CB41">
            <v>1.0704514162366856E-3</v>
          </cell>
          <cell r="CC41">
            <v>3.5629337046850416E-3</v>
          </cell>
          <cell r="CD41">
            <v>8.485046088334829E-4</v>
          </cell>
          <cell r="CE41">
            <v>0</v>
          </cell>
          <cell r="CF41">
            <v>9.2235593589861942E-3</v>
          </cell>
          <cell r="CG41">
            <v>1.8305701283166807E-3</v>
          </cell>
        </row>
        <row r="42">
          <cell r="A42">
            <v>42369</v>
          </cell>
          <cell r="C42">
            <v>0.50714243814605209</v>
          </cell>
          <cell r="D42">
            <v>0.25872433325767097</v>
          </cell>
          <cell r="E42">
            <v>2.454519718536163E-2</v>
          </cell>
          <cell r="F42">
            <v>2.0834342872736823E-2</v>
          </cell>
          <cell r="G42">
            <v>2.7248637440607199E-2</v>
          </cell>
          <cell r="H42">
            <v>9.9206055706171734E-2</v>
          </cell>
          <cell r="I42">
            <v>6.2298995391399478E-2</v>
          </cell>
          <cell r="J42">
            <v>0.99999999999999989</v>
          </cell>
          <cell r="L42">
            <v>0.18556458567434081</v>
          </cell>
          <cell r="M42">
            <v>0.27229727964042122</v>
          </cell>
          <cell r="N42">
            <v>0.13836987482687432</v>
          </cell>
          <cell r="O42">
            <v>0.11960697206470325</v>
          </cell>
          <cell r="P42">
            <v>7.8300711666274669E-2</v>
          </cell>
          <cell r="Q42">
            <v>0.1487617703678539</v>
          </cell>
          <cell r="R42">
            <v>5.7098805759531704E-2</v>
          </cell>
          <cell r="S42">
            <v>0.99999999999999989</v>
          </cell>
          <cell r="U42">
            <v>0.14434628710272523</v>
          </cell>
          <cell r="V42">
            <v>0.36637019483149097</v>
          </cell>
          <cell r="W42">
            <v>0.13482219189177028</v>
          </cell>
          <cell r="X42">
            <v>0.25614566616171464</v>
          </cell>
          <cell r="Y42">
            <v>9.8315660012298828E-2</v>
          </cell>
          <cell r="Z42">
            <v>1</v>
          </cell>
          <cell r="AB42">
            <v>0.10245958183346085</v>
          </cell>
          <cell r="AC42">
            <v>0.13400393834113059</v>
          </cell>
          <cell r="AD42">
            <v>0.39207816478320306</v>
          </cell>
          <cell r="AE42">
            <v>0.19923741674923803</v>
          </cell>
          <cell r="AF42">
            <v>0.17222089829296741</v>
          </cell>
          <cell r="AG42">
            <v>0.99999999999999989</v>
          </cell>
          <cell r="AI42">
            <v>0.14436082098123201</v>
          </cell>
          <cell r="AJ42">
            <v>0.52558472618195085</v>
          </cell>
          <cell r="AK42">
            <v>0.33005445283681711</v>
          </cell>
          <cell r="AL42">
            <v>1</v>
          </cell>
          <cell r="AN42">
            <v>0</v>
          </cell>
          <cell r="AO42">
            <v>0.6461354462550456</v>
          </cell>
          <cell r="AP42">
            <v>0.35386455374495446</v>
          </cell>
          <cell r="AQ42">
            <v>1</v>
          </cell>
          <cell r="AS42">
            <v>0.27555024216786211</v>
          </cell>
          <cell r="AT42">
            <v>0.52351174054319161</v>
          </cell>
          <cell r="AU42">
            <v>0.20093801728894609</v>
          </cell>
          <cell r="AV42">
            <v>0.99999999999999978</v>
          </cell>
          <cell r="AX42">
            <v>0.42817577871654189</v>
          </cell>
          <cell r="AY42">
            <v>0.15756630265210608</v>
          </cell>
          <cell r="AZ42">
            <v>0.29935669336885834</v>
          </cell>
          <cell r="BA42">
            <v>0.11490122526249365</v>
          </cell>
          <cell r="BB42">
            <v>1</v>
          </cell>
          <cell r="BD42">
            <v>0.73099712712473064</v>
          </cell>
          <cell r="BE42">
            <v>0.26900287287526931</v>
          </cell>
          <cell r="BF42">
            <v>1</v>
          </cell>
          <cell r="BH42">
            <v>0.61111806059393059</v>
          </cell>
          <cell r="BI42">
            <v>0.38888193940606941</v>
          </cell>
          <cell r="BJ42">
            <v>1</v>
          </cell>
          <cell r="BL42">
            <v>0.21799371693460085</v>
          </cell>
          <cell r="BM42">
            <v>0.31988375305711036</v>
          </cell>
          <cell r="BN42">
            <v>0.16255129294024948</v>
          </cell>
          <cell r="BO42">
            <v>0.14050939901558485</v>
          </cell>
          <cell r="BP42">
            <v>0.15906183805245436</v>
          </cell>
          <cell r="BQ42">
            <v>0.99999999999999989</v>
          </cell>
          <cell r="BS42">
            <v>1.1536928825355992E-2</v>
          </cell>
          <cell r="BT42">
            <v>9.4141970510599852E-3</v>
          </cell>
          <cell r="BU42">
            <v>1.0672842842882339E-2</v>
          </cell>
          <cell r="BV42">
            <v>4.3204299123682661E-4</v>
          </cell>
          <cell r="BW42">
            <v>2.0899833101200645E-2</v>
          </cell>
          <cell r="BX42">
            <v>2.133187609243747E-2</v>
          </cell>
          <cell r="BY42">
            <v>7.0133006111731443E-3</v>
          </cell>
          <cell r="BZ42">
            <v>1.2408906004016619E-3</v>
          </cell>
          <cell r="CA42">
            <v>7.4591531957371761E-3</v>
          </cell>
          <cell r="CB42">
            <v>1.311911366084428E-3</v>
          </cell>
          <cell r="CC42">
            <v>4.2612459409659617E-3</v>
          </cell>
          <cell r="CD42">
            <v>7.3585404443532573E-4</v>
          </cell>
          <cell r="CE42">
            <v>0</v>
          </cell>
          <cell r="CF42">
            <v>8.7039893942323244E-3</v>
          </cell>
          <cell r="CG42">
            <v>1.714362371620102E-3</v>
          </cell>
        </row>
        <row r="43">
          <cell r="A43">
            <v>42735</v>
          </cell>
          <cell r="C43">
            <v>0.50824184865652688</v>
          </cell>
          <cell r="D43">
            <v>0.25731916594184157</v>
          </cell>
          <cell r="E43">
            <v>2.5442535085450996E-2</v>
          </cell>
          <cell r="F43">
            <v>2.3399703801217704E-2</v>
          </cell>
          <cell r="G43">
            <v>2.7494769505630123E-2</v>
          </cell>
          <cell r="H43">
            <v>9.7056818448952725E-2</v>
          </cell>
          <cell r="I43">
            <v>6.1045158560379877E-2</v>
          </cell>
          <cell r="J43">
            <v>0.99999999999999989</v>
          </cell>
          <cell r="L43">
            <v>0.19475114024375051</v>
          </cell>
          <cell r="M43">
            <v>0.28494878249383149</v>
          </cell>
          <cell r="N43">
            <v>0.13240950743131538</v>
          </cell>
          <cell r="O43">
            <v>0.1123046631607806</v>
          </cell>
          <cell r="P43">
            <v>8.496373651023105E-2</v>
          </cell>
          <cell r="Q43">
            <v>0.14339240169811165</v>
          </cell>
          <cell r="R43">
            <v>4.7229768461979418E-2</v>
          </cell>
          <cell r="S43">
            <v>1</v>
          </cell>
          <cell r="U43">
            <v>0.1546960536283464</v>
          </cell>
          <cell r="V43">
            <v>0.37116761716907504</v>
          </cell>
          <cell r="W43">
            <v>0.14617726512585225</v>
          </cell>
          <cell r="X43">
            <v>0.24670182810914337</v>
          </cell>
          <cell r="Y43">
            <v>8.1257235967582858E-2</v>
          </cell>
          <cell r="Z43">
            <v>0.99999999999999989</v>
          </cell>
          <cell r="AB43">
            <v>0.11655055324629707</v>
          </cell>
          <cell r="AC43">
            <v>0.13694748551021602</v>
          </cell>
          <cell r="AD43">
            <v>0.40160412153855163</v>
          </cell>
          <cell r="AE43">
            <v>0.18661670862361687</v>
          </cell>
          <cell r="AF43">
            <v>0.15828113108131842</v>
          </cell>
          <cell r="AG43">
            <v>1</v>
          </cell>
          <cell r="AI43">
            <v>0.14814251877746956</v>
          </cell>
          <cell r="AJ43">
            <v>0.52294461121455083</v>
          </cell>
          <cell r="AK43">
            <v>0.32891287000797964</v>
          </cell>
          <cell r="AL43">
            <v>1</v>
          </cell>
          <cell r="AN43">
            <v>0</v>
          </cell>
          <cell r="AO43">
            <v>0.63784393393996508</v>
          </cell>
          <cell r="AP43">
            <v>0.36215606606003492</v>
          </cell>
          <cell r="AQ43">
            <v>1</v>
          </cell>
          <cell r="AS43">
            <v>0.30830218256360786</v>
          </cell>
          <cell r="AT43">
            <v>0.52031834076932348</v>
          </cell>
          <cell r="AU43">
            <v>0.17137947666706863</v>
          </cell>
          <cell r="AV43">
            <v>1</v>
          </cell>
          <cell r="AX43">
            <v>0.43909367602299632</v>
          </cell>
          <cell r="AY43">
            <v>0.17292864389584039</v>
          </cell>
          <cell r="AZ43">
            <v>0.29184984781873519</v>
          </cell>
          <cell r="BA43">
            <v>9.6127832262428145E-2</v>
          </cell>
          <cell r="BB43">
            <v>1</v>
          </cell>
          <cell r="BD43">
            <v>0.71744716121011176</v>
          </cell>
          <cell r="BE43">
            <v>0.28255283878988807</v>
          </cell>
          <cell r="BF43">
            <v>0.99999999999999978</v>
          </cell>
          <cell r="BH43">
            <v>0.62005730659025782</v>
          </cell>
          <cell r="BI43">
            <v>0.37994269340974213</v>
          </cell>
          <cell r="BJ43">
            <v>1</v>
          </cell>
          <cell r="BL43">
            <v>0.22735163758740753</v>
          </cell>
          <cell r="BM43">
            <v>0.33264797447361533</v>
          </cell>
          <cell r="BN43">
            <v>0.15457428546489638</v>
          </cell>
          <cell r="BO43">
            <v>0.13110397734436374</v>
          </cell>
          <cell r="BP43">
            <v>0.1543221251297171</v>
          </cell>
          <cell r="BQ43">
            <v>1</v>
          </cell>
          <cell r="BS43">
            <v>1.2023622148237592E-2</v>
          </cell>
          <cell r="BT43">
            <v>8.67782299513155E-3</v>
          </cell>
          <cell r="BU43">
            <v>1.1549053703191335E-2</v>
          </cell>
          <cell r="BV43">
            <v>4.6540689205308572E-4</v>
          </cell>
          <cell r="BW43">
            <v>1.8837985264558165E-2</v>
          </cell>
          <cell r="BX43">
            <v>1.9303392156611251E-2</v>
          </cell>
          <cell r="BY43">
            <v>7.6260767115155226E-3</v>
          </cell>
          <cell r="BZ43">
            <v>1.2184865480917401E-3</v>
          </cell>
          <cell r="CA43">
            <v>5.8670585368266947E-3</v>
          </cell>
          <cell r="CB43">
            <v>1.0425847306228574E-3</v>
          </cell>
          <cell r="CC43">
            <v>3.9962694156211809E-3</v>
          </cell>
          <cell r="CD43">
            <v>4.0860526349542566E-4</v>
          </cell>
          <cell r="CE43">
            <v>0</v>
          </cell>
          <cell r="CF43">
            <v>8.2362361408607095E-3</v>
          </cell>
          <cell r="CG43">
            <v>1.7700120382806331E-3</v>
          </cell>
        </row>
        <row r="44">
          <cell r="A44">
            <v>43100</v>
          </cell>
          <cell r="C44">
            <v>0.52244599436094208</v>
          </cell>
          <cell r="D44">
            <v>0.24743592461469971</v>
          </cell>
          <cell r="E44">
            <v>2.5823069258654685E-2</v>
          </cell>
          <cell r="F44">
            <v>2.2132242267494859E-2</v>
          </cell>
          <cell r="G44">
            <v>2.7307031862797058E-2</v>
          </cell>
          <cell r="H44">
            <v>8.8486570138432516E-2</v>
          </cell>
          <cell r="I44">
            <v>6.6369167496979076E-2</v>
          </cell>
          <cell r="J44">
            <v>1</v>
          </cell>
          <cell r="L44">
            <v>0.19709398232888165</v>
          </cell>
          <cell r="M44">
            <v>0.2777438817707274</v>
          </cell>
          <cell r="N44">
            <v>0.12692924773461686</v>
          </cell>
          <cell r="O44">
            <v>0.10548437394074979</v>
          </cell>
          <cell r="P44">
            <v>8.2133791306050807E-2</v>
          </cell>
          <cell r="Q44">
            <v>0.16256524981357198</v>
          </cell>
          <cell r="R44">
            <v>4.8049473105401516E-2</v>
          </cell>
          <cell r="S44">
            <v>1</v>
          </cell>
          <cell r="U44">
            <v>0.14791203720568774</v>
          </cell>
          <cell r="V44">
            <v>0.3801561570313165</v>
          </cell>
          <cell r="W44">
            <v>0.13240561971027165</v>
          </cell>
          <cell r="X44">
            <v>0.26206695566646032</v>
          </cell>
          <cell r="Y44">
            <v>7.7459230386264025E-2</v>
          </cell>
          <cell r="Z44">
            <v>1.0000000000000002</v>
          </cell>
          <cell r="AB44">
            <v>0.1146635328229854</v>
          </cell>
          <cell r="AC44">
            <v>0.14147327263341714</v>
          </cell>
          <cell r="AD44">
            <v>0.40497973618600963</v>
          </cell>
          <cell r="AE44">
            <v>0.18507616777778993</v>
          </cell>
          <cell r="AF44">
            <v>0.15380729057979767</v>
          </cell>
          <cell r="AG44">
            <v>0.99999999999999978</v>
          </cell>
          <cell r="AI44">
            <v>0.14990457126896936</v>
          </cell>
          <cell r="AJ44">
            <v>0.48575551624615959</v>
          </cell>
          <cell r="AK44">
            <v>0.36433991248487102</v>
          </cell>
          <cell r="AL44">
            <v>1</v>
          </cell>
          <cell r="AN44">
            <v>0</v>
          </cell>
          <cell r="AO44">
            <v>0.61467322475186292</v>
          </cell>
          <cell r="AP44">
            <v>0.38532677524813713</v>
          </cell>
          <cell r="AQ44">
            <v>1</v>
          </cell>
          <cell r="AS44">
            <v>0.28056091599125171</v>
          </cell>
          <cell r="AT44">
            <v>0.55530683133925129</v>
          </cell>
          <cell r="AU44">
            <v>0.16413225266949696</v>
          </cell>
          <cell r="AV44">
            <v>0.99999999999999989</v>
          </cell>
          <cell r="AX44">
            <v>0.44614661118394799</v>
          </cell>
          <cell r="AY44">
            <v>0.15538961409109045</v>
          </cell>
          <cell r="AZ44">
            <v>0.30755857036994816</v>
          </cell>
          <cell r="BA44">
            <v>9.0905204355013397E-2</v>
          </cell>
          <cell r="BB44">
            <v>1</v>
          </cell>
          <cell r="BD44">
            <v>0.74167870934116698</v>
          </cell>
          <cell r="BE44">
            <v>0.25832129065883302</v>
          </cell>
          <cell r="BF44">
            <v>1</v>
          </cell>
          <cell r="BH44">
            <v>0.644309528709611</v>
          </cell>
          <cell r="BI44">
            <v>0.35569047129038894</v>
          </cell>
          <cell r="BJ44">
            <v>1</v>
          </cell>
          <cell r="BL44">
            <v>0.23535443482015164</v>
          </cell>
          <cell r="BM44">
            <v>0.33166032542702178</v>
          </cell>
          <cell r="BN44">
            <v>0.15156911951212931</v>
          </cell>
          <cell r="BO44">
            <v>0.12596130494616692</v>
          </cell>
          <cell r="BP44">
            <v>0.15545481529453034</v>
          </cell>
          <cell r="BQ44">
            <v>1</v>
          </cell>
          <cell r="BS44">
            <v>1.1707796429593577E-2</v>
          </cell>
          <cell r="BT44">
            <v>8.9202258511189153E-3</v>
          </cell>
          <cell r="BU44">
            <v>1.1767352833644074E-2</v>
          </cell>
          <cell r="BV44">
            <v>6.7993561290984321E-4</v>
          </cell>
          <cell r="BW44">
            <v>1.6027290067811582E-2</v>
          </cell>
          <cell r="BX44">
            <v>1.6707225680721426E-2</v>
          </cell>
          <cell r="BY44">
            <v>6.8754559787185116E-3</v>
          </cell>
          <cell r="BZ44">
            <v>1.3813777050601438E-3</v>
          </cell>
          <cell r="CA44">
            <v>5.16982674049455E-3</v>
          </cell>
          <cell r="CB44">
            <v>1.3747603268323106E-3</v>
          </cell>
          <cell r="CC44">
            <v>4.1441331151804307E-3</v>
          </cell>
          <cell r="CD44">
            <v>2.9116464202465307E-4</v>
          </cell>
          <cell r="CE44">
            <v>0</v>
          </cell>
          <cell r="CF44">
            <v>7.6215653739066854E-3</v>
          </cell>
          <cell r="CG44">
            <v>2.3574409936655146E-3</v>
          </cell>
        </row>
        <row r="45">
          <cell r="A45">
            <v>43465</v>
          </cell>
          <cell r="C45">
            <v>0.51840153992712845</v>
          </cell>
          <cell r="D45">
            <v>0.25017137581882287</v>
          </cell>
          <cell r="E45">
            <v>2.6563742965734657E-2</v>
          </cell>
          <cell r="F45">
            <v>2.318336721565855E-2</v>
          </cell>
          <cell r="G45">
            <v>2.733763491549061E-2</v>
          </cell>
          <cell r="H45">
            <v>9.0900877012069961E-2</v>
          </cell>
          <cell r="I45">
            <v>6.3441462145094926E-2</v>
          </cell>
          <cell r="J45">
            <v>0.99999999999999989</v>
          </cell>
          <cell r="L45">
            <v>0.19693670584024339</v>
          </cell>
          <cell r="M45">
            <v>0.24615224005249656</v>
          </cell>
          <cell r="N45">
            <v>0.12426922388593926</v>
          </cell>
          <cell r="O45">
            <v>0.10016106902105829</v>
          </cell>
          <cell r="P45">
            <v>8.5277098371413215E-2</v>
          </cell>
          <cell r="Q45">
            <v>0.1783913977211716</v>
          </cell>
          <cell r="R45">
            <v>6.8812265107677614E-2</v>
          </cell>
          <cell r="S45">
            <v>0.99999999999999989</v>
          </cell>
          <cell r="U45">
            <v>0.14958522287357595</v>
          </cell>
          <cell r="V45">
            <v>0.35725030416989273</v>
          </cell>
          <cell r="W45">
            <v>0.12649043247428382</v>
          </cell>
          <cell r="X45">
            <v>0.26460568521181288</v>
          </cell>
          <cell r="Y45">
            <v>0.10206835527043469</v>
          </cell>
          <cell r="Z45">
            <v>1</v>
          </cell>
          <cell r="AB45">
            <v>0.1328747692169136</v>
          </cell>
          <cell r="AC45">
            <v>0.15668482910793896</v>
          </cell>
          <cell r="AD45">
            <v>0.37161705768451397</v>
          </cell>
          <cell r="AE45">
            <v>0.18760976268744092</v>
          </cell>
          <cell r="AF45">
            <v>0.15121358130319271</v>
          </cell>
          <cell r="AG45">
            <v>1.0000000000000002</v>
          </cell>
          <cell r="AI45">
            <v>0.15047137173499395</v>
          </cell>
          <cell r="AJ45">
            <v>0.500335149628092</v>
          </cell>
          <cell r="AK45">
            <v>0.34919347863691402</v>
          </cell>
          <cell r="AL45">
            <v>1</v>
          </cell>
          <cell r="AN45">
            <v>0</v>
          </cell>
          <cell r="AO45">
            <v>0.63667129827071489</v>
          </cell>
          <cell r="AP45">
            <v>0.36332870172928505</v>
          </cell>
          <cell r="AQ45">
            <v>1</v>
          </cell>
          <cell r="AS45">
            <v>0.25648731693094401</v>
          </cell>
          <cell r="AT45">
            <v>0.5365465270146007</v>
          </cell>
          <cell r="AU45">
            <v>0.20696615605445534</v>
          </cell>
          <cell r="AV45">
            <v>1</v>
          </cell>
          <cell r="AX45">
            <v>0.42008948313086908</v>
          </cell>
          <cell r="AY45">
            <v>0.14873969253180033</v>
          </cell>
          <cell r="AZ45">
            <v>0.31114897380537421</v>
          </cell>
          <cell r="BA45">
            <v>0.12002185053195641</v>
          </cell>
          <cell r="BB45">
            <v>1</v>
          </cell>
          <cell r="BD45">
            <v>0.73851606265005154</v>
          </cell>
          <cell r="BE45">
            <v>0.26148393734994857</v>
          </cell>
          <cell r="BF45">
            <v>1</v>
          </cell>
          <cell r="BH45">
            <v>0.60984083227913832</v>
          </cell>
          <cell r="BI45">
            <v>0.39015916772086173</v>
          </cell>
          <cell r="BJ45">
            <v>1</v>
          </cell>
          <cell r="BL45">
            <v>0.23969649939644763</v>
          </cell>
          <cell r="BM45">
            <v>0.29959793430809301</v>
          </cell>
          <cell r="BN45">
            <v>0.15125112315190459</v>
          </cell>
          <cell r="BO45">
            <v>0.12190849602018496</v>
          </cell>
          <cell r="BP45">
            <v>0.18754594712336969</v>
          </cell>
          <cell r="BQ45">
            <v>0.99999999999999989</v>
          </cell>
          <cell r="BS45">
            <v>1.1630564395641299E-2</v>
          </cell>
          <cell r="BT45">
            <v>7.8044958249056696E-3</v>
          </cell>
          <cell r="BU45">
            <v>1.0450561939246197E-2</v>
          </cell>
          <cell r="BV45">
            <v>4.539666894168238E-4</v>
          </cell>
          <cell r="BW45">
            <v>1.1692751613369631E-2</v>
          </cell>
          <cell r="BX45">
            <v>1.2146718302786453E-2</v>
          </cell>
          <cell r="BY45">
            <v>6.5498687072365709E-3</v>
          </cell>
          <cell r="BZ45">
            <v>1.2857207265332647E-3</v>
          </cell>
          <cell r="CA45">
            <v>5.1941873607589326E-3</v>
          </cell>
          <cell r="CB45">
            <v>9.4213634858423027E-4</v>
          </cell>
          <cell r="CC45">
            <v>3.9115759951120843E-3</v>
          </cell>
          <cell r="CD45">
            <v>2.6429567534541111E-4</v>
          </cell>
          <cell r="CE45">
            <v>0</v>
          </cell>
          <cell r="CF45">
            <v>6.9245466940497718E-3</v>
          </cell>
          <cell r="CG45">
            <v>2.0848264743423312E-3</v>
          </cell>
        </row>
        <row r="46">
          <cell r="A46">
            <v>43830</v>
          </cell>
          <cell r="C46">
            <v>0.49715424289514076</v>
          </cell>
          <cell r="D46">
            <v>0.27052901528223999</v>
          </cell>
          <cell r="E46">
            <v>2.7982801521550534E-2</v>
          </cell>
          <cell r="F46">
            <v>2.1953800539597494E-2</v>
          </cell>
          <cell r="G46">
            <v>2.6154271495714681E-2</v>
          </cell>
          <cell r="H46">
            <v>9.0803008780376199E-2</v>
          </cell>
          <cell r="I46">
            <v>6.5422859485380347E-2</v>
          </cell>
          <cell r="J46">
            <v>1</v>
          </cell>
          <cell r="L46">
            <v>0.18943160303471948</v>
          </cell>
          <cell r="M46">
            <v>0.24690466785621859</v>
          </cell>
          <cell r="N46">
            <v>0.12187231840037048</v>
          </cell>
          <cell r="O46">
            <v>9.599275372189002E-2</v>
          </cell>
          <cell r="P46">
            <v>8.5552392497650398E-2</v>
          </cell>
          <cell r="Q46">
            <v>0.2071386736042061</v>
          </cell>
          <cell r="R46">
            <v>5.3107590884944898E-2</v>
          </cell>
          <cell r="S46">
            <v>1</v>
          </cell>
          <cell r="U46">
            <v>0.14710864749456212</v>
          </cell>
          <cell r="V46">
            <v>0.34393512624921063</v>
          </cell>
          <cell r="W46">
            <v>0.12591842667121075</v>
          </cell>
          <cell r="X46">
            <v>0.30487254793861451</v>
          </cell>
          <cell r="Y46">
            <v>7.8165251646401965E-2</v>
          </cell>
          <cell r="Z46">
            <v>1</v>
          </cell>
          <cell r="AB46">
            <v>0.12317732013907462</v>
          </cell>
          <cell r="AC46">
            <v>0.14674511901577961</v>
          </cell>
          <cell r="AD46">
            <v>0.38784701791922971</v>
          </cell>
          <cell r="AE46">
            <v>0.19144156191495051</v>
          </cell>
          <cell r="AF46">
            <v>0.15078898101096549</v>
          </cell>
          <cell r="AG46">
            <v>1</v>
          </cell>
          <cell r="AI46">
            <v>0.14340526073683771</v>
          </cell>
          <cell r="AJ46">
            <v>0.49787772341404263</v>
          </cell>
          <cell r="AK46">
            <v>0.35871701584911975</v>
          </cell>
          <cell r="AL46">
            <v>1</v>
          </cell>
          <cell r="AN46">
            <v>0</v>
          </cell>
          <cell r="AO46">
            <v>0.63128661947559583</v>
          </cell>
          <cell r="AP46">
            <v>0.36871338052440411</v>
          </cell>
          <cell r="AQ46">
            <v>1</v>
          </cell>
          <cell r="AS46">
            <v>0.24740521910388968</v>
          </cell>
          <cell r="AT46">
            <v>0.59901526341703593</v>
          </cell>
          <cell r="AU46">
            <v>0.15357951747907433</v>
          </cell>
          <cell r="AV46">
            <v>1</v>
          </cell>
          <cell r="AX46">
            <v>0.4032578419735095</v>
          </cell>
          <cell r="AY46">
            <v>0.14763712435507187</v>
          </cell>
          <cell r="AZ46">
            <v>0.35745766098228876</v>
          </cell>
          <cell r="BA46">
            <v>9.1647372689129952E-2</v>
          </cell>
          <cell r="BB46">
            <v>1.0000000000000002</v>
          </cell>
          <cell r="BD46">
            <v>0.73200494943892136</v>
          </cell>
          <cell r="BE46">
            <v>0.26799505056107858</v>
          </cell>
          <cell r="BF46">
            <v>1</v>
          </cell>
          <cell r="BH46">
            <v>0.6275973075797483</v>
          </cell>
          <cell r="BI46">
            <v>0.37240269242025159</v>
          </cell>
          <cell r="BJ46">
            <v>0.99999999999999989</v>
          </cell>
          <cell r="BL46">
            <v>0.23892148188869514</v>
          </cell>
          <cell r="BM46">
            <v>0.31140964962763812</v>
          </cell>
          <cell r="BN46">
            <v>0.15371202295158007</v>
          </cell>
          <cell r="BO46">
            <v>0.12107130279421743</v>
          </cell>
          <cell r="BP46">
            <v>0.17488554273786922</v>
          </cell>
          <cell r="BQ46">
            <v>1</v>
          </cell>
          <cell r="BS46">
            <v>1.1446464243206082E-2</v>
          </cell>
          <cell r="BT46">
            <v>7.7863962258248563E-3</v>
          </cell>
          <cell r="BU46">
            <v>1.1422629856442509E-2</v>
          </cell>
          <cell r="BV46">
            <v>4.1263282084436293E-4</v>
          </cell>
          <cell r="BW46">
            <v>1.1796531798796065E-2</v>
          </cell>
          <cell r="BX46">
            <v>1.2209164619640429E-2</v>
          </cell>
          <cell r="BY46">
            <v>6.9819856725542567E-3</v>
          </cell>
          <cell r="BZ46">
            <v>1.337704957105552E-3</v>
          </cell>
          <cell r="CA46">
            <v>5.6979080856667443E-3</v>
          </cell>
          <cell r="CB46">
            <v>1.3168498686874255E-3</v>
          </cell>
          <cell r="CC46">
            <v>3.8715981999079396E-3</v>
          </cell>
          <cell r="CD46">
            <v>1.906750941085865E-4</v>
          </cell>
          <cell r="CE46">
            <v>0</v>
          </cell>
          <cell r="CF46">
            <v>6.9909235675905965E-3</v>
          </cell>
          <cell r="CG46">
            <v>2.1078535794035146E-3</v>
          </cell>
        </row>
        <row r="47">
          <cell r="A47">
            <v>44196</v>
          </cell>
          <cell r="C47">
            <v>0.49715424289514076</v>
          </cell>
          <cell r="D47">
            <v>0.27052901528223999</v>
          </cell>
          <cell r="E47">
            <v>2.7982801521550534E-2</v>
          </cell>
          <cell r="F47">
            <v>2.1953800539597494E-2</v>
          </cell>
          <cell r="G47">
            <v>2.6154271495714681E-2</v>
          </cell>
          <cell r="H47">
            <v>9.0803008780376199E-2</v>
          </cell>
          <cell r="I47">
            <v>6.5422859485380347E-2</v>
          </cell>
          <cell r="J47">
            <v>1</v>
          </cell>
          <cell r="L47">
            <v>0.18943160303471948</v>
          </cell>
          <cell r="M47">
            <v>0.24690466785621859</v>
          </cell>
          <cell r="N47">
            <v>0.12187231840037048</v>
          </cell>
          <cell r="O47">
            <v>9.599275372189002E-2</v>
          </cell>
          <cell r="P47">
            <v>8.5552392497650398E-2</v>
          </cell>
          <cell r="Q47">
            <v>0.2071386736042061</v>
          </cell>
          <cell r="R47">
            <v>5.3107590884944898E-2</v>
          </cell>
          <cell r="S47">
            <v>1</v>
          </cell>
          <cell r="U47">
            <v>0.14710864749456212</v>
          </cell>
          <cell r="V47">
            <v>0.34393512624921063</v>
          </cell>
          <cell r="W47">
            <v>0.12591842667121075</v>
          </cell>
          <cell r="X47">
            <v>0.30487254793861451</v>
          </cell>
          <cell r="Y47">
            <v>7.8165251646401965E-2</v>
          </cell>
          <cell r="Z47">
            <v>1</v>
          </cell>
          <cell r="AB47">
            <v>0.12317732013907462</v>
          </cell>
          <cell r="AC47">
            <v>0.14674511901577961</v>
          </cell>
          <cell r="AD47">
            <v>0.38784701791922971</v>
          </cell>
          <cell r="AE47">
            <v>0.19144156191495051</v>
          </cell>
          <cell r="AF47">
            <v>0.15078898101096549</v>
          </cell>
          <cell r="AG47">
            <v>1</v>
          </cell>
          <cell r="AI47">
            <v>0.14340526073683771</v>
          </cell>
          <cell r="AJ47">
            <v>0.49787772341404263</v>
          </cell>
          <cell r="AK47">
            <v>0.35871701584911975</v>
          </cell>
          <cell r="AL47">
            <v>1</v>
          </cell>
          <cell r="AN47">
            <v>0</v>
          </cell>
          <cell r="AO47">
            <v>0.63128661947559583</v>
          </cell>
          <cell r="AP47">
            <v>0.36871338052440411</v>
          </cell>
          <cell r="AQ47">
            <v>1</v>
          </cell>
          <cell r="AS47">
            <v>0.24740521910388968</v>
          </cell>
          <cell r="AT47">
            <v>0.59901526341703593</v>
          </cell>
          <cell r="AU47">
            <v>0.15357951747907433</v>
          </cell>
          <cell r="AV47">
            <v>1</v>
          </cell>
          <cell r="AX47">
            <v>0.4032578419735095</v>
          </cell>
          <cell r="AY47">
            <v>0.14763712435507187</v>
          </cell>
          <cell r="AZ47">
            <v>0.35745766098228876</v>
          </cell>
          <cell r="BA47">
            <v>9.1647372689129952E-2</v>
          </cell>
          <cell r="BB47">
            <v>1.0000000000000002</v>
          </cell>
          <cell r="BD47">
            <v>0.73200494943892136</v>
          </cell>
          <cell r="BE47">
            <v>0.26799505056107858</v>
          </cell>
          <cell r="BF47">
            <v>1</v>
          </cell>
          <cell r="BH47">
            <v>0.6275973075797483</v>
          </cell>
          <cell r="BI47">
            <v>0.37240269242025159</v>
          </cell>
          <cell r="BJ47">
            <v>0.99999999999999989</v>
          </cell>
          <cell r="BL47">
            <v>0.23892148188869514</v>
          </cell>
          <cell r="BM47">
            <v>0.31140964962763812</v>
          </cell>
          <cell r="BN47">
            <v>0.15371202295158007</v>
          </cell>
          <cell r="BO47">
            <v>0.12107130279421743</v>
          </cell>
          <cell r="BP47">
            <v>0.17488554273786922</v>
          </cell>
          <cell r="BQ47">
            <v>1</v>
          </cell>
          <cell r="BS47">
            <v>1.1446464243206082E-2</v>
          </cell>
          <cell r="BT47">
            <v>7.7863962258248563E-3</v>
          </cell>
          <cell r="BU47">
            <v>1.1422629856442509E-2</v>
          </cell>
          <cell r="BV47">
            <v>4.1263282084436293E-4</v>
          </cell>
          <cell r="BW47">
            <v>1.1796531798796065E-2</v>
          </cell>
          <cell r="BX47">
            <v>1.2209164619640429E-2</v>
          </cell>
          <cell r="BY47">
            <v>6.9819856725542567E-3</v>
          </cell>
          <cell r="BZ47">
            <v>1.337704957105552E-3</v>
          </cell>
          <cell r="CA47">
            <v>5.6979080856667443E-3</v>
          </cell>
          <cell r="CB47">
            <v>1.3168498686874255E-3</v>
          </cell>
          <cell r="CC47">
            <v>3.8715981999079396E-3</v>
          </cell>
          <cell r="CD47">
            <v>1.906750941085865E-4</v>
          </cell>
          <cell r="CE47">
            <v>0</v>
          </cell>
          <cell r="CF47">
            <v>6.9909235675905965E-3</v>
          </cell>
          <cell r="CG47">
            <v>2.1078535794035146E-3</v>
          </cell>
        </row>
        <row r="48">
          <cell r="A48">
            <v>44561</v>
          </cell>
          <cell r="C48">
            <v>0.49715424289514076</v>
          </cell>
          <cell r="D48">
            <v>0.27052901528223999</v>
          </cell>
          <cell r="E48">
            <v>2.7982801521550534E-2</v>
          </cell>
          <cell r="F48">
            <v>2.1953800539597494E-2</v>
          </cell>
          <cell r="G48">
            <v>2.6154271495714681E-2</v>
          </cell>
          <cell r="H48">
            <v>9.0803008780376199E-2</v>
          </cell>
          <cell r="I48">
            <v>6.5422859485380347E-2</v>
          </cell>
          <cell r="J48">
            <v>1</v>
          </cell>
          <cell r="L48">
            <v>0.18943160303471948</v>
          </cell>
          <cell r="M48">
            <v>0.24690466785621859</v>
          </cell>
          <cell r="N48">
            <v>0.12187231840037048</v>
          </cell>
          <cell r="O48">
            <v>9.599275372189002E-2</v>
          </cell>
          <cell r="P48">
            <v>8.5552392497650398E-2</v>
          </cell>
          <cell r="Q48">
            <v>0.2071386736042061</v>
          </cell>
          <cell r="R48">
            <v>5.3107590884944898E-2</v>
          </cell>
          <cell r="S48">
            <v>1</v>
          </cell>
          <cell r="U48">
            <v>0.14710864749456212</v>
          </cell>
          <cell r="V48">
            <v>0.34393512624921063</v>
          </cell>
          <cell r="W48">
            <v>0.12591842667121075</v>
          </cell>
          <cell r="X48">
            <v>0.30487254793861451</v>
          </cell>
          <cell r="Y48">
            <v>7.8165251646401965E-2</v>
          </cell>
          <cell r="Z48">
            <v>1</v>
          </cell>
          <cell r="AB48">
            <v>0.12317732013907462</v>
          </cell>
          <cell r="AC48">
            <v>0.14674511901577961</v>
          </cell>
          <cell r="AD48">
            <v>0.38784701791922971</v>
          </cell>
          <cell r="AE48">
            <v>0.19144156191495051</v>
          </cell>
          <cell r="AF48">
            <v>0.15078898101096549</v>
          </cell>
          <cell r="AG48">
            <v>1</v>
          </cell>
          <cell r="AI48">
            <v>0.14340526073683771</v>
          </cell>
          <cell r="AJ48">
            <v>0.49787772341404263</v>
          </cell>
          <cell r="AK48">
            <v>0.35871701584911975</v>
          </cell>
          <cell r="AL48">
            <v>1</v>
          </cell>
          <cell r="AN48">
            <v>0</v>
          </cell>
          <cell r="AO48">
            <v>0.63128661947559583</v>
          </cell>
          <cell r="AP48">
            <v>0.36871338052440411</v>
          </cell>
          <cell r="AQ48">
            <v>1</v>
          </cell>
          <cell r="AS48">
            <v>0.24740521910388968</v>
          </cell>
          <cell r="AT48">
            <v>0.59901526341703593</v>
          </cell>
          <cell r="AU48">
            <v>0.15357951747907433</v>
          </cell>
          <cell r="AV48">
            <v>1</v>
          </cell>
          <cell r="AX48">
            <v>0.4032578419735095</v>
          </cell>
          <cell r="AY48">
            <v>0.14763712435507187</v>
          </cell>
          <cell r="AZ48">
            <v>0.35745766098228876</v>
          </cell>
          <cell r="BA48">
            <v>9.1647372689129952E-2</v>
          </cell>
          <cell r="BB48">
            <v>1.0000000000000002</v>
          </cell>
          <cell r="BD48">
            <v>0.73200494943892136</v>
          </cell>
          <cell r="BE48">
            <v>0.26799505056107858</v>
          </cell>
          <cell r="BF48">
            <v>1</v>
          </cell>
          <cell r="BH48">
            <v>0.6275973075797483</v>
          </cell>
          <cell r="BI48">
            <v>0.37240269242025159</v>
          </cell>
          <cell r="BJ48">
            <v>0.99999999999999989</v>
          </cell>
          <cell r="BL48">
            <v>0.23892148188869514</v>
          </cell>
          <cell r="BM48">
            <v>0.31140964962763812</v>
          </cell>
          <cell r="BN48">
            <v>0.15371202295158007</v>
          </cell>
          <cell r="BO48">
            <v>0.12107130279421743</v>
          </cell>
          <cell r="BP48">
            <v>0.17488554273786922</v>
          </cell>
          <cell r="BQ48">
            <v>1</v>
          </cell>
          <cell r="BS48">
            <v>1.1446464243206082E-2</v>
          </cell>
          <cell r="BT48">
            <v>7.7863962258248563E-3</v>
          </cell>
          <cell r="BU48">
            <v>1.1422629856442509E-2</v>
          </cell>
          <cell r="BV48">
            <v>4.1263282084436293E-4</v>
          </cell>
          <cell r="BW48">
            <v>1.1796531798796065E-2</v>
          </cell>
          <cell r="BX48">
            <v>1.2209164619640429E-2</v>
          </cell>
          <cell r="BY48">
            <v>6.9819856725542567E-3</v>
          </cell>
          <cell r="BZ48">
            <v>1.337704957105552E-3</v>
          </cell>
          <cell r="CA48">
            <v>5.6979080856667443E-3</v>
          </cell>
          <cell r="CB48">
            <v>1.3168498686874255E-3</v>
          </cell>
          <cell r="CC48">
            <v>3.8715981999079396E-3</v>
          </cell>
          <cell r="CD48">
            <v>1.906750941085865E-4</v>
          </cell>
          <cell r="CE48">
            <v>0</v>
          </cell>
          <cell r="CF48">
            <v>6.9909235675905965E-3</v>
          </cell>
          <cell r="CG48">
            <v>2.1078535794035146E-3</v>
          </cell>
        </row>
        <row r="49">
          <cell r="A49">
            <v>44926</v>
          </cell>
          <cell r="C49">
            <v>0.49715424289514076</v>
          </cell>
          <cell r="D49">
            <v>0.27052901528223999</v>
          </cell>
          <cell r="E49">
            <v>2.7982801521550534E-2</v>
          </cell>
          <cell r="F49">
            <v>2.1953800539597494E-2</v>
          </cell>
          <cell r="G49">
            <v>2.6154271495714681E-2</v>
          </cell>
          <cell r="H49">
            <v>9.0803008780376199E-2</v>
          </cell>
          <cell r="I49">
            <v>6.5422859485380347E-2</v>
          </cell>
          <cell r="J49">
            <v>1</v>
          </cell>
          <cell r="L49">
            <v>0.18943160303471948</v>
          </cell>
          <cell r="M49">
            <v>0.24690466785621859</v>
          </cell>
          <cell r="N49">
            <v>0.12187231840037048</v>
          </cell>
          <cell r="O49">
            <v>9.599275372189002E-2</v>
          </cell>
          <cell r="P49">
            <v>8.5552392497650398E-2</v>
          </cell>
          <cell r="Q49">
            <v>0.2071386736042061</v>
          </cell>
          <cell r="R49">
            <v>5.3107590884944898E-2</v>
          </cell>
          <cell r="S49">
            <v>1</v>
          </cell>
          <cell r="U49">
            <v>0.14710864749456212</v>
          </cell>
          <cell r="V49">
            <v>0.34393512624921063</v>
          </cell>
          <cell r="W49">
            <v>0.12591842667121075</v>
          </cell>
          <cell r="X49">
            <v>0.30487254793861451</v>
          </cell>
          <cell r="Y49">
            <v>7.8165251646401965E-2</v>
          </cell>
          <cell r="Z49">
            <v>1</v>
          </cell>
          <cell r="AB49">
            <v>0.12317732013907462</v>
          </cell>
          <cell r="AC49">
            <v>0.14674511901577961</v>
          </cell>
          <cell r="AD49">
            <v>0.38784701791922971</v>
          </cell>
          <cell r="AE49">
            <v>0.19144156191495051</v>
          </cell>
          <cell r="AF49">
            <v>0.15078898101096549</v>
          </cell>
          <cell r="AG49">
            <v>1</v>
          </cell>
          <cell r="AI49">
            <v>0.14340526073683771</v>
          </cell>
          <cell r="AJ49">
            <v>0.49787772341404263</v>
          </cell>
          <cell r="AK49">
            <v>0.35871701584911975</v>
          </cell>
          <cell r="AL49">
            <v>1</v>
          </cell>
          <cell r="AN49">
            <v>0</v>
          </cell>
          <cell r="AO49">
            <v>0.63128661947559583</v>
          </cell>
          <cell r="AP49">
            <v>0.36871338052440411</v>
          </cell>
          <cell r="AQ49">
            <v>1</v>
          </cell>
          <cell r="AS49">
            <v>0.24740521910388968</v>
          </cell>
          <cell r="AT49">
            <v>0.59901526341703593</v>
          </cell>
          <cell r="AU49">
            <v>0.15357951747907433</v>
          </cell>
          <cell r="AV49">
            <v>1</v>
          </cell>
          <cell r="AX49">
            <v>0.4032578419735095</v>
          </cell>
          <cell r="AY49">
            <v>0.14763712435507187</v>
          </cell>
          <cell r="AZ49">
            <v>0.35745766098228876</v>
          </cell>
          <cell r="BA49">
            <v>9.1647372689129952E-2</v>
          </cell>
          <cell r="BB49">
            <v>1.0000000000000002</v>
          </cell>
          <cell r="BD49">
            <v>0.73200494943892136</v>
          </cell>
          <cell r="BE49">
            <v>0.26799505056107858</v>
          </cell>
          <cell r="BF49">
            <v>1</v>
          </cell>
          <cell r="BH49">
            <v>0.6275973075797483</v>
          </cell>
          <cell r="BI49">
            <v>0.37240269242025159</v>
          </cell>
          <cell r="BJ49">
            <v>0.99999999999999989</v>
          </cell>
          <cell r="BL49">
            <v>0.23892148188869514</v>
          </cell>
          <cell r="BM49">
            <v>0.31140964962763812</v>
          </cell>
          <cell r="BN49">
            <v>0.15371202295158007</v>
          </cell>
          <cell r="BO49">
            <v>0.12107130279421743</v>
          </cell>
          <cell r="BP49">
            <v>0.17488554273786922</v>
          </cell>
          <cell r="BQ49">
            <v>1</v>
          </cell>
          <cell r="BS49">
            <v>1.1446464243206082E-2</v>
          </cell>
          <cell r="BT49">
            <v>7.7863962258248563E-3</v>
          </cell>
          <cell r="BU49">
            <v>1.1422629856442509E-2</v>
          </cell>
          <cell r="BV49">
            <v>4.1263282084436293E-4</v>
          </cell>
          <cell r="BW49">
            <v>1.1796531798796065E-2</v>
          </cell>
          <cell r="BX49">
            <v>1.2209164619640429E-2</v>
          </cell>
          <cell r="BY49">
            <v>6.9819856725542567E-3</v>
          </cell>
          <cell r="BZ49">
            <v>1.337704957105552E-3</v>
          </cell>
          <cell r="CA49">
            <v>5.6979080856667443E-3</v>
          </cell>
          <cell r="CB49">
            <v>1.3168498686874255E-3</v>
          </cell>
          <cell r="CC49">
            <v>3.8715981999079396E-3</v>
          </cell>
          <cell r="CD49">
            <v>1.906750941085865E-4</v>
          </cell>
          <cell r="CE49">
            <v>0</v>
          </cell>
          <cell r="CF49">
            <v>6.9909235675905965E-3</v>
          </cell>
          <cell r="CG49">
            <v>2.1078535794035146E-3</v>
          </cell>
        </row>
        <row r="50">
          <cell r="A50">
            <v>45291</v>
          </cell>
          <cell r="C50">
            <v>0.49715424289514076</v>
          </cell>
          <cell r="D50">
            <v>0.27052901528223999</v>
          </cell>
          <cell r="E50">
            <v>2.7982801521550534E-2</v>
          </cell>
          <cell r="F50">
            <v>2.1953800539597494E-2</v>
          </cell>
          <cell r="G50">
            <v>2.6154271495714681E-2</v>
          </cell>
          <cell r="H50">
            <v>9.0803008780376199E-2</v>
          </cell>
          <cell r="I50">
            <v>6.5422859485380347E-2</v>
          </cell>
          <cell r="J50">
            <v>1</v>
          </cell>
          <cell r="L50">
            <v>0.18943160303471948</v>
          </cell>
          <cell r="M50">
            <v>0.24690466785621859</v>
          </cell>
          <cell r="N50">
            <v>0.12187231840037048</v>
          </cell>
          <cell r="O50">
            <v>9.599275372189002E-2</v>
          </cell>
          <cell r="P50">
            <v>8.5552392497650398E-2</v>
          </cell>
          <cell r="Q50">
            <v>0.2071386736042061</v>
          </cell>
          <cell r="R50">
            <v>5.3107590884944898E-2</v>
          </cell>
          <cell r="S50">
            <v>1</v>
          </cell>
          <cell r="U50">
            <v>0.14710864749456212</v>
          </cell>
          <cell r="V50">
            <v>0.34393512624921063</v>
          </cell>
          <cell r="W50">
            <v>0.12591842667121075</v>
          </cell>
          <cell r="X50">
            <v>0.30487254793861451</v>
          </cell>
          <cell r="Y50">
            <v>7.8165251646401965E-2</v>
          </cell>
          <cell r="Z50">
            <v>1</v>
          </cell>
          <cell r="AB50">
            <v>0.12317732013907462</v>
          </cell>
          <cell r="AC50">
            <v>0.14674511901577961</v>
          </cell>
          <cell r="AD50">
            <v>0.38784701791922971</v>
          </cell>
          <cell r="AE50">
            <v>0.19144156191495051</v>
          </cell>
          <cell r="AF50">
            <v>0.15078898101096549</v>
          </cell>
          <cell r="AG50">
            <v>1</v>
          </cell>
          <cell r="AI50">
            <v>0.14340526073683771</v>
          </cell>
          <cell r="AJ50">
            <v>0.49787772341404263</v>
          </cell>
          <cell r="AK50">
            <v>0.35871701584911975</v>
          </cell>
          <cell r="AL50">
            <v>1</v>
          </cell>
          <cell r="AN50">
            <v>0</v>
          </cell>
          <cell r="AO50">
            <v>0.63128661947559583</v>
          </cell>
          <cell r="AP50">
            <v>0.36871338052440411</v>
          </cell>
          <cell r="AQ50">
            <v>1</v>
          </cell>
          <cell r="AS50">
            <v>0.24740521910388968</v>
          </cell>
          <cell r="AT50">
            <v>0.59901526341703593</v>
          </cell>
          <cell r="AU50">
            <v>0.15357951747907433</v>
          </cell>
          <cell r="AV50">
            <v>1</v>
          </cell>
          <cell r="AX50">
            <v>0.4032578419735095</v>
          </cell>
          <cell r="AY50">
            <v>0.14763712435507187</v>
          </cell>
          <cell r="AZ50">
            <v>0.35745766098228876</v>
          </cell>
          <cell r="BA50">
            <v>9.1647372689129952E-2</v>
          </cell>
          <cell r="BB50">
            <v>1.0000000000000002</v>
          </cell>
          <cell r="BD50">
            <v>0.73200494943892136</v>
          </cell>
          <cell r="BE50">
            <v>0.26799505056107858</v>
          </cell>
          <cell r="BF50">
            <v>1</v>
          </cell>
          <cell r="BH50">
            <v>0.6275973075797483</v>
          </cell>
          <cell r="BI50">
            <v>0.37240269242025159</v>
          </cell>
          <cell r="BJ50">
            <v>0.99999999999999989</v>
          </cell>
          <cell r="BL50">
            <v>0.23892148188869514</v>
          </cell>
          <cell r="BM50">
            <v>0.31140964962763812</v>
          </cell>
          <cell r="BN50">
            <v>0.15371202295158007</v>
          </cell>
          <cell r="BO50">
            <v>0.12107130279421743</v>
          </cell>
          <cell r="BP50">
            <v>0.17488554273786922</v>
          </cell>
          <cell r="BQ50">
            <v>1</v>
          </cell>
          <cell r="BS50">
            <v>1.1446464243206082E-2</v>
          </cell>
          <cell r="BT50">
            <v>7.7863962258248563E-3</v>
          </cell>
          <cell r="BU50">
            <v>1.1422629856442509E-2</v>
          </cell>
          <cell r="BV50">
            <v>4.1263282084436293E-4</v>
          </cell>
          <cell r="BW50">
            <v>1.1796531798796065E-2</v>
          </cell>
          <cell r="BX50">
            <v>1.2209164619640429E-2</v>
          </cell>
          <cell r="BY50">
            <v>6.9819856725542567E-3</v>
          </cell>
          <cell r="BZ50">
            <v>1.337704957105552E-3</v>
          </cell>
          <cell r="CA50">
            <v>5.6979080856667443E-3</v>
          </cell>
          <cell r="CB50">
            <v>1.3168498686874255E-3</v>
          </cell>
          <cell r="CC50">
            <v>3.8715981999079396E-3</v>
          </cell>
          <cell r="CD50">
            <v>1.906750941085865E-4</v>
          </cell>
          <cell r="CE50">
            <v>0</v>
          </cell>
          <cell r="CF50">
            <v>6.9909235675905965E-3</v>
          </cell>
          <cell r="CG50">
            <v>2.1078535794035146E-3</v>
          </cell>
        </row>
        <row r="51">
          <cell r="A51">
            <v>45657</v>
          </cell>
          <cell r="C51">
            <v>0.49715424289514076</v>
          </cell>
          <cell r="D51">
            <v>0.27052901528223999</v>
          </cell>
          <cell r="E51">
            <v>2.7982801521550534E-2</v>
          </cell>
          <cell r="F51">
            <v>2.1953800539597494E-2</v>
          </cell>
          <cell r="G51">
            <v>2.6154271495714681E-2</v>
          </cell>
          <cell r="H51">
            <v>9.0803008780376199E-2</v>
          </cell>
          <cell r="I51">
            <v>6.5422859485380347E-2</v>
          </cell>
          <cell r="J51">
            <v>1</v>
          </cell>
          <cell r="L51">
            <v>0.18943160303471948</v>
          </cell>
          <cell r="M51">
            <v>0.24690466785621859</v>
          </cell>
          <cell r="N51">
            <v>0.12187231840037048</v>
          </cell>
          <cell r="O51">
            <v>9.599275372189002E-2</v>
          </cell>
          <cell r="P51">
            <v>8.5552392497650398E-2</v>
          </cell>
          <cell r="Q51">
            <v>0.2071386736042061</v>
          </cell>
          <cell r="R51">
            <v>5.3107590884944898E-2</v>
          </cell>
          <cell r="S51">
            <v>1</v>
          </cell>
          <cell r="U51">
            <v>0.14710864749456212</v>
          </cell>
          <cell r="V51">
            <v>0.34393512624921063</v>
          </cell>
          <cell r="W51">
            <v>0.12591842667121075</v>
          </cell>
          <cell r="X51">
            <v>0.30487254793861451</v>
          </cell>
          <cell r="Y51">
            <v>7.8165251646401965E-2</v>
          </cell>
          <cell r="Z51">
            <v>1</v>
          </cell>
          <cell r="AB51">
            <v>0.12317732013907462</v>
          </cell>
          <cell r="AC51">
            <v>0.14674511901577961</v>
          </cell>
          <cell r="AD51">
            <v>0.38784701791922971</v>
          </cell>
          <cell r="AE51">
            <v>0.19144156191495051</v>
          </cell>
          <cell r="AF51">
            <v>0.15078898101096549</v>
          </cell>
          <cell r="AG51">
            <v>1</v>
          </cell>
          <cell r="AI51">
            <v>0.14340526073683771</v>
          </cell>
          <cell r="AJ51">
            <v>0.49787772341404263</v>
          </cell>
          <cell r="AK51">
            <v>0.35871701584911975</v>
          </cell>
          <cell r="AL51">
            <v>1</v>
          </cell>
          <cell r="AN51">
            <v>0</v>
          </cell>
          <cell r="AO51">
            <v>0.63128661947559583</v>
          </cell>
          <cell r="AP51">
            <v>0.36871338052440411</v>
          </cell>
          <cell r="AQ51">
            <v>1</v>
          </cell>
          <cell r="AS51">
            <v>0.24740521910388968</v>
          </cell>
          <cell r="AT51">
            <v>0.59901526341703593</v>
          </cell>
          <cell r="AU51">
            <v>0.15357951747907433</v>
          </cell>
          <cell r="AV51">
            <v>1</v>
          </cell>
          <cell r="AX51">
            <v>0.4032578419735095</v>
          </cell>
          <cell r="AY51">
            <v>0.14763712435507187</v>
          </cell>
          <cell r="AZ51">
            <v>0.35745766098228876</v>
          </cell>
          <cell r="BA51">
            <v>9.1647372689129952E-2</v>
          </cell>
          <cell r="BB51">
            <v>1.0000000000000002</v>
          </cell>
          <cell r="BD51">
            <v>0.73200494943892136</v>
          </cell>
          <cell r="BE51">
            <v>0.26799505056107858</v>
          </cell>
          <cell r="BF51">
            <v>1</v>
          </cell>
          <cell r="BH51">
            <v>0.6275973075797483</v>
          </cell>
          <cell r="BI51">
            <v>0.37240269242025159</v>
          </cell>
          <cell r="BJ51">
            <v>0.99999999999999989</v>
          </cell>
          <cell r="BL51">
            <v>0.23892148188869514</v>
          </cell>
          <cell r="BM51">
            <v>0.31140964962763812</v>
          </cell>
          <cell r="BN51">
            <v>0.15371202295158007</v>
          </cell>
          <cell r="BO51">
            <v>0.12107130279421743</v>
          </cell>
          <cell r="BP51">
            <v>0.17488554273786922</v>
          </cell>
          <cell r="BQ51">
            <v>1</v>
          </cell>
          <cell r="BS51">
            <v>1.1446464243206082E-2</v>
          </cell>
          <cell r="BT51">
            <v>7.7863962258248563E-3</v>
          </cell>
          <cell r="BU51">
            <v>1.1422629856442509E-2</v>
          </cell>
          <cell r="BV51">
            <v>4.1263282084436293E-4</v>
          </cell>
          <cell r="BW51">
            <v>1.1796531798796065E-2</v>
          </cell>
          <cell r="BX51">
            <v>1.2209164619640429E-2</v>
          </cell>
          <cell r="BY51">
            <v>6.9819856725542567E-3</v>
          </cell>
          <cell r="BZ51">
            <v>1.337704957105552E-3</v>
          </cell>
          <cell r="CA51">
            <v>5.6979080856667443E-3</v>
          </cell>
          <cell r="CB51">
            <v>1.3168498686874255E-3</v>
          </cell>
          <cell r="CC51">
            <v>3.8715981999079396E-3</v>
          </cell>
          <cell r="CD51">
            <v>1.906750941085865E-4</v>
          </cell>
          <cell r="CE51">
            <v>0</v>
          </cell>
          <cell r="CF51">
            <v>6.9909235675905965E-3</v>
          </cell>
          <cell r="CG51">
            <v>2.1078535794035146E-3</v>
          </cell>
        </row>
        <row r="52">
          <cell r="A52">
            <v>46022</v>
          </cell>
          <cell r="C52">
            <v>0.49715424289514076</v>
          </cell>
          <cell r="D52">
            <v>0.27052901528223999</v>
          </cell>
          <cell r="E52">
            <v>2.7982801521550534E-2</v>
          </cell>
          <cell r="F52">
            <v>2.1953800539597494E-2</v>
          </cell>
          <cell r="G52">
            <v>2.6154271495714681E-2</v>
          </cell>
          <cell r="H52">
            <v>9.0803008780376199E-2</v>
          </cell>
          <cell r="I52">
            <v>6.5422859485380347E-2</v>
          </cell>
          <cell r="J52">
            <v>1</v>
          </cell>
          <cell r="L52">
            <v>0.18943160303471948</v>
          </cell>
          <cell r="M52">
            <v>0.24690466785621859</v>
          </cell>
          <cell r="N52">
            <v>0.12187231840037048</v>
          </cell>
          <cell r="O52">
            <v>9.599275372189002E-2</v>
          </cell>
          <cell r="P52">
            <v>8.5552392497650398E-2</v>
          </cell>
          <cell r="Q52">
            <v>0.2071386736042061</v>
          </cell>
          <cell r="R52">
            <v>5.3107590884944898E-2</v>
          </cell>
          <cell r="S52">
            <v>1</v>
          </cell>
          <cell r="U52">
            <v>0.14710864749456212</v>
          </cell>
          <cell r="V52">
            <v>0.34393512624921063</v>
          </cell>
          <cell r="W52">
            <v>0.12591842667121075</v>
          </cell>
          <cell r="X52">
            <v>0.30487254793861451</v>
          </cell>
          <cell r="Y52">
            <v>7.8165251646401965E-2</v>
          </cell>
          <cell r="Z52">
            <v>1</v>
          </cell>
          <cell r="AB52">
            <v>0.12317732013907462</v>
          </cell>
          <cell r="AC52">
            <v>0.14674511901577961</v>
          </cell>
          <cell r="AD52">
            <v>0.38784701791922971</v>
          </cell>
          <cell r="AE52">
            <v>0.19144156191495051</v>
          </cell>
          <cell r="AF52">
            <v>0.15078898101096549</v>
          </cell>
          <cell r="AG52">
            <v>1</v>
          </cell>
          <cell r="AI52">
            <v>0.14340526073683771</v>
          </cell>
          <cell r="AJ52">
            <v>0.49787772341404263</v>
          </cell>
          <cell r="AK52">
            <v>0.35871701584911975</v>
          </cell>
          <cell r="AL52">
            <v>1</v>
          </cell>
          <cell r="AN52">
            <v>0</v>
          </cell>
          <cell r="AO52">
            <v>0.63128661947559583</v>
          </cell>
          <cell r="AP52">
            <v>0.36871338052440411</v>
          </cell>
          <cell r="AQ52">
            <v>1</v>
          </cell>
          <cell r="AS52">
            <v>0.24740521910388968</v>
          </cell>
          <cell r="AT52">
            <v>0.59901526341703593</v>
          </cell>
          <cell r="AU52">
            <v>0.15357951747907433</v>
          </cell>
          <cell r="AV52">
            <v>1</v>
          </cell>
          <cell r="AX52">
            <v>0.4032578419735095</v>
          </cell>
          <cell r="AY52">
            <v>0.14763712435507187</v>
          </cell>
          <cell r="AZ52">
            <v>0.35745766098228876</v>
          </cell>
          <cell r="BA52">
            <v>9.1647372689129952E-2</v>
          </cell>
          <cell r="BB52">
            <v>1.0000000000000002</v>
          </cell>
          <cell r="BD52">
            <v>0.73200494943892136</v>
          </cell>
          <cell r="BE52">
            <v>0.26799505056107858</v>
          </cell>
          <cell r="BF52">
            <v>1</v>
          </cell>
          <cell r="BH52">
            <v>0.6275973075797483</v>
          </cell>
          <cell r="BI52">
            <v>0.37240269242025159</v>
          </cell>
          <cell r="BJ52">
            <v>0.99999999999999989</v>
          </cell>
          <cell r="BL52">
            <v>0.23892148188869514</v>
          </cell>
          <cell r="BM52">
            <v>0.31140964962763812</v>
          </cell>
          <cell r="BN52">
            <v>0.15371202295158007</v>
          </cell>
          <cell r="BO52">
            <v>0.12107130279421743</v>
          </cell>
          <cell r="BP52">
            <v>0.17488554273786922</v>
          </cell>
          <cell r="BQ52">
            <v>1</v>
          </cell>
          <cell r="BS52">
            <v>1.1446464243206082E-2</v>
          </cell>
          <cell r="BT52">
            <v>7.7863962258248563E-3</v>
          </cell>
          <cell r="BU52">
            <v>1.1422629856442509E-2</v>
          </cell>
          <cell r="BV52">
            <v>4.1263282084436293E-4</v>
          </cell>
          <cell r="BW52">
            <v>1.1796531798796065E-2</v>
          </cell>
          <cell r="BX52">
            <v>1.2209164619640429E-2</v>
          </cell>
          <cell r="BY52">
            <v>6.9819856725542567E-3</v>
          </cell>
          <cell r="BZ52">
            <v>1.337704957105552E-3</v>
          </cell>
          <cell r="CA52">
            <v>5.6979080856667443E-3</v>
          </cell>
          <cell r="CB52">
            <v>1.3168498686874255E-3</v>
          </cell>
          <cell r="CC52">
            <v>3.8715981999079396E-3</v>
          </cell>
          <cell r="CD52">
            <v>1.906750941085865E-4</v>
          </cell>
          <cell r="CE52">
            <v>0</v>
          </cell>
          <cell r="CF52">
            <v>6.9909235675905965E-3</v>
          </cell>
          <cell r="CG52">
            <v>2.1078535794035146E-3</v>
          </cell>
        </row>
        <row r="53">
          <cell r="A53">
            <v>46387</v>
          </cell>
          <cell r="C53">
            <v>0.49715424289514076</v>
          </cell>
          <cell r="D53">
            <v>0.27052901528223999</v>
          </cell>
          <cell r="E53">
            <v>2.7982801521550534E-2</v>
          </cell>
          <cell r="F53">
            <v>2.1953800539597494E-2</v>
          </cell>
          <cell r="G53">
            <v>2.6154271495714681E-2</v>
          </cell>
          <cell r="H53">
            <v>9.0803008780376199E-2</v>
          </cell>
          <cell r="I53">
            <v>6.5422859485380347E-2</v>
          </cell>
          <cell r="J53">
            <v>1</v>
          </cell>
          <cell r="L53">
            <v>0.18943160303471948</v>
          </cell>
          <cell r="M53">
            <v>0.24690466785621859</v>
          </cell>
          <cell r="N53">
            <v>0.12187231840037048</v>
          </cell>
          <cell r="O53">
            <v>9.599275372189002E-2</v>
          </cell>
          <cell r="P53">
            <v>8.5552392497650398E-2</v>
          </cell>
          <cell r="Q53">
            <v>0.2071386736042061</v>
          </cell>
          <cell r="R53">
            <v>5.3107590884944898E-2</v>
          </cell>
          <cell r="S53">
            <v>1</v>
          </cell>
          <cell r="U53">
            <v>0.14710864749456212</v>
          </cell>
          <cell r="V53">
            <v>0.34393512624921063</v>
          </cell>
          <cell r="W53">
            <v>0.12591842667121075</v>
          </cell>
          <cell r="X53">
            <v>0.30487254793861451</v>
          </cell>
          <cell r="Y53">
            <v>7.8165251646401965E-2</v>
          </cell>
          <cell r="Z53">
            <v>1</v>
          </cell>
          <cell r="AB53">
            <v>0.12317732013907462</v>
          </cell>
          <cell r="AC53">
            <v>0.14674511901577961</v>
          </cell>
          <cell r="AD53">
            <v>0.38784701791922971</v>
          </cell>
          <cell r="AE53">
            <v>0.19144156191495051</v>
          </cell>
          <cell r="AF53">
            <v>0.15078898101096549</v>
          </cell>
          <cell r="AG53">
            <v>1</v>
          </cell>
          <cell r="AI53">
            <v>0.14340526073683771</v>
          </cell>
          <cell r="AJ53">
            <v>0.49787772341404263</v>
          </cell>
          <cell r="AK53">
            <v>0.35871701584911975</v>
          </cell>
          <cell r="AL53">
            <v>1</v>
          </cell>
          <cell r="AN53">
            <v>0</v>
          </cell>
          <cell r="AO53">
            <v>0.63128661947559583</v>
          </cell>
          <cell r="AP53">
            <v>0.36871338052440411</v>
          </cell>
          <cell r="AQ53">
            <v>1</v>
          </cell>
          <cell r="AS53">
            <v>0.24740521910388968</v>
          </cell>
          <cell r="AT53">
            <v>0.59901526341703593</v>
          </cell>
          <cell r="AU53">
            <v>0.15357951747907433</v>
          </cell>
          <cell r="AV53">
            <v>1</v>
          </cell>
          <cell r="AX53">
            <v>0.4032578419735095</v>
          </cell>
          <cell r="AY53">
            <v>0.14763712435507187</v>
          </cell>
          <cell r="AZ53">
            <v>0.35745766098228876</v>
          </cell>
          <cell r="BA53">
            <v>9.1647372689129952E-2</v>
          </cell>
          <cell r="BB53">
            <v>1.0000000000000002</v>
          </cell>
          <cell r="BD53">
            <v>0.73200494943892136</v>
          </cell>
          <cell r="BE53">
            <v>0.26799505056107858</v>
          </cell>
          <cell r="BF53">
            <v>1</v>
          </cell>
          <cell r="BH53">
            <v>0.6275973075797483</v>
          </cell>
          <cell r="BI53">
            <v>0.37240269242025159</v>
          </cell>
          <cell r="BJ53">
            <v>0.99999999999999989</v>
          </cell>
          <cell r="BL53">
            <v>0.23892148188869514</v>
          </cell>
          <cell r="BM53">
            <v>0.31140964962763812</v>
          </cell>
          <cell r="BN53">
            <v>0.15371202295158007</v>
          </cell>
          <cell r="BO53">
            <v>0.12107130279421743</v>
          </cell>
          <cell r="BP53">
            <v>0.17488554273786922</v>
          </cell>
          <cell r="BQ53">
            <v>1</v>
          </cell>
          <cell r="BS53">
            <v>1.1446464243206082E-2</v>
          </cell>
          <cell r="BT53">
            <v>7.7863962258248563E-3</v>
          </cell>
          <cell r="BU53">
            <v>1.1422629856442509E-2</v>
          </cell>
          <cell r="BV53">
            <v>4.1263282084436293E-4</v>
          </cell>
          <cell r="BW53">
            <v>1.1796531798796065E-2</v>
          </cell>
          <cell r="BX53">
            <v>1.2209164619640429E-2</v>
          </cell>
          <cell r="BY53">
            <v>6.9819856725542567E-3</v>
          </cell>
          <cell r="BZ53">
            <v>1.337704957105552E-3</v>
          </cell>
          <cell r="CA53">
            <v>5.6979080856667443E-3</v>
          </cell>
          <cell r="CB53">
            <v>1.3168498686874255E-3</v>
          </cell>
          <cell r="CC53">
            <v>3.8715981999079396E-3</v>
          </cell>
          <cell r="CD53">
            <v>1.906750941085865E-4</v>
          </cell>
          <cell r="CE53">
            <v>0</v>
          </cell>
          <cell r="CF53">
            <v>6.9909235675905965E-3</v>
          </cell>
          <cell r="CG53">
            <v>2.1078535794035146E-3</v>
          </cell>
        </row>
        <row r="54">
          <cell r="A54">
            <v>46752</v>
          </cell>
          <cell r="C54">
            <v>0.49715424289514076</v>
          </cell>
          <cell r="D54">
            <v>0.27052901528223999</v>
          </cell>
          <cell r="E54">
            <v>2.7982801521550534E-2</v>
          </cell>
          <cell r="F54">
            <v>2.1953800539597494E-2</v>
          </cell>
          <cell r="G54">
            <v>2.6154271495714681E-2</v>
          </cell>
          <cell r="H54">
            <v>9.0803008780376199E-2</v>
          </cell>
          <cell r="I54">
            <v>6.5422859485380347E-2</v>
          </cell>
          <cell r="J54">
            <v>1</v>
          </cell>
          <cell r="L54">
            <v>0.18943160303471948</v>
          </cell>
          <cell r="M54">
            <v>0.24690466785621859</v>
          </cell>
          <cell r="N54">
            <v>0.12187231840037048</v>
          </cell>
          <cell r="O54">
            <v>9.599275372189002E-2</v>
          </cell>
          <cell r="P54">
            <v>8.5552392497650398E-2</v>
          </cell>
          <cell r="Q54">
            <v>0.2071386736042061</v>
          </cell>
          <cell r="R54">
            <v>5.3107590884944898E-2</v>
          </cell>
          <cell r="S54">
            <v>1</v>
          </cell>
          <cell r="U54">
            <v>0.14710864749456212</v>
          </cell>
          <cell r="V54">
            <v>0.34393512624921063</v>
          </cell>
          <cell r="W54">
            <v>0.12591842667121075</v>
          </cell>
          <cell r="X54">
            <v>0.30487254793861451</v>
          </cell>
          <cell r="Y54">
            <v>7.8165251646401965E-2</v>
          </cell>
          <cell r="Z54">
            <v>1</v>
          </cell>
          <cell r="AB54">
            <v>0.12317732013907462</v>
          </cell>
          <cell r="AC54">
            <v>0.14674511901577961</v>
          </cell>
          <cell r="AD54">
            <v>0.38784701791922971</v>
          </cell>
          <cell r="AE54">
            <v>0.19144156191495051</v>
          </cell>
          <cell r="AF54">
            <v>0.15078898101096549</v>
          </cell>
          <cell r="AG54">
            <v>1</v>
          </cell>
          <cell r="AI54">
            <v>0.14340526073683771</v>
          </cell>
          <cell r="AJ54">
            <v>0.49787772341404263</v>
          </cell>
          <cell r="AK54">
            <v>0.35871701584911975</v>
          </cell>
          <cell r="AL54">
            <v>1</v>
          </cell>
          <cell r="AN54">
            <v>0</v>
          </cell>
          <cell r="AO54">
            <v>0.63128661947559583</v>
          </cell>
          <cell r="AP54">
            <v>0.36871338052440411</v>
          </cell>
          <cell r="AQ54">
            <v>1</v>
          </cell>
          <cell r="AS54">
            <v>0.24740521910388968</v>
          </cell>
          <cell r="AT54">
            <v>0.59901526341703593</v>
          </cell>
          <cell r="AU54">
            <v>0.15357951747907433</v>
          </cell>
          <cell r="AV54">
            <v>1</v>
          </cell>
          <cell r="AX54">
            <v>0.4032578419735095</v>
          </cell>
          <cell r="AY54">
            <v>0.14763712435507187</v>
          </cell>
          <cell r="AZ54">
            <v>0.35745766098228876</v>
          </cell>
          <cell r="BA54">
            <v>9.1647372689129952E-2</v>
          </cell>
          <cell r="BB54">
            <v>1.0000000000000002</v>
          </cell>
          <cell r="BD54">
            <v>0.73200494943892136</v>
          </cell>
          <cell r="BE54">
            <v>0.26799505056107858</v>
          </cell>
          <cell r="BF54">
            <v>1</v>
          </cell>
          <cell r="BH54">
            <v>0.6275973075797483</v>
          </cell>
          <cell r="BI54">
            <v>0.37240269242025159</v>
          </cell>
          <cell r="BJ54">
            <v>0.99999999999999989</v>
          </cell>
          <cell r="BL54">
            <v>0.23892148188869514</v>
          </cell>
          <cell r="BM54">
            <v>0.31140964962763812</v>
          </cell>
          <cell r="BN54">
            <v>0.15371202295158007</v>
          </cell>
          <cell r="BO54">
            <v>0.12107130279421743</v>
          </cell>
          <cell r="BP54">
            <v>0.17488554273786922</v>
          </cell>
          <cell r="BQ54">
            <v>1</v>
          </cell>
          <cell r="BS54">
            <v>1.1446464243206082E-2</v>
          </cell>
          <cell r="BT54">
            <v>7.7863962258248563E-3</v>
          </cell>
          <cell r="BU54">
            <v>1.1422629856442509E-2</v>
          </cell>
          <cell r="BV54">
            <v>4.1263282084436293E-4</v>
          </cell>
          <cell r="BW54">
            <v>1.1796531798796065E-2</v>
          </cell>
          <cell r="BX54">
            <v>1.2209164619640429E-2</v>
          </cell>
          <cell r="BY54">
            <v>6.9819856725542567E-3</v>
          </cell>
          <cell r="BZ54">
            <v>1.337704957105552E-3</v>
          </cell>
          <cell r="CA54">
            <v>5.6979080856667443E-3</v>
          </cell>
          <cell r="CB54">
            <v>1.3168498686874255E-3</v>
          </cell>
          <cell r="CC54">
            <v>3.8715981999079396E-3</v>
          </cell>
          <cell r="CD54">
            <v>1.906750941085865E-4</v>
          </cell>
          <cell r="CE54">
            <v>0</v>
          </cell>
          <cell r="CF54">
            <v>6.9909235675905965E-3</v>
          </cell>
          <cell r="CG54">
            <v>2.1078535794035146E-3</v>
          </cell>
        </row>
        <row r="55">
          <cell r="A55">
            <v>47118</v>
          </cell>
          <cell r="C55">
            <v>0.49715424289514076</v>
          </cell>
          <cell r="D55">
            <v>0.27052901528223999</v>
          </cell>
          <cell r="E55">
            <v>2.7982801521550534E-2</v>
          </cell>
          <cell r="F55">
            <v>2.1953800539597494E-2</v>
          </cell>
          <cell r="G55">
            <v>2.6154271495714681E-2</v>
          </cell>
          <cell r="H55">
            <v>9.0803008780376199E-2</v>
          </cell>
          <cell r="I55">
            <v>6.5422859485380347E-2</v>
          </cell>
          <cell r="J55">
            <v>1</v>
          </cell>
          <cell r="L55">
            <v>0.18943160303471948</v>
          </cell>
          <cell r="M55">
            <v>0.24690466785621859</v>
          </cell>
          <cell r="N55">
            <v>0.12187231840037048</v>
          </cell>
          <cell r="O55">
            <v>9.599275372189002E-2</v>
          </cell>
          <cell r="P55">
            <v>8.5552392497650398E-2</v>
          </cell>
          <cell r="Q55">
            <v>0.2071386736042061</v>
          </cell>
          <cell r="R55">
            <v>5.3107590884944898E-2</v>
          </cell>
          <cell r="S55">
            <v>1</v>
          </cell>
          <cell r="U55">
            <v>0.14710864749456212</v>
          </cell>
          <cell r="V55">
            <v>0.34393512624921063</v>
          </cell>
          <cell r="W55">
            <v>0.12591842667121075</v>
          </cell>
          <cell r="X55">
            <v>0.30487254793861451</v>
          </cell>
          <cell r="Y55">
            <v>7.8165251646401965E-2</v>
          </cell>
          <cell r="Z55">
            <v>1</v>
          </cell>
          <cell r="AB55">
            <v>0.12317732013907462</v>
          </cell>
          <cell r="AC55">
            <v>0.14674511901577961</v>
          </cell>
          <cell r="AD55">
            <v>0.38784701791922971</v>
          </cell>
          <cell r="AE55">
            <v>0.19144156191495051</v>
          </cell>
          <cell r="AF55">
            <v>0.15078898101096549</v>
          </cell>
          <cell r="AG55">
            <v>1</v>
          </cell>
          <cell r="AI55">
            <v>0.14340526073683771</v>
          </cell>
          <cell r="AJ55">
            <v>0.49787772341404263</v>
          </cell>
          <cell r="AK55">
            <v>0.35871701584911975</v>
          </cell>
          <cell r="AL55">
            <v>1</v>
          </cell>
          <cell r="AN55">
            <v>0</v>
          </cell>
          <cell r="AO55">
            <v>0.63128661947559583</v>
          </cell>
          <cell r="AP55">
            <v>0.36871338052440411</v>
          </cell>
          <cell r="AQ55">
            <v>1</v>
          </cell>
          <cell r="AS55">
            <v>0.24740521910388968</v>
          </cell>
          <cell r="AT55">
            <v>0.59901526341703593</v>
          </cell>
          <cell r="AU55">
            <v>0.15357951747907433</v>
          </cell>
          <cell r="AV55">
            <v>1</v>
          </cell>
          <cell r="AX55">
            <v>0.4032578419735095</v>
          </cell>
          <cell r="AY55">
            <v>0.14763712435507187</v>
          </cell>
          <cell r="AZ55">
            <v>0.35745766098228876</v>
          </cell>
          <cell r="BA55">
            <v>9.1647372689129952E-2</v>
          </cell>
          <cell r="BB55">
            <v>1.0000000000000002</v>
          </cell>
          <cell r="BD55">
            <v>0.73200494943892136</v>
          </cell>
          <cell r="BE55">
            <v>0.26799505056107858</v>
          </cell>
          <cell r="BF55">
            <v>1</v>
          </cell>
          <cell r="BH55">
            <v>0.6275973075797483</v>
          </cell>
          <cell r="BI55">
            <v>0.37240269242025159</v>
          </cell>
          <cell r="BJ55">
            <v>0.99999999999999989</v>
          </cell>
          <cell r="BL55">
            <v>0.23892148188869514</v>
          </cell>
          <cell r="BM55">
            <v>0.31140964962763812</v>
          </cell>
          <cell r="BN55">
            <v>0.15371202295158007</v>
          </cell>
          <cell r="BO55">
            <v>0.12107130279421743</v>
          </cell>
          <cell r="BP55">
            <v>0.17488554273786922</v>
          </cell>
          <cell r="BQ55">
            <v>1</v>
          </cell>
          <cell r="BS55">
            <v>1.1446464243206082E-2</v>
          </cell>
          <cell r="BT55">
            <v>7.7863962258248563E-3</v>
          </cell>
          <cell r="BU55">
            <v>1.1422629856442509E-2</v>
          </cell>
          <cell r="BV55">
            <v>4.1263282084436293E-4</v>
          </cell>
          <cell r="BW55">
            <v>1.1796531798796065E-2</v>
          </cell>
          <cell r="BX55">
            <v>1.2209164619640429E-2</v>
          </cell>
          <cell r="BY55">
            <v>6.9819856725542567E-3</v>
          </cell>
          <cell r="BZ55">
            <v>1.337704957105552E-3</v>
          </cell>
          <cell r="CA55">
            <v>5.6979080856667443E-3</v>
          </cell>
          <cell r="CB55">
            <v>1.3168498686874255E-3</v>
          </cell>
          <cell r="CC55">
            <v>3.8715981999079396E-3</v>
          </cell>
          <cell r="CD55">
            <v>1.906750941085865E-4</v>
          </cell>
          <cell r="CE55">
            <v>0</v>
          </cell>
          <cell r="CF55">
            <v>6.9909235675905965E-3</v>
          </cell>
          <cell r="CG55">
            <v>2.1078535794035146E-3</v>
          </cell>
        </row>
        <row r="56">
          <cell r="A56">
            <v>47483</v>
          </cell>
          <cell r="C56">
            <v>0.49715424289514076</v>
          </cell>
          <cell r="D56">
            <v>0.27052901528223999</v>
          </cell>
          <cell r="E56">
            <v>2.7982801521550534E-2</v>
          </cell>
          <cell r="F56">
            <v>2.1953800539597494E-2</v>
          </cell>
          <cell r="G56">
            <v>2.6154271495714681E-2</v>
          </cell>
          <cell r="H56">
            <v>9.0803008780376199E-2</v>
          </cell>
          <cell r="I56">
            <v>6.5422859485380347E-2</v>
          </cell>
          <cell r="J56">
            <v>1</v>
          </cell>
          <cell r="L56">
            <v>0.18943160303471948</v>
          </cell>
          <cell r="M56">
            <v>0.24690466785621859</v>
          </cell>
          <cell r="N56">
            <v>0.12187231840037048</v>
          </cell>
          <cell r="O56">
            <v>9.599275372189002E-2</v>
          </cell>
          <cell r="P56">
            <v>8.5552392497650398E-2</v>
          </cell>
          <cell r="Q56">
            <v>0.2071386736042061</v>
          </cell>
          <cell r="R56">
            <v>5.3107590884944898E-2</v>
          </cell>
          <cell r="S56">
            <v>1</v>
          </cell>
          <cell r="U56">
            <v>0.14710864749456212</v>
          </cell>
          <cell r="V56">
            <v>0.34393512624921063</v>
          </cell>
          <cell r="W56">
            <v>0.12591842667121075</v>
          </cell>
          <cell r="X56">
            <v>0.30487254793861451</v>
          </cell>
          <cell r="Y56">
            <v>7.8165251646401965E-2</v>
          </cell>
          <cell r="Z56">
            <v>1</v>
          </cell>
          <cell r="AB56">
            <v>0.12317732013907462</v>
          </cell>
          <cell r="AC56">
            <v>0.14674511901577961</v>
          </cell>
          <cell r="AD56">
            <v>0.38784701791922971</v>
          </cell>
          <cell r="AE56">
            <v>0.19144156191495051</v>
          </cell>
          <cell r="AF56">
            <v>0.15078898101096549</v>
          </cell>
          <cell r="AG56">
            <v>1</v>
          </cell>
          <cell r="AI56">
            <v>0.14340526073683771</v>
          </cell>
          <cell r="AJ56">
            <v>0.49787772341404263</v>
          </cell>
          <cell r="AK56">
            <v>0.35871701584911975</v>
          </cell>
          <cell r="AL56">
            <v>1</v>
          </cell>
          <cell r="AN56">
            <v>0</v>
          </cell>
          <cell r="AO56">
            <v>0.63128661947559583</v>
          </cell>
          <cell r="AP56">
            <v>0.36871338052440411</v>
          </cell>
          <cell r="AQ56">
            <v>1</v>
          </cell>
          <cell r="AS56">
            <v>0.24740521910388968</v>
          </cell>
          <cell r="AT56">
            <v>0.59901526341703593</v>
          </cell>
          <cell r="AU56">
            <v>0.15357951747907433</v>
          </cell>
          <cell r="AV56">
            <v>1</v>
          </cell>
          <cell r="AX56">
            <v>0.4032578419735095</v>
          </cell>
          <cell r="AY56">
            <v>0.14763712435507187</v>
          </cell>
          <cell r="AZ56">
            <v>0.35745766098228876</v>
          </cell>
          <cell r="BA56">
            <v>9.1647372689129952E-2</v>
          </cell>
          <cell r="BB56">
            <v>1.0000000000000002</v>
          </cell>
          <cell r="BD56">
            <v>0.73200494943892136</v>
          </cell>
          <cell r="BE56">
            <v>0.26799505056107858</v>
          </cell>
          <cell r="BF56">
            <v>1</v>
          </cell>
          <cell r="BH56">
            <v>0.6275973075797483</v>
          </cell>
          <cell r="BI56">
            <v>0.37240269242025159</v>
          </cell>
          <cell r="BJ56">
            <v>0.99999999999999989</v>
          </cell>
          <cell r="BL56">
            <v>0.23892148188869514</v>
          </cell>
          <cell r="BM56">
            <v>0.31140964962763812</v>
          </cell>
          <cell r="BN56">
            <v>0.15371202295158007</v>
          </cell>
          <cell r="BO56">
            <v>0.12107130279421743</v>
          </cell>
          <cell r="BP56">
            <v>0.17488554273786922</v>
          </cell>
          <cell r="BQ56">
            <v>1</v>
          </cell>
          <cell r="BS56">
            <v>1.1446464243206082E-2</v>
          </cell>
          <cell r="BT56">
            <v>7.7863962258248563E-3</v>
          </cell>
          <cell r="BU56">
            <v>1.1422629856442509E-2</v>
          </cell>
          <cell r="BV56">
            <v>4.1263282084436293E-4</v>
          </cell>
          <cell r="BW56">
            <v>1.1796531798796065E-2</v>
          </cell>
          <cell r="BX56">
            <v>1.2209164619640429E-2</v>
          </cell>
          <cell r="BY56">
            <v>6.9819856725542567E-3</v>
          </cell>
          <cell r="BZ56">
            <v>1.337704957105552E-3</v>
          </cell>
          <cell r="CA56">
            <v>5.6979080856667443E-3</v>
          </cell>
          <cell r="CB56">
            <v>1.3168498686874255E-3</v>
          </cell>
          <cell r="CC56">
            <v>3.8715981999079396E-3</v>
          </cell>
          <cell r="CD56">
            <v>1.906750941085865E-4</v>
          </cell>
          <cell r="CE56">
            <v>0</v>
          </cell>
          <cell r="CF56">
            <v>6.9909235675905965E-3</v>
          </cell>
          <cell r="CG56">
            <v>2.1078535794035146E-3</v>
          </cell>
        </row>
        <row r="57">
          <cell r="A57">
            <v>47848</v>
          </cell>
          <cell r="C57">
            <v>0.49715424289514076</v>
          </cell>
          <cell r="D57">
            <v>0.27052901528223999</v>
          </cell>
          <cell r="E57">
            <v>2.7982801521550534E-2</v>
          </cell>
          <cell r="F57">
            <v>2.1953800539597494E-2</v>
          </cell>
          <cell r="G57">
            <v>2.6154271495714681E-2</v>
          </cell>
          <cell r="H57">
            <v>9.0803008780376199E-2</v>
          </cell>
          <cell r="I57">
            <v>6.5422859485380347E-2</v>
          </cell>
          <cell r="J57">
            <v>1</v>
          </cell>
          <cell r="L57">
            <v>0.18943160303471948</v>
          </cell>
          <cell r="M57">
            <v>0.24690466785621859</v>
          </cell>
          <cell r="N57">
            <v>0.12187231840037048</v>
          </cell>
          <cell r="O57">
            <v>9.599275372189002E-2</v>
          </cell>
          <cell r="P57">
            <v>8.5552392497650398E-2</v>
          </cell>
          <cell r="Q57">
            <v>0.2071386736042061</v>
          </cell>
          <cell r="R57">
            <v>5.3107590884944898E-2</v>
          </cell>
          <cell r="S57">
            <v>1</v>
          </cell>
          <cell r="U57">
            <v>0.14710864749456212</v>
          </cell>
          <cell r="V57">
            <v>0.34393512624921063</v>
          </cell>
          <cell r="W57">
            <v>0.12591842667121075</v>
          </cell>
          <cell r="X57">
            <v>0.30487254793861451</v>
          </cell>
          <cell r="Y57">
            <v>7.8165251646401965E-2</v>
          </cell>
          <cell r="Z57">
            <v>1</v>
          </cell>
          <cell r="AB57">
            <v>0.12317732013907462</v>
          </cell>
          <cell r="AC57">
            <v>0.14674511901577961</v>
          </cell>
          <cell r="AD57">
            <v>0.38784701791922971</v>
          </cell>
          <cell r="AE57">
            <v>0.19144156191495051</v>
          </cell>
          <cell r="AF57">
            <v>0.15078898101096549</v>
          </cell>
          <cell r="AG57">
            <v>1</v>
          </cell>
          <cell r="AI57">
            <v>0.14340526073683771</v>
          </cell>
          <cell r="AJ57">
            <v>0.49787772341404263</v>
          </cell>
          <cell r="AK57">
            <v>0.35871701584911975</v>
          </cell>
          <cell r="AL57">
            <v>1</v>
          </cell>
          <cell r="AN57">
            <v>0</v>
          </cell>
          <cell r="AO57">
            <v>0.63128661947559583</v>
          </cell>
          <cell r="AP57">
            <v>0.36871338052440411</v>
          </cell>
          <cell r="AQ57">
            <v>1</v>
          </cell>
          <cell r="AS57">
            <v>0.24740521910388968</v>
          </cell>
          <cell r="AT57">
            <v>0.59901526341703593</v>
          </cell>
          <cell r="AU57">
            <v>0.15357951747907433</v>
          </cell>
          <cell r="AV57">
            <v>1</v>
          </cell>
          <cell r="AX57">
            <v>0.4032578419735095</v>
          </cell>
          <cell r="AY57">
            <v>0.14763712435507187</v>
          </cell>
          <cell r="AZ57">
            <v>0.35745766098228876</v>
          </cell>
          <cell r="BA57">
            <v>9.1647372689129952E-2</v>
          </cell>
          <cell r="BB57">
            <v>1.0000000000000002</v>
          </cell>
          <cell r="BD57">
            <v>0.73200494943892136</v>
          </cell>
          <cell r="BE57">
            <v>0.26799505056107858</v>
          </cell>
          <cell r="BF57">
            <v>1</v>
          </cell>
          <cell r="BH57">
            <v>0.6275973075797483</v>
          </cell>
          <cell r="BI57">
            <v>0.37240269242025159</v>
          </cell>
          <cell r="BJ57">
            <v>0.99999999999999989</v>
          </cell>
          <cell r="BL57">
            <v>0.23892148188869514</v>
          </cell>
          <cell r="BM57">
            <v>0.31140964962763812</v>
          </cell>
          <cell r="BN57">
            <v>0.15371202295158007</v>
          </cell>
          <cell r="BO57">
            <v>0.12107130279421743</v>
          </cell>
          <cell r="BP57">
            <v>0.17488554273786922</v>
          </cell>
          <cell r="BQ57">
            <v>1</v>
          </cell>
          <cell r="BS57">
            <v>1.1446464243206082E-2</v>
          </cell>
          <cell r="BT57">
            <v>7.7863962258248563E-3</v>
          </cell>
          <cell r="BU57">
            <v>1.1422629856442509E-2</v>
          </cell>
          <cell r="BV57">
            <v>4.1263282084436293E-4</v>
          </cell>
          <cell r="BW57">
            <v>1.1796531798796065E-2</v>
          </cell>
          <cell r="BX57">
            <v>1.2209164619640429E-2</v>
          </cell>
          <cell r="BY57">
            <v>6.9819856725542567E-3</v>
          </cell>
          <cell r="BZ57">
            <v>1.337704957105552E-3</v>
          </cell>
          <cell r="CA57">
            <v>5.6979080856667443E-3</v>
          </cell>
          <cell r="CB57">
            <v>1.3168498686874255E-3</v>
          </cell>
          <cell r="CC57">
            <v>3.8715981999079396E-3</v>
          </cell>
          <cell r="CD57">
            <v>1.906750941085865E-4</v>
          </cell>
          <cell r="CE57">
            <v>0</v>
          </cell>
          <cell r="CF57">
            <v>6.9909235675905965E-3</v>
          </cell>
          <cell r="CG57">
            <v>2.1078535794035146E-3</v>
          </cell>
        </row>
      </sheetData>
      <sheetData sheetId="15"/>
      <sheetData sheetId="16"/>
      <sheetData sheetId="17">
        <row r="7">
          <cell r="A7">
            <v>29586</v>
          </cell>
          <cell r="BS7">
            <v>5.0913423635003162E-3</v>
          </cell>
          <cell r="BT7">
            <v>0</v>
          </cell>
          <cell r="BU7">
            <v>8.6858465865501232E-3</v>
          </cell>
          <cell r="BV7">
            <v>0</v>
          </cell>
          <cell r="BW7">
            <v>1.4795862920374769E-2</v>
          </cell>
          <cell r="BX7">
            <v>3.8082993658386126E-2</v>
          </cell>
          <cell r="BY7">
            <v>1.0405456805442774E-2</v>
          </cell>
          <cell r="BZ7">
            <v>2.1014583941580789E-2</v>
          </cell>
          <cell r="CA7">
            <v>2.592335005429327E-3</v>
          </cell>
          <cell r="CB7">
            <v>4.1798212278060277E-3</v>
          </cell>
          <cell r="CC7">
            <v>2.0556883455720435E-2</v>
          </cell>
          <cell r="CD7">
            <v>6.2802762598773414E-3</v>
          </cell>
          <cell r="CE7">
            <v>0</v>
          </cell>
          <cell r="CF7">
            <v>7.4618420898985354E-3</v>
          </cell>
          <cell r="CG7">
            <v>8.9289916270561612E-3</v>
          </cell>
        </row>
        <row r="8">
          <cell r="A8">
            <v>29951</v>
          </cell>
          <cell r="B8" t="e">
            <v>#DIV/0!</v>
          </cell>
          <cell r="C8" t="e">
            <v>#DIV/0!</v>
          </cell>
          <cell r="D8" t="e">
            <v>#DIV/0!</v>
          </cell>
          <cell r="E8" t="e">
            <v>#DIV/0!</v>
          </cell>
          <cell r="F8" t="e">
            <v>#DIV/0!</v>
          </cell>
          <cell r="G8" t="e">
            <v>#DIV/0!</v>
          </cell>
          <cell r="H8" t="e">
            <v>#DIV/0!</v>
          </cell>
          <cell r="I8" t="e">
            <v>#DIV/0!</v>
          </cell>
          <cell r="J8" t="e">
            <v>#DIV/0!</v>
          </cell>
          <cell r="L8" t="e">
            <v>#DIV/0!</v>
          </cell>
          <cell r="M8" t="e">
            <v>#DIV/0!</v>
          </cell>
          <cell r="N8" t="e">
            <v>#DIV/0!</v>
          </cell>
          <cell r="O8" t="e">
            <v>#DIV/0!</v>
          </cell>
          <cell r="P8" t="e">
            <v>#DIV/0!</v>
          </cell>
          <cell r="Q8" t="e">
            <v>#DIV/0!</v>
          </cell>
          <cell r="R8" t="e">
            <v>#DIV/0!</v>
          </cell>
          <cell r="S8" t="e">
            <v>#DIV/0!</v>
          </cell>
          <cell r="U8" t="e">
            <v>#DIV/0!</v>
          </cell>
          <cell r="V8" t="e">
            <v>#DIV/0!</v>
          </cell>
          <cell r="W8" t="e">
            <v>#DIV/0!</v>
          </cell>
          <cell r="X8" t="e">
            <v>#DIV/0!</v>
          </cell>
          <cell r="Y8" t="e">
            <v>#DIV/0!</v>
          </cell>
          <cell r="Z8" t="e">
            <v>#DIV/0!</v>
          </cell>
          <cell r="AB8" t="e">
            <v>#DIV/0!</v>
          </cell>
          <cell r="AC8" t="e">
            <v>#DIV/0!</v>
          </cell>
          <cell r="AD8" t="e">
            <v>#DIV/0!</v>
          </cell>
          <cell r="AE8" t="e">
            <v>#DIV/0!</v>
          </cell>
          <cell r="AF8" t="e">
            <v>#DIV/0!</v>
          </cell>
          <cell r="AG8" t="e">
            <v>#DIV/0!</v>
          </cell>
          <cell r="AI8" t="e">
            <v>#DIV/0!</v>
          </cell>
          <cell r="AJ8" t="e">
            <v>#DIV/0!</v>
          </cell>
          <cell r="AK8" t="e">
            <v>#DIV/0!</v>
          </cell>
          <cell r="AL8" t="e">
            <v>#DIV/0!</v>
          </cell>
          <cell r="AN8" t="e">
            <v>#DIV/0!</v>
          </cell>
          <cell r="AO8" t="e">
            <v>#DIV/0!</v>
          </cell>
          <cell r="AP8" t="e">
            <v>#DIV/0!</v>
          </cell>
          <cell r="AQ8" t="e">
            <v>#DIV/0!</v>
          </cell>
          <cell r="AS8" t="e">
            <v>#DIV/0!</v>
          </cell>
          <cell r="AT8" t="e">
            <v>#DIV/0!</v>
          </cell>
          <cell r="AU8" t="e">
            <v>#DIV/0!</v>
          </cell>
          <cell r="AV8" t="e">
            <v>#DIV/0!</v>
          </cell>
          <cell r="AX8" t="e">
            <v>#DIV/0!</v>
          </cell>
          <cell r="AY8" t="e">
            <v>#DIV/0!</v>
          </cell>
          <cell r="AZ8" t="e">
            <v>#DIV/0!</v>
          </cell>
          <cell r="BA8" t="e">
            <v>#DIV/0!</v>
          </cell>
          <cell r="BB8" t="e">
            <v>#DIV/0!</v>
          </cell>
          <cell r="BD8" t="e">
            <v>#DIV/0!</v>
          </cell>
          <cell r="BE8" t="e">
            <v>#DIV/0!</v>
          </cell>
          <cell r="BF8" t="e">
            <v>#DIV/0!</v>
          </cell>
          <cell r="BH8" t="e">
            <v>#DIV/0!</v>
          </cell>
          <cell r="BI8" t="e">
            <v>#DIV/0!</v>
          </cell>
          <cell r="BJ8" t="e">
            <v>#DIV/0!</v>
          </cell>
          <cell r="BL8" t="e">
            <v>#DIV/0!</v>
          </cell>
          <cell r="BM8" t="e">
            <v>#DIV/0!</v>
          </cell>
          <cell r="BN8" t="e">
            <v>#DIV/0!</v>
          </cell>
          <cell r="BO8" t="e">
            <v>#DIV/0!</v>
          </cell>
          <cell r="BP8" t="e">
            <v>#DIV/0!</v>
          </cell>
          <cell r="BQ8" t="e">
            <v>#DIV/0!</v>
          </cell>
          <cell r="BS8">
            <v>4.7071875249204758E-3</v>
          </cell>
          <cell r="BT8">
            <v>0</v>
          </cell>
          <cell r="BU8">
            <v>8.5867506645608636E-3</v>
          </cell>
          <cell r="BV8">
            <v>0</v>
          </cell>
          <cell r="BW8">
            <v>1.6170493503899985E-2</v>
          </cell>
          <cell r="BX8">
            <v>3.9606191341179674E-2</v>
          </cell>
          <cell r="BY8">
            <v>1.057470062950276E-2</v>
          </cell>
          <cell r="BZ8">
            <v>1.6654024873529776E-2</v>
          </cell>
          <cell r="CA8">
            <v>2.9949722548434899E-3</v>
          </cell>
          <cell r="CB8">
            <v>4.4433760131506669E-3</v>
          </cell>
          <cell r="CC8">
            <v>2.5762551649432596E-2</v>
          </cell>
          <cell r="CD8">
            <v>6.8762454588498735E-3</v>
          </cell>
          <cell r="CE8">
            <v>0</v>
          </cell>
          <cell r="CF8">
            <v>7.498899208589609E-3</v>
          </cell>
          <cell r="CG8">
            <v>9.7262445172071714E-3</v>
          </cell>
        </row>
        <row r="9">
          <cell r="A9">
            <v>30316</v>
          </cell>
          <cell r="B9">
            <v>6.8778940428477597E-2</v>
          </cell>
          <cell r="C9">
            <v>0.30358640363514694</v>
          </cell>
          <cell r="D9">
            <v>0.36977624465065945</v>
          </cell>
          <cell r="E9">
            <v>0.13593166914569926</v>
          </cell>
          <cell r="F9">
            <v>3.5291598166202844E-2</v>
          </cell>
          <cell r="G9">
            <v>2.3836901817939949E-2</v>
          </cell>
          <cell r="H9">
            <v>4.3460063096884299E-2</v>
          </cell>
          <cell r="I9">
            <v>1.9338179058989793E-2</v>
          </cell>
          <cell r="J9">
            <v>1.0000000000000002</v>
          </cell>
          <cell r="L9">
            <v>9.6335761799493783E-2</v>
          </cell>
          <cell r="M9">
            <v>0.2036557112164909</v>
          </cell>
          <cell r="N9">
            <v>0.30878601514792992</v>
          </cell>
          <cell r="O9">
            <v>0.11585376738620783</v>
          </cell>
          <cell r="P9">
            <v>9.8022363662230647E-2</v>
          </cell>
          <cell r="Q9">
            <v>0.10603507136426449</v>
          </cell>
          <cell r="R9">
            <v>7.131130942338243E-2</v>
          </cell>
          <cell r="S9">
            <v>0.99999999999999978</v>
          </cell>
          <cell r="U9">
            <v>0.55536112645753166</v>
          </cell>
          <cell r="V9">
            <v>7.9007879277393625E-2</v>
          </cell>
          <cell r="W9">
            <v>0.13015280422487349</v>
          </cell>
          <cell r="X9">
            <v>0.14079197204220478</v>
          </cell>
          <cell r="Y9">
            <v>9.4686217997996605E-2</v>
          </cell>
          <cell r="Z9">
            <v>1.0000000000000002</v>
          </cell>
          <cell r="AB9">
            <v>0.13402555712421038</v>
          </cell>
          <cell r="AC9">
            <v>9.0524493428126351E-2</v>
          </cell>
          <cell r="AD9">
            <v>0.25135435879830831</v>
          </cell>
          <cell r="AE9">
            <v>0.38110746013347169</v>
          </cell>
          <cell r="AF9">
            <v>0.14298813051588324</v>
          </cell>
          <cell r="AG9">
            <v>0.99999999999999989</v>
          </cell>
          <cell r="AI9">
            <v>0.27514125012760166</v>
          </cell>
          <cell r="AJ9">
            <v>0.50164472641749569</v>
          </cell>
          <cell r="AK9">
            <v>0.2232140234549026</v>
          </cell>
          <cell r="AL9">
            <v>0.99999999999999989</v>
          </cell>
          <cell r="AN9">
            <v>0.47913742808783477</v>
          </cell>
          <cell r="AO9">
            <v>0.30275754071015543</v>
          </cell>
          <cell r="AP9">
            <v>0.21810503120200975</v>
          </cell>
          <cell r="AQ9">
            <v>0.99999999999999989</v>
          </cell>
          <cell r="AS9">
            <v>0.35596764570378686</v>
          </cell>
          <cell r="AT9">
            <v>0.38506574729858245</v>
          </cell>
          <cell r="AU9">
            <v>0.25896660699763069</v>
          </cell>
          <cell r="AV9">
            <v>1</v>
          </cell>
          <cell r="AX9">
            <v>0.17768999513680039</v>
          </cell>
          <cell r="AY9">
            <v>0.29271575646982273</v>
          </cell>
          <cell r="AZ9">
            <v>0.31664341653374894</v>
          </cell>
          <cell r="BA9">
            <v>0.21295083185962799</v>
          </cell>
          <cell r="BB9">
            <v>1</v>
          </cell>
          <cell r="BD9">
            <v>0.37773771798052691</v>
          </cell>
          <cell r="BE9">
            <v>0.62226228201947309</v>
          </cell>
          <cell r="BF9">
            <v>1</v>
          </cell>
          <cell r="BH9">
            <v>0.26002529197200008</v>
          </cell>
          <cell r="BI9">
            <v>0.73997470802800003</v>
          </cell>
          <cell r="BJ9">
            <v>1</v>
          </cell>
          <cell r="BL9">
            <v>0.10776235030440191</v>
          </cell>
          <cell r="BM9">
            <v>0.22781174595661866</v>
          </cell>
          <cell r="BN9">
            <v>0.34541177764005004</v>
          </cell>
          <cell r="BO9">
            <v>0.12959542782400899</v>
          </cell>
          <cell r="BP9">
            <v>0.18941869827492033</v>
          </cell>
          <cell r="BQ9">
            <v>0.99999999999999989</v>
          </cell>
          <cell r="BS9">
            <v>5.8269444675330953E-3</v>
          </cell>
          <cell r="BT9">
            <v>0</v>
          </cell>
          <cell r="BU9">
            <v>7.9479741839938532E-3</v>
          </cell>
          <cell r="BV9">
            <v>0</v>
          </cell>
          <cell r="BW9">
            <v>1.3697932584902334E-2</v>
          </cell>
          <cell r="BX9">
            <v>3.9289079891847399E-2</v>
          </cell>
          <cell r="BY9">
            <v>1.1306906642887337E-2</v>
          </cell>
          <cell r="BZ9">
            <v>8.4248467279016172E-3</v>
          </cell>
          <cell r="CA9">
            <v>2.2749722357731698E-3</v>
          </cell>
          <cell r="CB9">
            <v>4.8475521450385591E-3</v>
          </cell>
          <cell r="CC9">
            <v>1.9046679670978207E-2</v>
          </cell>
          <cell r="CD9">
            <v>7.1508817297881505E-3</v>
          </cell>
          <cell r="CE9">
            <v>0</v>
          </cell>
          <cell r="CF9">
            <v>7.0093927878628641E-3</v>
          </cell>
          <cell r="CG9">
            <v>1.0172302823137393E-2</v>
          </cell>
        </row>
        <row r="10">
          <cell r="A10">
            <v>30681</v>
          </cell>
          <cell r="B10">
            <v>6.4923314915448907E-2</v>
          </cell>
          <cell r="C10">
            <v>0.27936332386021406</v>
          </cell>
          <cell r="D10">
            <v>0.39401784680761442</v>
          </cell>
          <cell r="E10">
            <v>0.13912716097165659</v>
          </cell>
          <cell r="F10">
            <v>3.7283469992604824E-2</v>
          </cell>
          <cell r="G10">
            <v>2.411212612978041E-2</v>
          </cell>
          <cell r="H10">
            <v>4.0543615169402435E-2</v>
          </cell>
          <cell r="I10">
            <v>2.0629142153278417E-2</v>
          </cell>
          <cell r="J10">
            <v>1</v>
          </cell>
          <cell r="L10">
            <v>9.8577734942133288E-2</v>
          </cell>
          <cell r="M10">
            <v>0.20903825625756339</v>
          </cell>
          <cell r="N10">
            <v>0.29054573257862315</v>
          </cell>
          <cell r="O10">
            <v>0.1157162605618893</v>
          </cell>
          <cell r="P10">
            <v>0.10355403916832169</v>
          </cell>
          <cell r="Q10">
            <v>0.10689356042794591</v>
          </cell>
          <cell r="R10">
            <v>7.567441606352332E-2</v>
          </cell>
          <cell r="S10">
            <v>1.0000000000000002</v>
          </cell>
          <cell r="U10">
            <v>0.55483614329084108</v>
          </cell>
          <cell r="V10">
            <v>8.2268577837617804E-2</v>
          </cell>
          <cell r="W10">
            <v>0.13134002231742159</v>
          </cell>
          <cell r="X10">
            <v>0.13557561563943202</v>
          </cell>
          <cell r="Y10">
            <v>9.5979640914687511E-2</v>
          </cell>
          <cell r="Z10">
            <v>0.99999999999999989</v>
          </cell>
          <cell r="AB10">
            <v>0.14502466462328029</v>
          </cell>
          <cell r="AC10">
            <v>9.3790975089476342E-2</v>
          </cell>
          <cell r="AD10">
            <v>0.2586000111663076</v>
          </cell>
          <cell r="AE10">
            <v>0.35943243612106257</v>
          </cell>
          <cell r="AF10">
            <v>0.14315191299987329</v>
          </cell>
          <cell r="AG10">
            <v>1</v>
          </cell>
          <cell r="AI10">
            <v>0.28272450115055592</v>
          </cell>
          <cell r="AJ10">
            <v>0.47539040364640811</v>
          </cell>
          <cell r="AK10">
            <v>0.24188509520303592</v>
          </cell>
          <cell r="AL10">
            <v>0.99999999999999989</v>
          </cell>
          <cell r="AN10">
            <v>0.47452227433150795</v>
          </cell>
          <cell r="AO10">
            <v>0.29633188793365611</v>
          </cell>
          <cell r="AP10">
            <v>0.22914583773483585</v>
          </cell>
          <cell r="AQ10">
            <v>1</v>
          </cell>
          <cell r="AS10">
            <v>0.36192265362568626</v>
          </cell>
          <cell r="AT10">
            <v>0.37359432192399378</v>
          </cell>
          <cell r="AU10">
            <v>0.26448302445032001</v>
          </cell>
          <cell r="AV10">
            <v>1</v>
          </cell>
          <cell r="AX10">
            <v>0.18480516016233264</v>
          </cell>
          <cell r="AY10">
            <v>0.2950374796560149</v>
          </cell>
          <cell r="AZ10">
            <v>0.30455216342509206</v>
          </cell>
          <cell r="BA10">
            <v>0.21560519675656051</v>
          </cell>
          <cell r="BB10">
            <v>1</v>
          </cell>
          <cell r="BD10">
            <v>0.38513701123412819</v>
          </cell>
          <cell r="BE10">
            <v>0.61486298876587187</v>
          </cell>
          <cell r="BF10">
            <v>1</v>
          </cell>
          <cell r="BH10">
            <v>0.26573547352235799</v>
          </cell>
          <cell r="BI10">
            <v>0.73426452647764184</v>
          </cell>
          <cell r="BJ10">
            <v>0.99999999999999978</v>
          </cell>
          <cell r="BL10">
            <v>0.11037624472774862</v>
          </cell>
          <cell r="BM10">
            <v>0.2340574952720387</v>
          </cell>
          <cell r="BN10">
            <v>0.32532038702782462</v>
          </cell>
          <cell r="BO10">
            <v>0.12956603539588915</v>
          </cell>
          <cell r="BP10">
            <v>0.20067983757649885</v>
          </cell>
          <cell r="BQ10">
            <v>1</v>
          </cell>
          <cell r="BS10">
            <v>6.5680876987777581E-3</v>
          </cell>
          <cell r="BT10">
            <v>0</v>
          </cell>
          <cell r="BU10">
            <v>7.4006394160664015E-3</v>
          </cell>
          <cell r="BV10">
            <v>0</v>
          </cell>
          <cell r="BW10">
            <v>1.1251995066792593E-2</v>
          </cell>
          <cell r="BX10">
            <v>3.8300570503727489E-2</v>
          </cell>
          <cell r="BY10">
            <v>1.1614053060247353E-2</v>
          </cell>
          <cell r="BZ10">
            <v>1.0127152772037171E-2</v>
          </cell>
          <cell r="CA10">
            <v>1.800633390141743E-3</v>
          </cell>
          <cell r="CB10">
            <v>4.6947215182071038E-3</v>
          </cell>
          <cell r="CC10">
            <v>1.5131013576993873E-2</v>
          </cell>
          <cell r="CD10">
            <v>6.9396973159020553E-3</v>
          </cell>
          <cell r="CE10">
            <v>0</v>
          </cell>
          <cell r="CF10">
            <v>7.6142810298576802E-3</v>
          </cell>
          <cell r="CG10">
            <v>8.9845312505794101E-3</v>
          </cell>
        </row>
        <row r="11">
          <cell r="A11">
            <v>31047</v>
          </cell>
          <cell r="B11">
            <v>6.0225958230230817E-2</v>
          </cell>
          <cell r="C11">
            <v>0.26361250504925909</v>
          </cell>
          <cell r="D11">
            <v>0.41472491653481763</v>
          </cell>
          <cell r="E11">
            <v>0.13922010870254858</v>
          </cell>
          <cell r="F11">
            <v>3.817350511761114E-2</v>
          </cell>
          <cell r="G11">
            <v>2.3776914173733413E-2</v>
          </cell>
          <cell r="H11">
            <v>3.8521039713572146E-2</v>
          </cell>
          <cell r="I11">
            <v>2.1745052478227191E-2</v>
          </cell>
          <cell r="J11">
            <v>0.99999999999999989</v>
          </cell>
          <cell r="L11">
            <v>0.1000884554818076</v>
          </cell>
          <cell r="M11">
            <v>0.21511945324146417</v>
          </cell>
          <cell r="N11">
            <v>0.27184772109676186</v>
          </cell>
          <cell r="O11">
            <v>0.10772936503971495</v>
          </cell>
          <cell r="P11">
            <v>0.11283289164451585</v>
          </cell>
          <cell r="Q11">
            <v>0.1125467523132927</v>
          </cell>
          <cell r="R11">
            <v>7.9835361182442777E-2</v>
          </cell>
          <cell r="S11">
            <v>0.99999999999999978</v>
          </cell>
          <cell r="U11">
            <v>0.54945433787718267</v>
          </cell>
          <cell r="V11">
            <v>8.5820313767002471E-2</v>
          </cell>
          <cell r="W11">
            <v>0.1348328719688256</v>
          </cell>
          <cell r="X11">
            <v>0.13449094163938224</v>
          </cell>
          <cell r="Y11">
            <v>9.5401534747607028E-2</v>
          </cell>
          <cell r="Z11">
            <v>1</v>
          </cell>
          <cell r="AB11">
            <v>0.15773264297223447</v>
          </cell>
          <cell r="AC11">
            <v>9.8246034855644634E-2</v>
          </cell>
          <cell r="AD11">
            <v>0.26913467529687585</v>
          </cell>
          <cell r="AE11">
            <v>0.34010707560440384</v>
          </cell>
          <cell r="AF11">
            <v>0.13477957127084111</v>
          </cell>
          <cell r="AG11">
            <v>0.99999999999999978</v>
          </cell>
          <cell r="AI11">
            <v>0.28291365578141275</v>
          </cell>
          <cell r="AJ11">
            <v>0.45834914027266621</v>
          </cell>
          <cell r="AK11">
            <v>0.25873720394592109</v>
          </cell>
          <cell r="AL11">
            <v>1</v>
          </cell>
          <cell r="AN11">
            <v>0.46667974937695533</v>
          </cell>
          <cell r="AO11">
            <v>0.2984923725173031</v>
          </cell>
          <cell r="AP11">
            <v>0.23482787810574157</v>
          </cell>
          <cell r="AQ11">
            <v>1</v>
          </cell>
          <cell r="AS11">
            <v>0.36968330437314922</v>
          </cell>
          <cell r="AT11">
            <v>0.36874580350849923</v>
          </cell>
          <cell r="AU11">
            <v>0.26157089211835149</v>
          </cell>
          <cell r="AV11">
            <v>1</v>
          </cell>
          <cell r="AX11">
            <v>0.19048083464536414</v>
          </cell>
          <cell r="AY11">
            <v>0.2992657200016956</v>
          </cell>
          <cell r="AZ11">
            <v>0.29850679508422484</v>
          </cell>
          <cell r="BA11">
            <v>0.21174665026871542</v>
          </cell>
          <cell r="BB11">
            <v>1</v>
          </cell>
          <cell r="BD11">
            <v>0.38893756952029174</v>
          </cell>
          <cell r="BE11">
            <v>0.61106243047970832</v>
          </cell>
          <cell r="BF11">
            <v>1</v>
          </cell>
          <cell r="BH11">
            <v>0.27153625054462827</v>
          </cell>
          <cell r="BI11">
            <v>0.72846374945537185</v>
          </cell>
          <cell r="BJ11">
            <v>1</v>
          </cell>
          <cell r="BL11">
            <v>0.11278166567388717</v>
          </cell>
          <cell r="BM11">
            <v>0.24240088568294541</v>
          </cell>
          <cell r="BN11">
            <v>0.30632342808522883</v>
          </cell>
          <cell r="BO11">
            <v>0.12139159479164591</v>
          </cell>
          <cell r="BP11">
            <v>0.21710242576629257</v>
          </cell>
          <cell r="BQ11">
            <v>1</v>
          </cell>
          <cell r="BS11">
            <v>6.350445644270346E-3</v>
          </cell>
          <cell r="BT11">
            <v>0</v>
          </cell>
          <cell r="BU11">
            <v>6.9502828047064607E-3</v>
          </cell>
          <cell r="BV11">
            <v>0</v>
          </cell>
          <cell r="BW11">
            <v>1.0061465443977659E-2</v>
          </cell>
          <cell r="BX11">
            <v>3.6866949029561072E-2</v>
          </cell>
          <cell r="BY11">
            <v>1.1971915574744566E-2</v>
          </cell>
          <cell r="BZ11">
            <v>1.0979222532185509E-2</v>
          </cell>
          <cell r="CA11">
            <v>1.6907840181288227E-3</v>
          </cell>
          <cell r="CB11">
            <v>4.4772902986541172E-3</v>
          </cell>
          <cell r="CC11">
            <v>1.7229540669350743E-2</v>
          </cell>
          <cell r="CD11">
            <v>4.8633547490080226E-3</v>
          </cell>
          <cell r="CE11">
            <v>0</v>
          </cell>
          <cell r="CF11">
            <v>6.5024919626213871E-3</v>
          </cell>
          <cell r="CG11">
            <v>9.0174131824249486E-3</v>
          </cell>
        </row>
        <row r="12">
          <cell r="A12">
            <v>31412</v>
          </cell>
          <cell r="B12">
            <v>5.6720941543213867E-2</v>
          </cell>
          <cell r="C12">
            <v>0.24890374538040105</v>
          </cell>
          <cell r="D12">
            <v>0.43201808932096042</v>
          </cell>
          <cell r="E12">
            <v>0.14256802786513578</v>
          </cell>
          <cell r="F12">
            <v>3.8353345224841462E-2</v>
          </cell>
          <cell r="G12">
            <v>2.2263704976503394E-2</v>
          </cell>
          <cell r="H12">
            <v>3.6836572564693706E-2</v>
          </cell>
          <cell r="I12">
            <v>2.233557312425016E-2</v>
          </cell>
          <cell r="J12">
            <v>1</v>
          </cell>
          <cell r="L12">
            <v>9.9846095736996113E-2</v>
          </cell>
          <cell r="M12">
            <v>0.21951574221468062</v>
          </cell>
          <cell r="N12">
            <v>0.27333505896662147</v>
          </cell>
          <cell r="O12">
            <v>9.3933299769464865E-2</v>
          </cell>
          <cell r="P12">
            <v>0.11326698300464946</v>
          </cell>
          <cell r="Q12">
            <v>0.11595857305730108</v>
          </cell>
          <cell r="R12">
            <v>8.4144247250286283E-2</v>
          </cell>
          <cell r="S12">
            <v>0.99999999999999978</v>
          </cell>
          <cell r="U12">
            <v>0.55804775999221456</v>
          </cell>
          <cell r="V12">
            <v>8.7427151352061236E-2</v>
          </cell>
          <cell r="W12">
            <v>0.12814249097089597</v>
          </cell>
          <cell r="X12">
            <v>0.13118757123056093</v>
          </cell>
          <cell r="Y12">
            <v>9.5195026454267292E-2</v>
          </cell>
          <cell r="Z12">
            <v>1</v>
          </cell>
          <cell r="AB12">
            <v>0.16659841051882562</v>
          </cell>
          <cell r="AC12">
            <v>9.6708587988907704E-2</v>
          </cell>
          <cell r="AD12">
            <v>0.27559661337944841</v>
          </cell>
          <cell r="AE12">
            <v>0.34316544138962812</v>
          </cell>
          <cell r="AF12">
            <v>0.11793094672319013</v>
          </cell>
          <cell r="AG12">
            <v>1</v>
          </cell>
          <cell r="AI12">
            <v>0.27338948134730728</v>
          </cell>
          <cell r="AJ12">
            <v>0.45233852490870147</v>
          </cell>
          <cell r="AK12">
            <v>0.27427199374399125</v>
          </cell>
          <cell r="AL12">
            <v>1</v>
          </cell>
          <cell r="AN12">
            <v>0.46334628283094625</v>
          </cell>
          <cell r="AO12">
            <v>0.30091335767195643</v>
          </cell>
          <cell r="AP12">
            <v>0.2357403594970974</v>
          </cell>
          <cell r="AQ12">
            <v>1.0000000000000002</v>
          </cell>
          <cell r="AS12">
            <v>0.36144830104064624</v>
          </cell>
          <cell r="AT12">
            <v>0.37003748233444739</v>
          </cell>
          <cell r="AU12">
            <v>0.26851421662490643</v>
          </cell>
          <cell r="AV12">
            <v>1</v>
          </cell>
          <cell r="AX12">
            <v>0.19782036029621916</v>
          </cell>
          <cell r="AY12">
            <v>0.2899464679003293</v>
          </cell>
          <cell r="AZ12">
            <v>0.2968365342559412</v>
          </cell>
          <cell r="BA12">
            <v>0.21539663754751043</v>
          </cell>
          <cell r="BB12">
            <v>1.0000000000000002</v>
          </cell>
          <cell r="BD12">
            <v>0.40556337344143112</v>
          </cell>
          <cell r="BE12">
            <v>0.59443662655856888</v>
          </cell>
          <cell r="BF12">
            <v>1</v>
          </cell>
          <cell r="BH12">
            <v>0.28132912179516284</v>
          </cell>
          <cell r="BI12">
            <v>0.7186708782048371</v>
          </cell>
          <cell r="BJ12">
            <v>1</v>
          </cell>
          <cell r="BL12">
            <v>0.11294277925673257</v>
          </cell>
          <cell r="BM12">
            <v>0.24830933882118739</v>
          </cell>
          <cell r="BN12">
            <v>0.30918806589404124</v>
          </cell>
          <cell r="BO12">
            <v>0.10625440947300013</v>
          </cell>
          <cell r="BP12">
            <v>0.2233054065550385</v>
          </cell>
          <cell r="BQ12">
            <v>0.99999999999999978</v>
          </cell>
          <cell r="BS12">
            <v>5.6981324167278344E-3</v>
          </cell>
          <cell r="BT12">
            <v>0</v>
          </cell>
          <cell r="BU12">
            <v>7.4732356758636983E-3</v>
          </cell>
          <cell r="BV12">
            <v>0</v>
          </cell>
          <cell r="BW12">
            <v>8.364542541042257E-3</v>
          </cell>
          <cell r="BX12">
            <v>3.6329056097641574E-2</v>
          </cell>
          <cell r="BY12">
            <v>1.1957733631202129E-2</v>
          </cell>
          <cell r="BZ12">
            <v>7.9382748218303455E-3</v>
          </cell>
          <cell r="CA12">
            <v>1.387828109503925E-3</v>
          </cell>
          <cell r="CB12">
            <v>3.9096675747463446E-3</v>
          </cell>
          <cell r="CC12">
            <v>1.7502003557662557E-2</v>
          </cell>
          <cell r="CD12">
            <v>4.819748686323312E-3</v>
          </cell>
          <cell r="CE12">
            <v>0</v>
          </cell>
          <cell r="CF12">
            <v>4.7583471808109144E-3</v>
          </cell>
          <cell r="CG12">
            <v>8.6196202143680491E-3</v>
          </cell>
        </row>
        <row r="13">
          <cell r="A13">
            <v>31777</v>
          </cell>
          <cell r="B13">
            <v>5.5033075614280912E-2</v>
          </cell>
          <cell r="C13">
            <v>0.25177527796051941</v>
          </cell>
          <cell r="D13">
            <v>0.42277184589423583</v>
          </cell>
          <cell r="E13">
            <v>0.15426095899116915</v>
          </cell>
          <cell r="F13">
            <v>3.6030784918586994E-2</v>
          </cell>
          <cell r="G13">
            <v>2.0468603804940737E-2</v>
          </cell>
          <cell r="H13">
            <v>3.7351123497490868E-2</v>
          </cell>
          <cell r="I13">
            <v>2.2308329318775948E-2</v>
          </cell>
          <cell r="J13">
            <v>0.99999999999999989</v>
          </cell>
          <cell r="L13">
            <v>0.10012246332781423</v>
          </cell>
          <cell r="M13">
            <v>0.22091827446458254</v>
          </cell>
          <cell r="N13">
            <v>0.2792495202567532</v>
          </cell>
          <cell r="O13">
            <v>8.5489541621104378E-2</v>
          </cell>
          <cell r="P13">
            <v>0.11363399011724998</v>
          </cell>
          <cell r="Q13">
            <v>0.1141134244947022</v>
          </cell>
          <cell r="R13">
            <v>8.6472785717793571E-2</v>
          </cell>
          <cell r="S13">
            <v>1</v>
          </cell>
          <cell r="U13">
            <v>0.59288465368110665</v>
          </cell>
          <cell r="V13">
            <v>8.5739555807660378E-2</v>
          </cell>
          <cell r="W13">
            <v>0.11622172401568466</v>
          </cell>
          <cell r="X13">
            <v>0.11671207632877681</v>
          </cell>
          <cell r="Y13">
            <v>8.8441990166771581E-2</v>
          </cell>
          <cell r="Z13">
            <v>1</v>
          </cell>
          <cell r="AB13">
            <v>0.16967642013207979</v>
          </cell>
          <cell r="AC13">
            <v>9.6390889806360958E-2</v>
          </cell>
          <cell r="AD13">
            <v>0.27684984614748248</v>
          </cell>
          <cell r="AE13">
            <v>0.34994926022851375</v>
          </cell>
          <cell r="AF13">
            <v>0.1071335836855631</v>
          </cell>
          <cell r="AG13">
            <v>1</v>
          </cell>
          <cell r="AI13">
            <v>0.25544864892584074</v>
          </cell>
          <cell r="AJ13">
            <v>0.46614288518268038</v>
          </cell>
          <cell r="AK13">
            <v>0.27840846589147883</v>
          </cell>
          <cell r="AL13">
            <v>0.99999999999999989</v>
          </cell>
          <cell r="AN13">
            <v>0.46235397841005094</v>
          </cell>
          <cell r="AO13">
            <v>0.31380111604499661</v>
          </cell>
          <cell r="AP13">
            <v>0.22384490554495245</v>
          </cell>
          <cell r="AQ13">
            <v>1</v>
          </cell>
          <cell r="AS13">
            <v>0.36163808054988617</v>
          </cell>
          <cell r="AT13">
            <v>0.36316387162553665</v>
          </cell>
          <cell r="AU13">
            <v>0.27519804782457707</v>
          </cell>
          <cell r="AV13">
            <v>0.99999999999999978</v>
          </cell>
          <cell r="AX13">
            <v>0.21060261319773629</v>
          </cell>
          <cell r="AY13">
            <v>0.28547615575426671</v>
          </cell>
          <cell r="AZ13">
            <v>0.28668061124219141</v>
          </cell>
          <cell r="BA13">
            <v>0.21724061980580553</v>
          </cell>
          <cell r="BB13">
            <v>0.99999999999999989</v>
          </cell>
          <cell r="BD13">
            <v>0.42453462308545742</v>
          </cell>
          <cell r="BE13">
            <v>0.57546537691454258</v>
          </cell>
          <cell r="BF13">
            <v>1</v>
          </cell>
          <cell r="BH13">
            <v>0.2952430797717201</v>
          </cell>
          <cell r="BI13">
            <v>0.70475692022827985</v>
          </cell>
          <cell r="BJ13">
            <v>1</v>
          </cell>
          <cell r="BL13">
            <v>0.11301950621692818</v>
          </cell>
          <cell r="BM13">
            <v>0.24937534959097185</v>
          </cell>
          <cell r="BN13">
            <v>0.31522039951612657</v>
          </cell>
          <cell r="BO13">
            <v>9.6501678640228059E-2</v>
          </cell>
          <cell r="BP13">
            <v>0.22588306603574543</v>
          </cell>
          <cell r="BQ13">
            <v>1.0000000000000002</v>
          </cell>
          <cell r="BS13">
            <v>5.0326769892146241E-3</v>
          </cell>
          <cell r="BT13">
            <v>0</v>
          </cell>
          <cell r="BU13">
            <v>6.9901223286545459E-3</v>
          </cell>
          <cell r="BV13">
            <v>0</v>
          </cell>
          <cell r="BW13">
            <v>5.9349642288752027E-3</v>
          </cell>
          <cell r="BX13">
            <v>3.0202347916481784E-2</v>
          </cell>
          <cell r="BY13">
            <v>1.1401505700285097E-2</v>
          </cell>
          <cell r="BZ13">
            <v>8.0989004819221073E-3</v>
          </cell>
          <cell r="CA13">
            <v>1.2657974125983569E-3</v>
          </cell>
          <cell r="CB13">
            <v>3.3216617389324687E-3</v>
          </cell>
          <cell r="CC13">
            <v>1.0281205301542407E-2</v>
          </cell>
          <cell r="CD13">
            <v>4.1583404210178958E-3</v>
          </cell>
          <cell r="CE13">
            <v>0</v>
          </cell>
          <cell r="CF13">
            <v>4.6150007029208736E-3</v>
          </cell>
          <cell r="CG13">
            <v>6.9140805892807591E-3</v>
          </cell>
        </row>
        <row r="14">
          <cell r="A14">
            <v>32142</v>
          </cell>
          <cell r="B14">
            <v>5.6476379757557378E-2</v>
          </cell>
          <cell r="C14">
            <v>0.26765025893308875</v>
          </cell>
          <cell r="D14">
            <v>0.39399107651501697</v>
          </cell>
          <cell r="E14">
            <v>0.16788812358286537</v>
          </cell>
          <cell r="F14">
            <v>3.361399505083567E-2</v>
          </cell>
          <cell r="G14">
            <v>1.8609348838702116E-2</v>
          </cell>
          <cell r="H14">
            <v>3.9233798066881639E-2</v>
          </cell>
          <cell r="I14">
            <v>2.2537019255052113E-2</v>
          </cell>
          <cell r="J14">
            <v>0.99999999999999989</v>
          </cell>
          <cell r="L14">
            <v>0.100945736595989</v>
          </cell>
          <cell r="M14">
            <v>0.22671314156550709</v>
          </cell>
          <cell r="N14">
            <v>0.27867269972084691</v>
          </cell>
          <cell r="O14">
            <v>8.4835991330703131E-2</v>
          </cell>
          <cell r="P14">
            <v>0.1078427917233037</v>
          </cell>
          <cell r="Q14">
            <v>0.11047522369338662</v>
          </cell>
          <cell r="R14">
            <v>9.0514415370263474E-2</v>
          </cell>
          <cell r="S14">
            <v>0.99999999999999989</v>
          </cell>
          <cell r="U14">
            <v>0.631797390883438</v>
          </cell>
          <cell r="V14">
            <v>8.4811418817268502E-2</v>
          </cell>
          <cell r="W14">
            <v>9.8958833545394809E-2</v>
          </cell>
          <cell r="X14">
            <v>0.10137440896758337</v>
          </cell>
          <cell r="Y14">
            <v>8.3057947786315256E-2</v>
          </cell>
          <cell r="Z14">
            <v>0.99999999999999989</v>
          </cell>
          <cell r="AB14">
            <v>0.17137472373253448</v>
          </cell>
          <cell r="AC14">
            <v>9.4876315988380311E-2</v>
          </cell>
          <cell r="AD14">
            <v>0.28184408422794832</v>
          </cell>
          <cell r="AE14">
            <v>0.34643890208480893</v>
          </cell>
          <cell r="AF14">
            <v>0.10546597396632792</v>
          </cell>
          <cell r="AG14">
            <v>1</v>
          </cell>
          <cell r="AI14">
            <v>0.23151667541358692</v>
          </cell>
          <cell r="AJ14">
            <v>0.48810297292089194</v>
          </cell>
          <cell r="AK14">
            <v>0.28038035166552122</v>
          </cell>
          <cell r="AL14">
            <v>1</v>
          </cell>
          <cell r="AN14">
            <v>0.46936599197227086</v>
          </cell>
          <cell r="AO14">
            <v>0.32606570441579097</v>
          </cell>
          <cell r="AP14">
            <v>0.20456830361193812</v>
          </cell>
          <cell r="AQ14">
            <v>1</v>
          </cell>
          <cell r="AS14">
            <v>0.349195165315065</v>
          </cell>
          <cell r="AT14">
            <v>0.35771898505567667</v>
          </cell>
          <cell r="AU14">
            <v>0.29308584962925838</v>
          </cell>
          <cell r="AV14">
            <v>1</v>
          </cell>
          <cell r="AX14">
            <v>0.23033899466589533</v>
          </cell>
          <cell r="AY14">
            <v>0.2687619019942018</v>
          </cell>
          <cell r="AZ14">
            <v>0.2753223536650477</v>
          </cell>
          <cell r="BA14">
            <v>0.22557674967485522</v>
          </cell>
          <cell r="BB14">
            <v>1.0000000000000002</v>
          </cell>
          <cell r="BD14">
            <v>0.46150787587697556</v>
          </cell>
          <cell r="BE14">
            <v>0.53849212412302438</v>
          </cell>
          <cell r="BF14">
            <v>1</v>
          </cell>
          <cell r="BH14">
            <v>0.31785028257851167</v>
          </cell>
          <cell r="BI14">
            <v>0.68214971742148833</v>
          </cell>
          <cell r="BJ14">
            <v>1</v>
          </cell>
          <cell r="BL14">
            <v>0.1134827711209178</v>
          </cell>
          <cell r="BM14">
            <v>0.25486995708746907</v>
          </cell>
          <cell r="BN14">
            <v>0.31328267311217678</v>
          </cell>
          <cell r="BO14">
            <v>9.5372263471906624E-2</v>
          </cell>
          <cell r="BP14">
            <v>0.22299233520752967</v>
          </cell>
          <cell r="BQ14">
            <v>1</v>
          </cell>
          <cell r="BS14">
            <v>3.7807184772852714E-3</v>
          </cell>
          <cell r="BT14">
            <v>0</v>
          </cell>
          <cell r="BU14">
            <v>7.0566285954101063E-3</v>
          </cell>
          <cell r="BV14">
            <v>0</v>
          </cell>
          <cell r="BW14">
            <v>5.0782879477148657E-3</v>
          </cell>
          <cell r="BX14">
            <v>3.0614629587708733E-2</v>
          </cell>
          <cell r="BY14">
            <v>1.2292987445375547E-2</v>
          </cell>
          <cell r="BZ14">
            <v>7.2132712071236484E-3</v>
          </cell>
          <cell r="CA14">
            <v>1.2968858722837886E-3</v>
          </cell>
          <cell r="CB14">
            <v>3.0036648621212408E-3</v>
          </cell>
          <cell r="CC14">
            <v>9.7942778410064126E-3</v>
          </cell>
          <cell r="CD14">
            <v>2.7802357741364154E-3</v>
          </cell>
          <cell r="CE14">
            <v>0</v>
          </cell>
          <cell r="CF14">
            <v>5.255700643533796E-3</v>
          </cell>
          <cell r="CG14">
            <v>5.6498684856849191E-3</v>
          </cell>
        </row>
        <row r="15">
          <cell r="A15">
            <v>32508</v>
          </cell>
          <cell r="B15">
            <v>5.9235207552401054E-2</v>
          </cell>
          <cell r="C15">
            <v>0.28225243273520934</v>
          </cell>
          <cell r="D15">
            <v>0.35786846736580802</v>
          </cell>
          <cell r="E15">
            <v>0.18536644184346432</v>
          </cell>
          <cell r="F15">
            <v>3.2011799725825921E-2</v>
          </cell>
          <cell r="G15">
            <v>1.8657045388467776E-2</v>
          </cell>
          <cell r="H15">
            <v>4.0756957216664752E-2</v>
          </cell>
          <cell r="I15">
            <v>2.38516481721587E-2</v>
          </cell>
          <cell r="J15">
            <v>0.99999999999999978</v>
          </cell>
          <cell r="L15">
            <v>0.10165863332350999</v>
          </cell>
          <cell r="M15">
            <v>0.22853600904934898</v>
          </cell>
          <cell r="N15">
            <v>0.27364042751714501</v>
          </cell>
          <cell r="O15">
            <v>8.6799987365029307E-2</v>
          </cell>
          <cell r="P15">
            <v>0.1061884322401437</v>
          </cell>
          <cell r="Q15">
            <v>0.11220617153200282</v>
          </cell>
          <cell r="R15">
            <v>9.0970338972820072E-2</v>
          </cell>
          <cell r="S15">
            <v>0.99999999999999989</v>
          </cell>
          <cell r="U15">
            <v>0.66567399641819469</v>
          </cell>
          <cell r="V15">
            <v>8.5654241415118459E-2</v>
          </cell>
          <cell r="W15">
            <v>8.5355710742709839E-2</v>
          </cell>
          <cell r="X15">
            <v>9.0192851695684445E-2</v>
          </cell>
          <cell r="Y15">
            <v>7.3123199728292607E-2</v>
          </cell>
          <cell r="Z15">
            <v>1</v>
          </cell>
          <cell r="AB15">
            <v>0.17540573606762253</v>
          </cell>
          <cell r="AC15">
            <v>0.10222957806933484</v>
          </cell>
          <cell r="AD15">
            <v>0.28029363430771215</v>
          </cell>
          <cell r="AE15">
            <v>0.33561306264753443</v>
          </cell>
          <cell r="AF15">
            <v>0.10645798890779601</v>
          </cell>
          <cell r="AG15">
            <v>0.99999999999999989</v>
          </cell>
          <cell r="AI15">
            <v>0.22406652940681818</v>
          </cell>
          <cell r="AJ15">
            <v>0.48948103853384239</v>
          </cell>
          <cell r="AK15">
            <v>0.28645243205933946</v>
          </cell>
          <cell r="AL15">
            <v>1</v>
          </cell>
          <cell r="AN15">
            <v>0.48258061021985005</v>
          </cell>
          <cell r="AO15">
            <v>0.33204099549956162</v>
          </cell>
          <cell r="AP15">
            <v>0.18537839428058828</v>
          </cell>
          <cell r="AQ15">
            <v>1</v>
          </cell>
          <cell r="AS15">
            <v>0.34324649489351811</v>
          </cell>
          <cell r="AT15">
            <v>0.36269840576119522</v>
          </cell>
          <cell r="AU15">
            <v>0.29405509934528667</v>
          </cell>
          <cell r="AV15">
            <v>1</v>
          </cell>
          <cell r="AX15">
            <v>0.25619975861123812</v>
          </cell>
          <cell r="AY15">
            <v>0.25530682575764518</v>
          </cell>
          <cell r="AZ15">
            <v>0.26977516175649613</v>
          </cell>
          <cell r="BA15">
            <v>0.21871825387462057</v>
          </cell>
          <cell r="BB15">
            <v>1</v>
          </cell>
          <cell r="BD15">
            <v>0.50087284590353287</v>
          </cell>
          <cell r="BE15">
            <v>0.49912715409646713</v>
          </cell>
          <cell r="BF15">
            <v>1</v>
          </cell>
          <cell r="BH15">
            <v>0.35085051232645786</v>
          </cell>
          <cell r="BI15">
            <v>0.64914948767354219</v>
          </cell>
          <cell r="BJ15">
            <v>1</v>
          </cell>
          <cell r="BL15">
            <v>0.11450702861827175</v>
          </cell>
          <cell r="BM15">
            <v>0.25742013710966805</v>
          </cell>
          <cell r="BN15">
            <v>0.30822519682226995</v>
          </cell>
          <cell r="BO15">
            <v>9.7770433384081853E-2</v>
          </cell>
          <cell r="BP15">
            <v>0.22207720406570816</v>
          </cell>
          <cell r="BQ15">
            <v>0.99999999999999978</v>
          </cell>
          <cell r="BS15">
            <v>3.6206000059923488E-3</v>
          </cell>
          <cell r="BT15">
            <v>0</v>
          </cell>
          <cell r="BU15">
            <v>6.5975804477999642E-3</v>
          </cell>
          <cell r="BV15">
            <v>0</v>
          </cell>
          <cell r="BW15">
            <v>4.6509852384646585E-3</v>
          </cell>
          <cell r="BX15">
            <v>2.9051085764654424E-2</v>
          </cell>
          <cell r="BY15">
            <v>1.1318733167804318E-2</v>
          </cell>
          <cell r="BZ15">
            <v>7.513572508669783E-3</v>
          </cell>
          <cell r="CA15">
            <v>1.3595713473171056E-3</v>
          </cell>
          <cell r="CB15">
            <v>2.8796288744742603E-3</v>
          </cell>
          <cell r="CC15">
            <v>1.065543444426442E-2</v>
          </cell>
          <cell r="CD15">
            <v>3.1860683760240641E-3</v>
          </cell>
          <cell r="CE15">
            <v>0</v>
          </cell>
          <cell r="CF15">
            <v>5.0239675573795946E-3</v>
          </cell>
          <cell r="CG15">
            <v>5.6610086807628102E-3</v>
          </cell>
        </row>
        <row r="16">
          <cell r="A16">
            <v>32873</v>
          </cell>
          <cell r="B16">
            <v>6.1474623775211935E-2</v>
          </cell>
          <cell r="C16">
            <v>0.2834872661862754</v>
          </cell>
          <cell r="D16">
            <v>0.34501546518490739</v>
          </cell>
          <cell r="E16">
            <v>0.18957264046581948</v>
          </cell>
          <cell r="F16">
            <v>3.2992134274658524E-2</v>
          </cell>
          <cell r="G16">
            <v>2.0004924969548022E-2</v>
          </cell>
          <cell r="H16">
            <v>4.0528578969985705E-2</v>
          </cell>
          <cell r="I16">
            <v>2.6924366173593658E-2</v>
          </cell>
          <cell r="J16">
            <v>1.0000000000000002</v>
          </cell>
          <cell r="L16">
            <v>9.988467144751946E-2</v>
          </cell>
          <cell r="M16">
            <v>0.23428031248126624</v>
          </cell>
          <cell r="N16">
            <v>0.2748652157629804</v>
          </cell>
          <cell r="O16">
            <v>8.3615154114662471E-2</v>
          </cell>
          <cell r="P16">
            <v>0.10187638052899078</v>
          </cell>
          <cell r="Q16">
            <v>0.11766303136989251</v>
          </cell>
          <cell r="R16">
            <v>8.7815234294688155E-2</v>
          </cell>
          <cell r="S16">
            <v>1</v>
          </cell>
          <cell r="U16">
            <v>0.66620952152017787</v>
          </cell>
          <cell r="V16">
            <v>9.4619503435033073E-2</v>
          </cell>
          <cell r="W16">
            <v>7.9276085677934094E-2</v>
          </cell>
          <cell r="X16">
            <v>9.1560619915728461E-2</v>
          </cell>
          <cell r="Y16">
            <v>6.83342694511265E-2</v>
          </cell>
          <cell r="Z16">
            <v>1</v>
          </cell>
          <cell r="AB16">
            <v>0.17906065282627684</v>
          </cell>
          <cell r="AC16">
            <v>0.10857421029409987</v>
          </cell>
          <cell r="AD16">
            <v>0.28155228886767908</v>
          </cell>
          <cell r="AE16">
            <v>0.3303262225005093</v>
          </cell>
          <cell r="AF16">
            <v>0.10048662551143492</v>
          </cell>
          <cell r="AG16">
            <v>1</v>
          </cell>
          <cell r="AI16">
            <v>0.22873784764791899</v>
          </cell>
          <cell r="AJ16">
            <v>0.46340688285184278</v>
          </cell>
          <cell r="AK16">
            <v>0.30785526950023817</v>
          </cell>
          <cell r="AL16">
            <v>1</v>
          </cell>
          <cell r="AN16">
            <v>0.49528173074846649</v>
          </cell>
          <cell r="AO16">
            <v>0.32652602821010462</v>
          </cell>
          <cell r="AP16">
            <v>0.17819224104142881</v>
          </cell>
          <cell r="AQ16">
            <v>0.99999999999999989</v>
          </cell>
          <cell r="AS16">
            <v>0.33146198305663227</v>
          </cell>
          <cell r="AT16">
            <v>0.38282496401823879</v>
          </cell>
          <cell r="AU16">
            <v>0.28571305292512889</v>
          </cell>
          <cell r="AV16">
            <v>1</v>
          </cell>
          <cell r="AX16">
            <v>0.2834697498441463</v>
          </cell>
          <cell r="AY16">
            <v>0.23750253763672408</v>
          </cell>
          <cell r="AZ16">
            <v>0.27430566723389438</v>
          </cell>
          <cell r="BA16">
            <v>0.2047220452852353</v>
          </cell>
          <cell r="BB16">
            <v>1</v>
          </cell>
          <cell r="BD16">
            <v>0.54411675372378621</v>
          </cell>
          <cell r="BE16">
            <v>0.45588324627621379</v>
          </cell>
          <cell r="BF16">
            <v>1</v>
          </cell>
          <cell r="BH16">
            <v>0.39061866276901158</v>
          </cell>
          <cell r="BI16">
            <v>0.60938133723098842</v>
          </cell>
          <cell r="BJ16">
            <v>1</v>
          </cell>
          <cell r="BL16">
            <v>0.113204676896399</v>
          </cell>
          <cell r="BM16">
            <v>0.26552249402516082</v>
          </cell>
          <cell r="BN16">
            <v>0.31151955039323437</v>
          </cell>
          <cell r="BO16">
            <v>9.4765556796833642E-2</v>
          </cell>
          <cell r="BP16">
            <v>0.2149877218883722</v>
          </cell>
          <cell r="BQ16">
            <v>1</v>
          </cell>
          <cell r="BS16">
            <v>3.3554557133480571E-3</v>
          </cell>
          <cell r="BT16">
            <v>0</v>
          </cell>
          <cell r="BU16">
            <v>7.4096781708862204E-3</v>
          </cell>
          <cell r="BV16">
            <v>0</v>
          </cell>
          <cell r="BW16">
            <v>4.7760851384384892E-3</v>
          </cell>
          <cell r="BX16">
            <v>3.1670657662354003E-2</v>
          </cell>
          <cell r="BY16">
            <v>1.1939050014068855E-2</v>
          </cell>
          <cell r="BZ16">
            <v>4.5822252850718564E-3</v>
          </cell>
          <cell r="CA16">
            <v>1.4887029114529153E-3</v>
          </cell>
          <cell r="CB16">
            <v>2.7601089604240132E-3</v>
          </cell>
          <cell r="CC16">
            <v>1.234329578086416E-2</v>
          </cell>
          <cell r="CD16">
            <v>2.2407371327667893E-3</v>
          </cell>
          <cell r="CE16">
            <v>0</v>
          </cell>
          <cell r="CF16">
            <v>4.9680283106478575E-3</v>
          </cell>
          <cell r="CG16">
            <v>6.1486763798916239E-3</v>
          </cell>
        </row>
        <row r="17">
          <cell r="A17">
            <v>33238</v>
          </cell>
          <cell r="B17">
            <v>6.3604764147291409E-2</v>
          </cell>
          <cell r="C17">
            <v>0.28956837166728638</v>
          </cell>
          <cell r="D17">
            <v>0.33678924041561592</v>
          </cell>
          <cell r="E17">
            <v>0.18583070576881522</v>
          </cell>
          <cell r="F17">
            <v>3.3427089449257201E-2</v>
          </cell>
          <cell r="G17">
            <v>2.0724381006919427E-2</v>
          </cell>
          <cell r="H17">
            <v>4.0681593183275355E-2</v>
          </cell>
          <cell r="I17">
            <v>2.9373854361538897E-2</v>
          </cell>
          <cell r="J17">
            <v>0.99999999999999978</v>
          </cell>
          <cell r="L17">
            <v>0.16532903754091588</v>
          </cell>
          <cell r="M17">
            <v>0.2250244482114202</v>
          </cell>
          <cell r="N17">
            <v>0.25732338262442911</v>
          </cell>
          <cell r="O17">
            <v>7.9685663404838084E-2</v>
          </cell>
          <cell r="P17">
            <v>9.0623765838528672E-2</v>
          </cell>
          <cell r="Q17">
            <v>0.10522406434342989</v>
          </cell>
          <cell r="R17">
            <v>7.6789638036438068E-2</v>
          </cell>
          <cell r="S17">
            <v>1</v>
          </cell>
          <cell r="U17">
            <v>0.66103502917719603</v>
          </cell>
          <cell r="V17">
            <v>0.1044883653355043</v>
          </cell>
          <cell r="W17">
            <v>7.793922504177761E-2</v>
          </cell>
          <cell r="X17">
            <v>9.0495930673258132E-2</v>
          </cell>
          <cell r="Y17">
            <v>6.6041449772263852E-2</v>
          </cell>
          <cell r="Z17">
            <v>1</v>
          </cell>
          <cell r="AB17">
            <v>0.17589896386928947</v>
          </cell>
          <cell r="AC17">
            <v>0.10905517668486436</v>
          </cell>
          <cell r="AD17">
            <v>0.28628685232548906</v>
          </cell>
          <cell r="AE17">
            <v>0.3273790995904618</v>
          </cell>
          <cell r="AF17">
            <v>0.10137990752989537</v>
          </cell>
          <cell r="AG17">
            <v>1</v>
          </cell>
          <cell r="AI17">
            <v>0.22829279739285918</v>
          </cell>
          <cell r="AJ17">
            <v>0.44813472147165051</v>
          </cell>
          <cell r="AK17">
            <v>0.32357248113549042</v>
          </cell>
          <cell r="AL17">
            <v>1</v>
          </cell>
          <cell r="AN17">
            <v>0.44090862822705262</v>
          </cell>
          <cell r="AO17">
            <v>0.28200506180625129</v>
          </cell>
          <cell r="AP17">
            <v>0.27708630996669614</v>
          </cell>
          <cell r="AQ17">
            <v>1</v>
          </cell>
          <cell r="AS17">
            <v>0.33239659402182531</v>
          </cell>
          <cell r="AT17">
            <v>0.38594865566731279</v>
          </cell>
          <cell r="AU17">
            <v>0.28165475031086196</v>
          </cell>
          <cell r="AV17">
            <v>1</v>
          </cell>
          <cell r="AX17">
            <v>0.30825711896385383</v>
          </cell>
          <cell r="AY17">
            <v>0.22993297759525969</v>
          </cell>
          <cell r="AZ17">
            <v>0.26697723500333448</v>
          </cell>
          <cell r="BA17">
            <v>0.19483266843755204</v>
          </cell>
          <cell r="BB17">
            <v>1</v>
          </cell>
          <cell r="BD17">
            <v>0.57276624176973434</v>
          </cell>
          <cell r="BE17">
            <v>0.42723375823026577</v>
          </cell>
          <cell r="BF17">
            <v>1</v>
          </cell>
          <cell r="BH17">
            <v>0.42052871163592864</v>
          </cell>
          <cell r="BI17">
            <v>0.57947128836407136</v>
          </cell>
          <cell r="BJ17">
            <v>1</v>
          </cell>
          <cell r="BL17">
            <v>0.18477143936554405</v>
          </cell>
          <cell r="BM17">
            <v>0.25148692454083654</v>
          </cell>
          <cell r="BN17">
            <v>0.28758415640180351</v>
          </cell>
          <cell r="BO17">
            <v>8.9056556205175802E-2</v>
          </cell>
          <cell r="BP17">
            <v>0.18710092348664012</v>
          </cell>
          <cell r="BQ17">
            <v>1.0000000000000002</v>
          </cell>
          <cell r="BS17">
            <v>2.6480835166432775E-3</v>
          </cell>
          <cell r="BT17">
            <v>4.4591978459703648E-2</v>
          </cell>
          <cell r="BU17">
            <v>8.8505502582207109E-3</v>
          </cell>
          <cell r="BV17">
            <v>0</v>
          </cell>
          <cell r="BW17">
            <v>5.0106175381323705E-3</v>
          </cell>
          <cell r="BX17">
            <v>3.7732090975744065E-2</v>
          </cell>
          <cell r="BY17">
            <v>9.1803268989048108E-3</v>
          </cell>
          <cell r="BZ17">
            <v>6.7402328411385014E-3</v>
          </cell>
          <cell r="CA17">
            <v>1.4074657720542609E-3</v>
          </cell>
          <cell r="CB17">
            <v>2.3906207468985556E-3</v>
          </cell>
          <cell r="CC17">
            <v>1.2386560144297057E-2</v>
          </cell>
          <cell r="CD17">
            <v>2.0640478318679685E-3</v>
          </cell>
          <cell r="CE17">
            <v>2.6515515925298805E-3</v>
          </cell>
          <cell r="CF17">
            <v>4.9278598309456219E-3</v>
          </cell>
          <cell r="CG17">
            <v>5.8971263594577873E-3</v>
          </cell>
        </row>
        <row r="18">
          <cell r="A18">
            <v>33603</v>
          </cell>
          <cell r="B18">
            <v>6.3784292605609319E-2</v>
          </cell>
          <cell r="C18">
            <v>0.29906307542747701</v>
          </cell>
          <cell r="D18">
            <v>0.33008565188610323</v>
          </cell>
          <cell r="E18">
            <v>0.18132377249942819</v>
          </cell>
          <cell r="F18">
            <v>3.3012028274903162E-2</v>
          </cell>
          <cell r="G18">
            <v>2.0246744086338416E-2</v>
          </cell>
          <cell r="H18">
            <v>4.0738669917589371E-2</v>
          </cell>
          <cell r="I18">
            <v>3.1745765302551215E-2</v>
          </cell>
          <cell r="J18">
            <v>0.99999999999999989</v>
          </cell>
          <cell r="L18">
            <v>0.21284260288092122</v>
          </cell>
          <cell r="M18">
            <v>0.20485265692172963</v>
          </cell>
          <cell r="N18">
            <v>0.25353450731215887</v>
          </cell>
          <cell r="O18">
            <v>7.9398235009780438E-2</v>
          </cell>
          <cell r="P18">
            <v>8.8126872307000656E-2</v>
          </cell>
          <cell r="Q18">
            <v>9.4344082255223616E-2</v>
          </cell>
          <cell r="R18">
            <v>6.6901043313185526E-2</v>
          </cell>
          <cell r="S18">
            <v>1</v>
          </cell>
          <cell r="U18">
            <v>0.6573239777141755</v>
          </cell>
          <cell r="V18">
            <v>0.11508282911066957</v>
          </cell>
          <cell r="W18">
            <v>8.0430346806261072E-2</v>
          </cell>
          <cell r="X18">
            <v>8.6104579185244376E-2</v>
          </cell>
          <cell r="Y18">
            <v>6.1058267183649477E-2</v>
          </cell>
          <cell r="Z18">
            <v>1</v>
          </cell>
          <cell r="AB18">
            <v>0.17498933018019835</v>
          </cell>
          <cell r="AC18">
            <v>0.10732343243180034</v>
          </cell>
          <cell r="AD18">
            <v>0.27338067865827975</v>
          </cell>
          <cell r="AE18">
            <v>0.3383477505921399</v>
          </cell>
          <cell r="AF18">
            <v>0.10595880813758154</v>
          </cell>
          <cell r="AG18">
            <v>0.99999999999999978</v>
          </cell>
          <cell r="AI18">
            <v>0.2183380416140551</v>
          </cell>
          <cell r="AJ18">
            <v>0.43932008869365269</v>
          </cell>
          <cell r="AK18">
            <v>0.34234186969229213</v>
          </cell>
          <cell r="AL18">
            <v>1</v>
          </cell>
          <cell r="AN18">
            <v>0.40342170609331585</v>
          </cell>
          <cell r="AO18">
            <v>0.2576631808672129</v>
          </cell>
          <cell r="AP18">
            <v>0.33891511303947114</v>
          </cell>
          <cell r="AQ18">
            <v>1</v>
          </cell>
          <cell r="AS18">
            <v>0.35339522102650128</v>
          </cell>
          <cell r="AT18">
            <v>0.37832668887851401</v>
          </cell>
          <cell r="AU18">
            <v>0.26827809009498477</v>
          </cell>
          <cell r="AV18">
            <v>1</v>
          </cell>
          <cell r="AX18">
            <v>0.33583566291860217</v>
          </cell>
          <cell r="AY18">
            <v>0.23471250270080024</v>
          </cell>
          <cell r="AZ18">
            <v>0.25127109451919849</v>
          </cell>
          <cell r="BA18">
            <v>0.17818073986139904</v>
          </cell>
          <cell r="BB18">
            <v>1</v>
          </cell>
          <cell r="BD18">
            <v>0.58861930184984468</v>
          </cell>
          <cell r="BE18">
            <v>0.41138069815015538</v>
          </cell>
          <cell r="BF18">
            <v>1</v>
          </cell>
          <cell r="BH18">
            <v>0.4485410680157233</v>
          </cell>
          <cell r="BI18">
            <v>0.55145893198427687</v>
          </cell>
          <cell r="BJ18">
            <v>1.0000000000000002</v>
          </cell>
          <cell r="BL18">
            <v>0.23501486459772966</v>
          </cell>
          <cell r="BM18">
            <v>0.2261925891588546</v>
          </cell>
          <cell r="BN18">
            <v>0.27994573032051628</v>
          </cell>
          <cell r="BO18">
            <v>8.7669316187426183E-2</v>
          </cell>
          <cell r="BP18">
            <v>0.17117749973547319</v>
          </cell>
          <cell r="BQ18">
            <v>0.99999999999999978</v>
          </cell>
          <cell r="BS18">
            <v>3.3152358808928618E-3</v>
          </cell>
          <cell r="BT18">
            <v>3.5287211852422347E-2</v>
          </cell>
          <cell r="BU18">
            <v>8.5874969329105492E-3</v>
          </cell>
          <cell r="BV18">
            <v>0</v>
          </cell>
          <cell r="BW18">
            <v>5.4413763154806524E-3</v>
          </cell>
          <cell r="BX18">
            <v>2.5133548920075386E-2</v>
          </cell>
          <cell r="BY18">
            <v>7.4335316322378213E-3</v>
          </cell>
          <cell r="BZ18">
            <v>8.7352107090656449E-3</v>
          </cell>
          <cell r="CA18">
            <v>1.5651059181839044E-3</v>
          </cell>
          <cell r="CB18">
            <v>2.3872132676272264E-3</v>
          </cell>
          <cell r="CC18">
            <v>1.4346061966085415E-2</v>
          </cell>
          <cell r="CD18">
            <v>2.1997428460875179E-3</v>
          </cell>
          <cell r="CE18">
            <v>2.4778553056549932E-3</v>
          </cell>
          <cell r="CF18">
            <v>5.1082950347477269E-3</v>
          </cell>
          <cell r="CG18">
            <v>6.3690173464590136E-3</v>
          </cell>
        </row>
        <row r="19">
          <cell r="A19">
            <v>33969</v>
          </cell>
          <cell r="B19">
            <v>6.3611181558789587E-2</v>
          </cell>
          <cell r="C19">
            <v>0.31389675601544176</v>
          </cell>
          <cell r="D19">
            <v>0.31781957751221607</v>
          </cell>
          <cell r="E19">
            <v>0.18089490388141208</v>
          </cell>
          <cell r="F19">
            <v>3.0771052778147574E-2</v>
          </cell>
          <cell r="G19">
            <v>1.8700162121400733E-2</v>
          </cell>
          <cell r="H19">
            <v>4.1076696733491271E-2</v>
          </cell>
          <cell r="I19">
            <v>3.3229669399100943E-2</v>
          </cell>
          <cell r="J19">
            <v>1</v>
          </cell>
          <cell r="L19">
            <v>0.22441494840308113</v>
          </cell>
          <cell r="M19">
            <v>0.17648616036887374</v>
          </cell>
          <cell r="N19">
            <v>0.26615062295902114</v>
          </cell>
          <cell r="O19">
            <v>8.3960376482763763E-2</v>
          </cell>
          <cell r="P19">
            <v>9.4025631778948474E-2</v>
          </cell>
          <cell r="Q19">
            <v>9.1703539933070094E-2</v>
          </cell>
          <cell r="R19">
            <v>6.3258720074241645E-2</v>
          </cell>
          <cell r="S19">
            <v>1</v>
          </cell>
          <cell r="U19">
            <v>0.6594700410171952</v>
          </cell>
          <cell r="V19">
            <v>0.12114200550380849</v>
          </cell>
          <cell r="W19">
            <v>8.2847767345494247E-2</v>
          </cell>
          <cell r="X19">
            <v>8.0801728181891699E-2</v>
          </cell>
          <cell r="Y19">
            <v>5.5738457951610365E-2</v>
          </cell>
          <cell r="Z19">
            <v>1</v>
          </cell>
          <cell r="AB19">
            <v>0.17409702776740171</v>
          </cell>
          <cell r="AC19">
            <v>0.10580212083014755</v>
          </cell>
          <cell r="AD19">
            <v>0.24133786514927408</v>
          </cell>
          <cell r="AE19">
            <v>0.36395048211614867</v>
          </cell>
          <cell r="AF19">
            <v>0.11481250413702809</v>
          </cell>
          <cell r="AG19">
            <v>1.0000000000000002</v>
          </cell>
          <cell r="AI19">
            <v>0.20106289819067513</v>
          </cell>
          <cell r="AJ19">
            <v>0.44165390865159804</v>
          </cell>
          <cell r="AK19">
            <v>0.35728319315772689</v>
          </cell>
          <cell r="AL19">
            <v>1</v>
          </cell>
          <cell r="AN19">
            <v>0.40025253364672264</v>
          </cell>
          <cell r="AO19">
            <v>0.25846166567780354</v>
          </cell>
          <cell r="AP19">
            <v>0.34128580067547387</v>
          </cell>
          <cell r="AQ19">
            <v>1</v>
          </cell>
          <cell r="AS19">
            <v>0.37763134224881634</v>
          </cell>
          <cell r="AT19">
            <v>0.36830521868023836</v>
          </cell>
          <cell r="AU19">
            <v>0.25406343907094531</v>
          </cell>
          <cell r="AV19">
            <v>1</v>
          </cell>
          <cell r="AX19">
            <v>0.35574551462570614</v>
          </cell>
          <cell r="AY19">
            <v>0.243290686061715</v>
          </cell>
          <cell r="AZ19">
            <v>0.2372822891215037</v>
          </cell>
          <cell r="BA19">
            <v>0.16368151019107513</v>
          </cell>
          <cell r="BB19">
            <v>1</v>
          </cell>
          <cell r="BD19">
            <v>0.59386313250763823</v>
          </cell>
          <cell r="BE19">
            <v>0.40613686749236177</v>
          </cell>
          <cell r="BF19">
            <v>1</v>
          </cell>
          <cell r="BH19">
            <v>0.46641832168281416</v>
          </cell>
          <cell r="BI19">
            <v>0.53358167831718584</v>
          </cell>
          <cell r="BJ19">
            <v>1</v>
          </cell>
          <cell r="BL19">
            <v>0.24707235827666291</v>
          </cell>
          <cell r="BM19">
            <v>0.19430457799633941</v>
          </cell>
          <cell r="BN19">
            <v>0.29302175518707763</v>
          </cell>
          <cell r="BO19">
            <v>9.2437194433827197E-2</v>
          </cell>
          <cell r="BP19">
            <v>0.17316411410609295</v>
          </cell>
          <cell r="BQ19">
            <v>1</v>
          </cell>
          <cell r="BS19">
            <v>3.5341843881384343E-3</v>
          </cell>
          <cell r="BT19">
            <v>3.6520079893453106E-3</v>
          </cell>
          <cell r="BU19">
            <v>8.7312894846406607E-3</v>
          </cell>
          <cell r="BV19">
            <v>0</v>
          </cell>
          <cell r="BW19">
            <v>5.4540876976813838E-3</v>
          </cell>
          <cell r="BX19">
            <v>1.5435446164578209E-2</v>
          </cell>
          <cell r="BY19">
            <v>7.705359515573355E-3</v>
          </cell>
          <cell r="BZ19">
            <v>1.0190160814611106E-2</v>
          </cell>
          <cell r="CA19">
            <v>1.8433323276392682E-3</v>
          </cell>
          <cell r="CB19">
            <v>2.7309841716364933E-3</v>
          </cell>
          <cell r="CC19">
            <v>1.6084089638186413E-2</v>
          </cell>
          <cell r="CD19">
            <v>2.4062555176861886E-3</v>
          </cell>
          <cell r="CE19">
            <v>2.0825564952638119E-3</v>
          </cell>
          <cell r="CF19">
            <v>5.3605443530277313E-3</v>
          </cell>
          <cell r="CG19">
            <v>6.7040161475714144E-3</v>
          </cell>
        </row>
        <row r="20">
          <cell r="A20">
            <v>34334</v>
          </cell>
          <cell r="B20">
            <v>6.0070449202464647E-2</v>
          </cell>
          <cell r="C20">
            <v>0.30773722025908218</v>
          </cell>
          <cell r="D20">
            <v>0.31739434273117506</v>
          </cell>
          <cell r="E20">
            <v>0.19388270489834414</v>
          </cell>
          <cell r="F20">
            <v>2.9062249917236962E-2</v>
          </cell>
          <cell r="G20">
            <v>1.7567584155894683E-2</v>
          </cell>
          <cell r="H20">
            <v>3.8632135752986574E-2</v>
          </cell>
          <cell r="I20">
            <v>3.565331308281583E-2</v>
          </cell>
          <cell r="J20">
            <v>1</v>
          </cell>
          <cell r="L20">
            <v>0.17783847864763061</v>
          </cell>
          <cell r="M20">
            <v>0.14732886282520058</v>
          </cell>
          <cell r="N20">
            <v>0.30479000880541435</v>
          </cell>
          <cell r="O20">
            <v>8.7386103473578738E-2</v>
          </cell>
          <cell r="P20">
            <v>0.10867105301621338</v>
          </cell>
          <cell r="Q20">
            <v>0.11140511817736706</v>
          </cell>
          <cell r="R20">
            <v>6.2580375054595336E-2</v>
          </cell>
          <cell r="S20">
            <v>1.0000000000000002</v>
          </cell>
          <cell r="U20">
            <v>0.6637092769683488</v>
          </cell>
          <cell r="V20">
            <v>0.12205026054350228</v>
          </cell>
          <cell r="W20">
            <v>8.2367583437554903E-2</v>
          </cell>
          <cell r="X20">
            <v>8.443987715363252E-2</v>
          </cell>
          <cell r="Y20">
            <v>4.743300189696157E-2</v>
          </cell>
          <cell r="Z20">
            <v>1.0000000000000002</v>
          </cell>
          <cell r="AB20">
            <v>0.17498588987072208</v>
          </cell>
          <cell r="AC20">
            <v>0.10577568340897026</v>
          </cell>
          <cell r="AD20">
            <v>0.19641075504155367</v>
          </cell>
          <cell r="AE20">
            <v>0.40632931396218913</v>
          </cell>
          <cell r="AF20">
            <v>0.11649835771656489</v>
          </cell>
          <cell r="AG20">
            <v>1</v>
          </cell>
          <cell r="AI20">
            <v>0.19125752937829149</v>
          </cell>
          <cell r="AJ20">
            <v>0.42058639213882754</v>
          </cell>
          <cell r="AK20">
            <v>0.38815607848288103</v>
          </cell>
          <cell r="AL20">
            <v>1</v>
          </cell>
          <cell r="AN20">
            <v>0.43504600812499927</v>
          </cell>
          <cell r="AO20">
            <v>0.27978409796859488</v>
          </cell>
          <cell r="AP20">
            <v>0.28516989390640596</v>
          </cell>
          <cell r="AQ20">
            <v>1.0000000000000002</v>
          </cell>
          <cell r="AS20">
            <v>0.38446324508896712</v>
          </cell>
          <cell r="AT20">
            <v>0.39413599174013836</v>
          </cell>
          <cell r="AU20">
            <v>0.22140076317089444</v>
          </cell>
          <cell r="AV20">
            <v>0.99999999999999989</v>
          </cell>
          <cell r="AX20">
            <v>0.36293079821894186</v>
          </cell>
          <cell r="AY20">
            <v>0.24492969266298367</v>
          </cell>
          <cell r="AZ20">
            <v>0.25109190165107576</v>
          </cell>
          <cell r="BA20">
            <v>0.14104760746699885</v>
          </cell>
          <cell r="BB20">
            <v>1</v>
          </cell>
          <cell r="BD20">
            <v>0.5970626544462152</v>
          </cell>
          <cell r="BE20">
            <v>0.40293734555378474</v>
          </cell>
          <cell r="BF20">
            <v>1</v>
          </cell>
          <cell r="BH20">
            <v>0.48461326432318597</v>
          </cell>
          <cell r="BI20">
            <v>0.51538673567681392</v>
          </cell>
          <cell r="BJ20">
            <v>0.99999999999999989</v>
          </cell>
          <cell r="BL20">
            <v>0.20013448455032612</v>
          </cell>
          <cell r="BM20">
            <v>0.16579981028363383</v>
          </cell>
          <cell r="BN20">
            <v>0.34300221061396075</v>
          </cell>
          <cell r="BO20">
            <v>9.8341893770913416E-2</v>
          </cell>
          <cell r="BP20">
            <v>0.19272160078116585</v>
          </cell>
          <cell r="BQ20">
            <v>0.99999999999999989</v>
          </cell>
          <cell r="BS20">
            <v>3.5054100406594576E-3</v>
          </cell>
          <cell r="BT20">
            <v>7.6118784494222692E-3</v>
          </cell>
          <cell r="BU20">
            <v>9.6420966362212278E-3</v>
          </cell>
          <cell r="BV20">
            <v>0</v>
          </cell>
          <cell r="BW20">
            <v>5.1511157760978487E-3</v>
          </cell>
          <cell r="BX20">
            <v>1.6024874793065389E-2</v>
          </cell>
          <cell r="BY20">
            <v>8.0320690171785947E-3</v>
          </cell>
          <cell r="BZ20">
            <v>1.0257516016225992E-2</v>
          </cell>
          <cell r="CA20">
            <v>1.9203571611624796E-3</v>
          </cell>
          <cell r="CB20">
            <v>3.0136886430017973E-3</v>
          </cell>
          <cell r="CC20">
            <v>1.9426471838433185E-2</v>
          </cell>
          <cell r="CD20">
            <v>2.3222571603084639E-3</v>
          </cell>
          <cell r="CE20">
            <v>2.2035990162919037E-3</v>
          </cell>
          <cell r="CF20">
            <v>5.2114276455961081E-3</v>
          </cell>
          <cell r="CG20">
            <v>7.4057582184962932E-3</v>
          </cell>
        </row>
        <row r="21">
          <cell r="A21">
            <v>34699</v>
          </cell>
          <cell r="B21">
            <v>5.7014178202215299E-2</v>
          </cell>
          <cell r="C21">
            <v>0.29960863557890183</v>
          </cell>
          <cell r="D21">
            <v>0.31927135684862723</v>
          </cell>
          <cell r="E21">
            <v>0.20464166802626535</v>
          </cell>
          <cell r="F21">
            <v>2.7146856393026473E-2</v>
          </cell>
          <cell r="G21">
            <v>1.7262057731001774E-2</v>
          </cell>
          <cell r="H21">
            <v>3.6913345615623309E-2</v>
          </cell>
          <cell r="I21">
            <v>3.8141901604338932E-2</v>
          </cell>
          <cell r="J21">
            <v>1.0000000000000002</v>
          </cell>
          <cell r="L21">
            <v>0.13859206264788715</v>
          </cell>
          <cell r="M21">
            <v>0.13515406673241606</v>
          </cell>
          <cell r="N21">
            <v>0.33596016071011653</v>
          </cell>
          <cell r="O21">
            <v>8.4790098989641516E-2</v>
          </cell>
          <cell r="P21">
            <v>0.11929995636689365</v>
          </cell>
          <cell r="Q21">
            <v>0.1205945077927575</v>
          </cell>
          <cell r="R21">
            <v>6.5609146760287687E-2</v>
          </cell>
          <cell r="S21">
            <v>1</v>
          </cell>
          <cell r="U21">
            <v>0.66392278285383488</v>
          </cell>
          <cell r="V21">
            <v>0.12374448322635673</v>
          </cell>
          <cell r="W21">
            <v>8.2916486046165805E-2</v>
          </cell>
          <cell r="X21">
            <v>8.3816232018482636E-2</v>
          </cell>
          <cell r="Y21">
            <v>4.5600015855159937E-2</v>
          </cell>
          <cell r="Z21">
            <v>0.99999999999999989</v>
          </cell>
          <cell r="AB21">
            <v>0.16603640432001221</v>
          </cell>
          <cell r="AC21">
            <v>0.10557870699003878</v>
          </cell>
          <cell r="AD21">
            <v>0.17708834986895178</v>
          </cell>
          <cell r="AE21">
            <v>0.44019859646289777</v>
          </cell>
          <cell r="AF21">
            <v>0.11109794235809949</v>
          </cell>
          <cell r="AG21">
            <v>1</v>
          </cell>
          <cell r="AI21">
            <v>0.1869861532479834</v>
          </cell>
          <cell r="AJ21">
            <v>0.39985293802966287</v>
          </cell>
          <cell r="AK21">
            <v>0.41316090872235361</v>
          </cell>
          <cell r="AL21">
            <v>0.99999999999999978</v>
          </cell>
          <cell r="AN21">
            <v>0.4612130270863482</v>
          </cell>
          <cell r="AO21">
            <v>0.2986084585992454</v>
          </cell>
          <cell r="AP21">
            <v>0.2401785143144064</v>
          </cell>
          <cell r="AQ21">
            <v>1</v>
          </cell>
          <cell r="AS21">
            <v>0.39050260652453544</v>
          </cell>
          <cell r="AT21">
            <v>0.39474004064836032</v>
          </cell>
          <cell r="AU21">
            <v>0.21475735282710426</v>
          </cell>
          <cell r="AV21">
            <v>1</v>
          </cell>
          <cell r="AX21">
            <v>0.36820253475420311</v>
          </cell>
          <cell r="AY21">
            <v>0.24671855697407827</v>
          </cell>
          <cell r="AZ21">
            <v>0.24939575711265685</v>
          </cell>
          <cell r="BA21">
            <v>0.13568315115906174</v>
          </cell>
          <cell r="BB21">
            <v>0.99999999999999989</v>
          </cell>
          <cell r="BD21">
            <v>0.59878013570707511</v>
          </cell>
          <cell r="BE21">
            <v>0.40121986429292483</v>
          </cell>
          <cell r="BF21">
            <v>1</v>
          </cell>
          <cell r="BH21">
            <v>0.49054150471870694</v>
          </cell>
          <cell r="BI21">
            <v>0.50945849528129294</v>
          </cell>
          <cell r="BJ21">
            <v>0.99999999999999989</v>
          </cell>
          <cell r="BL21">
            <v>0.15759744949969703</v>
          </cell>
          <cell r="BM21">
            <v>0.15368799482158038</v>
          </cell>
          <cell r="BN21">
            <v>0.38203100126982537</v>
          </cell>
          <cell r="BO21">
            <v>9.6417522679810241E-2</v>
          </cell>
          <cell r="BP21">
            <v>0.21026603172908684</v>
          </cell>
          <cell r="BQ21">
            <v>0.99999999999999989</v>
          </cell>
          <cell r="BS21">
            <v>3.7421496834854607E-3</v>
          </cell>
          <cell r="BT21">
            <v>1.0602782248156748E-2</v>
          </cell>
          <cell r="BU21">
            <v>6.4732364798833573E-3</v>
          </cell>
          <cell r="BV21">
            <v>0</v>
          </cell>
          <cell r="BW21">
            <v>4.8722701223065466E-3</v>
          </cell>
          <cell r="BX21">
            <v>1.5906617015188806E-2</v>
          </cell>
          <cell r="BY21">
            <v>8.1006768124317792E-3</v>
          </cell>
          <cell r="BZ21">
            <v>1.0388641729426489E-2</v>
          </cell>
          <cell r="CA21">
            <v>2.0613525230434087E-3</v>
          </cell>
          <cell r="CB21">
            <v>3.5235333848459595E-3</v>
          </cell>
          <cell r="CC21">
            <v>1.9049909707925312E-2</v>
          </cell>
          <cell r="CD21">
            <v>2.1062427617858192E-3</v>
          </cell>
          <cell r="CE21">
            <v>2.8920001384977875E-3</v>
          </cell>
          <cell r="CF21">
            <v>5.0458373995787183E-3</v>
          </cell>
          <cell r="CG21">
            <v>7.7138880530253631E-3</v>
          </cell>
        </row>
        <row r="22">
          <cell r="A22">
            <v>35064</v>
          </cell>
          <cell r="B22">
            <v>5.43619556301407E-2</v>
          </cell>
          <cell r="C22">
            <v>0.29280620505378446</v>
          </cell>
          <cell r="D22">
            <v>0.31744747128878475</v>
          </cell>
          <cell r="E22">
            <v>0.21519709136156923</v>
          </cell>
          <cell r="F22">
            <v>2.5762563519833252E-2</v>
          </cell>
          <cell r="G22">
            <v>1.7419977513743988E-2</v>
          </cell>
          <cell r="H22">
            <v>3.6169834596776196E-2</v>
          </cell>
          <cell r="I22">
            <v>4.0834901035367507E-2</v>
          </cell>
          <cell r="J22">
            <v>1.0000000000000002</v>
          </cell>
          <cell r="L22">
            <v>0.14738240633831967</v>
          </cell>
          <cell r="M22">
            <v>0.13156305101978294</v>
          </cell>
          <cell r="N22">
            <v>0.33419413026622918</v>
          </cell>
          <cell r="O22">
            <v>8.033509195856528E-2</v>
          </cell>
          <cell r="P22">
            <v>0.12035268230323755</v>
          </cell>
          <cell r="Q22">
            <v>0.12294824715992707</v>
          </cell>
          <cell r="R22">
            <v>6.3224390953938323E-2</v>
          </cell>
          <cell r="S22">
            <v>0.99999999999999989</v>
          </cell>
          <cell r="U22">
            <v>0.66165412249834366</v>
          </cell>
          <cell r="V22">
            <v>0.12555272211587096</v>
          </cell>
          <cell r="W22">
            <v>8.3550119094892059E-2</v>
          </cell>
          <cell r="X22">
            <v>8.5351987975126331E-2</v>
          </cell>
          <cell r="Y22">
            <v>4.389104831576706E-2</v>
          </cell>
          <cell r="Z22">
            <v>1</v>
          </cell>
          <cell r="AB22">
            <v>0.1547464356824344</v>
          </cell>
          <cell r="AC22">
            <v>0.10463552774337752</v>
          </cell>
          <cell r="AD22">
            <v>0.17842766379582523</v>
          </cell>
          <cell r="AE22">
            <v>0.45323878897209946</v>
          </cell>
          <cell r="AF22">
            <v>0.10895158380626339</v>
          </cell>
          <cell r="AG22">
            <v>1</v>
          </cell>
          <cell r="AI22">
            <v>0.18448536334793886</v>
          </cell>
          <cell r="AJ22">
            <v>0.38305474691665964</v>
          </cell>
          <cell r="AK22">
            <v>0.4324598897354015</v>
          </cell>
          <cell r="AL22">
            <v>1</v>
          </cell>
          <cell r="AN22">
            <v>0.43908043822570447</v>
          </cell>
          <cell r="AO22">
            <v>0.29214303718864632</v>
          </cell>
          <cell r="AP22">
            <v>0.26877652458564921</v>
          </cell>
          <cell r="AQ22">
            <v>1</v>
          </cell>
          <cell r="AS22">
            <v>0.3926353690437977</v>
          </cell>
          <cell r="AT22">
            <v>0.4011030703519885</v>
          </cell>
          <cell r="AU22">
            <v>0.20626156060421375</v>
          </cell>
          <cell r="AV22">
            <v>1</v>
          </cell>
          <cell r="AX22">
            <v>0.37107803128251887</v>
          </cell>
          <cell r="AY22">
            <v>0.24693700928714002</v>
          </cell>
          <cell r="AZ22">
            <v>0.25226253266439896</v>
          </cell>
          <cell r="BA22">
            <v>0.12972242676594217</v>
          </cell>
          <cell r="BB22">
            <v>1.0000000000000002</v>
          </cell>
          <cell r="BD22">
            <v>0.60043527571833133</v>
          </cell>
          <cell r="BE22">
            <v>0.39956472428166862</v>
          </cell>
          <cell r="BF22">
            <v>1</v>
          </cell>
          <cell r="BH22">
            <v>0.49626780453408903</v>
          </cell>
          <cell r="BI22">
            <v>0.50373219546591086</v>
          </cell>
          <cell r="BJ22">
            <v>0.99999999999999989</v>
          </cell>
          <cell r="BL22">
            <v>0.16804299844457901</v>
          </cell>
          <cell r="BM22">
            <v>0.15000602939764374</v>
          </cell>
          <cell r="BN22">
            <v>0.38104265704280305</v>
          </cell>
          <cell r="BO22">
            <v>9.1596752071270396E-2</v>
          </cell>
          <cell r="BP22">
            <v>0.20931156304370382</v>
          </cell>
          <cell r="BQ22">
            <v>1</v>
          </cell>
          <cell r="BS22">
            <v>4.5125090656026349E-3</v>
          </cell>
          <cell r="BT22">
            <v>1.0893708191312187E-2</v>
          </cell>
          <cell r="BU22">
            <v>7.5773662100928323E-3</v>
          </cell>
          <cell r="BV22">
            <v>0</v>
          </cell>
          <cell r="BW22">
            <v>4.6443149014257388E-3</v>
          </cell>
          <cell r="BX22">
            <v>1.5775350683776303E-2</v>
          </cell>
          <cell r="BY22">
            <v>8.4679259765357215E-3</v>
          </cell>
          <cell r="BZ22">
            <v>9.3597795099287749E-3</v>
          </cell>
          <cell r="CA22">
            <v>2.3877868479386254E-3</v>
          </cell>
          <cell r="CB22">
            <v>3.5855925044241126E-3</v>
          </cell>
          <cell r="CC22">
            <v>1.168268471762288E-2</v>
          </cell>
          <cell r="CD22">
            <v>2.5120002178647214E-3</v>
          </cell>
          <cell r="CE22">
            <v>4.2899596300563893E-3</v>
          </cell>
          <cell r="CF22">
            <v>5.0436618317510323E-3</v>
          </cell>
          <cell r="CG22">
            <v>7.9235206758970656E-3</v>
          </cell>
        </row>
        <row r="23">
          <cell r="A23">
            <v>35430</v>
          </cell>
          <cell r="B23">
            <v>5.4876751293685633E-2</v>
          </cell>
          <cell r="C23">
            <v>0.2962008592647799</v>
          </cell>
          <cell r="D23">
            <v>0.3159362091513076</v>
          </cell>
          <cell r="E23">
            <v>0.20897353575657554</v>
          </cell>
          <cell r="F23">
            <v>2.4960431766787916E-2</v>
          </cell>
          <cell r="G23">
            <v>1.8348377472425625E-2</v>
          </cell>
          <cell r="H23">
            <v>3.7340889578376779E-2</v>
          </cell>
          <cell r="I23">
            <v>4.3362945716061051E-2</v>
          </cell>
          <cell r="J23">
            <v>1</v>
          </cell>
          <cell r="L23">
            <v>0.1515178879125321</v>
          </cell>
          <cell r="M23">
            <v>0.13109234256814833</v>
          </cell>
          <cell r="N23">
            <v>0.32923226767829733</v>
          </cell>
          <cell r="O23">
            <v>7.9413453979314777E-2</v>
          </cell>
          <cell r="P23">
            <v>0.12186048132938984</v>
          </cell>
          <cell r="Q23">
            <v>0.12348173588556419</v>
          </cell>
          <cell r="R23">
            <v>6.3401830646753463E-2</v>
          </cell>
          <cell r="S23">
            <v>1.0000000000000002</v>
          </cell>
          <cell r="U23">
            <v>0.64153495647002245</v>
          </cell>
          <cell r="V23">
            <v>0.13312138013863234</v>
          </cell>
          <cell r="W23">
            <v>8.8942564158183995E-2</v>
          </cell>
          <cell r="X23">
            <v>9.0125872609014043E-2</v>
          </cell>
          <cell r="Y23">
            <v>4.6275226624147299E-2</v>
          </cell>
          <cell r="Z23">
            <v>1.0000000000000002</v>
          </cell>
          <cell r="AB23">
            <v>0.14543103858825041</v>
          </cell>
          <cell r="AC23">
            <v>0.10690614718350712</v>
          </cell>
          <cell r="AD23">
            <v>0.18159339921461976</v>
          </cell>
          <cell r="AE23">
            <v>0.45606330200224815</v>
          </cell>
          <cell r="AF23">
            <v>0.11000611301137447</v>
          </cell>
          <cell r="AG23">
            <v>1</v>
          </cell>
          <cell r="AI23">
            <v>0.18523945058765834</v>
          </cell>
          <cell r="AJ23">
            <v>0.37698188193195675</v>
          </cell>
          <cell r="AK23">
            <v>0.43777866748038485</v>
          </cell>
          <cell r="AL23">
            <v>0.99999999999999989</v>
          </cell>
          <cell r="AN23">
            <v>0.42791964191116844</v>
          </cell>
          <cell r="AO23">
            <v>0.29117795278202041</v>
          </cell>
          <cell r="AP23">
            <v>0.2809024053068111</v>
          </cell>
          <cell r="AQ23">
            <v>0.99999999999999989</v>
          </cell>
          <cell r="AS23">
            <v>0.3946974271192219</v>
          </cell>
          <cell r="AT23">
            <v>0.39994855525400796</v>
          </cell>
          <cell r="AU23">
            <v>0.20535401762677019</v>
          </cell>
          <cell r="AV23">
            <v>1</v>
          </cell>
          <cell r="AX23">
            <v>0.3713650257992302</v>
          </cell>
          <cell r="AY23">
            <v>0.24812060691420224</v>
          </cell>
          <cell r="AZ23">
            <v>0.25142164971373843</v>
          </cell>
          <cell r="BA23">
            <v>0.12909271757282909</v>
          </cell>
          <cell r="BB23">
            <v>1</v>
          </cell>
          <cell r="BD23">
            <v>0.59947318579867659</v>
          </cell>
          <cell r="BE23">
            <v>0.40052681420132341</v>
          </cell>
          <cell r="BF23">
            <v>1</v>
          </cell>
          <cell r="BH23">
            <v>0.49609372974414451</v>
          </cell>
          <cell r="BI23">
            <v>0.50390627025585544</v>
          </cell>
          <cell r="BJ23">
            <v>1</v>
          </cell>
          <cell r="BL23">
            <v>0.17286335506723718</v>
          </cell>
          <cell r="BM23">
            <v>0.14956030916320218</v>
          </cell>
          <cell r="BN23">
            <v>0.37561369928888744</v>
          </cell>
          <cell r="BO23">
            <v>9.060102593475082E-2</v>
          </cell>
          <cell r="BP23">
            <v>0.21136161054592234</v>
          </cell>
          <cell r="BQ23">
            <v>1</v>
          </cell>
          <cell r="BS23">
            <v>4.9467378367352276E-3</v>
          </cell>
          <cell r="BT23">
            <v>1.3029068184058822E-2</v>
          </cell>
          <cell r="BU23">
            <v>7.9079102588968404E-3</v>
          </cell>
          <cell r="BV23">
            <v>0</v>
          </cell>
          <cell r="BW23">
            <v>5.0025189809858915E-3</v>
          </cell>
          <cell r="BX23">
            <v>1.7678638616328263E-2</v>
          </cell>
          <cell r="BY23">
            <v>9.1306492020300205E-3</v>
          </cell>
          <cell r="BZ23">
            <v>9.6066082362211893E-3</v>
          </cell>
          <cell r="CA23">
            <v>2.4633085516272326E-3</v>
          </cell>
          <cell r="CB23">
            <v>3.6649202568927353E-3</v>
          </cell>
          <cell r="CC23">
            <v>1.2975013698063099E-2</v>
          </cell>
          <cell r="CD23">
            <v>2.2269138568760858E-3</v>
          </cell>
          <cell r="CE23">
            <v>5.4519419012344266E-3</v>
          </cell>
          <cell r="CF23">
            <v>4.6631408243563814E-3</v>
          </cell>
          <cell r="CG23">
            <v>8.6733604887293987E-3</v>
          </cell>
        </row>
        <row r="24">
          <cell r="A24">
            <v>35795</v>
          </cell>
          <cell r="B24">
            <v>5.7631646526902468E-2</v>
          </cell>
          <cell r="C24">
            <v>0.29464442097231197</v>
          </cell>
          <cell r="D24">
            <v>0.32422331487797074</v>
          </cell>
          <cell r="E24">
            <v>0.19645853441669792</v>
          </cell>
          <cell r="F24">
            <v>2.525162560177906E-2</v>
          </cell>
          <cell r="G24">
            <v>1.9049021168276878E-2</v>
          </cell>
          <cell r="H24">
            <v>3.7525337025766548E-2</v>
          </cell>
          <cell r="I24">
            <v>4.5216099410294405E-2</v>
          </cell>
          <cell r="J24">
            <v>1</v>
          </cell>
          <cell r="L24">
            <v>0.15448216353127037</v>
          </cell>
          <cell r="M24">
            <v>0.13105339050383957</v>
          </cell>
          <cell r="N24">
            <v>0.32240640741093934</v>
          </cell>
          <cell r="O24">
            <v>8.0580874465896346E-2</v>
          </cell>
          <cell r="P24">
            <v>0.11695193425741623</v>
          </cell>
          <cell r="Q24">
            <v>0.13261434433150643</v>
          </cell>
          <cell r="R24">
            <v>6.1910885499131776E-2</v>
          </cell>
          <cell r="S24">
            <v>1</v>
          </cell>
          <cell r="U24">
            <v>0.61098172010256946</v>
          </cell>
          <cell r="V24">
            <v>0.14062107444736374</v>
          </cell>
          <cell r="W24">
            <v>9.3266977457485578E-2</v>
          </cell>
          <cell r="X24">
            <v>0.1057574561877887</v>
          </cell>
          <cell r="Y24">
            <v>4.9372771804792395E-2</v>
          </cell>
          <cell r="Z24">
            <v>0.99999999999999989</v>
          </cell>
          <cell r="AB24">
            <v>0.13932476133418137</v>
          </cell>
          <cell r="AC24">
            <v>0.10510215737290837</v>
          </cell>
          <cell r="AD24">
            <v>0.18541736462777364</v>
          </cell>
          <cell r="AE24">
            <v>0.45614803380072239</v>
          </cell>
          <cell r="AF24">
            <v>0.11400768286441408</v>
          </cell>
          <cell r="AG24">
            <v>0.99999999999999978</v>
          </cell>
          <cell r="AI24">
            <v>0.18713955724927497</v>
          </cell>
          <cell r="AJ24">
            <v>0.36865279819871238</v>
          </cell>
          <cell r="AK24">
            <v>0.4442076445520125</v>
          </cell>
          <cell r="AL24">
            <v>0.99999999999999978</v>
          </cell>
          <cell r="AN24">
            <v>0.42762859605702813</v>
          </cell>
          <cell r="AO24">
            <v>0.27843915896806221</v>
          </cell>
          <cell r="AP24">
            <v>0.29393224497490966</v>
          </cell>
          <cell r="AQ24">
            <v>1</v>
          </cell>
          <cell r="AS24">
            <v>0.37547514791278236</v>
          </cell>
          <cell r="AT24">
            <v>0.42575944441954794</v>
          </cell>
          <cell r="AU24">
            <v>0.19876540766766965</v>
          </cell>
          <cell r="AV24">
            <v>1</v>
          </cell>
          <cell r="AX24">
            <v>0.3614767781206587</v>
          </cell>
          <cell r="AY24">
            <v>0.23974960118089206</v>
          </cell>
          <cell r="AZ24">
            <v>0.27185729219632809</v>
          </cell>
          <cell r="BA24">
            <v>0.12691632850212117</v>
          </cell>
          <cell r="BB24">
            <v>1</v>
          </cell>
          <cell r="BD24">
            <v>0.60123239858601851</v>
          </cell>
          <cell r="BE24">
            <v>0.39876760141398154</v>
          </cell>
          <cell r="BF24">
            <v>1</v>
          </cell>
          <cell r="BH24">
            <v>0.49643672077826151</v>
          </cell>
          <cell r="BI24">
            <v>0.5035632792217386</v>
          </cell>
          <cell r="BJ24">
            <v>1</v>
          </cell>
          <cell r="BL24">
            <v>0.17810089724415729</v>
          </cell>
          <cell r="BM24">
            <v>0.15109010582246349</v>
          </cell>
          <cell r="BN24">
            <v>0.37169903064913024</v>
          </cell>
          <cell r="BO24">
            <v>9.2900861271210111E-2</v>
          </cell>
          <cell r="BP24">
            <v>0.20620910501303891</v>
          </cell>
          <cell r="BQ24">
            <v>1</v>
          </cell>
          <cell r="BS24">
            <v>4.9737148746449187E-3</v>
          </cell>
          <cell r="BT24">
            <v>1.3723574736842502E-2</v>
          </cell>
          <cell r="BU24">
            <v>8.2855763155913701E-3</v>
          </cell>
          <cell r="BV24">
            <v>0</v>
          </cell>
          <cell r="BW24">
            <v>5.2445419893571571E-3</v>
          </cell>
          <cell r="BX24">
            <v>1.9205228054051407E-2</v>
          </cell>
          <cell r="BY24">
            <v>9.4033410530190119E-3</v>
          </cell>
          <cell r="BZ24">
            <v>1.0360980017605721E-2</v>
          </cell>
          <cell r="CA24">
            <v>2.6867122870364818E-3</v>
          </cell>
          <cell r="CB24">
            <v>4.0325173792924275E-3</v>
          </cell>
          <cell r="CC24">
            <v>1.5834544184105345E-2</v>
          </cell>
          <cell r="CD24">
            <v>2.7112743911603334E-3</v>
          </cell>
          <cell r="CE24">
            <v>5.9445918142807678E-3</v>
          </cell>
          <cell r="CF24">
            <v>4.8290321518114866E-3</v>
          </cell>
          <cell r="CG24">
            <v>8.2486475300523228E-3</v>
          </cell>
        </row>
        <row r="25">
          <cell r="A25">
            <v>36160</v>
          </cell>
          <cell r="B25">
            <v>6.1988740037758332E-2</v>
          </cell>
          <cell r="C25">
            <v>0.29065162435962988</v>
          </cell>
          <cell r="D25">
            <v>0.34450901730437733</v>
          </cell>
          <cell r="E25">
            <v>0.17787525138792026</v>
          </cell>
          <cell r="F25">
            <v>2.5715278880765274E-2</v>
          </cell>
          <cell r="G25">
            <v>1.9078824295272447E-2</v>
          </cell>
          <cell r="H25">
            <v>3.6963938492466313E-2</v>
          </cell>
          <cell r="I25">
            <v>4.3217325241810017E-2</v>
          </cell>
          <cell r="J25">
            <v>0.99999999999999978</v>
          </cell>
          <cell r="L25">
            <v>0.1513132610325241</v>
          </cell>
          <cell r="M25">
            <v>0.13402078087908267</v>
          </cell>
          <cell r="N25">
            <v>0.32725033032352946</v>
          </cell>
          <cell r="O25">
            <v>8.1201681362464903E-2</v>
          </cell>
          <cell r="P25">
            <v>0.10223219161800651</v>
          </cell>
          <cell r="Q25">
            <v>0.14162531225853275</v>
          </cell>
          <cell r="R25">
            <v>6.2356442525859576E-2</v>
          </cell>
          <cell r="S25">
            <v>1</v>
          </cell>
          <cell r="U25">
            <v>0.58618727703260165</v>
          </cell>
          <cell r="V25">
            <v>0.14242254617468025</v>
          </cell>
          <cell r="W25">
            <v>9.0605972990720943E-2</v>
          </cell>
          <cell r="X25">
            <v>0.12551916391704232</v>
          </cell>
          <cell r="Y25">
            <v>5.5265039884954834E-2</v>
          </cell>
          <cell r="Z25">
            <v>1</v>
          </cell>
          <cell r="AB25">
            <v>0.13485783680080793</v>
          </cell>
          <cell r="AC25">
            <v>0.10005448453789322</v>
          </cell>
          <cell r="AD25">
            <v>0.18901896932066165</v>
          </cell>
          <cell r="AE25">
            <v>0.4615442451675334</v>
          </cell>
          <cell r="AF25">
            <v>0.11452446417310377</v>
          </cell>
          <cell r="AG25">
            <v>1</v>
          </cell>
          <cell r="AI25">
            <v>0.19221043093970319</v>
          </cell>
          <cell r="AJ25">
            <v>0.37239477846788227</v>
          </cell>
          <cell r="AK25">
            <v>0.43539479059241443</v>
          </cell>
          <cell r="AL25">
            <v>1</v>
          </cell>
          <cell r="AN25">
            <v>0.44389850547170073</v>
          </cell>
          <cell r="AO25">
            <v>0.26469705696807433</v>
          </cell>
          <cell r="AP25">
            <v>0.29140443756022494</v>
          </cell>
          <cell r="AQ25">
            <v>1</v>
          </cell>
          <cell r="AS25">
            <v>0.33385870506257792</v>
          </cell>
          <cell r="AT25">
            <v>0.46250444802543877</v>
          </cell>
          <cell r="AU25">
            <v>0.20363684691198339</v>
          </cell>
          <cell r="AV25">
            <v>1</v>
          </cell>
          <cell r="AX25">
            <v>0.34417150143037245</v>
          </cell>
          <cell r="AY25">
            <v>0.21895405327559059</v>
          </cell>
          <cell r="AZ25">
            <v>0.30332359773029782</v>
          </cell>
          <cell r="BA25">
            <v>0.13355084756373917</v>
          </cell>
          <cell r="BB25">
            <v>1</v>
          </cell>
          <cell r="BD25">
            <v>0.61118075454785947</v>
          </cell>
          <cell r="BE25">
            <v>0.38881924545214042</v>
          </cell>
          <cell r="BF25">
            <v>0.99999999999999989</v>
          </cell>
          <cell r="BH25">
            <v>0.49401917491262237</v>
          </cell>
          <cell r="BI25">
            <v>0.50598082508737763</v>
          </cell>
          <cell r="BJ25">
            <v>1</v>
          </cell>
          <cell r="BL25">
            <v>0.17627880131304377</v>
          </cell>
          <cell r="BM25">
            <v>0.15613319310674761</v>
          </cell>
          <cell r="BN25">
            <v>0.38124415246281534</v>
          </cell>
          <cell r="BO25">
            <v>9.4599342830251218E-2</v>
          </cell>
          <cell r="BP25">
            <v>0.19174451028714201</v>
          </cell>
          <cell r="BQ25">
            <v>1</v>
          </cell>
          <cell r="BS25">
            <v>5.4709546905590449E-3</v>
          </cell>
          <cell r="BT25">
            <v>9.1475893083637974E-3</v>
          </cell>
          <cell r="BU25">
            <v>8.7708320827528247E-3</v>
          </cell>
          <cell r="BV25">
            <v>3.3289205947152118E-4</v>
          </cell>
          <cell r="BW25">
            <v>4.6672706897202742E-3</v>
          </cell>
          <cell r="BX25">
            <v>1.9204750038703474E-2</v>
          </cell>
          <cell r="BY25">
            <v>9.9467740867881203E-3</v>
          </cell>
          <cell r="BZ25">
            <v>1.0628535722029984E-2</v>
          </cell>
          <cell r="CA25">
            <v>2.5935487458138414E-3</v>
          </cell>
          <cell r="CB25">
            <v>3.7419867441174084E-3</v>
          </cell>
          <cell r="CC25">
            <v>1.6742711750998566E-2</v>
          </cell>
          <cell r="CD25">
            <v>2.9202699817848132E-3</v>
          </cell>
          <cell r="CE25">
            <v>6.6674555338647086E-3</v>
          </cell>
          <cell r="CF25">
            <v>4.3782478976566496E-3</v>
          </cell>
          <cell r="CG25">
            <v>3.6671112401364578E-3</v>
          </cell>
        </row>
        <row r="26">
          <cell r="A26">
            <v>36525</v>
          </cell>
          <cell r="B26">
            <v>6.4743881909436057E-2</v>
          </cell>
          <cell r="C26">
            <v>0.28088233995784095</v>
          </cell>
          <cell r="D26">
            <v>0.36077482341547129</v>
          </cell>
          <cell r="E26">
            <v>0.17209656624418021</v>
          </cell>
          <cell r="F26">
            <v>2.6032678820084965E-2</v>
          </cell>
          <cell r="G26">
            <v>1.8551602856222999E-2</v>
          </cell>
          <cell r="H26">
            <v>3.5608289815428039E-2</v>
          </cell>
          <cell r="I26">
            <v>4.1309816981335304E-2</v>
          </cell>
          <cell r="J26">
            <v>0.99999999999999989</v>
          </cell>
          <cell r="L26">
            <v>0.14251029164913107</v>
          </cell>
          <cell r="M26">
            <v>0.14341070588929467</v>
          </cell>
          <cell r="N26">
            <v>0.32678718932083917</v>
          </cell>
          <cell r="O26">
            <v>7.4942948123030026E-2</v>
          </cell>
          <cell r="P26">
            <v>9.3486327556765419E-2</v>
          </cell>
          <cell r="Q26">
            <v>0.15310496750098385</v>
          </cell>
          <cell r="R26">
            <v>6.5757569959955922E-2</v>
          </cell>
          <cell r="S26">
            <v>1.0000000000000002</v>
          </cell>
          <cell r="U26">
            <v>0.58087157353969976</v>
          </cell>
          <cell r="V26">
            <v>0.13943159306583033</v>
          </cell>
          <cell r="W26">
            <v>8.3713541849506343E-2</v>
          </cell>
          <cell r="X26">
            <v>0.13709982453293387</v>
          </cell>
          <cell r="Y26">
            <v>5.8883467012029816E-2</v>
          </cell>
          <cell r="Z26">
            <v>1</v>
          </cell>
          <cell r="AB26">
            <v>0.13758546767186788</v>
          </cell>
          <cell r="AC26">
            <v>9.8047188023805174E-2</v>
          </cell>
          <cell r="AD26">
            <v>0.20108282427558913</v>
          </cell>
          <cell r="AE26">
            <v>0.45820352503139866</v>
          </cell>
          <cell r="AF26">
            <v>0.10508099499733908</v>
          </cell>
          <cell r="AG26">
            <v>0.99999999999999978</v>
          </cell>
          <cell r="AI26">
            <v>0.19431925501454267</v>
          </cell>
          <cell r="AJ26">
            <v>0.37297997390855364</v>
          </cell>
          <cell r="AK26">
            <v>0.43270077107690369</v>
          </cell>
          <cell r="AL26">
            <v>1</v>
          </cell>
          <cell r="AN26">
            <v>0.46861400355921989</v>
          </cell>
          <cell r="AO26">
            <v>0.25773158417726505</v>
          </cell>
          <cell r="AP26">
            <v>0.273654412263515</v>
          </cell>
          <cell r="AQ26">
            <v>1</v>
          </cell>
          <cell r="AS26">
            <v>0.29930099970578172</v>
          </cell>
          <cell r="AT26">
            <v>0.49017295930403099</v>
          </cell>
          <cell r="AU26">
            <v>0.21052604099018743</v>
          </cell>
          <cell r="AV26">
            <v>1.0000000000000002</v>
          </cell>
          <cell r="AX26">
            <v>0.33267033267913459</v>
          </cell>
          <cell r="AY26">
            <v>0.1997324365624617</v>
          </cell>
          <cell r="AZ26">
            <v>0.32710695786204302</v>
          </cell>
          <cell r="BA26">
            <v>0.14049027289636065</v>
          </cell>
          <cell r="BB26">
            <v>0.99999999999999989</v>
          </cell>
          <cell r="BD26">
            <v>0.62484711180789121</v>
          </cell>
          <cell r="BE26">
            <v>0.37515288819210885</v>
          </cell>
          <cell r="BF26">
            <v>1</v>
          </cell>
          <cell r="BH26">
            <v>0.49438812983138319</v>
          </cell>
          <cell r="BI26">
            <v>0.50561187016861697</v>
          </cell>
          <cell r="BJ26">
            <v>1.0000000000000002</v>
          </cell>
          <cell r="BL26">
            <v>0.1682738547050063</v>
          </cell>
          <cell r="BM26">
            <v>0.16933704932253368</v>
          </cell>
          <cell r="BN26">
            <v>0.38586504440409358</v>
          </cell>
          <cell r="BO26">
            <v>8.8491424848589004E-2</v>
          </cell>
          <cell r="BP26">
            <v>0.18803262671977747</v>
          </cell>
          <cell r="BQ26">
            <v>1</v>
          </cell>
          <cell r="BS26">
            <v>5.1535711384222615E-3</v>
          </cell>
          <cell r="BT26">
            <v>6.4391428883502138E-3</v>
          </cell>
          <cell r="BU26">
            <v>7.8798394830850091E-3</v>
          </cell>
          <cell r="BV26">
            <v>5.6663354804333639E-4</v>
          </cell>
          <cell r="BW26">
            <v>4.9667711305966741E-3</v>
          </cell>
          <cell r="BX26">
            <v>2.2017359361850692E-2</v>
          </cell>
          <cell r="BY26">
            <v>9.7389981923586017E-3</v>
          </cell>
          <cell r="BZ26">
            <v>9.7358721414991748E-3</v>
          </cell>
          <cell r="CA26">
            <v>2.3064374455935583E-3</v>
          </cell>
          <cell r="CB26">
            <v>3.1661936081639271E-3</v>
          </cell>
          <cell r="CC26">
            <v>1.8434539808305384E-2</v>
          </cell>
          <cell r="CD26">
            <v>2.9950136746554916E-3</v>
          </cell>
          <cell r="CE26">
            <v>1.7652910391886048E-3</v>
          </cell>
          <cell r="CF26">
            <v>4.1938252633458503E-3</v>
          </cell>
          <cell r="CG26">
            <v>5.195302879956884E-3</v>
          </cell>
        </row>
        <row r="27">
          <cell r="A27">
            <v>36891</v>
          </cell>
          <cell r="B27">
            <v>6.4553923276151726E-2</v>
          </cell>
          <cell r="C27">
            <v>0.26864570743947874</v>
          </cell>
          <cell r="D27">
            <v>0.3736693612873761</v>
          </cell>
          <cell r="E27">
            <v>0.17391169322331598</v>
          </cell>
          <cell r="F27">
            <v>2.6543823600453244E-2</v>
          </cell>
          <cell r="G27">
            <v>1.7580473517900177E-2</v>
          </cell>
          <cell r="H27">
            <v>3.4540111197430154E-2</v>
          </cell>
          <cell r="I27">
            <v>4.0554906457893884E-2</v>
          </cell>
          <cell r="J27">
            <v>1</v>
          </cell>
          <cell r="L27">
            <v>0.13352218635314697</v>
          </cell>
          <cell r="M27">
            <v>0.15770939775108825</v>
          </cell>
          <cell r="N27">
            <v>0.32252453851672663</v>
          </cell>
          <cell r="O27">
            <v>6.7140242109120951E-2</v>
          </cell>
          <cell r="P27">
            <v>8.7337623182538321E-2</v>
          </cell>
          <cell r="Q27">
            <v>0.1639269253890204</v>
          </cell>
          <cell r="R27">
            <v>6.7839086698358558E-2</v>
          </cell>
          <cell r="S27">
            <v>1</v>
          </cell>
          <cell r="U27">
            <v>0.58396973562583543</v>
          </cell>
          <cell r="V27">
            <v>0.1361773757911505</v>
          </cell>
          <cell r="W27">
            <v>7.6594821957869208E-2</v>
          </cell>
          <cell r="X27">
            <v>0.14376340008738958</v>
          </cell>
          <cell r="Y27">
            <v>5.9494666537755106E-2</v>
          </cell>
          <cell r="Z27">
            <v>0.99999999999999978</v>
          </cell>
          <cell r="AB27">
            <v>0.1418800615904878</v>
          </cell>
          <cell r="AC27">
            <v>9.3969832796320485E-2</v>
          </cell>
          <cell r="AD27">
            <v>0.22016685789788606</v>
          </cell>
          <cell r="AE27">
            <v>0.45025353753659519</v>
          </cell>
          <cell r="AF27">
            <v>9.372971017871061E-2</v>
          </cell>
          <cell r="AG27">
            <v>1.0000000000000002</v>
          </cell>
          <cell r="AI27">
            <v>0.18969927534605313</v>
          </cell>
          <cell r="AJ27">
            <v>0.37269952131000383</v>
          </cell>
          <cell r="AK27">
            <v>0.43760120334394298</v>
          </cell>
          <cell r="AL27">
            <v>1</v>
          </cell>
          <cell r="AN27">
            <v>0.48186406381345082</v>
          </cell>
          <cell r="AO27">
            <v>0.25782535749164698</v>
          </cell>
          <cell r="AP27">
            <v>0.26031057869490226</v>
          </cell>
          <cell r="AQ27">
            <v>1</v>
          </cell>
          <cell r="AS27">
            <v>0.27369673525863425</v>
          </cell>
          <cell r="AT27">
            <v>0.51371061708639276</v>
          </cell>
          <cell r="AU27">
            <v>0.21259264765497307</v>
          </cell>
          <cell r="AV27">
            <v>1</v>
          </cell>
          <cell r="AX27">
            <v>0.32732564780113421</v>
          </cell>
          <cell r="AY27">
            <v>0.18410877408904622</v>
          </cell>
          <cell r="AZ27">
            <v>0.34555995656626881</v>
          </cell>
          <cell r="BA27">
            <v>0.14300562154355073</v>
          </cell>
          <cell r="BB27">
            <v>1</v>
          </cell>
          <cell r="BD27">
            <v>0.64001489495249564</v>
          </cell>
          <cell r="BE27">
            <v>0.35998510504750425</v>
          </cell>
          <cell r="BF27">
            <v>0.99999999999999989</v>
          </cell>
          <cell r="BH27">
            <v>0.50016139917679003</v>
          </cell>
          <cell r="BI27">
            <v>0.49983860082320991</v>
          </cell>
          <cell r="BJ27">
            <v>1</v>
          </cell>
          <cell r="BL27">
            <v>0.15970157442909419</v>
          </cell>
          <cell r="BM27">
            <v>0.18863111675312544</v>
          </cell>
          <cell r="BN27">
            <v>0.38576118321570829</v>
          </cell>
          <cell r="BO27">
            <v>8.030427500653689E-2</v>
          </cell>
          <cell r="BP27">
            <v>0.1856018505955353</v>
          </cell>
          <cell r="BQ27">
            <v>1.0000000000000002</v>
          </cell>
          <cell r="BS27">
            <v>5.0934420170894636E-3</v>
          </cell>
          <cell r="BT27">
            <v>8.2750711045455026E-3</v>
          </cell>
          <cell r="BU27">
            <v>8.1578223079062425E-3</v>
          </cell>
          <cell r="BV27">
            <v>7.6894447297332774E-4</v>
          </cell>
          <cell r="BW27">
            <v>5.6358376608089756E-3</v>
          </cell>
          <cell r="BX27">
            <v>2.6577609667369866E-2</v>
          </cell>
          <cell r="BY27">
            <v>9.7259665636279611E-3</v>
          </cell>
          <cell r="BZ27">
            <v>9.4495873922089135E-3</v>
          </cell>
          <cell r="CA27">
            <v>2.3141339294809105E-3</v>
          </cell>
          <cell r="CB27">
            <v>2.9509241919485922E-3</v>
          </cell>
          <cell r="CC27">
            <v>2.1051964834838267E-2</v>
          </cell>
          <cell r="CD27">
            <v>3.4970827123912609E-3</v>
          </cell>
          <cell r="CE27">
            <v>2.0169544710703061E-3</v>
          </cell>
          <cell r="CF27">
            <v>4.0578688453035824E-3</v>
          </cell>
          <cell r="CG27">
            <v>5.3374747507617644E-3</v>
          </cell>
        </row>
        <row r="28">
          <cell r="A28">
            <v>37256</v>
          </cell>
          <cell r="B28">
            <v>6.3194001554331525E-2</v>
          </cell>
          <cell r="C28">
            <v>0.25619149381005712</v>
          </cell>
          <cell r="D28">
            <v>0.38602571088511467</v>
          </cell>
          <cell r="E28">
            <v>0.17431117173415958</v>
          </cell>
          <cell r="F28">
            <v>2.7392065796273277E-2</v>
          </cell>
          <cell r="G28">
            <v>1.7157187544994647E-2</v>
          </cell>
          <cell r="H28">
            <v>3.3401382039036344E-2</v>
          </cell>
          <cell r="I28">
            <v>4.2326986636032897E-2</v>
          </cell>
          <cell r="J28">
            <v>0.99999999999999989</v>
          </cell>
          <cell r="L28">
            <v>0.12937941093316094</v>
          </cell>
          <cell r="M28">
            <v>0.16717838396717927</v>
          </cell>
          <cell r="N28">
            <v>0.31027600996082194</v>
          </cell>
          <cell r="O28">
            <v>5.7291205873777507E-2</v>
          </cell>
          <cell r="P28">
            <v>9.0835092738939957E-2</v>
          </cell>
          <cell r="Q28">
            <v>0.17546749809824533</v>
          </cell>
          <cell r="R28">
            <v>6.9572398427875118E-2</v>
          </cell>
          <cell r="S28">
            <v>1.0000000000000002</v>
          </cell>
          <cell r="U28">
            <v>0.57228031713324534</v>
          </cell>
          <cell r="V28">
            <v>0.13896356208485405</v>
          </cell>
          <cell r="W28">
            <v>7.8092117152138887E-2</v>
          </cell>
          <cell r="X28">
            <v>0.15085170284641242</v>
          </cell>
          <cell r="Y28">
            <v>5.9812300783349329E-2</v>
          </cell>
          <cell r="Z28">
            <v>1</v>
          </cell>
          <cell r="AB28">
            <v>0.14840375073829637</v>
          </cell>
          <cell r="AC28">
            <v>9.2953594764802333E-2</v>
          </cell>
          <cell r="AD28">
            <v>0.23717568323026189</v>
          </cell>
          <cell r="AE28">
            <v>0.44018803691070962</v>
          </cell>
          <cell r="AF28">
            <v>8.12789343559297E-2</v>
          </cell>
          <cell r="AG28">
            <v>0.99999999999999989</v>
          </cell>
          <cell r="AI28">
            <v>0.18471319162202082</v>
          </cell>
          <cell r="AJ28">
            <v>0.3595971580328593</v>
          </cell>
          <cell r="AK28">
            <v>0.45568965034511999</v>
          </cell>
          <cell r="AL28">
            <v>1</v>
          </cell>
          <cell r="AN28">
            <v>0.48433898322532692</v>
          </cell>
          <cell r="AO28">
            <v>0.25599884509922599</v>
          </cell>
          <cell r="AP28">
            <v>0.25966217167544697</v>
          </cell>
          <cell r="AQ28">
            <v>1</v>
          </cell>
          <cell r="AS28">
            <v>0.27044315784780326</v>
          </cell>
          <cell r="AT28">
            <v>0.52241906574285801</v>
          </cell>
          <cell r="AU28">
            <v>0.20713777640933867</v>
          </cell>
          <cell r="AV28">
            <v>1</v>
          </cell>
          <cell r="AX28">
            <v>0.32489400804158142</v>
          </cell>
          <cell r="AY28">
            <v>0.18257779634720839</v>
          </cell>
          <cell r="AZ28">
            <v>0.35268824159632245</v>
          </cell>
          <cell r="BA28">
            <v>0.13983995401488769</v>
          </cell>
          <cell r="BB28">
            <v>0.99999999999999989</v>
          </cell>
          <cell r="BD28">
            <v>0.64022080681485538</v>
          </cell>
          <cell r="BE28">
            <v>0.35977919318514473</v>
          </cell>
          <cell r="BF28">
            <v>1</v>
          </cell>
          <cell r="BH28">
            <v>0.50191272416060539</v>
          </cell>
          <cell r="BI28">
            <v>0.49808727583939455</v>
          </cell>
          <cell r="BJ28">
            <v>1</v>
          </cell>
          <cell r="BL28">
            <v>0.15691244509434371</v>
          </cell>
          <cell r="BM28">
            <v>0.2027553596511821</v>
          </cell>
          <cell r="BN28">
            <v>0.37630537212927501</v>
          </cell>
          <cell r="BO28">
            <v>6.9483259594542837E-2</v>
          </cell>
          <cell r="BP28">
            <v>0.19454356353065638</v>
          </cell>
          <cell r="BQ28">
            <v>1</v>
          </cell>
          <cell r="BS28">
            <v>5.7061924490909976E-3</v>
          </cell>
          <cell r="BT28">
            <v>9.842684266797826E-3</v>
          </cell>
          <cell r="BU28">
            <v>6.0603095685989629E-3</v>
          </cell>
          <cell r="BV28">
            <v>5.6741549221357441E-4</v>
          </cell>
          <cell r="BW28">
            <v>5.5176345811606339E-3</v>
          </cell>
          <cell r="BX28">
            <v>2.5406472895288225E-2</v>
          </cell>
          <cell r="BY28">
            <v>9.7784417557263241E-3</v>
          </cell>
          <cell r="BZ28">
            <v>9.0020445855275837E-3</v>
          </cell>
          <cell r="CA28">
            <v>2.1266312110862821E-3</v>
          </cell>
          <cell r="CB28">
            <v>2.9235529754189533E-3</v>
          </cell>
          <cell r="CC28">
            <v>2.2674136335926628E-2</v>
          </cell>
          <cell r="CD28">
            <v>3.6892437606084716E-3</v>
          </cell>
          <cell r="CE28">
            <v>2.191268953497368E-3</v>
          </cell>
          <cell r="CF28">
            <v>3.6437813564834842E-3</v>
          </cell>
          <cell r="CG28">
            <v>5.2290614970303744E-3</v>
          </cell>
        </row>
        <row r="29">
          <cell r="A29">
            <v>37621</v>
          </cell>
          <cell r="B29">
            <v>6.3432966797257129E-2</v>
          </cell>
          <cell r="C29">
            <v>0.25256045672484434</v>
          </cell>
          <cell r="D29">
            <v>0.39612021816031984</v>
          </cell>
          <cell r="E29">
            <v>0.16603634023838332</v>
          </cell>
          <cell r="F29">
            <v>2.7978358354757805E-2</v>
          </cell>
          <cell r="G29">
            <v>1.7068296531635021E-2</v>
          </cell>
          <cell r="H29">
            <v>3.3314494051354282E-2</v>
          </cell>
          <cell r="I29">
            <v>4.3488869141448117E-2</v>
          </cell>
          <cell r="J29">
            <v>0.99999999999999978</v>
          </cell>
          <cell r="L29">
            <v>0.13653030984725539</v>
          </cell>
          <cell r="M29">
            <v>0.16031528146952134</v>
          </cell>
          <cell r="N29">
            <v>0.29619195067083232</v>
          </cell>
          <cell r="O29">
            <v>5.645688682599239E-2</v>
          </cell>
          <cell r="P29">
            <v>9.2302906211083086E-2</v>
          </cell>
          <cell r="Q29">
            <v>0.18802250741229734</v>
          </cell>
          <cell r="R29">
            <v>7.0180157563018264E-2</v>
          </cell>
          <cell r="S29">
            <v>1</v>
          </cell>
          <cell r="U29">
            <v>0.54876837194749439</v>
          </cell>
          <cell r="V29">
            <v>0.14373549719492712</v>
          </cell>
          <cell r="W29">
            <v>8.0976705821671699E-2</v>
          </cell>
          <cell r="X29">
            <v>0.16495085469747128</v>
          </cell>
          <cell r="Y29">
            <v>6.1568570338435644E-2</v>
          </cell>
          <cell r="Z29">
            <v>1</v>
          </cell>
          <cell r="AB29">
            <v>0.15440128114011828</v>
          </cell>
          <cell r="AC29">
            <v>9.4193047996174978E-2</v>
          </cell>
          <cell r="AD29">
            <v>0.23483477141646389</v>
          </cell>
          <cell r="AE29">
            <v>0.433871109438842</v>
          </cell>
          <cell r="AF29">
            <v>8.2699790008400872E-2</v>
          </cell>
          <cell r="AG29">
            <v>1</v>
          </cell>
          <cell r="AI29">
            <v>0.18182587355693325</v>
          </cell>
          <cell r="AJ29">
            <v>0.35489405587532813</v>
          </cell>
          <cell r="AK29">
            <v>0.46328007056773862</v>
          </cell>
          <cell r="AL29">
            <v>1</v>
          </cell>
          <cell r="AN29">
            <v>0.47698466071829709</v>
          </cell>
          <cell r="AO29">
            <v>0.25050858322417396</v>
          </cell>
          <cell r="AP29">
            <v>0.27250675605752889</v>
          </cell>
          <cell r="AQ29">
            <v>1</v>
          </cell>
          <cell r="AS29">
            <v>0.26334219424431471</v>
          </cell>
          <cell r="AT29">
            <v>0.53643229343224064</v>
          </cell>
          <cell r="AU29">
            <v>0.20022551232344457</v>
          </cell>
          <cell r="AV29">
            <v>0.99999999999999989</v>
          </cell>
          <cell r="AX29">
            <v>0.31854038648683092</v>
          </cell>
          <cell r="AY29">
            <v>0.17945706991144061</v>
          </cell>
          <cell r="AZ29">
            <v>0.36555694335831762</v>
          </cell>
          <cell r="BA29">
            <v>0.13644560024341085</v>
          </cell>
          <cell r="BB29">
            <v>1</v>
          </cell>
          <cell r="BD29">
            <v>0.63964259735511486</v>
          </cell>
          <cell r="BE29">
            <v>0.36035740264488525</v>
          </cell>
          <cell r="BF29">
            <v>1</v>
          </cell>
          <cell r="BH29">
            <v>0.50207876522909856</v>
          </cell>
          <cell r="BI29">
            <v>0.49792123477090144</v>
          </cell>
          <cell r="BJ29">
            <v>1</v>
          </cell>
          <cell r="BL29">
            <v>0.16814543641122981</v>
          </cell>
          <cell r="BM29">
            <v>0.19743808533240284</v>
          </cell>
          <cell r="BN29">
            <v>0.36477852326533577</v>
          </cell>
          <cell r="BO29">
            <v>6.9530113015902853E-2</v>
          </cell>
          <cell r="BP29">
            <v>0.20010784197512885</v>
          </cell>
          <cell r="BQ29">
            <v>1</v>
          </cell>
          <cell r="BS29">
            <v>5.7610861254019088E-3</v>
          </cell>
          <cell r="BT29">
            <v>1.0730683038855273E-2</v>
          </cell>
          <cell r="BU29">
            <v>6.9648019251229622E-3</v>
          </cell>
          <cell r="BV29">
            <v>5.5006049525857233E-4</v>
          </cell>
          <cell r="BW29">
            <v>5.4979954026111305E-3</v>
          </cell>
          <cell r="BX29">
            <v>1.906161460108639E-2</v>
          </cell>
          <cell r="BY29">
            <v>9.506755259430736E-3</v>
          </cell>
          <cell r="BZ29">
            <v>3.2609304642563495E-3</v>
          </cell>
          <cell r="CA29">
            <v>2.0219641192368906E-3</v>
          </cell>
          <cell r="CB29">
            <v>2.8217870355301653E-3</v>
          </cell>
          <cell r="CC29">
            <v>2.2388834889975697E-2</v>
          </cell>
          <cell r="CD29">
            <v>2.7621882112945236E-3</v>
          </cell>
          <cell r="CE29">
            <v>2.7252107123222485E-3</v>
          </cell>
          <cell r="CF29">
            <v>3.3563433908244383E-3</v>
          </cell>
          <cell r="CG29">
            <v>6.1707419823756699E-3</v>
          </cell>
        </row>
        <row r="30">
          <cell r="A30">
            <v>37986</v>
          </cell>
          <cell r="B30">
            <v>6.4848816563484055E-2</v>
          </cell>
          <cell r="C30">
            <v>0.26695814005491175</v>
          </cell>
          <cell r="D30">
            <v>0.39152436822391645</v>
          </cell>
          <cell r="E30">
            <v>0.15283957533064246</v>
          </cell>
          <cell r="F30">
            <v>2.8335343234968616E-2</v>
          </cell>
          <cell r="G30">
            <v>1.8121458258860128E-2</v>
          </cell>
          <cell r="H30">
            <v>3.4682401438590471E-2</v>
          </cell>
          <cell r="I30">
            <v>4.2689896894625788E-2</v>
          </cell>
          <cell r="J30">
            <v>0.99999999999999978</v>
          </cell>
          <cell r="L30">
            <v>0.14816587308933263</v>
          </cell>
          <cell r="M30">
            <v>0.14958077331309463</v>
          </cell>
          <cell r="N30">
            <v>0.27353869978509004</v>
          </cell>
          <cell r="O30">
            <v>5.9276696524486854E-2</v>
          </cell>
          <cell r="P30">
            <v>9.5141987967268873E-2</v>
          </cell>
          <cell r="Q30">
            <v>0.20066970992668035</v>
          </cell>
          <cell r="R30">
            <v>7.3626259394046711E-2</v>
          </cell>
          <cell r="S30">
            <v>1.0000000000000002</v>
          </cell>
          <cell r="U30">
            <v>0.5223483495880078</v>
          </cell>
          <cell r="V30">
            <v>0.14589805774289744</v>
          </cell>
          <cell r="W30">
            <v>8.5437069199729557E-2</v>
          </cell>
          <cell r="X30">
            <v>0.18020047993104382</v>
          </cell>
          <cell r="Y30">
            <v>6.6116043538321484E-2</v>
          </cell>
          <cell r="Z30">
            <v>1.0000000000000002</v>
          </cell>
          <cell r="AB30">
            <v>0.16359101193970951</v>
          </cell>
          <cell r="AC30">
            <v>0.10462226166830543</v>
          </cell>
          <cell r="AD30">
            <v>0.22691147095879982</v>
          </cell>
          <cell r="AE30">
            <v>0.41495352215135706</v>
          </cell>
          <cell r="AF30">
            <v>8.992173328182812E-2</v>
          </cell>
          <cell r="AG30">
            <v>1</v>
          </cell>
          <cell r="AI30">
            <v>0.18976589575662117</v>
          </cell>
          <cell r="AJ30">
            <v>0.36319025113593917</v>
          </cell>
          <cell r="AK30">
            <v>0.4470438531074396</v>
          </cell>
          <cell r="AL30">
            <v>1</v>
          </cell>
          <cell r="AN30">
            <v>0.4683495556624897</v>
          </cell>
          <cell r="AO30">
            <v>0.25048240143550343</v>
          </cell>
          <cell r="AP30">
            <v>0.28116804290200681</v>
          </cell>
          <cell r="AQ30">
            <v>0.99999999999999989</v>
          </cell>
          <cell r="AS30">
            <v>0.25753170753134275</v>
          </cell>
          <cell r="AT30">
            <v>0.5431756698737048</v>
          </cell>
          <cell r="AU30">
            <v>0.1992926225949524</v>
          </cell>
          <cell r="AV30">
            <v>0.99999999999999989</v>
          </cell>
          <cell r="AX30">
            <v>0.30544866246574243</v>
          </cell>
          <cell r="AY30">
            <v>0.17886899192337535</v>
          </cell>
          <cell r="AZ30">
            <v>0.377263388026848</v>
          </cell>
          <cell r="BA30">
            <v>0.13841895758403416</v>
          </cell>
          <cell r="BB30">
            <v>1</v>
          </cell>
          <cell r="BD30">
            <v>0.63067835685447515</v>
          </cell>
          <cell r="BE30">
            <v>0.36932164314552474</v>
          </cell>
          <cell r="BF30">
            <v>0.99999999999999989</v>
          </cell>
          <cell r="BH30">
            <v>0.49049414566765698</v>
          </cell>
          <cell r="BI30">
            <v>0.50950585433234286</v>
          </cell>
          <cell r="BJ30">
            <v>0.99999999999999978</v>
          </cell>
          <cell r="BL30">
            <v>0.18536251525729361</v>
          </cell>
          <cell r="BM30">
            <v>0.18713262235986844</v>
          </cell>
          <cell r="BN30">
            <v>0.34220985139947507</v>
          </cell>
          <cell r="BO30">
            <v>7.4157951050559612E-2</v>
          </cell>
          <cell r="BP30">
            <v>0.21113705993280335</v>
          </cell>
          <cell r="BQ30">
            <v>1</v>
          </cell>
          <cell r="BS30">
            <v>5.6183108867337876E-3</v>
          </cell>
          <cell r="BT30">
            <v>1.1920836406455457E-2</v>
          </cell>
          <cell r="BU30">
            <v>8.1299168720156013E-3</v>
          </cell>
          <cell r="BV30">
            <v>4.0811763171825062E-4</v>
          </cell>
          <cell r="BW30">
            <v>5.5742251271505196E-3</v>
          </cell>
          <cell r="BX30">
            <v>1.9689644177104317E-2</v>
          </cell>
          <cell r="BY30">
            <v>9.159465216451829E-3</v>
          </cell>
          <cell r="BZ30">
            <v>3.678945262914009E-3</v>
          </cell>
          <cell r="CA30">
            <v>1.9538287534411297E-3</v>
          </cell>
          <cell r="CB30">
            <v>2.4288521161325316E-3</v>
          </cell>
          <cell r="CC30">
            <v>1.8838435331924249E-2</v>
          </cell>
          <cell r="CD30">
            <v>2.1615279895228533E-3</v>
          </cell>
          <cell r="CE30">
            <v>2.6587809862558668E-3</v>
          </cell>
          <cell r="CF30">
            <v>4.5267360449840598E-3</v>
          </cell>
          <cell r="CG30">
            <v>6.5975957614295526E-3</v>
          </cell>
        </row>
        <row r="31">
          <cell r="A31">
            <v>38352</v>
          </cell>
          <cell r="B31">
            <v>6.7629036194146674E-2</v>
          </cell>
          <cell r="C31">
            <v>0.28232694478497816</v>
          </cell>
          <cell r="D31">
            <v>0.3766890243644358</v>
          </cell>
          <cell r="E31">
            <v>0.14532359546964216</v>
          </cell>
          <cell r="F31">
            <v>2.8980151596024465E-2</v>
          </cell>
          <cell r="G31">
            <v>2.0059828041238247E-2</v>
          </cell>
          <cell r="H31">
            <v>3.6405368685047498E-2</v>
          </cell>
          <cell r="I31">
            <v>4.2586050864486955E-2</v>
          </cell>
          <cell r="J31">
            <v>1</v>
          </cell>
          <cell r="L31">
            <v>0.16427787410449726</v>
          </cell>
          <cell r="M31">
            <v>0.14162098487176936</v>
          </cell>
          <cell r="N31">
            <v>0.25031236850596872</v>
          </cell>
          <cell r="O31">
            <v>6.3935271103410338E-2</v>
          </cell>
          <cell r="P31">
            <v>9.7034966173426482E-2</v>
          </cell>
          <cell r="Q31">
            <v>0.20689674290515667</v>
          </cell>
          <cell r="R31">
            <v>7.5921792335771246E-2</v>
          </cell>
          <cell r="S31">
            <v>1</v>
          </cell>
          <cell r="U31">
            <v>0.50358577334692367</v>
          </cell>
          <cell r="V31">
            <v>0.14757224584953285</v>
          </cell>
          <cell r="W31">
            <v>8.911295981504877E-2</v>
          </cell>
          <cell r="X31">
            <v>0.19000553989393587</v>
          </cell>
          <cell r="Y31">
            <v>6.9723481094558878E-2</v>
          </cell>
          <cell r="Z31">
            <v>1</v>
          </cell>
          <cell r="AB31">
            <v>0.17061866532284278</v>
          </cell>
          <cell r="AC31">
            <v>0.11810086899170395</v>
          </cell>
          <cell r="AD31">
            <v>0.2209676969654889</v>
          </cell>
          <cell r="AE31">
            <v>0.39055615691997864</v>
          </cell>
          <cell r="AF31">
            <v>9.9756611799985767E-2</v>
          </cell>
          <cell r="AG31">
            <v>1</v>
          </cell>
          <cell r="AI31">
            <v>0.20251969085856278</v>
          </cell>
          <cell r="AJ31">
            <v>0.36754073846152047</v>
          </cell>
          <cell r="AK31">
            <v>0.42993957067991678</v>
          </cell>
          <cell r="AL31">
            <v>1</v>
          </cell>
          <cell r="AN31">
            <v>0.4582813735358231</v>
          </cell>
          <cell r="AO31">
            <v>0.24669732564524716</v>
          </cell>
          <cell r="AP31">
            <v>0.29502130081892974</v>
          </cell>
          <cell r="AQ31">
            <v>1</v>
          </cell>
          <cell r="AS31">
            <v>0.25545365729715397</v>
          </cell>
          <cell r="AT31">
            <v>0.54467509746466214</v>
          </cell>
          <cell r="AU31">
            <v>0.19987124523818386</v>
          </cell>
          <cell r="AV31">
            <v>1</v>
          </cell>
          <cell r="AX31">
            <v>0.29727642345082317</v>
          </cell>
          <cell r="AY31">
            <v>0.17951330769842377</v>
          </cell>
          <cell r="AZ31">
            <v>0.38275603254763879</v>
          </cell>
          <cell r="BA31">
            <v>0.14045423630311418</v>
          </cell>
          <cell r="BB31">
            <v>0.99999999999999989</v>
          </cell>
          <cell r="BD31">
            <v>0.62349585997641455</v>
          </cell>
          <cell r="BE31">
            <v>0.37650414002358557</v>
          </cell>
          <cell r="BF31">
            <v>1</v>
          </cell>
          <cell r="BH31">
            <v>0.48161900176653727</v>
          </cell>
          <cell r="BI31">
            <v>0.51838099823346273</v>
          </cell>
          <cell r="BJ31">
            <v>1</v>
          </cell>
          <cell r="BL31">
            <v>0.20713302162728614</v>
          </cell>
          <cell r="BM31">
            <v>0.17856563266494518</v>
          </cell>
          <cell r="BN31">
            <v>0.31561132332613162</v>
          </cell>
          <cell r="BO31">
            <v>8.0614056910580351E-2</v>
          </cell>
          <cell r="BP31">
            <v>0.21807596547105682</v>
          </cell>
          <cell r="BQ31">
            <v>1</v>
          </cell>
          <cell r="BS31">
            <v>5.8573001826854538E-3</v>
          </cell>
          <cell r="BT31">
            <v>1.4530479651828493E-2</v>
          </cell>
          <cell r="BU31">
            <v>9.3871185062016169E-3</v>
          </cell>
          <cell r="BV31">
            <v>8.4073453864812837E-4</v>
          </cell>
          <cell r="BW31">
            <v>5.9366558363478867E-3</v>
          </cell>
          <cell r="BX31">
            <v>2.1763733863529651E-2</v>
          </cell>
          <cell r="BY31">
            <v>9.0981934665704256E-3</v>
          </cell>
          <cell r="BZ31">
            <v>3.7837630942250573E-3</v>
          </cell>
          <cell r="CA31">
            <v>2.2766795140677434E-3</v>
          </cell>
          <cell r="CB31">
            <v>2.6692493775303909E-3</v>
          </cell>
          <cell r="CC31">
            <v>1.7948003128425538E-2</v>
          </cell>
          <cell r="CD31">
            <v>2.5755886867319102E-3</v>
          </cell>
          <cell r="CE31">
            <v>2.9906736033765186E-3</v>
          </cell>
          <cell r="CF31">
            <v>5.2526541105927787E-3</v>
          </cell>
          <cell r="CG31">
            <v>6.4142225009280922E-3</v>
          </cell>
        </row>
        <row r="32">
          <cell r="A32">
            <v>38717</v>
          </cell>
          <cell r="B32">
            <v>6.9502276307161159E-2</v>
          </cell>
          <cell r="C32">
            <v>0.29272268233748722</v>
          </cell>
          <cell r="D32">
            <v>0.36479482052051793</v>
          </cell>
          <cell r="E32">
            <v>0.13954287897912634</v>
          </cell>
          <cell r="F32">
            <v>3.0619230501692532E-2</v>
          </cell>
          <cell r="G32">
            <v>2.2004082121368909E-2</v>
          </cell>
          <cell r="H32">
            <v>3.7712485307791317E-2</v>
          </cell>
          <cell r="I32">
            <v>4.3101543924854491E-2</v>
          </cell>
          <cell r="J32">
            <v>1</v>
          </cell>
          <cell r="L32">
            <v>0.17611158841663849</v>
          </cell>
          <cell r="M32">
            <v>0.14376615778917984</v>
          </cell>
          <cell r="N32">
            <v>0.24019302413033017</v>
          </cell>
          <cell r="O32">
            <v>6.646690126400992E-2</v>
          </cell>
          <cell r="P32">
            <v>9.2868698306365807E-2</v>
          </cell>
          <cell r="Q32">
            <v>0.20496092410169953</v>
          </cell>
          <cell r="R32">
            <v>7.5632705991776239E-2</v>
          </cell>
          <cell r="S32">
            <v>1</v>
          </cell>
          <cell r="U32">
            <v>0.48329494539235018</v>
          </cell>
          <cell r="V32">
            <v>0.14927854771152116</v>
          </cell>
          <cell r="W32">
            <v>9.1367773464331253E-2</v>
          </cell>
          <cell r="X32">
            <v>0.20164838771171212</v>
          </cell>
          <cell r="Y32">
            <v>7.4410345720085314E-2</v>
          </cell>
          <cell r="Z32">
            <v>1</v>
          </cell>
          <cell r="AB32">
            <v>0.16956610378463124</v>
          </cell>
          <cell r="AC32">
            <v>0.12185631093738111</v>
          </cell>
          <cell r="AD32">
            <v>0.22616247312091353</v>
          </cell>
          <cell r="AE32">
            <v>0.3778542126956333</v>
          </cell>
          <cell r="AF32">
            <v>0.10456089946144073</v>
          </cell>
          <cell r="AG32">
            <v>0.99999999999999989</v>
          </cell>
          <cell r="AI32">
            <v>0.2140097871045919</v>
          </cell>
          <cell r="AJ32">
            <v>0.36678834897037593</v>
          </cell>
          <cell r="AK32">
            <v>0.41920186392503228</v>
          </cell>
          <cell r="AL32">
            <v>1.0000000000000002</v>
          </cell>
          <cell r="AN32">
            <v>0.44200817936735126</v>
          </cell>
          <cell r="AO32">
            <v>0.23983713708377219</v>
          </cell>
          <cell r="AP32">
            <v>0.31815468354887644</v>
          </cell>
          <cell r="AQ32">
            <v>0.99999999999999989</v>
          </cell>
          <cell r="AS32">
            <v>0.24866952097759479</v>
          </cell>
          <cell r="AT32">
            <v>0.5488128480853397</v>
          </cell>
          <cell r="AU32">
            <v>0.20251763093706543</v>
          </cell>
          <cell r="AV32">
            <v>0.99999999999999989</v>
          </cell>
          <cell r="AX32">
            <v>0.28890475597315957</v>
          </cell>
          <cell r="AY32">
            <v>0.1768277137016003</v>
          </cell>
          <cell r="AZ32">
            <v>0.39025820613431</v>
          </cell>
          <cell r="BA32">
            <v>0.14400932419093015</v>
          </cell>
          <cell r="BB32">
            <v>1</v>
          </cell>
          <cell r="BD32">
            <v>0.62032341480273778</v>
          </cell>
          <cell r="BE32">
            <v>0.37967658519726222</v>
          </cell>
          <cell r="BF32">
            <v>1</v>
          </cell>
          <cell r="BH32">
            <v>0.47381491457480379</v>
          </cell>
          <cell r="BI32">
            <v>0.52618508542519615</v>
          </cell>
          <cell r="BJ32">
            <v>1</v>
          </cell>
          <cell r="BL32">
            <v>0.22151312275771243</v>
          </cell>
          <cell r="BM32">
            <v>0.18082904620347245</v>
          </cell>
          <cell r="BN32">
            <v>0.30211474053516219</v>
          </cell>
          <cell r="BO32">
            <v>8.3602055897579811E-2</v>
          </cell>
          <cell r="BP32">
            <v>0.21194103460607305</v>
          </cell>
          <cell r="BQ32">
            <v>1</v>
          </cell>
          <cell r="BS32">
            <v>6.4833661505095007E-3</v>
          </cell>
          <cell r="BT32">
            <v>1.7317218958590053E-2</v>
          </cell>
          <cell r="BU32">
            <v>1.0719767171469084E-2</v>
          </cell>
          <cell r="BV32">
            <v>1.0602618013650213E-3</v>
          </cell>
          <cell r="BW32">
            <v>6.9505837774434557E-3</v>
          </cell>
          <cell r="BX32">
            <v>2.550871931990684E-2</v>
          </cell>
          <cell r="BY32">
            <v>9.418127407408031E-3</v>
          </cell>
          <cell r="BZ32">
            <v>4.2200982225362171E-3</v>
          </cell>
          <cell r="CA32">
            <v>2.6048392581023336E-3</v>
          </cell>
          <cell r="CB32">
            <v>3.0834677781353959E-3</v>
          </cell>
          <cell r="CC32">
            <v>1.8582787583315205E-2</v>
          </cell>
          <cell r="CD32">
            <v>3.0363328475892059E-3</v>
          </cell>
          <cell r="CE32">
            <v>3.5926518870583093E-3</v>
          </cell>
          <cell r="CF32">
            <v>5.4567423801401326E-3</v>
          </cell>
          <cell r="CG32">
            <v>6.5822956593251233E-3</v>
          </cell>
        </row>
        <row r="33">
          <cell r="A33">
            <v>39082</v>
          </cell>
          <cell r="B33">
            <v>7.125204285763527E-2</v>
          </cell>
          <cell r="C33">
            <v>0.29555501713331855</v>
          </cell>
          <cell r="D33">
            <v>0.36250472716936838</v>
          </cell>
          <cell r="E33">
            <v>0.13149124387680336</v>
          </cell>
          <cell r="F33">
            <v>3.2547125463375119E-2</v>
          </cell>
          <cell r="G33">
            <v>2.3144462276671211E-2</v>
          </cell>
          <cell r="H33">
            <v>3.8511230919191827E-2</v>
          </cell>
          <cell r="I33">
            <v>4.4994150303636425E-2</v>
          </cell>
          <cell r="J33">
            <v>1.0000000000000002</v>
          </cell>
          <cell r="L33">
            <v>0.18316972150030592</v>
          </cell>
          <cell r="M33">
            <v>0.14598218109451844</v>
          </cell>
          <cell r="N33">
            <v>0.23810183802971183</v>
          </cell>
          <cell r="O33">
            <v>6.6285831352817168E-2</v>
          </cell>
          <cell r="P33">
            <v>8.9032071401585505E-2</v>
          </cell>
          <cell r="Q33">
            <v>0.20416220824442741</v>
          </cell>
          <cell r="R33">
            <v>7.3266148376633977E-2</v>
          </cell>
          <cell r="S33">
            <v>1.0000000000000002</v>
          </cell>
          <cell r="U33">
            <v>0.44987425640324419</v>
          </cell>
          <cell r="V33">
            <v>0.15393960322794636</v>
          </cell>
          <cell r="W33">
            <v>9.6253974618658061E-2</v>
          </cell>
          <cell r="X33">
            <v>0.2207229788219702</v>
          </cell>
          <cell r="Y33">
            <v>7.9209186928181213E-2</v>
          </cell>
          <cell r="Z33">
            <v>1</v>
          </cell>
          <cell r="AB33">
            <v>0.16437489968580224</v>
          </cell>
          <cell r="AC33">
            <v>0.1168880081066045</v>
          </cell>
          <cell r="AD33">
            <v>0.23297032037748222</v>
          </cell>
          <cell r="AE33">
            <v>0.37998241341752526</v>
          </cell>
          <cell r="AF33">
            <v>0.10578435841258596</v>
          </cell>
          <cell r="AG33">
            <v>1.0000000000000002</v>
          </cell>
          <cell r="AI33">
            <v>0.21701356061324023</v>
          </cell>
          <cell r="AJ33">
            <v>0.36109974150475499</v>
          </cell>
          <cell r="AK33">
            <v>0.42188669788200484</v>
          </cell>
          <cell r="AL33">
            <v>1</v>
          </cell>
          <cell r="AN33">
            <v>0.42502075125846345</v>
          </cell>
          <cell r="AO33">
            <v>0.22972074400543449</v>
          </cell>
          <cell r="AP33">
            <v>0.34525850473610215</v>
          </cell>
          <cell r="AQ33">
            <v>1</v>
          </cell>
          <cell r="AS33">
            <v>0.24295139282019126</v>
          </cell>
          <cell r="AT33">
            <v>0.55711938488433566</v>
          </cell>
          <cell r="AU33">
            <v>0.19992922229547308</v>
          </cell>
          <cell r="AV33">
            <v>1</v>
          </cell>
          <cell r="AX33">
            <v>0.27982621249730977</v>
          </cell>
          <cell r="AY33">
            <v>0.17496722474637103</v>
          </cell>
          <cell r="AZ33">
            <v>0.40122277750332097</v>
          </cell>
          <cell r="BA33">
            <v>0.14398378525299813</v>
          </cell>
          <cell r="BB33">
            <v>1</v>
          </cell>
          <cell r="BD33">
            <v>0.61528199305870224</v>
          </cell>
          <cell r="BE33">
            <v>0.38471800694129765</v>
          </cell>
          <cell r="BF33">
            <v>0.99999999999999989</v>
          </cell>
          <cell r="BH33">
            <v>0.46732942066590011</v>
          </cell>
          <cell r="BI33">
            <v>0.53267057933409978</v>
          </cell>
          <cell r="BJ33">
            <v>0.99999999999999989</v>
          </cell>
          <cell r="BL33">
            <v>0.23015961719566494</v>
          </cell>
          <cell r="BM33">
            <v>0.18343207951018523</v>
          </cell>
          <cell r="BN33">
            <v>0.29918387954971681</v>
          </cell>
          <cell r="BO33">
            <v>8.3290630376567587E-2</v>
          </cell>
          <cell r="BP33">
            <v>0.20393379336786571</v>
          </cell>
          <cell r="BQ33">
            <v>1.0000000000000002</v>
          </cell>
          <cell r="BS33">
            <v>6.7393099428546231E-3</v>
          </cell>
          <cell r="BT33">
            <v>2.0739755621388526E-2</v>
          </cell>
          <cell r="BU33">
            <v>1.0852254260969115E-2</v>
          </cell>
          <cell r="BV33">
            <v>1.2735119340852698E-3</v>
          </cell>
          <cell r="BW33">
            <v>7.3582659618707073E-3</v>
          </cell>
          <cell r="BX33">
            <v>2.8393123917182007E-2</v>
          </cell>
          <cell r="BY33">
            <v>1.0120657368692072E-2</v>
          </cell>
          <cell r="BZ33">
            <v>4.5528402669314915E-3</v>
          </cell>
          <cell r="CA33">
            <v>3.0274580127743725E-3</v>
          </cell>
          <cell r="CB33">
            <v>3.1629197848830836E-3</v>
          </cell>
          <cell r="CC33">
            <v>1.9067949558334032E-2</v>
          </cell>
          <cell r="CD33">
            <v>3.489938427007528E-3</v>
          </cell>
          <cell r="CE33">
            <v>4.3553876044623513E-3</v>
          </cell>
          <cell r="CF33">
            <v>5.3137111466414902E-3</v>
          </cell>
          <cell r="CG33">
            <v>7.7471990126315093E-3</v>
          </cell>
        </row>
        <row r="34">
          <cell r="A34">
            <v>39447</v>
          </cell>
          <cell r="B34">
            <v>7.269409513771237E-2</v>
          </cell>
          <cell r="C34">
            <v>0.30040812857831578</v>
          </cell>
          <cell r="D34">
            <v>0.36033306506823382</v>
          </cell>
          <cell r="E34">
            <v>0.12101235835819051</v>
          </cell>
          <cell r="F34">
            <v>3.4422790281398497E-2</v>
          </cell>
          <cell r="G34">
            <v>2.4483667151931756E-2</v>
          </cell>
          <cell r="H34">
            <v>3.9538007155857459E-2</v>
          </cell>
          <cell r="I34">
            <v>4.7107888268359807E-2</v>
          </cell>
          <cell r="J34">
            <v>0.99999999999999978</v>
          </cell>
          <cell r="L34">
            <v>0.18827288914756876</v>
          </cell>
          <cell r="M34">
            <v>0.14585673821688691</v>
          </cell>
          <cell r="N34">
            <v>0.23534092013083463</v>
          </cell>
          <cell r="O34">
            <v>6.4015979075255497E-2</v>
          </cell>
          <cell r="P34">
            <v>8.5866717109710042E-2</v>
          </cell>
          <cell r="Q34">
            <v>0.20760299828811277</v>
          </cell>
          <cell r="R34">
            <v>7.3043758031631448E-2</v>
          </cell>
          <cell r="S34">
            <v>1.0000000000000002</v>
          </cell>
          <cell r="U34">
            <v>0.40465406348039024</v>
          </cell>
          <cell r="V34">
            <v>0.15752439394122258</v>
          </cell>
          <cell r="W34">
            <v>0.10257275998436471</v>
          </cell>
          <cell r="X34">
            <v>0.24799378888834961</v>
          </cell>
          <cell r="Y34">
            <v>8.7254993705672912E-2</v>
          </cell>
          <cell r="Z34">
            <v>1</v>
          </cell>
          <cell r="AB34">
            <v>0.15793749405187046</v>
          </cell>
          <cell r="AC34">
            <v>0.1123351420255377</v>
          </cell>
          <cell r="AD34">
            <v>0.23906647088673258</v>
          </cell>
          <cell r="AE34">
            <v>0.38573550950559482</v>
          </cell>
          <cell r="AF34">
            <v>0.10492538353026452</v>
          </cell>
          <cell r="AG34">
            <v>1.0000000000000002</v>
          </cell>
          <cell r="AI34">
            <v>0.22031641792124285</v>
          </cell>
          <cell r="AJ34">
            <v>0.35578298194744479</v>
          </cell>
          <cell r="AK34">
            <v>0.42390060013131242</v>
          </cell>
          <cell r="AL34">
            <v>1</v>
          </cell>
          <cell r="AN34">
            <v>0.40500446786053446</v>
          </cell>
          <cell r="AO34">
            <v>0.22028019632253137</v>
          </cell>
          <cell r="AP34">
            <v>0.37471533581693417</v>
          </cell>
          <cell r="AQ34">
            <v>1</v>
          </cell>
          <cell r="AS34">
            <v>0.23427983780857509</v>
          </cell>
          <cell r="AT34">
            <v>0.56642664823636213</v>
          </cell>
          <cell r="AU34">
            <v>0.19929351395506273</v>
          </cell>
          <cell r="AV34">
            <v>1</v>
          </cell>
          <cell r="AX34">
            <v>0.26459304461219574</v>
          </cell>
          <cell r="AY34">
            <v>0.17229102223155282</v>
          </cell>
          <cell r="AZ34">
            <v>0.41655409683002192</v>
          </cell>
          <cell r="BA34">
            <v>0.14656183632622957</v>
          </cell>
          <cell r="BB34">
            <v>1</v>
          </cell>
          <cell r="BD34">
            <v>0.60563674597642714</v>
          </cell>
          <cell r="BE34">
            <v>0.39436325402357286</v>
          </cell>
          <cell r="BF34">
            <v>1</v>
          </cell>
          <cell r="BH34">
            <v>0.45350056136243122</v>
          </cell>
          <cell r="BI34">
            <v>0.54649943863756889</v>
          </cell>
          <cell r="BJ34">
            <v>1</v>
          </cell>
          <cell r="BL34">
            <v>0.23759919426856202</v>
          </cell>
          <cell r="BM34">
            <v>0.1840702803036601</v>
          </cell>
          <cell r="BN34">
            <v>0.29699875141173715</v>
          </cell>
          <cell r="BO34">
            <v>8.0787760348608031E-2</v>
          </cell>
          <cell r="BP34">
            <v>0.20054401366743282</v>
          </cell>
          <cell r="BQ34">
            <v>1.0000000000000002</v>
          </cell>
          <cell r="BS34">
            <v>7.4386228232359132E-3</v>
          </cell>
          <cell r="BT34">
            <v>2.4135702352900343E-2</v>
          </cell>
          <cell r="BU34">
            <v>1.1786925838183731E-2</v>
          </cell>
          <cell r="BV34">
            <v>1.5386987281346257E-3</v>
          </cell>
          <cell r="BW34">
            <v>7.2002231697833223E-3</v>
          </cell>
          <cell r="BX34">
            <v>3.0176685959560353E-2</v>
          </cell>
          <cell r="BY34">
            <v>1.0605471029972937E-2</v>
          </cell>
          <cell r="BZ34">
            <v>4.9871430334666421E-3</v>
          </cell>
          <cell r="CA34">
            <v>3.0064314268394765E-3</v>
          </cell>
          <cell r="CB34">
            <v>3.5721619796919416E-3</v>
          </cell>
          <cell r="CC34">
            <v>1.8234029330611211E-2</v>
          </cell>
          <cell r="CD34">
            <v>4.0333776177177037E-3</v>
          </cell>
          <cell r="CE34">
            <v>4.5418992479011539E-3</v>
          </cell>
          <cell r="CF34">
            <v>5.1796219553636941E-3</v>
          </cell>
          <cell r="CG34">
            <v>8.1434872579112579E-3</v>
          </cell>
        </row>
        <row r="35">
          <cell r="A35">
            <v>39813</v>
          </cell>
          <cell r="B35">
            <v>7.187046392829724E-2</v>
          </cell>
          <cell r="C35">
            <v>0.3112772016241489</v>
          </cell>
          <cell r="D35">
            <v>0.35243809159087253</v>
          </cell>
          <cell r="E35">
            <v>0.11533770963321546</v>
          </cell>
          <cell r="F35">
            <v>3.5471338051799896E-2</v>
          </cell>
          <cell r="G35">
            <v>2.5745099942275671E-2</v>
          </cell>
          <cell r="H35">
            <v>4.124707943218392E-2</v>
          </cell>
          <cell r="I35">
            <v>4.6613015797206378E-2</v>
          </cell>
          <cell r="J35">
            <v>0.99999999999999989</v>
          </cell>
          <cell r="L35">
            <v>0.19275962691461215</v>
          </cell>
          <cell r="M35">
            <v>0.14618528426973981</v>
          </cell>
          <cell r="N35">
            <v>0.22927926888453168</v>
          </cell>
          <cell r="O35">
            <v>6.1360747685157362E-2</v>
          </cell>
          <cell r="P35">
            <v>8.4239261534824528E-2</v>
          </cell>
          <cell r="Q35">
            <v>0.21744138695074486</v>
          </cell>
          <cell r="R35">
            <v>6.8734423760389449E-2</v>
          </cell>
          <cell r="S35">
            <v>0.99999999999999978</v>
          </cell>
          <cell r="U35">
            <v>0.37004654032359219</v>
          </cell>
          <cell r="V35">
            <v>0.14955200068267813</v>
          </cell>
          <cell r="W35">
            <v>0.10925220699176229</v>
          </cell>
          <cell r="X35">
            <v>0.28200569405392922</v>
          </cell>
          <cell r="Y35">
            <v>8.914355794803816E-2</v>
          </cell>
          <cell r="Z35">
            <v>1</v>
          </cell>
          <cell r="AB35">
            <v>0.14916760515606783</v>
          </cell>
          <cell r="AC35">
            <v>0.10826585953100279</v>
          </cell>
          <cell r="AD35">
            <v>0.24850277638524129</v>
          </cell>
          <cell r="AE35">
            <v>0.3897556116541237</v>
          </cell>
          <cell r="AF35">
            <v>0.10430814727356423</v>
          </cell>
          <cell r="AG35">
            <v>0.99999999999999989</v>
          </cell>
          <cell r="AI35">
            <v>0.22661903712566048</v>
          </cell>
          <cell r="AJ35">
            <v>0.36307388381188455</v>
          </cell>
          <cell r="AK35">
            <v>0.41030707906245506</v>
          </cell>
          <cell r="AL35">
            <v>1</v>
          </cell>
          <cell r="AN35">
            <v>0.3762119884772564</v>
          </cell>
          <cell r="AO35">
            <v>0.21591130659101759</v>
          </cell>
          <cell r="AP35">
            <v>0.40787670493172612</v>
          </cell>
          <cell r="AQ35">
            <v>1</v>
          </cell>
          <cell r="AS35">
            <v>0.22741855784661191</v>
          </cell>
          <cell r="AT35">
            <v>0.58702089424255899</v>
          </cell>
          <cell r="AU35">
            <v>0.18556054791082904</v>
          </cell>
          <cell r="AV35">
            <v>1</v>
          </cell>
          <cell r="AX35">
            <v>0.23740166576670516</v>
          </cell>
          <cell r="AY35">
            <v>0.1734290133875645</v>
          </cell>
          <cell r="AZ35">
            <v>0.44766115610951468</v>
          </cell>
          <cell r="BA35">
            <v>0.14150816473621575</v>
          </cell>
          <cell r="BB35">
            <v>1</v>
          </cell>
          <cell r="BD35">
            <v>0.57785768642063673</v>
          </cell>
          <cell r="BE35">
            <v>0.42214231357936333</v>
          </cell>
          <cell r="BF35">
            <v>1</v>
          </cell>
          <cell r="BH35">
            <v>0.42981164260425581</v>
          </cell>
          <cell r="BI35">
            <v>0.57018835739574414</v>
          </cell>
          <cell r="BJ35">
            <v>1</v>
          </cell>
          <cell r="BL35">
            <v>0.24631973081673778</v>
          </cell>
          <cell r="BM35">
            <v>0.18680426211159568</v>
          </cell>
          <cell r="BN35">
            <v>0.29298670420499301</v>
          </cell>
          <cell r="BO35">
            <v>7.8410417650460709E-2</v>
          </cell>
          <cell r="BP35">
            <v>0.19547888521621276</v>
          </cell>
          <cell r="BQ35">
            <v>1</v>
          </cell>
          <cell r="BS35">
            <v>8.4352011947274631E-3</v>
          </cell>
          <cell r="BT35">
            <v>2.812166293018014E-2</v>
          </cell>
          <cell r="BU35">
            <v>1.2184037331430286E-2</v>
          </cell>
          <cell r="BV35">
            <v>2.0803645759040058E-3</v>
          </cell>
          <cell r="BW35">
            <v>8.2162196501514018E-3</v>
          </cell>
          <cell r="BX35">
            <v>3.4391141748220111E-2</v>
          </cell>
          <cell r="BY35">
            <v>1.1479626526146909E-2</v>
          </cell>
          <cell r="BZ35">
            <v>5.7464073770779481E-3</v>
          </cell>
          <cell r="CA35">
            <v>2.8370289402391159E-3</v>
          </cell>
          <cell r="CB35">
            <v>3.8331663480730598E-3</v>
          </cell>
          <cell r="CC35">
            <v>1.7545127998945389E-2</v>
          </cell>
          <cell r="CD35">
            <v>4.8489012438534367E-3</v>
          </cell>
          <cell r="CE35">
            <v>5.2202846466062984E-3</v>
          </cell>
          <cell r="CF35">
            <v>4.5380016875121217E-3</v>
          </cell>
          <cell r="CG35">
            <v>8.8292758777323878E-3</v>
          </cell>
        </row>
        <row r="36">
          <cell r="A36">
            <v>40178</v>
          </cell>
          <cell r="B36">
            <v>6.7605760515434918E-2</v>
          </cell>
          <cell r="C36">
            <v>0.31799906495833979</v>
          </cell>
          <cell r="D36">
            <v>0.34763999219615471</v>
          </cell>
          <cell r="E36">
            <v>0.11770683755866682</v>
          </cell>
          <cell r="F36">
            <v>3.5032738888302252E-2</v>
          </cell>
          <cell r="G36">
            <v>2.7025931217517299E-2</v>
          </cell>
          <cell r="H36">
            <v>4.190094604742306E-2</v>
          </cell>
          <cell r="I36">
            <v>4.5088728618161128E-2</v>
          </cell>
          <cell r="J36">
            <v>1</v>
          </cell>
          <cell r="L36">
            <v>0.18420978635725468</v>
          </cell>
          <cell r="M36">
            <v>0.14288509671069119</v>
          </cell>
          <cell r="N36">
            <v>0.22192719875707875</v>
          </cell>
          <cell r="O36">
            <v>5.9388966532749554E-2</v>
          </cell>
          <cell r="P36">
            <v>8.38681468783012E-2</v>
          </cell>
          <cell r="Q36">
            <v>0.23844231729045803</v>
          </cell>
          <cell r="R36">
            <v>6.9278487473466585E-2</v>
          </cell>
          <cell r="S36">
            <v>1.0000000000000002</v>
          </cell>
          <cell r="U36">
            <v>0.35096563879487536</v>
          </cell>
          <cell r="V36">
            <v>0.1344407408281145</v>
          </cell>
          <cell r="W36">
            <v>0.11021254086822924</v>
          </cell>
          <cell r="X36">
            <v>0.31334105518300193</v>
          </cell>
          <cell r="Y36">
            <v>9.1040024325778957E-2</v>
          </cell>
          <cell r="Z36">
            <v>0.99999999999999989</v>
          </cell>
          <cell r="AB36">
            <v>0.14068456411282779</v>
          </cell>
          <cell r="AC36">
            <v>0.10853080500506493</v>
          </cell>
          <cell r="AD36">
            <v>0.25288923961843168</v>
          </cell>
          <cell r="AE36">
            <v>0.39278414499702596</v>
          </cell>
          <cell r="AF36">
            <v>0.10511124626664972</v>
          </cell>
          <cell r="AG36">
            <v>1</v>
          </cell>
          <cell r="AI36">
            <v>0.23703712319194783</v>
          </cell>
          <cell r="AJ36">
            <v>0.36750184961858184</v>
          </cell>
          <cell r="AK36">
            <v>0.39546102718947029</v>
          </cell>
          <cell r="AL36">
            <v>1</v>
          </cell>
          <cell r="AN36">
            <v>0.35452633948205725</v>
          </cell>
          <cell r="AO36">
            <v>0.21972963412839006</v>
          </cell>
          <cell r="AP36">
            <v>0.42574402638955278</v>
          </cell>
          <cell r="AQ36">
            <v>1</v>
          </cell>
          <cell r="AS36">
            <v>0.21417393551727962</v>
          </cell>
          <cell r="AT36">
            <v>0.60890971589083598</v>
          </cell>
          <cell r="AU36">
            <v>0.1769163485918844</v>
          </cell>
          <cell r="AV36">
            <v>1</v>
          </cell>
          <cell r="AX36">
            <v>0.20713963522437456</v>
          </cell>
          <cell r="AY36">
            <v>0.16981002463966158</v>
          </cell>
          <cell r="AZ36">
            <v>0.4827803794566306</v>
          </cell>
          <cell r="BA36">
            <v>0.14026996067933317</v>
          </cell>
          <cell r="BB36">
            <v>1</v>
          </cell>
          <cell r="BD36">
            <v>0.54951537905376757</v>
          </cell>
          <cell r="BE36">
            <v>0.45048462094623248</v>
          </cell>
          <cell r="BF36">
            <v>1</v>
          </cell>
          <cell r="BH36">
            <v>0.40048680869214193</v>
          </cell>
          <cell r="BI36">
            <v>0.59951319130785807</v>
          </cell>
          <cell r="BJ36">
            <v>1</v>
          </cell>
          <cell r="BL36">
            <v>0.24188553347903424</v>
          </cell>
          <cell r="BM36">
            <v>0.18762215910201452</v>
          </cell>
          <cell r="BN36">
            <v>0.29141219870238211</v>
          </cell>
          <cell r="BO36">
            <v>7.7983543310140166E-2</v>
          </cell>
          <cell r="BP36">
            <v>0.20109656540642878</v>
          </cell>
          <cell r="BQ36">
            <v>0.99999999999999978</v>
          </cell>
          <cell r="BS36">
            <v>7.3410892511590383E-3</v>
          </cell>
          <cell r="BT36">
            <v>2.1815441155917534E-2</v>
          </cell>
          <cell r="BU36">
            <v>1.082155286868053E-2</v>
          </cell>
          <cell r="BV36">
            <v>1.8624224979275532E-3</v>
          </cell>
          <cell r="BW36">
            <v>7.157098880118261E-3</v>
          </cell>
          <cell r="BX36">
            <v>3.0802018404778263E-2</v>
          </cell>
          <cell r="BY36">
            <v>1.2525872324175798E-2</v>
          </cell>
          <cell r="BZ36">
            <v>5.5814843449129596E-3</v>
          </cell>
          <cell r="CA36">
            <v>2.8776324282748429E-3</v>
          </cell>
          <cell r="CB36">
            <v>3.8774396494198832E-3</v>
          </cell>
          <cell r="CC36">
            <v>1.5012251286557993E-2</v>
          </cell>
          <cell r="CD36">
            <v>4.4804837245001885E-3</v>
          </cell>
          <cell r="CE36">
            <v>4.961418705884027E-3</v>
          </cell>
          <cell r="CF36">
            <v>4.9574676280576633E-3</v>
          </cell>
          <cell r="CG36">
            <v>9.6330119136102954E-3</v>
          </cell>
        </row>
        <row r="37">
          <cell r="A37">
            <v>40543</v>
          </cell>
          <cell r="B37">
            <v>6.1764067434832495E-2</v>
          </cell>
          <cell r="C37">
            <v>0.31278709021510975</v>
          </cell>
          <cell r="D37">
            <v>0.34744099242489257</v>
          </cell>
          <cell r="E37">
            <v>0.12558711685261492</v>
          </cell>
          <cell r="F37">
            <v>3.5709238903500022E-2</v>
          </cell>
          <cell r="G37">
            <v>2.9107162341946505E-2</v>
          </cell>
          <cell r="H37">
            <v>4.2476317255457356E-2</v>
          </cell>
          <cell r="I37">
            <v>4.5128014571646211E-2</v>
          </cell>
          <cell r="J37">
            <v>0.99999999999999967</v>
          </cell>
          <cell r="L37">
            <v>0.17190548616830084</v>
          </cell>
          <cell r="M37">
            <v>0.13988091227330501</v>
          </cell>
          <cell r="N37">
            <v>0.22036787052456941</v>
          </cell>
          <cell r="O37">
            <v>5.8366560541730839E-2</v>
          </cell>
          <cell r="P37">
            <v>8.5234552265387398E-2</v>
          </cell>
          <cell r="Q37">
            <v>0.25460381252374092</v>
          </cell>
          <cell r="R37">
            <v>6.9640805702965672E-2</v>
          </cell>
          <cell r="S37">
            <v>1</v>
          </cell>
          <cell r="U37">
            <v>0.34028538125828844</v>
          </cell>
          <cell r="V37">
            <v>0.1222769025103428</v>
          </cell>
          <cell r="W37">
            <v>0.11186958071264698</v>
          </cell>
          <cell r="X37">
            <v>0.33416520645511272</v>
          </cell>
          <cell r="Y37">
            <v>9.140292906360907E-2</v>
          </cell>
          <cell r="Z37">
            <v>1</v>
          </cell>
          <cell r="AB37">
            <v>0.13344715105744676</v>
          </cell>
          <cell r="AC37">
            <v>0.10877487197070017</v>
          </cell>
          <cell r="AD37">
            <v>0.25321258861133039</v>
          </cell>
          <cell r="AE37">
            <v>0.39891017319981853</v>
          </cell>
          <cell r="AF37">
            <v>0.105655215160704</v>
          </cell>
          <cell r="AG37">
            <v>0.99999999999999978</v>
          </cell>
          <cell r="AI37">
            <v>0.24939413679158634</v>
          </cell>
          <cell r="AJ37">
            <v>0.36394287947280313</v>
          </cell>
          <cell r="AK37">
            <v>0.38666298373561048</v>
          </cell>
          <cell r="AL37">
            <v>0.99999999999999989</v>
          </cell>
          <cell r="AN37">
            <v>0.32939035327220234</v>
          </cell>
          <cell r="AO37">
            <v>0.22652797536754696</v>
          </cell>
          <cell r="AP37">
            <v>0.44408167136025056</v>
          </cell>
          <cell r="AQ37">
            <v>0.99999999999999989</v>
          </cell>
          <cell r="AS37">
            <v>0.20815357265415058</v>
          </cell>
          <cell r="AT37">
            <v>0.62177475894016621</v>
          </cell>
          <cell r="AU37">
            <v>0.1700716684056833</v>
          </cell>
          <cell r="AV37">
            <v>1</v>
          </cell>
          <cell r="AX37">
            <v>0.18534817788874269</v>
          </cell>
          <cell r="AY37">
            <v>0.16957268724167177</v>
          </cell>
          <cell r="AZ37">
            <v>0.50652994031339416</v>
          </cell>
          <cell r="BA37">
            <v>0.13854919455619147</v>
          </cell>
          <cell r="BB37">
            <v>1</v>
          </cell>
          <cell r="BD37">
            <v>0.52222395496708018</v>
          </cell>
          <cell r="BE37">
            <v>0.47777604503291987</v>
          </cell>
          <cell r="BF37">
            <v>1</v>
          </cell>
          <cell r="BH37">
            <v>0.37560166873437878</v>
          </cell>
          <cell r="BI37">
            <v>0.62439833126562116</v>
          </cell>
          <cell r="BJ37">
            <v>1</v>
          </cell>
          <cell r="BL37">
            <v>0.23062297481066202</v>
          </cell>
          <cell r="BM37">
            <v>0.1876598171864948</v>
          </cell>
          <cell r="BN37">
            <v>0.29563858016323447</v>
          </cell>
          <cell r="BO37">
            <v>7.8302735541681046E-2</v>
          </cell>
          <cell r="BP37">
            <v>0.20777589229792756</v>
          </cell>
          <cell r="BQ37">
            <v>0.99999999999999978</v>
          </cell>
          <cell r="BS37">
            <v>7.3071297134890472E-3</v>
          </cell>
          <cell r="BT37">
            <v>2.4904925550869799E-2</v>
          </cell>
          <cell r="BU37">
            <v>1.1842494114258272E-2</v>
          </cell>
          <cell r="BV37">
            <v>2.1123786020951613E-3</v>
          </cell>
          <cell r="BW37">
            <v>8.0551564144452446E-3</v>
          </cell>
          <cell r="BX37">
            <v>3.3888411161625123E-2</v>
          </cell>
          <cell r="BY37">
            <v>1.2647322603705158E-2</v>
          </cell>
          <cell r="BZ37">
            <v>6.4771142634585648E-3</v>
          </cell>
          <cell r="CA37">
            <v>3.3294128393489505E-3</v>
          </cell>
          <cell r="CB37">
            <v>4.3690997114108846E-3</v>
          </cell>
          <cell r="CC37">
            <v>1.6131448292814394E-2</v>
          </cell>
          <cell r="CD37">
            <v>4.8537744100878794E-3</v>
          </cell>
          <cell r="CE37">
            <v>5.6281979101791939E-3</v>
          </cell>
          <cell r="CF37">
            <v>5.7233859824567142E-3</v>
          </cell>
          <cell r="CG37">
            <v>1.1517640563344795E-2</v>
          </cell>
        </row>
        <row r="38">
          <cell r="A38">
            <v>40908</v>
          </cell>
          <cell r="B38">
            <v>5.8343619085506698E-2</v>
          </cell>
          <cell r="C38">
            <v>0.30310847505909511</v>
          </cell>
          <cell r="D38">
            <v>0.34753346513611261</v>
          </cell>
          <cell r="E38">
            <v>0.131643494307838</v>
          </cell>
          <cell r="F38">
            <v>3.6760375085976946E-2</v>
          </cell>
          <cell r="G38">
            <v>3.2095767049008947E-2</v>
          </cell>
          <cell r="H38">
            <v>4.3285286487334637E-2</v>
          </cell>
          <cell r="I38">
            <v>4.7229517789127186E-2</v>
          </cell>
          <cell r="J38">
            <v>1</v>
          </cell>
          <cell r="L38">
            <v>0.15830357959991559</v>
          </cell>
          <cell r="M38">
            <v>0.13578874153856615</v>
          </cell>
          <cell r="N38">
            <v>0.21980198648602847</v>
          </cell>
          <cell r="O38">
            <v>5.7638440410826823E-2</v>
          </cell>
          <cell r="P38">
            <v>8.650779225057402E-2</v>
          </cell>
          <cell r="Q38">
            <v>0.27053842862978833</v>
          </cell>
          <cell r="R38">
            <v>7.142103108430059E-2</v>
          </cell>
          <cell r="S38">
            <v>1</v>
          </cell>
          <cell r="U38">
            <v>0.32558830188738669</v>
          </cell>
          <cell r="V38">
            <v>0.11681077425644176</v>
          </cell>
          <cell r="W38">
            <v>0.11257995718108246</v>
          </cell>
          <cell r="X38">
            <v>0.35207469660950463</v>
          </cell>
          <cell r="Y38">
            <v>9.2946270065584383E-2</v>
          </cell>
          <cell r="Z38">
            <v>1</v>
          </cell>
          <cell r="AB38">
            <v>0.12840252383493198</v>
          </cell>
          <cell r="AC38">
            <v>0.11210923402908667</v>
          </cell>
          <cell r="AD38">
            <v>0.24957084468034021</v>
          </cell>
          <cell r="AE38">
            <v>0.40398170575986103</v>
          </cell>
          <cell r="AF38">
            <v>0.10593569169578006</v>
          </cell>
          <cell r="AG38">
            <v>1</v>
          </cell>
          <cell r="AI38">
            <v>0.26176998200106638</v>
          </cell>
          <cell r="AJ38">
            <v>0.35303062386385503</v>
          </cell>
          <cell r="AK38">
            <v>0.38519939413507859</v>
          </cell>
          <cell r="AL38">
            <v>1</v>
          </cell>
          <cell r="AN38">
            <v>0.31549798251460265</v>
          </cell>
          <cell r="AO38">
            <v>0.23406879404080538</v>
          </cell>
          <cell r="AP38">
            <v>0.45043322344459208</v>
          </cell>
          <cell r="AQ38">
            <v>1</v>
          </cell>
          <cell r="AS38">
            <v>0.20190059299493113</v>
          </cell>
          <cell r="AT38">
            <v>0.63140981577770727</v>
          </cell>
          <cell r="AU38">
            <v>0.16668959122736154</v>
          </cell>
          <cell r="AV38">
            <v>1</v>
          </cell>
          <cell r="AX38">
            <v>0.17320395625304932</v>
          </cell>
          <cell r="AY38">
            <v>0.16693061151837238</v>
          </cell>
          <cell r="AZ38">
            <v>0.52204713766799937</v>
          </cell>
          <cell r="BA38">
            <v>0.13781829456057895</v>
          </cell>
          <cell r="BB38">
            <v>1</v>
          </cell>
          <cell r="BD38">
            <v>0.50922185706642553</v>
          </cell>
          <cell r="BE38">
            <v>0.49077814293357447</v>
          </cell>
          <cell r="BF38">
            <v>1</v>
          </cell>
          <cell r="BH38">
            <v>0.36238710949017511</v>
          </cell>
          <cell r="BI38">
            <v>0.63761289050982484</v>
          </cell>
          <cell r="BJ38">
            <v>1</v>
          </cell>
          <cell r="BL38">
            <v>0.21701428260649852</v>
          </cell>
          <cell r="BM38">
            <v>0.18614927347509513</v>
          </cell>
          <cell r="BN38">
            <v>0.30132085789406987</v>
          </cell>
          <cell r="BO38">
            <v>7.9015047088168727E-2</v>
          </cell>
          <cell r="BP38">
            <v>0.21650053893616775</v>
          </cell>
          <cell r="BQ38">
            <v>1</v>
          </cell>
          <cell r="BS38">
            <v>7.2611911264032752E-3</v>
          </cell>
          <cell r="BT38">
            <v>2.8115197768631372E-2</v>
          </cell>
          <cell r="BU38">
            <v>1.1518899451468048E-2</v>
          </cell>
          <cell r="BV38">
            <v>2.5517127437945162E-3</v>
          </cell>
          <cell r="BW38">
            <v>9.2210594703190062E-3</v>
          </cell>
          <cell r="BX38">
            <v>3.7544559733356991E-2</v>
          </cell>
          <cell r="BY38">
            <v>1.1830805686984478E-2</v>
          </cell>
          <cell r="BZ38">
            <v>7.2484423475759263E-3</v>
          </cell>
          <cell r="CA38">
            <v>3.4632072142983801E-3</v>
          </cell>
          <cell r="CB38">
            <v>4.6015478781473171E-3</v>
          </cell>
          <cell r="CC38">
            <v>1.6216795379600545E-2</v>
          </cell>
          <cell r="CD38">
            <v>4.8429683527114473E-3</v>
          </cell>
          <cell r="CE38">
            <v>5.6885815665234851E-3</v>
          </cell>
          <cell r="CF38">
            <v>5.7268246877430207E-3</v>
          </cell>
          <cell r="CG38">
            <v>1.226184610895633E-2</v>
          </cell>
        </row>
        <row r="39">
          <cell r="A39">
            <v>41274</v>
          </cell>
          <cell r="B39">
            <v>5.8340531213428123E-2</v>
          </cell>
          <cell r="C39">
            <v>0.29000133066362199</v>
          </cell>
          <cell r="D39">
            <v>0.34777648089883123</v>
          </cell>
          <cell r="E39">
            <v>0.13434085795365658</v>
          </cell>
          <cell r="F39">
            <v>3.8936574282843375E-2</v>
          </cell>
          <cell r="G39">
            <v>3.5759156009843099E-2</v>
          </cell>
          <cell r="H39">
            <v>4.4598797487664994E-2</v>
          </cell>
          <cell r="I39">
            <v>5.0246271490110732E-2</v>
          </cell>
          <cell r="J39">
            <v>1.0000000000000002</v>
          </cell>
          <cell r="L39">
            <v>0.15493151449501813</v>
          </cell>
          <cell r="M39">
            <v>0.1335092624788862</v>
          </cell>
          <cell r="N39">
            <v>0.21750211146237866</v>
          </cell>
          <cell r="O39">
            <v>5.6956283806573207E-2</v>
          </cell>
          <cell r="P39">
            <v>8.6768393502249977E-2</v>
          </cell>
          <cell r="Q39">
            <v>0.28155706113891454</v>
          </cell>
          <cell r="R39">
            <v>6.8775373115979185E-2</v>
          </cell>
          <cell r="S39">
            <v>0.99999999999999989</v>
          </cell>
          <cell r="U39">
            <v>0.30669161374926579</v>
          </cell>
          <cell r="V39">
            <v>0.11470903433936529</v>
          </cell>
          <cell r="W39">
            <v>0.11485710632121299</v>
          </cell>
          <cell r="X39">
            <v>0.37270287026671761</v>
          </cell>
          <cell r="Y39">
            <v>9.103937532343824E-2</v>
          </cell>
          <cell r="Z39">
            <v>1</v>
          </cell>
          <cell r="AB39">
            <v>0.12509798027733379</v>
          </cell>
          <cell r="AC39">
            <v>0.11488936239633615</v>
          </cell>
          <cell r="AD39">
            <v>0.24871758196325922</v>
          </cell>
          <cell r="AE39">
            <v>0.40518985896863302</v>
          </cell>
          <cell r="AF39">
            <v>0.10610521639443786</v>
          </cell>
          <cell r="AG39">
            <v>1</v>
          </cell>
          <cell r="AI39">
            <v>0.27379785005602264</v>
          </cell>
          <cell r="AJ39">
            <v>0.34148051100102567</v>
          </cell>
          <cell r="AK39">
            <v>0.38472163894295186</v>
          </cell>
          <cell r="AL39">
            <v>1</v>
          </cell>
          <cell r="AN39">
            <v>0.30263747581316597</v>
          </cell>
          <cell r="AO39">
            <v>0.23135318131732854</v>
          </cell>
          <cell r="AP39">
            <v>0.46600934286950546</v>
          </cell>
          <cell r="AQ39">
            <v>1</v>
          </cell>
          <cell r="AS39">
            <v>0.19850887482294838</v>
          </cell>
          <cell r="AT39">
            <v>0.64414671228980058</v>
          </cell>
          <cell r="AU39">
            <v>0.15734441288725096</v>
          </cell>
          <cell r="AV39">
            <v>1</v>
          </cell>
          <cell r="AX39">
            <v>0.16545167578267386</v>
          </cell>
          <cell r="AY39">
            <v>0.16566524882575853</v>
          </cell>
          <cell r="AZ39">
            <v>0.53757155929155309</v>
          </cell>
          <cell r="BA39">
            <v>0.13131151610001435</v>
          </cell>
          <cell r="BB39">
            <v>0.99999999999999989</v>
          </cell>
          <cell r="BD39">
            <v>0.49967749603355788</v>
          </cell>
          <cell r="BE39">
            <v>0.50032250396644218</v>
          </cell>
          <cell r="BF39">
            <v>1</v>
          </cell>
          <cell r="BH39">
            <v>0.35778871111214444</v>
          </cell>
          <cell r="BI39">
            <v>0.64221128888785561</v>
          </cell>
          <cell r="BJ39">
            <v>1</v>
          </cell>
          <cell r="BL39">
            <v>0.21564901833487843</v>
          </cell>
          <cell r="BM39">
            <v>0.18583140741912269</v>
          </cell>
          <cell r="BN39">
            <v>0.30274096897267139</v>
          </cell>
          <cell r="BO39">
            <v>7.9277393827355852E-2</v>
          </cell>
          <cell r="BP39">
            <v>0.21650121144597173</v>
          </cell>
          <cell r="BQ39">
            <v>1</v>
          </cell>
          <cell r="BS39">
            <v>6.7491923735255336E-3</v>
          </cell>
          <cell r="BT39">
            <v>2.9531183763332556E-2</v>
          </cell>
          <cell r="BU39">
            <v>1.1860260588211774E-2</v>
          </cell>
          <cell r="BV39">
            <v>2.9380739491819455E-3</v>
          </cell>
          <cell r="BW39">
            <v>9.9175671210625215E-3</v>
          </cell>
          <cell r="BX39">
            <v>3.7739111960386595E-2</v>
          </cell>
          <cell r="BY39">
            <v>1.2129107837915112E-2</v>
          </cell>
          <cell r="BZ39">
            <v>7.8112465260215319E-3</v>
          </cell>
          <cell r="CA39">
            <v>3.5983135565578715E-3</v>
          </cell>
          <cell r="CB39">
            <v>4.9952248257175433E-3</v>
          </cell>
          <cell r="CC39">
            <v>1.6185238357302532E-2</v>
          </cell>
          <cell r="CD39">
            <v>4.7459242954833655E-3</v>
          </cell>
          <cell r="CE39">
            <v>6.2115161588138183E-3</v>
          </cell>
          <cell r="CF39">
            <v>5.3407374061903816E-3</v>
          </cell>
          <cell r="CG39">
            <v>1.2383935018381876E-2</v>
          </cell>
        </row>
        <row r="40">
          <cell r="A40">
            <v>41639</v>
          </cell>
          <cell r="B40">
            <v>5.9156969907166457E-2</v>
          </cell>
          <cell r="C40">
            <v>0.28659988669846093</v>
          </cell>
          <cell r="D40">
            <v>0.35198764555859857</v>
          </cell>
          <cell r="E40">
            <v>0.12732255806491818</v>
          </cell>
          <cell r="F40">
            <v>3.9681023927360427E-2</v>
          </cell>
          <cell r="G40">
            <v>3.7236985252678816E-2</v>
          </cell>
          <cell r="H40">
            <v>4.582969977517079E-2</v>
          </cell>
          <cell r="I40">
            <v>5.2185230815645772E-2</v>
          </cell>
          <cell r="J40">
            <v>0.99999999999999989</v>
          </cell>
          <cell r="L40">
            <v>0.1530664590199719</v>
          </cell>
          <cell r="M40">
            <v>0.13107705962549765</v>
          </cell>
          <cell r="N40">
            <v>0.20974962238876071</v>
          </cell>
          <cell r="O40">
            <v>5.6376094547767042E-2</v>
          </cell>
          <cell r="P40">
            <v>8.5819601793679007E-2</v>
          </cell>
          <cell r="Q40">
            <v>0.29950283426452862</v>
          </cell>
          <cell r="R40">
            <v>6.440832835979507E-2</v>
          </cell>
          <cell r="S40">
            <v>1</v>
          </cell>
          <cell r="U40">
            <v>0.27764291349261955</v>
          </cell>
          <cell r="V40">
            <v>0.11379648465398616</v>
          </cell>
          <cell r="W40">
            <v>0.11612820969889893</v>
          </cell>
          <cell r="X40">
            <v>0.40527720026600622</v>
          </cell>
          <cell r="Y40">
            <v>8.715519188848915E-2</v>
          </cell>
          <cell r="Z40">
            <v>1</v>
          </cell>
          <cell r="AB40">
            <v>0.12270014600893855</v>
          </cell>
          <cell r="AC40">
            <v>0.11514278300379306</v>
          </cell>
          <cell r="AD40">
            <v>0.25151210850660471</v>
          </cell>
          <cell r="AE40">
            <v>0.40246989012560452</v>
          </cell>
          <cell r="AF40">
            <v>0.10817507235505901</v>
          </cell>
          <cell r="AG40">
            <v>0.99999999999999978</v>
          </cell>
          <cell r="AI40">
            <v>0.27531576924771262</v>
          </cell>
          <cell r="AJ40">
            <v>0.33884695450970104</v>
          </cell>
          <cell r="AK40">
            <v>0.3858372762425864</v>
          </cell>
          <cell r="AL40">
            <v>1</v>
          </cell>
          <cell r="AN40">
            <v>0.29582836947622387</v>
          </cell>
          <cell r="AO40">
            <v>0.22918221435867045</v>
          </cell>
          <cell r="AP40">
            <v>0.4749894161651057</v>
          </cell>
          <cell r="AQ40">
            <v>1</v>
          </cell>
          <cell r="AS40">
            <v>0.19082439669151446</v>
          </cell>
          <cell r="AT40">
            <v>0.66596029882926888</v>
          </cell>
          <cell r="AU40">
            <v>0.14321530447921654</v>
          </cell>
          <cell r="AV40">
            <v>1</v>
          </cell>
          <cell r="AX40">
            <v>0.15753494605306051</v>
          </cell>
          <cell r="AY40">
            <v>0.16076288565310892</v>
          </cell>
          <cell r="AZ40">
            <v>0.56104827907971988</v>
          </cell>
          <cell r="BA40">
            <v>0.12065388921411052</v>
          </cell>
          <cell r="BB40">
            <v>0.99999999999999978</v>
          </cell>
          <cell r="BD40">
            <v>0.49492937230714751</v>
          </cell>
          <cell r="BE40">
            <v>0.50507062769285249</v>
          </cell>
          <cell r="BF40">
            <v>1</v>
          </cell>
          <cell r="BH40">
            <v>0.35888900429136522</v>
          </cell>
          <cell r="BI40">
            <v>0.64111099570863472</v>
          </cell>
          <cell r="BJ40">
            <v>1</v>
          </cell>
          <cell r="BL40">
            <v>0.21851117535823744</v>
          </cell>
          <cell r="BM40">
            <v>0.1871200427882905</v>
          </cell>
          <cell r="BN40">
            <v>0.29942965175103708</v>
          </cell>
          <cell r="BO40">
            <v>8.0480117986739055E-2</v>
          </cell>
          <cell r="BP40">
            <v>0.21445901211569585</v>
          </cell>
          <cell r="BQ40">
            <v>0.99999999999999989</v>
          </cell>
          <cell r="BS40">
            <v>6.8683199512631415E-3</v>
          </cell>
          <cell r="BT40">
            <v>2.9972130425810505E-2</v>
          </cell>
          <cell r="BU40">
            <v>1.2540676570823179E-2</v>
          </cell>
          <cell r="BV40">
            <v>3.0731095467969195E-3</v>
          </cell>
          <cell r="BW40">
            <v>9.7790280868868436E-3</v>
          </cell>
          <cell r="BX40">
            <v>3.7720393787100563E-2</v>
          </cell>
          <cell r="BY40">
            <v>1.2373400999302857E-2</v>
          </cell>
          <cell r="BZ40">
            <v>8.0085932968689596E-3</v>
          </cell>
          <cell r="CA40">
            <v>3.6456562665004425E-3</v>
          </cell>
          <cell r="CB40">
            <v>5.0043717117075493E-3</v>
          </cell>
          <cell r="CC40">
            <v>1.669171742788687E-2</v>
          </cell>
          <cell r="CD40">
            <v>3.3920956461560921E-3</v>
          </cell>
          <cell r="CE40">
            <v>6.7446439485916321E-3</v>
          </cell>
          <cell r="CF40">
            <v>4.8043503526590259E-3</v>
          </cell>
          <cell r="CG40">
            <v>1.2005545736560194E-2</v>
          </cell>
        </row>
        <row r="41">
          <cell r="A41">
            <v>42004</v>
          </cell>
          <cell r="B41">
            <v>6.1461106664770976E-2</v>
          </cell>
          <cell r="C41">
            <v>0.28274597575165245</v>
          </cell>
          <cell r="D41">
            <v>0.36287061026494943</v>
          </cell>
          <cell r="E41">
            <v>0.11680617506258917</v>
          </cell>
          <cell r="F41">
            <v>3.940757652945396E-2</v>
          </cell>
          <cell r="G41">
            <v>3.6734642848750464E-2</v>
          </cell>
          <cell r="H41">
            <v>4.5576718978320004E-2</v>
          </cell>
          <cell r="I41">
            <v>5.439719389951353E-2</v>
          </cell>
          <cell r="J41">
            <v>1</v>
          </cell>
          <cell r="L41">
            <v>0.14718300327656753</v>
          </cell>
          <cell r="M41">
            <v>0.12826760145703242</v>
          </cell>
          <cell r="N41">
            <v>0.20040869354246657</v>
          </cell>
          <cell r="O41">
            <v>5.6481701907141746E-2</v>
          </cell>
          <cell r="P41">
            <v>8.4942034776866071E-2</v>
          </cell>
          <cell r="Q41">
            <v>0.31901505470900154</v>
          </cell>
          <cell r="R41">
            <v>6.3701910330924219E-2</v>
          </cell>
          <cell r="S41">
            <v>1.0000000000000002</v>
          </cell>
          <cell r="U41">
            <v>0.24695388469261553</v>
          </cell>
          <cell r="V41">
            <v>0.11500760420126833</v>
          </cell>
          <cell r="W41">
            <v>0.11588847733196042</v>
          </cell>
          <cell r="X41">
            <v>0.43523997315716595</v>
          </cell>
          <cell r="Y41">
            <v>8.6910060616989818E-2</v>
          </cell>
          <cell r="Z41">
            <v>1.0000000000000002</v>
          </cell>
          <cell r="AB41">
            <v>0.12137058423890321</v>
          </cell>
          <cell r="AC41">
            <v>0.11313827078475434</v>
          </cell>
          <cell r="AD41">
            <v>0.25492840312624448</v>
          </cell>
          <cell r="AE41">
            <v>0.39830688059222963</v>
          </cell>
          <cell r="AF41">
            <v>0.11225586125786849</v>
          </cell>
          <cell r="AG41">
            <v>1.0000000000000002</v>
          </cell>
          <cell r="AI41">
            <v>0.26870770928353199</v>
          </cell>
          <cell r="AJ41">
            <v>0.33338600306386879</v>
          </cell>
          <cell r="AK41">
            <v>0.39790628765259933</v>
          </cell>
          <cell r="AL41">
            <v>1.0000000000000002</v>
          </cell>
          <cell r="AN41">
            <v>0.30423835164018243</v>
          </cell>
          <cell r="AO41">
            <v>0.22560911457000962</v>
          </cell>
          <cell r="AP41">
            <v>0.47015253378980787</v>
          </cell>
          <cell r="AQ41">
            <v>1</v>
          </cell>
          <cell r="AS41">
            <v>0.18163241765932572</v>
          </cell>
          <cell r="AT41">
            <v>0.68215313900508179</v>
          </cell>
          <cell r="AU41">
            <v>0.13621444333559241</v>
          </cell>
          <cell r="AV41">
            <v>0.99999999999999989</v>
          </cell>
          <cell r="AX41">
            <v>0.15272318900991022</v>
          </cell>
          <cell r="AY41">
            <v>0.15389293560681355</v>
          </cell>
          <cell r="AZ41">
            <v>0.57797253622310518</v>
          </cell>
          <cell r="BA41">
            <v>0.11541133916017103</v>
          </cell>
          <cell r="BB41">
            <v>1</v>
          </cell>
          <cell r="BD41">
            <v>0.4980924900828918</v>
          </cell>
          <cell r="BE41">
            <v>0.50190750991710809</v>
          </cell>
          <cell r="BF41">
            <v>0.99999999999999989</v>
          </cell>
          <cell r="BH41">
            <v>0.36187974034468867</v>
          </cell>
          <cell r="BI41">
            <v>0.63812025965531127</v>
          </cell>
          <cell r="BJ41">
            <v>1</v>
          </cell>
          <cell r="BL41">
            <v>0.21613253610720171</v>
          </cell>
          <cell r="BM41">
            <v>0.18835600161795221</v>
          </cell>
          <cell r="BN41">
            <v>0.29429239945506863</v>
          </cell>
          <cell r="BO41">
            <v>8.2941190253487881E-2</v>
          </cell>
          <cell r="BP41">
            <v>0.21827787256628961</v>
          </cell>
          <cell r="BQ41">
            <v>1</v>
          </cell>
          <cell r="BS41">
            <v>6.9546916376759917E-3</v>
          </cell>
          <cell r="BT41">
            <v>2.6131566657145562E-2</v>
          </cell>
          <cell r="BU41">
            <v>1.1970104053729648E-2</v>
          </cell>
          <cell r="BV41">
            <v>2.9928179565280816E-3</v>
          </cell>
          <cell r="BW41">
            <v>9.6467489096164274E-3</v>
          </cell>
          <cell r="BX41">
            <v>3.6964514589603002E-2</v>
          </cell>
          <cell r="BY41">
            <v>1.2762690403334279E-2</v>
          </cell>
          <cell r="BZ41">
            <v>7.1885271588289813E-3</v>
          </cell>
          <cell r="CA41">
            <v>3.3222840117069184E-3</v>
          </cell>
          <cell r="CB41">
            <v>4.8624753147766247E-3</v>
          </cell>
          <cell r="CC41">
            <v>1.6776498305167916E-2</v>
          </cell>
          <cell r="CD41">
            <v>2.5996159769719508E-3</v>
          </cell>
          <cell r="CE41">
            <v>7.2508264348496686E-3</v>
          </cell>
          <cell r="CF41">
            <v>4.4755140440278333E-3</v>
          </cell>
          <cell r="CG41">
            <v>1.1364768821157816E-2</v>
          </cell>
        </row>
        <row r="42">
          <cell r="A42">
            <v>42369</v>
          </cell>
          <cell r="B42">
            <v>6.3596033753009526E-2</v>
          </cell>
          <cell r="C42">
            <v>0.27765765950316956</v>
          </cell>
          <cell r="D42">
            <v>0.38083355055805701</v>
          </cell>
          <cell r="E42">
            <v>0.10418884665104017</v>
          </cell>
          <cell r="F42">
            <v>3.7683062258898906E-2</v>
          </cell>
          <cell r="G42">
            <v>3.45275958905958E-2</v>
          </cell>
          <cell r="H42">
            <v>4.4555517962744429E-2</v>
          </cell>
          <cell r="I42">
            <v>5.6957733422484634E-2</v>
          </cell>
          <cell r="J42">
            <v>1</v>
          </cell>
          <cell r="L42">
            <v>0.1343661488571922</v>
          </cell>
          <cell r="M42">
            <v>0.12410429946334864</v>
          </cell>
          <cell r="N42">
            <v>0.19034043010988611</v>
          </cell>
          <cell r="O42">
            <v>5.5530609734677334E-2</v>
          </cell>
          <cell r="P42">
            <v>8.5087690251633069E-2</v>
          </cell>
          <cell r="Q42">
            <v>0.34447900635205564</v>
          </cell>
          <cell r="R42">
            <v>6.6091815231206871E-2</v>
          </cell>
          <cell r="S42">
            <v>0.99999999999999989</v>
          </cell>
          <cell r="U42">
            <v>0.21385616327923193</v>
          </cell>
          <cell r="V42">
            <v>0.11691042496718371</v>
          </cell>
          <cell r="W42">
            <v>0.11488459067217745</v>
          </cell>
          <cell r="X42">
            <v>0.46511228031783086</v>
          </cell>
          <cell r="Y42">
            <v>8.9236540763576025E-2</v>
          </cell>
          <cell r="Z42">
            <v>1</v>
          </cell>
          <cell r="AB42">
            <v>0.1194086049165456</v>
          </cell>
          <cell r="AC42">
            <v>0.10940968725132393</v>
          </cell>
          <cell r="AD42">
            <v>0.25868471609077492</v>
          </cell>
          <cell r="AE42">
            <v>0.39674822174966823</v>
          </cell>
          <cell r="AF42">
            <v>0.11574876999168734</v>
          </cell>
          <cell r="AG42">
            <v>1</v>
          </cell>
          <cell r="AI42">
            <v>0.25380315237665774</v>
          </cell>
          <cell r="AJ42">
            <v>0.32751573409718221</v>
          </cell>
          <cell r="AK42">
            <v>0.41868111352616011</v>
          </cell>
          <cell r="AL42">
            <v>1</v>
          </cell>
          <cell r="AN42">
            <v>0.32358180000902159</v>
          </cell>
          <cell r="AO42">
            <v>0.22670210470534055</v>
          </cell>
          <cell r="AP42">
            <v>0.44971609528563783</v>
          </cell>
          <cell r="AQ42">
            <v>1</v>
          </cell>
          <cell r="AS42">
            <v>0.17166595190031939</v>
          </cell>
          <cell r="AT42">
            <v>0.69499261714848137</v>
          </cell>
          <cell r="AU42">
            <v>0.13334143095119919</v>
          </cell>
          <cell r="AV42">
            <v>1</v>
          </cell>
          <cell r="AX42">
            <v>0.14871378430549134</v>
          </cell>
          <cell r="AY42">
            <v>0.14613685855681843</v>
          </cell>
          <cell r="AZ42">
            <v>0.59163763498795319</v>
          </cell>
          <cell r="BA42">
            <v>0.11351172214973697</v>
          </cell>
          <cell r="BB42">
            <v>0.99999999999999989</v>
          </cell>
          <cell r="BD42">
            <v>0.5043698832121527</v>
          </cell>
          <cell r="BE42">
            <v>0.49563011678784724</v>
          </cell>
          <cell r="BF42">
            <v>1</v>
          </cell>
          <cell r="BH42">
            <v>0.36417113095401005</v>
          </cell>
          <cell r="BI42">
            <v>0.6358288690459899</v>
          </cell>
          <cell r="BJ42">
            <v>1</v>
          </cell>
          <cell r="BL42">
            <v>0.20497611847555139</v>
          </cell>
          <cell r="BM42">
            <v>0.18932162457942639</v>
          </cell>
          <cell r="BN42">
            <v>0.29036511714239749</v>
          </cell>
          <cell r="BO42">
            <v>8.4712175922317987E-2</v>
          </cell>
          <cell r="BP42">
            <v>0.23062496388030676</v>
          </cell>
          <cell r="BQ42">
            <v>0.99999999999999989</v>
          </cell>
          <cell r="BS42">
            <v>6.4359725396095592E-3</v>
          </cell>
          <cell r="BT42">
            <v>1.8283164101122868E-2</v>
          </cell>
          <cell r="BU42">
            <v>1.1644368701483169E-2</v>
          </cell>
          <cell r="BV42">
            <v>2.3950134408446695E-3</v>
          </cell>
          <cell r="BW42">
            <v>8.8170515598104786E-3</v>
          </cell>
          <cell r="BX42">
            <v>3.2587737636894681E-2</v>
          </cell>
          <cell r="BY42">
            <v>1.409481678714335E-2</v>
          </cell>
          <cell r="BZ42">
            <v>8.657956722050315E-3</v>
          </cell>
          <cell r="CA42">
            <v>3.2869287454206134E-3</v>
          </cell>
          <cell r="CB42">
            <v>3.9551550855709714E-3</v>
          </cell>
          <cell r="CC42">
            <v>1.5792318758138493E-2</v>
          </cell>
          <cell r="CD42">
            <v>4.3608238435060183E-3</v>
          </cell>
          <cell r="CE42">
            <v>6.6361586904941207E-3</v>
          </cell>
          <cell r="CF42">
            <v>4.2797304843181037E-3</v>
          </cell>
          <cell r="CG42">
            <v>1.159949312320077E-2</v>
          </cell>
        </row>
        <row r="43">
          <cell r="A43">
            <v>42735</v>
          </cell>
          <cell r="B43">
            <v>6.3071559977728758E-2</v>
          </cell>
          <cell r="C43">
            <v>0.26918517263307379</v>
          </cell>
          <cell r="D43">
            <v>0.39569320684261222</v>
          </cell>
          <cell r="E43">
            <v>0.10268112889126538</v>
          </cell>
          <cell r="F43">
            <v>3.5423131449994975E-2</v>
          </cell>
          <cell r="G43">
            <v>3.2739220618104657E-2</v>
          </cell>
          <cell r="H43">
            <v>4.2638360796948674E-2</v>
          </cell>
          <cell r="I43">
            <v>5.8568218790271458E-2</v>
          </cell>
          <cell r="J43">
            <v>0.99999999999999989</v>
          </cell>
          <cell r="L43">
            <v>0.12112411543037492</v>
          </cell>
          <cell r="M43">
            <v>0.12025216096134342</v>
          </cell>
          <cell r="N43">
            <v>0.18093341875294469</v>
          </cell>
          <cell r="O43">
            <v>5.3497274662958227E-2</v>
          </cell>
          <cell r="P43">
            <v>8.7383749036143307E-2</v>
          </cell>
          <cell r="Q43">
            <v>0.36527122595256878</v>
          </cell>
          <cell r="R43">
            <v>7.1538055203666615E-2</v>
          </cell>
          <cell r="S43">
            <v>0.99999999999999989</v>
          </cell>
          <cell r="U43">
            <v>0.20387522054827126</v>
          </cell>
          <cell r="V43">
            <v>0.11628824743084543</v>
          </cell>
          <cell r="W43">
            <v>0.11332974968765348</v>
          </cell>
          <cell r="X43">
            <v>0.47372763313444999</v>
          </cell>
          <cell r="Y43">
            <v>9.2779149198779859E-2</v>
          </cell>
          <cell r="Z43">
            <v>0.99999999999999989</v>
          </cell>
          <cell r="AB43">
            <v>0.11814105738128086</v>
          </cell>
          <cell r="AC43">
            <v>0.10918984243733382</v>
          </cell>
          <cell r="AD43">
            <v>0.26196679049515686</v>
          </cell>
          <cell r="AE43">
            <v>0.39415962777801566</v>
          </cell>
          <cell r="AF43">
            <v>0.11654268190821272</v>
          </cell>
          <cell r="AG43">
            <v>1</v>
          </cell>
          <cell r="AI43">
            <v>0.24442140453764796</v>
          </cell>
          <cell r="AJ43">
            <v>0.31832547740644773</v>
          </cell>
          <cell r="AK43">
            <v>0.43725311805590439</v>
          </cell>
          <cell r="AL43">
            <v>1</v>
          </cell>
          <cell r="AN43">
            <v>0.34124652350902096</v>
          </cell>
          <cell r="AO43">
            <v>0.23069339644080297</v>
          </cell>
          <cell r="AP43">
            <v>0.42806008005017615</v>
          </cell>
          <cell r="AQ43">
            <v>1</v>
          </cell>
          <cell r="AS43">
            <v>0.16670147064731763</v>
          </cell>
          <cell r="AT43">
            <v>0.69682579682243073</v>
          </cell>
          <cell r="AU43">
            <v>0.13647273253025163</v>
          </cell>
          <cell r="AV43">
            <v>1</v>
          </cell>
          <cell r="AX43">
            <v>0.14606786578220846</v>
          </cell>
          <cell r="AY43">
            <v>0.14235174260710848</v>
          </cell>
          <cell r="AZ43">
            <v>0.59504193985859144</v>
          </cell>
          <cell r="BA43">
            <v>0.1165384517520916</v>
          </cell>
          <cell r="BB43">
            <v>1</v>
          </cell>
          <cell r="BD43">
            <v>0.50644221659521127</v>
          </cell>
          <cell r="BE43">
            <v>0.49355778340478879</v>
          </cell>
          <cell r="BF43">
            <v>1</v>
          </cell>
          <cell r="BH43">
            <v>0.36069874922653122</v>
          </cell>
          <cell r="BI43">
            <v>0.63930125077346878</v>
          </cell>
          <cell r="BJ43">
            <v>1</v>
          </cell>
          <cell r="BL43">
            <v>0.19082814641915652</v>
          </cell>
          <cell r="BM43">
            <v>0.1894544030114465</v>
          </cell>
          <cell r="BN43">
            <v>0.28505627308999876</v>
          </cell>
          <cell r="BO43">
            <v>8.4283676509299937E-2</v>
          </cell>
          <cell r="BP43">
            <v>0.25037750097009809</v>
          </cell>
          <cell r="BQ43">
            <v>0.99999999999999978</v>
          </cell>
          <cell r="BS43">
            <v>6.2607668209976311E-3</v>
          </cell>
          <cell r="BT43">
            <v>1.6992508890764629E-2</v>
          </cell>
          <cell r="BU43">
            <v>1.1534205590576704E-2</v>
          </cell>
          <cell r="BV43">
            <v>2.324018361722757E-3</v>
          </cell>
          <cell r="BW43">
            <v>8.5574452989732337E-3</v>
          </cell>
          <cell r="BX43">
            <v>3.1059836070350587E-2</v>
          </cell>
          <cell r="BY43">
            <v>1.3868629769112416E-2</v>
          </cell>
          <cell r="BZ43">
            <v>7.3876581031267798E-3</v>
          </cell>
          <cell r="CA43">
            <v>3.3220641334092966E-3</v>
          </cell>
          <cell r="CB43">
            <v>3.7513172686294833E-3</v>
          </cell>
          <cell r="CC43">
            <v>1.4310182615985134E-2</v>
          </cell>
          <cell r="CD43">
            <v>3.7052631795691537E-3</v>
          </cell>
          <cell r="CE43">
            <v>5.3691611004629339E-3</v>
          </cell>
          <cell r="CF43">
            <v>3.9311483460857223E-3</v>
          </cell>
          <cell r="CG43">
            <v>1.2367291828903655E-2</v>
          </cell>
        </row>
        <row r="44">
          <cell r="A44">
            <v>43100</v>
          </cell>
          <cell r="B44">
            <v>6.0039544531708622E-2</v>
          </cell>
          <cell r="C44">
            <v>0.26206697375625582</v>
          </cell>
          <cell r="D44">
            <v>0.40801796080692937</v>
          </cell>
          <cell r="E44">
            <v>0.10233950857788925</v>
          </cell>
          <cell r="F44">
            <v>3.4169688292015166E-2</v>
          </cell>
          <cell r="G44">
            <v>3.2109109461153758E-2</v>
          </cell>
          <cell r="H44">
            <v>4.1092254823920184E-2</v>
          </cell>
          <cell r="I44">
            <v>6.0164959750127811E-2</v>
          </cell>
          <cell r="J44">
            <v>0.99999999999999989</v>
          </cell>
          <cell r="L44">
            <v>0.11344241123027135</v>
          </cell>
          <cell r="M44">
            <v>0.11472297605212664</v>
          </cell>
          <cell r="N44">
            <v>0.17367617894713253</v>
          </cell>
          <cell r="O44">
            <v>5.0859078265014346E-2</v>
          </cell>
          <cell r="P44">
            <v>8.9885366800489627E-2</v>
          </cell>
          <cell r="Q44">
            <v>0.38010124072100898</v>
          </cell>
          <cell r="R44">
            <v>7.7312747983956417E-2</v>
          </cell>
          <cell r="S44">
            <v>0.99999999999999978</v>
          </cell>
          <cell r="U44">
            <v>0.19605947526867218</v>
          </cell>
          <cell r="V44">
            <v>0.11526252766001049</v>
          </cell>
          <cell r="W44">
            <v>0.11310459943263153</v>
          </cell>
          <cell r="X44">
            <v>0.47828918216487476</v>
          </cell>
          <cell r="Y44">
            <v>9.7284215473811123E-2</v>
          </cell>
          <cell r="Z44">
            <v>1</v>
          </cell>
          <cell r="AB44">
            <v>0.11818898778169402</v>
          </cell>
          <cell r="AC44">
            <v>0.11106168465318386</v>
          </cell>
          <cell r="AD44">
            <v>0.2606352565055281</v>
          </cell>
          <cell r="AE44">
            <v>0.39456904803636134</v>
          </cell>
          <cell r="AF44">
            <v>0.11554502302323268</v>
          </cell>
          <cell r="AG44">
            <v>1</v>
          </cell>
          <cell r="AI44">
            <v>0.24075874995758767</v>
          </cell>
          <cell r="AJ44">
            <v>0.30811567403682788</v>
          </cell>
          <cell r="AK44">
            <v>0.45112557600558445</v>
          </cell>
          <cell r="AL44">
            <v>1</v>
          </cell>
          <cell r="AN44">
            <v>0.34182692411535487</v>
          </cell>
          <cell r="AO44">
            <v>0.23395312507753382</v>
          </cell>
          <cell r="AP44">
            <v>0.42421995080711133</v>
          </cell>
          <cell r="AQ44">
            <v>1</v>
          </cell>
          <cell r="AS44">
            <v>0.16423437355864695</v>
          </cell>
          <cell r="AT44">
            <v>0.6945033588975611</v>
          </cell>
          <cell r="AU44">
            <v>0.14126226754379181</v>
          </cell>
          <cell r="AV44">
            <v>0.99999999999999978</v>
          </cell>
          <cell r="AX44">
            <v>0.14337195863901817</v>
          </cell>
          <cell r="AY44">
            <v>0.14068776974569158</v>
          </cell>
          <cell r="AZ44">
            <v>0.5949310520510408</v>
          </cell>
          <cell r="BA44">
            <v>0.12100921956424938</v>
          </cell>
          <cell r="BB44">
            <v>0.99999999999999989</v>
          </cell>
          <cell r="BD44">
            <v>0.50472469101584738</v>
          </cell>
          <cell r="BE44">
            <v>0.49527530898415262</v>
          </cell>
          <cell r="BF44">
            <v>1</v>
          </cell>
          <cell r="BH44">
            <v>0.35394457996588718</v>
          </cell>
          <cell r="BI44">
            <v>0.64605542003411276</v>
          </cell>
          <cell r="BJ44">
            <v>1</v>
          </cell>
          <cell r="BL44">
            <v>0.18300151360557182</v>
          </cell>
          <cell r="BM44">
            <v>0.18506727805934281</v>
          </cell>
          <cell r="BN44">
            <v>0.28016861841946034</v>
          </cell>
          <cell r="BO44">
            <v>8.2044168509336809E-2</v>
          </cell>
          <cell r="BP44">
            <v>0.2697184214062881</v>
          </cell>
          <cell r="BQ44">
            <v>0.99999999999999989</v>
          </cell>
          <cell r="BS44">
            <v>6.5844284394507577E-3</v>
          </cell>
          <cell r="BT44">
            <v>1.9689607120880831E-2</v>
          </cell>
          <cell r="BU44">
            <v>1.0736846290146349E-2</v>
          </cell>
          <cell r="BV44">
            <v>2.4428187843043348E-3</v>
          </cell>
          <cell r="BW44">
            <v>8.6074863297088151E-3</v>
          </cell>
          <cell r="BX44">
            <v>3.1699031183591068E-2</v>
          </cell>
          <cell r="BY44">
            <v>1.1954466888149074E-2</v>
          </cell>
          <cell r="BZ44">
            <v>8.0484159461304116E-3</v>
          </cell>
          <cell r="CA44">
            <v>3.4623305443155492E-3</v>
          </cell>
          <cell r="CB44">
            <v>3.8986930465425775E-3</v>
          </cell>
          <cell r="CC44">
            <v>1.4486666559841068E-2</v>
          </cell>
          <cell r="CD44">
            <v>1.79804872575428E-3</v>
          </cell>
          <cell r="CE44">
            <v>4.6969048620803585E-3</v>
          </cell>
          <cell r="CF44">
            <v>4.3679965951454909E-3</v>
          </cell>
          <cell r="CG44">
            <v>1.2693829166566618E-2</v>
          </cell>
        </row>
        <row r="45">
          <cell r="A45">
            <v>43465</v>
          </cell>
          <cell r="B45">
            <v>5.7075199347615978E-2</v>
          </cell>
          <cell r="C45">
            <v>0.26515937574388393</v>
          </cell>
          <cell r="D45">
            <v>0.40781701270133081</v>
          </cell>
          <cell r="E45">
            <v>0.10225155840696055</v>
          </cell>
          <cell r="F45">
            <v>3.3870150732199004E-2</v>
          </cell>
          <cell r="G45">
            <v>3.2313297880909767E-2</v>
          </cell>
          <cell r="H45">
            <v>4.0635778891643257E-2</v>
          </cell>
          <cell r="I45">
            <v>6.0877626295456747E-2</v>
          </cell>
          <cell r="J45">
            <v>1</v>
          </cell>
          <cell r="L45">
            <v>0.11327110483974126</v>
          </cell>
          <cell r="M45">
            <v>0.11214997873806663</v>
          </cell>
          <cell r="N45">
            <v>0.16512011737589372</v>
          </cell>
          <cell r="O45">
            <v>4.9191616388063575E-2</v>
          </cell>
          <cell r="P45">
            <v>9.1334713783724306E-2</v>
          </cell>
          <cell r="Q45">
            <v>0.38904046307721657</v>
          </cell>
          <cell r="R45">
            <v>7.9892005797293844E-2</v>
          </cell>
          <cell r="S45">
            <v>0.99999999999999978</v>
          </cell>
          <cell r="U45">
            <v>0.19128586334537773</v>
          </cell>
          <cell r="V45">
            <v>0.11388608140324444</v>
          </cell>
          <cell r="W45">
            <v>0.11327081706657519</v>
          </cell>
          <cell r="X45">
            <v>0.48247735498534783</v>
          </cell>
          <cell r="Y45">
            <v>9.9079883199454752E-2</v>
          </cell>
          <cell r="Z45">
            <v>0.99999999999999989</v>
          </cell>
          <cell r="AB45">
            <v>0.11984958793690313</v>
          </cell>
          <cell r="AC45">
            <v>0.11434066138441436</v>
          </cell>
          <cell r="AD45">
            <v>0.26307999978859975</v>
          </cell>
          <cell r="AE45">
            <v>0.38733668015934347</v>
          </cell>
          <cell r="AF45">
            <v>0.11539307073073941</v>
          </cell>
          <cell r="AG45">
            <v>1</v>
          </cell>
          <cell r="AI45">
            <v>0.24145627995100782</v>
          </cell>
          <cell r="AJ45">
            <v>0.30364477312866656</v>
          </cell>
          <cell r="AK45">
            <v>0.45489894692032551</v>
          </cell>
          <cell r="AL45">
            <v>0.99999999999999989</v>
          </cell>
          <cell r="AN45">
            <v>0.33029235591631195</v>
          </cell>
          <cell r="AO45">
            <v>0.23515795473390338</v>
          </cell>
          <cell r="AP45">
            <v>0.43454968934978461</v>
          </cell>
          <cell r="AQ45">
            <v>1</v>
          </cell>
          <cell r="AS45">
            <v>0.16301992444101238</v>
          </cell>
          <cell r="AT45">
            <v>0.6943838138642735</v>
          </cell>
          <cell r="AU45">
            <v>0.14259626169471412</v>
          </cell>
          <cell r="AV45">
            <v>1</v>
          </cell>
          <cell r="AX45">
            <v>0.14082365602554292</v>
          </cell>
          <cell r="AY45">
            <v>0.14006286267622126</v>
          </cell>
          <cell r="AZ45">
            <v>0.59659814651094634</v>
          </cell>
          <cell r="BA45">
            <v>0.1225153347872894</v>
          </cell>
          <cell r="BB45">
            <v>0.99999999999999989</v>
          </cell>
          <cell r="BD45">
            <v>0.50135427174084035</v>
          </cell>
          <cell r="BE45">
            <v>0.49864572825915959</v>
          </cell>
          <cell r="BF45">
            <v>1</v>
          </cell>
          <cell r="BH45">
            <v>0.34909025530633614</v>
          </cell>
          <cell r="BI45">
            <v>0.65090974469366392</v>
          </cell>
          <cell r="BJ45">
            <v>1</v>
          </cell>
          <cell r="BL45">
            <v>0.18539870154127269</v>
          </cell>
          <cell r="BM45">
            <v>0.18356367641453286</v>
          </cell>
          <cell r="BN45">
            <v>0.2702635893164928</v>
          </cell>
          <cell r="BO45">
            <v>8.0515342531236572E-2</v>
          </cell>
          <cell r="BP45">
            <v>0.28025869019646521</v>
          </cell>
          <cell r="BQ45">
            <v>1.0000000000000002</v>
          </cell>
          <cell r="BS45">
            <v>6.9136760397184877E-3</v>
          </cell>
          <cell r="BT45">
            <v>1.960804045110226E-2</v>
          </cell>
          <cell r="BU45">
            <v>9.1797657018212186E-3</v>
          </cell>
          <cell r="BV45">
            <v>2.6572042923386926E-3</v>
          </cell>
          <cell r="BW45">
            <v>9.2612855168702976E-3</v>
          </cell>
          <cell r="BX45">
            <v>3.2878405105517816E-2</v>
          </cell>
          <cell r="BY45">
            <v>1.1483981576889806E-2</v>
          </cell>
          <cell r="BZ45">
            <v>6.0905391158459464E-3</v>
          </cell>
          <cell r="CA45">
            <v>3.5113453728172696E-3</v>
          </cell>
          <cell r="CB45">
            <v>3.9269031073153144E-3</v>
          </cell>
          <cell r="CC45">
            <v>1.4393884444283085E-2</v>
          </cell>
          <cell r="CD45">
            <v>1.1586554690233095E-3</v>
          </cell>
          <cell r="CE45">
            <v>4.6883337116152201E-3</v>
          </cell>
          <cell r="CF45">
            <v>4.3347910327017555E-3</v>
          </cell>
          <cell r="CG45">
            <v>1.2277546303098123E-2</v>
          </cell>
        </row>
        <row r="46">
          <cell r="A46">
            <v>43830</v>
          </cell>
          <cell r="B46">
            <v>5.5911264548199897E-2</v>
          </cell>
          <cell r="C46">
            <v>0.26552700816926328</v>
          </cell>
          <cell r="D46">
            <v>0.41159722332603527</v>
          </cell>
          <cell r="E46">
            <v>9.9642988943392574E-2</v>
          </cell>
          <cell r="F46">
            <v>3.4116459645700668E-2</v>
          </cell>
          <cell r="G46">
            <v>3.2175602960139701E-2</v>
          </cell>
          <cell r="H46">
            <v>4.0036901397026314E-2</v>
          </cell>
          <cell r="I46">
            <v>6.0992551010242237E-2</v>
          </cell>
          <cell r="J46">
            <v>0.99999999999999978</v>
          </cell>
          <cell r="L46">
            <v>0.11284203997066528</v>
          </cell>
          <cell r="M46">
            <v>0.11058270852320928</v>
          </cell>
          <cell r="N46">
            <v>0.1557771643988701</v>
          </cell>
          <cell r="O46">
            <v>4.8575070084519945E-2</v>
          </cell>
          <cell r="P46">
            <v>9.1974998877167632E-2</v>
          </cell>
          <cell r="Q46">
            <v>0.39955352207066469</v>
          </cell>
          <cell r="R46">
            <v>8.0694496074902963E-2</v>
          </cell>
          <cell r="S46">
            <v>0.99999999999999978</v>
          </cell>
          <cell r="U46">
            <v>0.1808383194898755</v>
          </cell>
          <cell r="V46">
            <v>0.1106930908341054</v>
          </cell>
          <cell r="W46">
            <v>0.11387412914460139</v>
          </cell>
          <cell r="X46">
            <v>0.49468670756080951</v>
          </cell>
          <cell r="Y46">
            <v>9.9907752970608193E-2</v>
          </cell>
          <cell r="Z46">
            <v>0.99999999999999989</v>
          </cell>
          <cell r="AB46">
            <v>0.12135016812575186</v>
          </cell>
          <cell r="AC46">
            <v>0.11444665915832905</v>
          </cell>
          <cell r="AD46">
            <v>0.26833369423597248</v>
          </cell>
          <cell r="AE46">
            <v>0.37799998353250785</v>
          </cell>
          <cell r="AF46">
            <v>0.11786949494743873</v>
          </cell>
          <cell r="AG46">
            <v>0.99999999999999989</v>
          </cell>
          <cell r="AI46">
            <v>0.24154941320652173</v>
          </cell>
          <cell r="AJ46">
            <v>0.30056593037400808</v>
          </cell>
          <cell r="AK46">
            <v>0.45788465641947029</v>
          </cell>
          <cell r="AL46">
            <v>1</v>
          </cell>
          <cell r="AN46">
            <v>0.32331923241378474</v>
          </cell>
          <cell r="AO46">
            <v>0.23152222244506004</v>
          </cell>
          <cell r="AP46">
            <v>0.4451585451411551</v>
          </cell>
          <cell r="AQ46">
            <v>0.99999999999999978</v>
          </cell>
          <cell r="AS46">
            <v>0.16073278449320633</v>
          </cell>
          <cell r="AT46">
            <v>0.69824790367492306</v>
          </cell>
          <cell r="AU46">
            <v>0.14101931183187072</v>
          </cell>
          <cell r="AV46">
            <v>1.0000000000000002</v>
          </cell>
          <cell r="AX46">
            <v>0.13512972282244992</v>
          </cell>
          <cell r="AY46">
            <v>0.13901300787615878</v>
          </cell>
          <cell r="AZ46">
            <v>0.60389385798997397</v>
          </cell>
          <cell r="BA46">
            <v>0.12196341131141739</v>
          </cell>
          <cell r="BB46">
            <v>1</v>
          </cell>
          <cell r="BD46">
            <v>0.49291740283644786</v>
          </cell>
          <cell r="BE46">
            <v>0.5070825971635522</v>
          </cell>
          <cell r="BF46">
            <v>1</v>
          </cell>
          <cell r="BH46">
            <v>0.34114523480181125</v>
          </cell>
          <cell r="BI46">
            <v>0.65885476519818886</v>
          </cell>
          <cell r="BJ46">
            <v>1</v>
          </cell>
          <cell r="BL46">
            <v>0.18793022212371996</v>
          </cell>
          <cell r="BM46">
            <v>0.18416746968782027</v>
          </cell>
          <cell r="BN46">
            <v>0.259435553583517</v>
          </cell>
          <cell r="BO46">
            <v>8.089825133462869E-2</v>
          </cell>
          <cell r="BP46">
            <v>0.28756850327031408</v>
          </cell>
          <cell r="BQ46">
            <v>1</v>
          </cell>
          <cell r="BS46">
            <v>6.8279645355680384E-3</v>
          </cell>
          <cell r="BT46">
            <v>1.9622838286882011E-2</v>
          </cell>
          <cell r="BU46">
            <v>8.7705324802152141E-3</v>
          </cell>
          <cell r="BV46">
            <v>2.6526063409722453E-3</v>
          </cell>
          <cell r="BW46">
            <v>9.1396725252200633E-3</v>
          </cell>
          <cell r="BX46">
            <v>3.3816223193116564E-2</v>
          </cell>
          <cell r="BY46">
            <v>1.1500908962582511E-2</v>
          </cell>
          <cell r="BZ46">
            <v>5.1227869042127791E-3</v>
          </cell>
          <cell r="CA46">
            <v>3.2532360364567669E-3</v>
          </cell>
          <cell r="CB46">
            <v>3.7293407690329166E-3</v>
          </cell>
          <cell r="CC46">
            <v>1.4501982552871133E-2</v>
          </cell>
          <cell r="CD46">
            <v>7.3719825076264188E-4</v>
          </cell>
          <cell r="CE46">
            <v>5.1650003511155319E-3</v>
          </cell>
          <cell r="CF46">
            <v>4.0496808813668449E-3</v>
          </cell>
          <cell r="CG46">
            <v>1.2910658756240097E-2</v>
          </cell>
        </row>
        <row r="47">
          <cell r="A47">
            <v>44196</v>
          </cell>
          <cell r="B47">
            <v>5.5259463543129744E-2</v>
          </cell>
          <cell r="C47">
            <v>0.26368844134972824</v>
          </cell>
          <cell r="D47">
            <v>0.41692038020109279</v>
          </cell>
          <cell r="E47">
            <v>9.9116764423886908E-2</v>
          </cell>
          <cell r="F47">
            <v>3.3503289806248435E-2</v>
          </cell>
          <cell r="G47">
            <v>3.1491150444122804E-2</v>
          </cell>
          <cell r="H47">
            <v>3.9667408686184777E-2</v>
          </cell>
          <cell r="I47">
            <v>6.0353101545606289E-2</v>
          </cell>
          <cell r="J47">
            <v>0.99999999999999989</v>
          </cell>
          <cell r="L47">
            <v>0.10935300248651313</v>
          </cell>
          <cell r="M47">
            <v>0.10726704828596345</v>
          </cell>
          <cell r="N47">
            <v>0.1403350346149663</v>
          </cell>
          <cell r="O47">
            <v>4.8069583793884429E-2</v>
          </cell>
          <cell r="P47">
            <v>9.375093528392564E-2</v>
          </cell>
          <cell r="Q47">
            <v>0.42245619361629921</v>
          </cell>
          <cell r="R47">
            <v>7.8768201918447966E-2</v>
          </cell>
          <cell r="S47">
            <v>1.0000000000000002</v>
          </cell>
          <cell r="U47">
            <v>0.17424659326873582</v>
          </cell>
          <cell r="V47">
            <v>0.10610033931847719</v>
          </cell>
          <cell r="W47">
            <v>0.11339654714265232</v>
          </cell>
          <cell r="X47">
            <v>0.51098235478968967</v>
          </cell>
          <cell r="Y47">
            <v>9.5274165480445205E-2</v>
          </cell>
          <cell r="Z47">
            <v>1.0000000000000002</v>
          </cell>
          <cell r="AB47">
            <v>0.12481422075277224</v>
          </cell>
          <cell r="AC47">
            <v>0.11731813281686894</v>
          </cell>
          <cell r="AD47">
            <v>0.27494763476246398</v>
          </cell>
          <cell r="AE47">
            <v>0.35970772439668741</v>
          </cell>
          <cell r="AF47">
            <v>0.12321228727120731</v>
          </cell>
          <cell r="AG47">
            <v>0.99999999999999978</v>
          </cell>
          <cell r="AI47">
            <v>0.23945519570106347</v>
          </cell>
          <cell r="AJ47">
            <v>0.30162655145795592</v>
          </cell>
          <cell r="AK47">
            <v>0.45891825284098059</v>
          </cell>
          <cell r="AL47">
            <v>1</v>
          </cell>
          <cell r="AN47">
            <v>0.32474055328060308</v>
          </cell>
          <cell r="AO47">
            <v>0.23311149652955651</v>
          </cell>
          <cell r="AP47">
            <v>0.44214795018984038</v>
          </cell>
          <cell r="AQ47">
            <v>1</v>
          </cell>
          <cell r="AS47">
            <v>0.15757113014236482</v>
          </cell>
          <cell r="AT47">
            <v>0.71003984826565647</v>
          </cell>
          <cell r="AU47">
            <v>0.13238902159197874</v>
          </cell>
          <cell r="AV47">
            <v>1</v>
          </cell>
          <cell r="AX47">
            <v>0.12848913301911064</v>
          </cell>
          <cell r="AY47">
            <v>0.13732495224153093</v>
          </cell>
          <cell r="AZ47">
            <v>0.61880744375298147</v>
          </cell>
          <cell r="BA47">
            <v>0.11537847098637709</v>
          </cell>
          <cell r="BB47">
            <v>1</v>
          </cell>
          <cell r="BD47">
            <v>0.48337970086544435</v>
          </cell>
          <cell r="BE47">
            <v>0.51662029913455565</v>
          </cell>
          <cell r="BF47">
            <v>1</v>
          </cell>
          <cell r="BH47">
            <v>0.33707146404991106</v>
          </cell>
          <cell r="BI47">
            <v>0.66292853595008894</v>
          </cell>
          <cell r="BJ47">
            <v>1</v>
          </cell>
          <cell r="BL47">
            <v>0.18934148592334246</v>
          </cell>
          <cell r="BM47">
            <v>0.18572971798904339</v>
          </cell>
          <cell r="BN47">
            <v>0.24298595719288585</v>
          </cell>
          <cell r="BO47">
            <v>8.3231061025262884E-2</v>
          </cell>
          <cell r="BP47">
            <v>0.2987117778694654</v>
          </cell>
          <cell r="BQ47">
            <v>1</v>
          </cell>
          <cell r="BS47">
            <v>7.0134384700823588E-3</v>
          </cell>
          <cell r="BT47">
            <v>1.7676578050790329E-2</v>
          </cell>
          <cell r="BU47">
            <v>7.8409835284542657E-3</v>
          </cell>
          <cell r="BV47">
            <v>2.150443713979842E-3</v>
          </cell>
          <cell r="BW47">
            <v>8.2208247921744058E-3</v>
          </cell>
          <cell r="BX47">
            <v>3.1276819775027588E-2</v>
          </cell>
          <cell r="BY47">
            <v>8.9006907480737758E-3</v>
          </cell>
          <cell r="BZ47">
            <v>4.6212576586931869E-3</v>
          </cell>
          <cell r="CA47">
            <v>2.9630176793262529E-3</v>
          </cell>
          <cell r="CB47">
            <v>3.1986693197728153E-3</v>
          </cell>
          <cell r="CC47">
            <v>1.2560954304036765E-2</v>
          </cell>
          <cell r="CD47">
            <v>5.8689075200515548E-4</v>
          </cell>
          <cell r="CE47">
            <v>5.3482865207326253E-3</v>
          </cell>
          <cell r="CF47">
            <v>3.4118390889579958E-3</v>
          </cell>
          <cell r="CG47">
            <v>1.3145261098286962E-2</v>
          </cell>
        </row>
        <row r="48">
          <cell r="A48">
            <v>44561</v>
          </cell>
          <cell r="B48">
            <v>5.429546125008318E-2</v>
          </cell>
          <cell r="C48">
            <v>0.26472968086414156</v>
          </cell>
          <cell r="D48">
            <v>0.4186433592421443</v>
          </cell>
          <cell r="E48">
            <v>9.8499986620996405E-2</v>
          </cell>
          <cell r="F48">
            <v>3.3253392705644293E-2</v>
          </cell>
          <cell r="G48">
            <v>3.1379872123762427E-2</v>
          </cell>
          <cell r="H48">
            <v>3.987372702763857E-2</v>
          </cell>
          <cell r="I48">
            <v>5.9324520165589152E-2</v>
          </cell>
          <cell r="J48">
            <v>1</v>
          </cell>
          <cell r="L48">
            <v>0.10641393198585453</v>
          </cell>
          <cell r="M48">
            <v>0.10282115069492158</v>
          </cell>
          <cell r="N48">
            <v>0.12947431531429981</v>
          </cell>
          <cell r="O48">
            <v>4.7438983868921529E-2</v>
          </cell>
          <cell r="P48">
            <v>9.5126874816873958E-2</v>
          </cell>
          <cell r="Q48">
            <v>0.44060529661741432</v>
          </cell>
          <cell r="R48">
            <v>7.8119446701714279E-2</v>
          </cell>
          <cell r="S48">
            <v>1</v>
          </cell>
          <cell r="U48">
            <v>0.16898283157370048</v>
          </cell>
          <cell r="V48">
            <v>0.1017748909744059</v>
          </cell>
          <cell r="W48">
            <v>0.11300864376473613</v>
          </cell>
          <cell r="X48">
            <v>0.52342944201779817</v>
          </cell>
          <cell r="Y48">
            <v>9.2804191669359312E-2</v>
          </cell>
          <cell r="Z48">
            <v>0.99999999999999989</v>
          </cell>
          <cell r="AB48">
            <v>0.12871876538084967</v>
          </cell>
          <cell r="AC48">
            <v>0.12146665554802313</v>
          </cell>
          <cell r="AD48">
            <v>0.27560709044419174</v>
          </cell>
          <cell r="AE48">
            <v>0.34704960107775268</v>
          </cell>
          <cell r="AF48">
            <v>0.12715788754918272</v>
          </cell>
          <cell r="AG48">
            <v>1</v>
          </cell>
          <cell r="AI48">
            <v>0.24031493398664261</v>
          </cell>
          <cell r="AJ48">
            <v>0.30536300596305499</v>
          </cell>
          <cell r="AK48">
            <v>0.4543220600503024</v>
          </cell>
          <cell r="AL48">
            <v>1</v>
          </cell>
          <cell r="AN48">
            <v>0.32346101085548529</v>
          </cell>
          <cell r="AO48">
            <v>0.23754464469009179</v>
          </cell>
          <cell r="AP48">
            <v>0.43899434445442292</v>
          </cell>
          <cell r="AQ48">
            <v>1</v>
          </cell>
          <cell r="AS48">
            <v>0.15496721358450183</v>
          </cell>
          <cell r="AT48">
            <v>0.71777166272745008</v>
          </cell>
          <cell r="AU48">
            <v>0.12726112368804809</v>
          </cell>
          <cell r="AV48">
            <v>1</v>
          </cell>
          <cell r="AX48">
            <v>0.12247026275899621</v>
          </cell>
          <cell r="AY48">
            <v>0.13598833821777842</v>
          </cell>
          <cell r="AZ48">
            <v>0.62986597859225779</v>
          </cell>
          <cell r="BA48">
            <v>0.11167542043096773</v>
          </cell>
          <cell r="BB48">
            <v>1.0000000000000002</v>
          </cell>
          <cell r="BD48">
            <v>0.4738486639490922</v>
          </cell>
          <cell r="BE48">
            <v>0.52615133605090769</v>
          </cell>
          <cell r="BF48">
            <v>0.99999999999999989</v>
          </cell>
          <cell r="BH48">
            <v>0.33088085848796389</v>
          </cell>
          <cell r="BI48">
            <v>0.669119141512036</v>
          </cell>
          <cell r="BJ48">
            <v>0.99999999999999989</v>
          </cell>
          <cell r="BL48">
            <v>0.19023049618164703</v>
          </cell>
          <cell r="BM48">
            <v>0.18380787317644537</v>
          </cell>
          <cell r="BN48">
            <v>0.23145431040262945</v>
          </cell>
          <cell r="BO48">
            <v>8.4804134865890363E-2</v>
          </cell>
          <cell r="BP48">
            <v>0.30970318537338781</v>
          </cell>
          <cell r="BQ48">
            <v>1</v>
          </cell>
          <cell r="BS48">
            <v>7.0614018247899769E-3</v>
          </cell>
          <cell r="BT48">
            <v>1.7619791366133172E-2</v>
          </cell>
          <cell r="BU48">
            <v>7.2561431615485103E-3</v>
          </cell>
          <cell r="BV48">
            <v>2.1829243233191724E-3</v>
          </cell>
          <cell r="BW48">
            <v>8.1801107325520303E-3</v>
          </cell>
          <cell r="BX48">
            <v>3.0927115496641303E-2</v>
          </cell>
          <cell r="BY48">
            <v>8.3879828399165985E-3</v>
          </cell>
          <cell r="BZ48">
            <v>4.6372179789610918E-3</v>
          </cell>
          <cell r="CA48">
            <v>3.1160408987794927E-3</v>
          </cell>
          <cell r="CB48">
            <v>3.1186472710055795E-3</v>
          </cell>
          <cell r="CC48">
            <v>1.2173440242251287E-2</v>
          </cell>
          <cell r="CD48">
            <v>4.8657766754638397E-4</v>
          </cell>
          <cell r="CE48">
            <v>5.1926748798950175E-3</v>
          </cell>
          <cell r="CF48">
            <v>3.527831938676135E-3</v>
          </cell>
          <cell r="CG48">
            <v>1.2981478597477027E-2</v>
          </cell>
        </row>
        <row r="49">
          <cell r="A49">
            <v>44926</v>
          </cell>
          <cell r="B49">
            <v>5.3743930077165138E-2</v>
          </cell>
          <cell r="C49">
            <v>0.26901171746572511</v>
          </cell>
          <cell r="D49">
            <v>0.41576520545477968</v>
          </cell>
          <cell r="E49">
            <v>9.7187475968038922E-2</v>
          </cell>
          <cell r="F49">
            <v>3.3113365582343034E-2</v>
          </cell>
          <cell r="G49">
            <v>3.14592375334714E-2</v>
          </cell>
          <cell r="H49">
            <v>4.0644655172754049E-2</v>
          </cell>
          <cell r="I49">
            <v>5.9074412745722636E-2</v>
          </cell>
          <cell r="J49">
            <v>0.99999999999999989</v>
          </cell>
          <cell r="L49">
            <v>0.10412515792283389</v>
          </cell>
          <cell r="M49">
            <v>9.7617978201581357E-2</v>
          </cell>
          <cell r="N49">
            <v>0.12132436864097851</v>
          </cell>
          <cell r="O49">
            <v>4.725021521754473E-2</v>
          </cell>
          <cell r="P49">
            <v>9.5787382316069536E-2</v>
          </cell>
          <cell r="Q49">
            <v>0.45654517265442163</v>
          </cell>
          <cell r="R49">
            <v>7.7349725046570339E-2</v>
          </cell>
          <cell r="S49">
            <v>1</v>
          </cell>
          <cell r="U49">
            <v>0.16349772901868759</v>
          </cell>
          <cell r="V49">
            <v>9.938042150836976E-2</v>
          </cell>
          <cell r="W49">
            <v>0.11213110905245717</v>
          </cell>
          <cell r="X49">
            <v>0.53444321480009371</v>
          </cell>
          <cell r="Y49">
            <v>9.0547525620391658E-2</v>
          </cell>
          <cell r="Z49">
            <v>0.99999999999999989</v>
          </cell>
          <cell r="AB49">
            <v>0.13255790659052599</v>
          </cell>
          <cell r="AC49">
            <v>0.12593617704008686</v>
          </cell>
          <cell r="AD49">
            <v>0.27192460908861354</v>
          </cell>
          <cell r="AE49">
            <v>0.33796112277078982</v>
          </cell>
          <cell r="AF49">
            <v>0.13162018450998375</v>
          </cell>
          <cell r="AG49">
            <v>1</v>
          </cell>
          <cell r="AI49">
            <v>0.23982042933917325</v>
          </cell>
          <cell r="AJ49">
            <v>0.3098428130529754</v>
          </cell>
          <cell r="AK49">
            <v>0.45033675760785141</v>
          </cell>
          <cell r="AL49">
            <v>1</v>
          </cell>
          <cell r="AN49">
            <v>0.32212045169983194</v>
          </cell>
          <cell r="AO49">
            <v>0.24360843475036842</v>
          </cell>
          <cell r="AP49">
            <v>0.43427111354979969</v>
          </cell>
          <cell r="AQ49">
            <v>1</v>
          </cell>
          <cell r="AS49">
            <v>0.15212018085291223</v>
          </cell>
          <cell r="AT49">
            <v>0.72504052780721628</v>
          </cell>
          <cell r="AU49">
            <v>0.12283929133987145</v>
          </cell>
          <cell r="AV49">
            <v>1</v>
          </cell>
          <cell r="AX49">
            <v>0.11880472409451466</v>
          </cell>
          <cell r="AY49">
            <v>0.1340475847374743</v>
          </cell>
          <cell r="AZ49">
            <v>0.6389022879437386</v>
          </cell>
          <cell r="BA49">
            <v>0.10824540322427231</v>
          </cell>
          <cell r="BB49">
            <v>0.99999999999999989</v>
          </cell>
          <cell r="BD49">
            <v>0.46985817390125562</v>
          </cell>
          <cell r="BE49">
            <v>0.53014182609874438</v>
          </cell>
          <cell r="BF49">
            <v>1</v>
          </cell>
          <cell r="BH49">
            <v>0.32900990542970859</v>
          </cell>
          <cell r="BI49">
            <v>0.67099009457029146</v>
          </cell>
          <cell r="BJ49">
            <v>1</v>
          </cell>
          <cell r="BL49">
            <v>0.19159855186385452</v>
          </cell>
          <cell r="BM49">
            <v>0.17962482489737258</v>
          </cell>
          <cell r="BN49">
            <v>0.22324646416992699</v>
          </cell>
          <cell r="BO49">
            <v>8.6944144830456566E-2</v>
          </cell>
          <cell r="BP49">
            <v>0.31858601423838939</v>
          </cell>
          <cell r="BQ49">
            <v>1</v>
          </cell>
          <cell r="BS49">
            <v>7.2412080197996765E-3</v>
          </cell>
          <cell r="BT49">
            <v>1.7407059650984602E-2</v>
          </cell>
          <cell r="BU49">
            <v>7.5632364795777422E-3</v>
          </cell>
          <cell r="BV49">
            <v>2.1800880105810375E-3</v>
          </cell>
          <cell r="BW49">
            <v>8.137055252806313E-3</v>
          </cell>
          <cell r="BX49">
            <v>3.0890770921354838E-2</v>
          </cell>
          <cell r="BY49">
            <v>8.3088552298865408E-3</v>
          </cell>
          <cell r="BZ49">
            <v>4.6233239361511726E-3</v>
          </cell>
          <cell r="CA49">
            <v>3.1877418885951562E-3</v>
          </cell>
          <cell r="CB49">
            <v>3.1015202290083708E-3</v>
          </cell>
          <cell r="CC49">
            <v>1.1994679070511532E-2</v>
          </cell>
          <cell r="CD49">
            <v>4.3513977512235023E-4</v>
          </cell>
          <cell r="CE49">
            <v>5.5632495018762837E-3</v>
          </cell>
          <cell r="CF49">
            <v>3.6283769026698651E-3</v>
          </cell>
          <cell r="CG49">
            <v>1.3114452056109052E-2</v>
          </cell>
        </row>
        <row r="50">
          <cell r="A50">
            <v>45291</v>
          </cell>
          <cell r="B50">
            <v>5.3646722091614474E-2</v>
          </cell>
          <cell r="C50">
            <v>0.27399902071143206</v>
          </cell>
          <cell r="D50">
            <v>0.41101594763798849</v>
          </cell>
          <cell r="E50">
            <v>9.59632361143931E-2</v>
          </cell>
          <cell r="F50">
            <v>3.3572385615429447E-2</v>
          </cell>
          <cell r="G50">
            <v>3.1608132008438622E-2</v>
          </cell>
          <cell r="H50">
            <v>4.1188031789102492E-2</v>
          </cell>
          <cell r="I50">
            <v>5.900652403160124E-2</v>
          </cell>
          <cell r="J50">
            <v>0.99999999999999978</v>
          </cell>
          <cell r="L50">
            <v>0.10353491802276971</v>
          </cell>
          <cell r="M50">
            <v>9.5597338421363684E-2</v>
          </cell>
          <cell r="N50">
            <v>0.11921351805540228</v>
          </cell>
          <cell r="O50">
            <v>4.7425741250144114E-2</v>
          </cell>
          <cell r="P50">
            <v>9.5551254996051854E-2</v>
          </cell>
          <cell r="Q50">
            <v>0.46058758655499338</v>
          </cell>
          <cell r="R50">
            <v>7.8089642699275014E-2</v>
          </cell>
          <cell r="S50">
            <v>1</v>
          </cell>
          <cell r="U50">
            <v>0.15853963170719229</v>
          </cell>
          <cell r="V50">
            <v>9.7483921625362471E-2</v>
          </cell>
          <cell r="W50">
            <v>0.11208560468646554</v>
          </cell>
          <cell r="X50">
            <v>0.54028843631859524</v>
          </cell>
          <cell r="Y50">
            <v>9.1602405662384423E-2</v>
          </cell>
          <cell r="Z50">
            <v>1</v>
          </cell>
          <cell r="AB50">
            <v>0.13355340051430598</v>
          </cell>
          <cell r="AC50">
            <v>0.12573945628969446</v>
          </cell>
          <cell r="AD50">
            <v>0.27002192696600541</v>
          </cell>
          <cell r="AE50">
            <v>0.33672761603290258</v>
          </cell>
          <cell r="AF50">
            <v>0.13395760019709141</v>
          </cell>
          <cell r="AG50">
            <v>0.99999999999999978</v>
          </cell>
          <cell r="AI50">
            <v>0.23981401691453122</v>
          </cell>
          <cell r="AJ50">
            <v>0.31249766197860168</v>
          </cell>
          <cell r="AK50">
            <v>0.44768832110686702</v>
          </cell>
          <cell r="AL50">
            <v>1</v>
          </cell>
          <cell r="AN50">
            <v>0.31866508020074019</v>
          </cell>
          <cell r="AO50">
            <v>0.24465963513988084</v>
          </cell>
          <cell r="AP50">
            <v>0.43667528465937899</v>
          </cell>
          <cell r="AQ50">
            <v>1</v>
          </cell>
          <cell r="AS50">
            <v>0.15065746394061236</v>
          </cell>
          <cell r="AT50">
            <v>0.72621712520437121</v>
          </cell>
          <cell r="AU50">
            <v>0.12312541085501645</v>
          </cell>
          <cell r="AV50">
            <v>1</v>
          </cell>
          <cell r="AX50">
            <v>0.11585087699750161</v>
          </cell>
          <cell r="AY50">
            <v>0.13320366461687294</v>
          </cell>
          <cell r="AZ50">
            <v>0.64208423435884032</v>
          </cell>
          <cell r="BA50">
            <v>0.10886122402678508</v>
          </cell>
          <cell r="BB50">
            <v>1</v>
          </cell>
          <cell r="BD50">
            <v>0.46516267580006704</v>
          </cell>
          <cell r="BE50">
            <v>0.53483732419993291</v>
          </cell>
          <cell r="BF50">
            <v>1</v>
          </cell>
          <cell r="BH50">
            <v>0.32368196128485655</v>
          </cell>
          <cell r="BI50">
            <v>0.67631803871514351</v>
          </cell>
          <cell r="BJ50">
            <v>1</v>
          </cell>
          <cell r="BL50">
            <v>0.19194018424888387</v>
          </cell>
          <cell r="BM50">
            <v>0.17722495077712905</v>
          </cell>
          <cell r="BN50">
            <v>0.22100625622245929</v>
          </cell>
          <cell r="BO50">
            <v>8.7921115769760083E-2</v>
          </cell>
          <cell r="BP50">
            <v>0.32190749298176768</v>
          </cell>
          <cell r="BQ50">
            <v>0.99999999999999989</v>
          </cell>
          <cell r="BS50">
            <v>7.4211150619883154E-3</v>
          </cell>
          <cell r="BT50">
            <v>1.7206844670252127E-2</v>
          </cell>
          <cell r="BU50">
            <v>8.0212635025848581E-3</v>
          </cell>
          <cell r="BV50">
            <v>2.1984919200077379E-3</v>
          </cell>
          <cell r="BW50">
            <v>8.0588013676382696E-3</v>
          </cell>
          <cell r="BX50">
            <v>3.0746826419781177E-2</v>
          </cell>
          <cell r="BY50">
            <v>8.3522286745559143E-3</v>
          </cell>
          <cell r="BZ50">
            <v>4.597008147068312E-3</v>
          </cell>
          <cell r="CA50">
            <v>3.2345918474068775E-3</v>
          </cell>
          <cell r="CB50">
            <v>3.1077805994136724E-3</v>
          </cell>
          <cell r="CC50">
            <v>1.1861035192368412E-2</v>
          </cell>
          <cell r="CD50">
            <v>0</v>
          </cell>
          <cell r="CE50">
            <v>5.9601251858592795E-3</v>
          </cell>
          <cell r="CF50">
            <v>3.594836843335187E-3</v>
          </cell>
          <cell r="CG50">
            <v>1.3279483430559352E-2</v>
          </cell>
        </row>
        <row r="51">
          <cell r="A51">
            <v>45657</v>
          </cell>
          <cell r="B51">
            <v>5.3550485104371215E-2</v>
          </cell>
          <cell r="C51">
            <v>0.27381123540597196</v>
          </cell>
          <cell r="D51">
            <v>0.41009356534995767</v>
          </cell>
          <cell r="E51">
            <v>9.6118228934957209E-2</v>
          </cell>
          <cell r="F51">
            <v>3.3990221176656905E-2</v>
          </cell>
          <cell r="G51">
            <v>3.1604761142255709E-2</v>
          </cell>
          <cell r="H51">
            <v>4.1325192987932455E-2</v>
          </cell>
          <cell r="I51">
            <v>5.9506309897896757E-2</v>
          </cell>
          <cell r="J51">
            <v>1</v>
          </cell>
          <cell r="L51">
            <v>0.10284049078550843</v>
          </cell>
          <cell r="M51">
            <v>9.3714390132209044E-2</v>
          </cell>
          <cell r="N51">
            <v>0.11743373901729841</v>
          </cell>
          <cell r="O51">
            <v>4.808198333620612E-2</v>
          </cell>
          <cell r="P51">
            <v>9.5700880874443617E-2</v>
          </cell>
          <cell r="Q51">
            <v>0.46325363724660651</v>
          </cell>
          <cell r="R51">
            <v>7.8974878607727839E-2</v>
          </cell>
          <cell r="S51">
            <v>1</v>
          </cell>
          <cell r="U51">
            <v>0.1544437559147771</v>
          </cell>
          <cell r="V51">
            <v>9.5615348962359056E-2</v>
          </cell>
          <cell r="W51">
            <v>0.1125046198451653</v>
          </cell>
          <cell r="X51">
            <v>0.54459451025008743</v>
          </cell>
          <cell r="Y51">
            <v>9.2841765027611128E-2</v>
          </cell>
          <cell r="Z51">
            <v>1</v>
          </cell>
          <cell r="AB51">
            <v>0.13316193980030885</v>
          </cell>
          <cell r="AC51">
            <v>0.12381653178292515</v>
          </cell>
          <cell r="AD51">
            <v>0.26861003423943092</v>
          </cell>
          <cell r="AE51">
            <v>0.33659591247192561</v>
          </cell>
          <cell r="AF51">
            <v>0.13781558170540945</v>
          </cell>
          <cell r="AG51">
            <v>1</v>
          </cell>
          <cell r="AI51">
            <v>0.2386412919013895</v>
          </cell>
          <cell r="AJ51">
            <v>0.31203834758709953</v>
          </cell>
          <cell r="AK51">
            <v>0.44932036051151086</v>
          </cell>
          <cell r="AL51">
            <v>0.99999999999999978</v>
          </cell>
          <cell r="AN51">
            <v>0.31478699198456367</v>
          </cell>
          <cell r="AO51">
            <v>0.24292278899992586</v>
          </cell>
          <cell r="AP51">
            <v>0.44229021901551047</v>
          </cell>
          <cell r="AQ51">
            <v>1</v>
          </cell>
          <cell r="AS51">
            <v>0.15001798218609416</v>
          </cell>
          <cell r="AT51">
            <v>0.72618324162848291</v>
          </cell>
          <cell r="AU51">
            <v>0.1237987761854229</v>
          </cell>
          <cell r="AV51">
            <v>1</v>
          </cell>
          <cell r="AX51">
            <v>0.11307982127883391</v>
          </cell>
          <cell r="AY51">
            <v>0.13305397557187937</v>
          </cell>
          <cell r="AZ51">
            <v>0.64406657044944982</v>
          </cell>
          <cell r="BA51">
            <v>0.10979963269983693</v>
          </cell>
          <cell r="BB51">
            <v>1</v>
          </cell>
          <cell r="BD51">
            <v>0.4594241941809391</v>
          </cell>
          <cell r="BE51">
            <v>0.54057580581906095</v>
          </cell>
          <cell r="BF51">
            <v>1</v>
          </cell>
          <cell r="BH51">
            <v>0.31769935580825831</v>
          </cell>
          <cell r="BI51">
            <v>0.68230064419174163</v>
          </cell>
          <cell r="BJ51">
            <v>1</v>
          </cell>
          <cell r="BL51">
            <v>0.19159979074279854</v>
          </cell>
          <cell r="BM51">
            <v>0.17459715917118535</v>
          </cell>
          <cell r="BN51">
            <v>0.21878814122724291</v>
          </cell>
          <cell r="BO51">
            <v>8.9580454890380384E-2</v>
          </cell>
          <cell r="BP51">
            <v>0.32543445396839271</v>
          </cell>
          <cell r="BQ51">
            <v>0.99999999999999978</v>
          </cell>
          <cell r="BS51">
            <v>7.554061254383718E-3</v>
          </cell>
          <cell r="BT51">
            <v>1.7024755395088353E-2</v>
          </cell>
          <cell r="BU51">
            <v>8.3229461345610163E-3</v>
          </cell>
          <cell r="BV51">
            <v>2.1799575073100314E-3</v>
          </cell>
          <cell r="BW51">
            <v>8.0152038276996972E-3</v>
          </cell>
          <cell r="BX51">
            <v>3.0589264025442625E-2</v>
          </cell>
          <cell r="BY51">
            <v>8.4330794188349264E-3</v>
          </cell>
          <cell r="BZ51">
            <v>4.4514052526158036E-3</v>
          </cell>
          <cell r="CA51">
            <v>3.2618116638322833E-3</v>
          </cell>
          <cell r="CB51">
            <v>3.12292640503183E-3</v>
          </cell>
          <cell r="CC51">
            <v>1.174767133229822E-2</v>
          </cell>
          <cell r="CD51">
            <v>0</v>
          </cell>
          <cell r="CE51">
            <v>6.3953858125039981E-3</v>
          </cell>
          <cell r="CF51">
            <v>3.6143317109490233E-3</v>
          </cell>
          <cell r="CG51">
            <v>1.3467271736394714E-2</v>
          </cell>
        </row>
        <row r="52">
          <cell r="A52">
            <v>46022</v>
          </cell>
          <cell r="B52">
            <v>5.3550485104371215E-2</v>
          </cell>
          <cell r="C52">
            <v>0.27381123540597196</v>
          </cell>
          <cell r="D52">
            <v>0.41009356534995767</v>
          </cell>
          <cell r="E52">
            <v>9.6118228934957209E-2</v>
          </cell>
          <cell r="F52">
            <v>3.3990221176656905E-2</v>
          </cell>
          <cell r="G52">
            <v>3.1604761142255709E-2</v>
          </cell>
          <cell r="H52">
            <v>4.1325192987932455E-2</v>
          </cell>
          <cell r="I52">
            <v>5.9506309897896757E-2</v>
          </cell>
          <cell r="J52">
            <v>1</v>
          </cell>
          <cell r="L52">
            <v>0.10284049078550843</v>
          </cell>
          <cell r="M52">
            <v>9.3714390132209044E-2</v>
          </cell>
          <cell r="N52">
            <v>0.11743373901729841</v>
          </cell>
          <cell r="O52">
            <v>4.808198333620612E-2</v>
          </cell>
          <cell r="P52">
            <v>9.5700880874443617E-2</v>
          </cell>
          <cell r="Q52">
            <v>0.46325363724660651</v>
          </cell>
          <cell r="R52">
            <v>7.8974878607727839E-2</v>
          </cell>
          <cell r="S52">
            <v>1</v>
          </cell>
          <cell r="U52">
            <v>0.1544437559147771</v>
          </cell>
          <cell r="V52">
            <v>9.5615348962359056E-2</v>
          </cell>
          <cell r="W52">
            <v>0.1125046198451653</v>
          </cell>
          <cell r="X52">
            <v>0.54459451025008743</v>
          </cell>
          <cell r="Y52">
            <v>9.2841765027611128E-2</v>
          </cell>
          <cell r="Z52">
            <v>1</v>
          </cell>
          <cell r="AB52">
            <v>0.13316193980030885</v>
          </cell>
          <cell r="AC52">
            <v>0.12381653178292515</v>
          </cell>
          <cell r="AD52">
            <v>0.26861003423943092</v>
          </cell>
          <cell r="AE52">
            <v>0.33659591247192561</v>
          </cell>
          <cell r="AF52">
            <v>0.13781558170540945</v>
          </cell>
          <cell r="AG52">
            <v>1</v>
          </cell>
          <cell r="AI52">
            <v>0.2386412919013895</v>
          </cell>
          <cell r="AJ52">
            <v>0.31203834758709953</v>
          </cell>
          <cell r="AK52">
            <v>0.44932036051151086</v>
          </cell>
          <cell r="AL52">
            <v>0.99999999999999978</v>
          </cell>
          <cell r="AN52">
            <v>0.31478699198456367</v>
          </cell>
          <cell r="AO52">
            <v>0.24292278899992586</v>
          </cell>
          <cell r="AP52">
            <v>0.44229021901551047</v>
          </cell>
          <cell r="AQ52">
            <v>1</v>
          </cell>
          <cell r="AS52">
            <v>0.15001798218609416</v>
          </cell>
          <cell r="AT52">
            <v>0.72618324162848291</v>
          </cell>
          <cell r="AU52">
            <v>0.1237987761854229</v>
          </cell>
          <cell r="AV52">
            <v>1</v>
          </cell>
          <cell r="AX52">
            <v>0.11307982127883391</v>
          </cell>
          <cell r="AY52">
            <v>0.13305397557187937</v>
          </cell>
          <cell r="AZ52">
            <v>0.64406657044944982</v>
          </cell>
          <cell r="BA52">
            <v>0.10979963269983693</v>
          </cell>
          <cell r="BB52">
            <v>1</v>
          </cell>
          <cell r="BD52">
            <v>0.4594241941809391</v>
          </cell>
          <cell r="BE52">
            <v>0.54057580581906095</v>
          </cell>
          <cell r="BF52">
            <v>1</v>
          </cell>
          <cell r="BH52">
            <v>0.31769935580825831</v>
          </cell>
          <cell r="BI52">
            <v>0.68230064419174163</v>
          </cell>
          <cell r="BJ52">
            <v>1</v>
          </cell>
          <cell r="BL52">
            <v>0.19159979074279854</v>
          </cell>
          <cell r="BM52">
            <v>0.17459715917118535</v>
          </cell>
          <cell r="BN52">
            <v>0.21878814122724291</v>
          </cell>
          <cell r="BO52">
            <v>8.9580454890380384E-2</v>
          </cell>
          <cell r="BP52">
            <v>0.32543445396839271</v>
          </cell>
          <cell r="BQ52">
            <v>0.99999999999999978</v>
          </cell>
          <cell r="BS52" t="e">
            <v>#DIV/0!</v>
          </cell>
          <cell r="BT52" t="e">
            <v>#DIV/0!</v>
          </cell>
          <cell r="BU52" t="e">
            <v>#DIV/0!</v>
          </cell>
          <cell r="BV52" t="e">
            <v>#DIV/0!</v>
          </cell>
          <cell r="BW52" t="e">
            <v>#DIV/0!</v>
          </cell>
          <cell r="BX52">
            <v>3.0524221693976918E-2</v>
          </cell>
          <cell r="BY52">
            <v>8.5692832449399368E-3</v>
          </cell>
          <cell r="BZ52" t="e">
            <v>#DIV/0!</v>
          </cell>
          <cell r="CA52" t="e">
            <v>#DIV/0!</v>
          </cell>
          <cell r="CB52" t="e">
            <v>#DIV/0!</v>
          </cell>
          <cell r="CC52" t="e">
            <v>#DIV/0!</v>
          </cell>
          <cell r="CD52" t="e">
            <v>#DIV/0!</v>
          </cell>
          <cell r="CE52" t="e">
            <v>#DIV/0!</v>
          </cell>
          <cell r="CF52" t="e">
            <v>#DIV/0!</v>
          </cell>
          <cell r="CG52" t="e">
            <v>#DIV/0!</v>
          </cell>
        </row>
        <row r="53">
          <cell r="A53">
            <v>46387</v>
          </cell>
          <cell r="B53">
            <v>5.3550485104371215E-2</v>
          </cell>
          <cell r="C53">
            <v>0.27381123540597196</v>
          </cell>
          <cell r="D53">
            <v>0.41009356534995767</v>
          </cell>
          <cell r="E53">
            <v>9.6118228934957209E-2</v>
          </cell>
          <cell r="F53">
            <v>3.3990221176656905E-2</v>
          </cell>
          <cell r="G53">
            <v>3.1604761142255709E-2</v>
          </cell>
          <cell r="H53">
            <v>4.1325192987932455E-2</v>
          </cell>
          <cell r="I53">
            <v>5.9506309897896757E-2</v>
          </cell>
          <cell r="J53">
            <v>1</v>
          </cell>
          <cell r="L53">
            <v>0.10284049078550843</v>
          </cell>
          <cell r="M53">
            <v>9.3714390132209044E-2</v>
          </cell>
          <cell r="N53">
            <v>0.11743373901729841</v>
          </cell>
          <cell r="O53">
            <v>4.808198333620612E-2</v>
          </cell>
          <cell r="P53">
            <v>9.5700880874443617E-2</v>
          </cell>
          <cell r="Q53">
            <v>0.46325363724660651</v>
          </cell>
          <cell r="R53">
            <v>7.8974878607727839E-2</v>
          </cell>
          <cell r="S53">
            <v>1</v>
          </cell>
          <cell r="U53">
            <v>0.1544437559147771</v>
          </cell>
          <cell r="V53">
            <v>9.5615348962359056E-2</v>
          </cell>
          <cell r="W53">
            <v>0.1125046198451653</v>
          </cell>
          <cell r="X53">
            <v>0.54459451025008743</v>
          </cell>
          <cell r="Y53">
            <v>9.2841765027611128E-2</v>
          </cell>
          <cell r="Z53">
            <v>1</v>
          </cell>
          <cell r="AB53">
            <v>0.13316193980030885</v>
          </cell>
          <cell r="AC53">
            <v>0.12381653178292515</v>
          </cell>
          <cell r="AD53">
            <v>0.26861003423943092</v>
          </cell>
          <cell r="AE53">
            <v>0.33659591247192561</v>
          </cell>
          <cell r="AF53">
            <v>0.13781558170540945</v>
          </cell>
          <cell r="AG53">
            <v>1</v>
          </cell>
          <cell r="AI53">
            <v>0.2386412919013895</v>
          </cell>
          <cell r="AJ53">
            <v>0.31203834758709953</v>
          </cell>
          <cell r="AK53">
            <v>0.44932036051151086</v>
          </cell>
          <cell r="AL53">
            <v>0.99999999999999978</v>
          </cell>
          <cell r="AN53">
            <v>0.31478699198456367</v>
          </cell>
          <cell r="AO53">
            <v>0.24292278899992586</v>
          </cell>
          <cell r="AP53">
            <v>0.44229021901551047</v>
          </cell>
          <cell r="AQ53">
            <v>1</v>
          </cell>
          <cell r="AS53">
            <v>0.15001798218609416</v>
          </cell>
          <cell r="AT53">
            <v>0.72618324162848291</v>
          </cell>
          <cell r="AU53">
            <v>0.1237987761854229</v>
          </cell>
          <cell r="AV53">
            <v>1</v>
          </cell>
          <cell r="AX53">
            <v>0.11307982127883391</v>
          </cell>
          <cell r="AY53">
            <v>0.13305397557187937</v>
          </cell>
          <cell r="AZ53">
            <v>0.64406657044944982</v>
          </cell>
          <cell r="BA53">
            <v>0.10979963269983693</v>
          </cell>
          <cell r="BB53">
            <v>1</v>
          </cell>
          <cell r="BD53">
            <v>0.4594241941809391</v>
          </cell>
          <cell r="BE53">
            <v>0.54057580581906095</v>
          </cell>
          <cell r="BF53">
            <v>1</v>
          </cell>
          <cell r="BH53">
            <v>0.31769935580825831</v>
          </cell>
          <cell r="BI53">
            <v>0.68230064419174163</v>
          </cell>
          <cell r="BJ53">
            <v>1</v>
          </cell>
          <cell r="BL53">
            <v>0.19159979074279854</v>
          </cell>
          <cell r="BM53">
            <v>0.17459715917118535</v>
          </cell>
          <cell r="BN53">
            <v>0.21878814122724291</v>
          </cell>
          <cell r="BO53">
            <v>8.9580454890380384E-2</v>
          </cell>
          <cell r="BP53">
            <v>0.32543445396839271</v>
          </cell>
          <cell r="BQ53">
            <v>0.99999999999999978</v>
          </cell>
          <cell r="BS53" t="e">
            <v>#DIV/0!</v>
          </cell>
          <cell r="BT53" t="e">
            <v>#DIV/0!</v>
          </cell>
          <cell r="BU53" t="e">
            <v>#DIV/0!</v>
          </cell>
          <cell r="BV53" t="e">
            <v>#DIV/0!</v>
          </cell>
          <cell r="BW53" t="e">
            <v>#DIV/0!</v>
          </cell>
          <cell r="BX53" t="e">
            <v>#DIV/0!</v>
          </cell>
          <cell r="BY53" t="e">
            <v>#DIV/0!</v>
          </cell>
          <cell r="BZ53" t="e">
            <v>#DIV/0!</v>
          </cell>
          <cell r="CA53" t="e">
            <v>#DIV/0!</v>
          </cell>
          <cell r="CB53" t="e">
            <v>#DIV/0!</v>
          </cell>
          <cell r="CC53" t="e">
            <v>#DIV/0!</v>
          </cell>
          <cell r="CD53" t="e">
            <v>#DIV/0!</v>
          </cell>
          <cell r="CE53" t="e">
            <v>#DIV/0!</v>
          </cell>
          <cell r="CF53" t="e">
            <v>#DIV/0!</v>
          </cell>
          <cell r="CG53" t="e">
            <v>#DIV/0!</v>
          </cell>
        </row>
        <row r="54">
          <cell r="A54">
            <v>46752</v>
          </cell>
          <cell r="B54">
            <v>5.3550485104371215E-2</v>
          </cell>
          <cell r="C54">
            <v>0.27381123540597196</v>
          </cell>
          <cell r="D54">
            <v>0.41009356534995767</v>
          </cell>
          <cell r="E54">
            <v>9.6118228934957209E-2</v>
          </cell>
          <cell r="F54">
            <v>3.3990221176656905E-2</v>
          </cell>
          <cell r="G54">
            <v>3.1604761142255709E-2</v>
          </cell>
          <cell r="H54">
            <v>4.1325192987932455E-2</v>
          </cell>
          <cell r="I54">
            <v>5.9506309897896757E-2</v>
          </cell>
          <cell r="J54">
            <v>1</v>
          </cell>
          <cell r="L54">
            <v>0.10284049078550843</v>
          </cell>
          <cell r="M54">
            <v>9.3714390132209044E-2</v>
          </cell>
          <cell r="N54">
            <v>0.11743373901729841</v>
          </cell>
          <cell r="O54">
            <v>4.808198333620612E-2</v>
          </cell>
          <cell r="P54">
            <v>9.5700880874443617E-2</v>
          </cell>
          <cell r="Q54">
            <v>0.46325363724660651</v>
          </cell>
          <cell r="R54">
            <v>7.8974878607727839E-2</v>
          </cell>
          <cell r="S54">
            <v>1</v>
          </cell>
          <cell r="U54">
            <v>0.1544437559147771</v>
          </cell>
          <cell r="V54">
            <v>9.5615348962359056E-2</v>
          </cell>
          <cell r="W54">
            <v>0.1125046198451653</v>
          </cell>
          <cell r="X54">
            <v>0.54459451025008743</v>
          </cell>
          <cell r="Y54">
            <v>9.2841765027611128E-2</v>
          </cell>
          <cell r="Z54">
            <v>1</v>
          </cell>
          <cell r="AB54">
            <v>0.13316193980030885</v>
          </cell>
          <cell r="AC54">
            <v>0.12381653178292515</v>
          </cell>
          <cell r="AD54">
            <v>0.26861003423943092</v>
          </cell>
          <cell r="AE54">
            <v>0.33659591247192561</v>
          </cell>
          <cell r="AF54">
            <v>0.13781558170540945</v>
          </cell>
          <cell r="AG54">
            <v>1</v>
          </cell>
          <cell r="AI54">
            <v>0.2386412919013895</v>
          </cell>
          <cell r="AJ54">
            <v>0.31203834758709953</v>
          </cell>
          <cell r="AK54">
            <v>0.44932036051151086</v>
          </cell>
          <cell r="AL54">
            <v>0.99999999999999978</v>
          </cell>
          <cell r="AN54">
            <v>0.31478699198456367</v>
          </cell>
          <cell r="AO54">
            <v>0.24292278899992586</v>
          </cell>
          <cell r="AP54">
            <v>0.44229021901551047</v>
          </cell>
          <cell r="AQ54">
            <v>1</v>
          </cell>
          <cell r="AS54">
            <v>0.15001798218609416</v>
          </cell>
          <cell r="AT54">
            <v>0.72618324162848291</v>
          </cell>
          <cell r="AU54">
            <v>0.1237987761854229</v>
          </cell>
          <cell r="AV54">
            <v>1</v>
          </cell>
          <cell r="AX54">
            <v>0.11307982127883391</v>
          </cell>
          <cell r="AY54">
            <v>0.13305397557187937</v>
          </cell>
          <cell r="AZ54">
            <v>0.64406657044944982</v>
          </cell>
          <cell r="BA54">
            <v>0.10979963269983693</v>
          </cell>
          <cell r="BB54">
            <v>1</v>
          </cell>
          <cell r="BD54">
            <v>0.4594241941809391</v>
          </cell>
          <cell r="BE54">
            <v>0.54057580581906095</v>
          </cell>
          <cell r="BF54">
            <v>1</v>
          </cell>
          <cell r="BH54">
            <v>0.31769935580825831</v>
          </cell>
          <cell r="BI54">
            <v>0.68230064419174163</v>
          </cell>
          <cell r="BJ54">
            <v>1</v>
          </cell>
          <cell r="BL54">
            <v>0.19159979074279854</v>
          </cell>
          <cell r="BM54">
            <v>0.17459715917118535</v>
          </cell>
          <cell r="BN54">
            <v>0.21878814122724291</v>
          </cell>
          <cell r="BO54">
            <v>8.9580454890380384E-2</v>
          </cell>
          <cell r="BP54">
            <v>0.32543445396839271</v>
          </cell>
          <cell r="BQ54">
            <v>0.99999999999999978</v>
          </cell>
          <cell r="BS54" t="e">
            <v>#DIV/0!</v>
          </cell>
          <cell r="BT54" t="e">
            <v>#DIV/0!</v>
          </cell>
          <cell r="BU54" t="e">
            <v>#DIV/0!</v>
          </cell>
          <cell r="BV54" t="e">
            <v>#DIV/0!</v>
          </cell>
          <cell r="BW54" t="e">
            <v>#DIV/0!</v>
          </cell>
          <cell r="BX54" t="e">
            <v>#DIV/0!</v>
          </cell>
          <cell r="BY54" t="e">
            <v>#DIV/0!</v>
          </cell>
          <cell r="BZ54" t="e">
            <v>#DIV/0!</v>
          </cell>
          <cell r="CA54" t="e">
            <v>#DIV/0!</v>
          </cell>
          <cell r="CB54" t="e">
            <v>#DIV/0!</v>
          </cell>
          <cell r="CC54" t="e">
            <v>#DIV/0!</v>
          </cell>
          <cell r="CD54" t="e">
            <v>#DIV/0!</v>
          </cell>
          <cell r="CE54" t="e">
            <v>#DIV/0!</v>
          </cell>
          <cell r="CF54" t="e">
            <v>#DIV/0!</v>
          </cell>
          <cell r="CG54" t="e">
            <v>#DIV/0!</v>
          </cell>
        </row>
        <row r="55">
          <cell r="A55">
            <v>47118</v>
          </cell>
          <cell r="B55">
            <v>5.3550485104371215E-2</v>
          </cell>
          <cell r="C55">
            <v>0.27381123540597196</v>
          </cell>
          <cell r="D55">
            <v>0.41009356534995767</v>
          </cell>
          <cell r="E55">
            <v>9.6118228934957209E-2</v>
          </cell>
          <cell r="F55">
            <v>3.3990221176656905E-2</v>
          </cell>
          <cell r="G55">
            <v>3.1604761142255709E-2</v>
          </cell>
          <cell r="H55">
            <v>4.1325192987932455E-2</v>
          </cell>
          <cell r="I55">
            <v>5.9506309897896757E-2</v>
          </cell>
          <cell r="J55">
            <v>1</v>
          </cell>
          <cell r="L55">
            <v>0.10284049078550843</v>
          </cell>
          <cell r="M55">
            <v>9.3714390132209044E-2</v>
          </cell>
          <cell r="N55">
            <v>0.11743373901729841</v>
          </cell>
          <cell r="O55">
            <v>4.808198333620612E-2</v>
          </cell>
          <cell r="P55">
            <v>9.5700880874443617E-2</v>
          </cell>
          <cell r="Q55">
            <v>0.46325363724660651</v>
          </cell>
          <cell r="R55">
            <v>7.8974878607727839E-2</v>
          </cell>
          <cell r="S55">
            <v>1</v>
          </cell>
          <cell r="U55">
            <v>0.1544437559147771</v>
          </cell>
          <cell r="V55">
            <v>9.5615348962359056E-2</v>
          </cell>
          <cell r="W55">
            <v>0.1125046198451653</v>
          </cell>
          <cell r="X55">
            <v>0.54459451025008743</v>
          </cell>
          <cell r="Y55">
            <v>9.2841765027611128E-2</v>
          </cell>
          <cell r="Z55">
            <v>1</v>
          </cell>
          <cell r="AB55">
            <v>0.13316193980030885</v>
          </cell>
          <cell r="AC55">
            <v>0.12381653178292515</v>
          </cell>
          <cell r="AD55">
            <v>0.26861003423943092</v>
          </cell>
          <cell r="AE55">
            <v>0.33659591247192561</v>
          </cell>
          <cell r="AF55">
            <v>0.13781558170540945</v>
          </cell>
          <cell r="AG55">
            <v>1</v>
          </cell>
          <cell r="AI55">
            <v>0.2386412919013895</v>
          </cell>
          <cell r="AJ55">
            <v>0.31203834758709953</v>
          </cell>
          <cell r="AK55">
            <v>0.44932036051151086</v>
          </cell>
          <cell r="AL55">
            <v>0.99999999999999978</v>
          </cell>
          <cell r="AN55">
            <v>0.31478699198456367</v>
          </cell>
          <cell r="AO55">
            <v>0.24292278899992586</v>
          </cell>
          <cell r="AP55">
            <v>0.44229021901551047</v>
          </cell>
          <cell r="AQ55">
            <v>1</v>
          </cell>
          <cell r="AS55">
            <v>0.15001798218609416</v>
          </cell>
          <cell r="AT55">
            <v>0.72618324162848291</v>
          </cell>
          <cell r="AU55">
            <v>0.1237987761854229</v>
          </cell>
          <cell r="AV55">
            <v>1</v>
          </cell>
          <cell r="AX55">
            <v>0.11307982127883391</v>
          </cell>
          <cell r="AY55">
            <v>0.13305397557187937</v>
          </cell>
          <cell r="AZ55">
            <v>0.64406657044944982</v>
          </cell>
          <cell r="BA55">
            <v>0.10979963269983693</v>
          </cell>
          <cell r="BB55">
            <v>1</v>
          </cell>
          <cell r="BD55">
            <v>0.4594241941809391</v>
          </cell>
          <cell r="BE55">
            <v>0.54057580581906095</v>
          </cell>
          <cell r="BF55">
            <v>1</v>
          </cell>
          <cell r="BH55">
            <v>0.31769935580825831</v>
          </cell>
          <cell r="BI55">
            <v>0.68230064419174163</v>
          </cell>
          <cell r="BJ55">
            <v>1</v>
          </cell>
          <cell r="BL55">
            <v>0.19159979074279854</v>
          </cell>
          <cell r="BM55">
            <v>0.17459715917118535</v>
          </cell>
          <cell r="BN55">
            <v>0.21878814122724291</v>
          </cell>
          <cell r="BO55">
            <v>8.9580454890380384E-2</v>
          </cell>
          <cell r="BP55">
            <v>0.32543445396839271</v>
          </cell>
          <cell r="BQ55">
            <v>0.99999999999999978</v>
          </cell>
          <cell r="BS55" t="e">
            <v>#DIV/0!</v>
          </cell>
          <cell r="BT55" t="e">
            <v>#DIV/0!</v>
          </cell>
          <cell r="BU55" t="e">
            <v>#DIV/0!</v>
          </cell>
          <cell r="BV55" t="e">
            <v>#DIV/0!</v>
          </cell>
          <cell r="BW55" t="e">
            <v>#DIV/0!</v>
          </cell>
          <cell r="BX55" t="e">
            <v>#DIV/0!</v>
          </cell>
          <cell r="BY55" t="e">
            <v>#DIV/0!</v>
          </cell>
          <cell r="BZ55" t="e">
            <v>#DIV/0!</v>
          </cell>
          <cell r="CA55" t="e">
            <v>#DIV/0!</v>
          </cell>
          <cell r="CB55" t="e">
            <v>#DIV/0!</v>
          </cell>
          <cell r="CC55" t="e">
            <v>#DIV/0!</v>
          </cell>
          <cell r="CD55" t="e">
            <v>#DIV/0!</v>
          </cell>
          <cell r="CE55" t="e">
            <v>#DIV/0!</v>
          </cell>
          <cell r="CF55" t="e">
            <v>#DIV/0!</v>
          </cell>
          <cell r="CG55" t="e">
            <v>#DIV/0!</v>
          </cell>
        </row>
        <row r="56">
          <cell r="A56">
            <v>47483</v>
          </cell>
          <cell r="B56">
            <v>5.3550485104371215E-2</v>
          </cell>
          <cell r="C56">
            <v>0.27381123540597196</v>
          </cell>
          <cell r="D56">
            <v>0.41009356534995767</v>
          </cell>
          <cell r="E56">
            <v>9.6118228934957209E-2</v>
          </cell>
          <cell r="F56">
            <v>3.3990221176656905E-2</v>
          </cell>
          <cell r="G56">
            <v>3.1604761142255709E-2</v>
          </cell>
          <cell r="H56">
            <v>4.1325192987932455E-2</v>
          </cell>
          <cell r="I56">
            <v>5.9506309897896757E-2</v>
          </cell>
          <cell r="J56">
            <v>1</v>
          </cell>
          <cell r="L56">
            <v>0.10284049078550843</v>
          </cell>
          <cell r="M56">
            <v>9.3714390132209044E-2</v>
          </cell>
          <cell r="N56">
            <v>0.11743373901729841</v>
          </cell>
          <cell r="O56">
            <v>4.808198333620612E-2</v>
          </cell>
          <cell r="P56">
            <v>9.5700880874443617E-2</v>
          </cell>
          <cell r="Q56">
            <v>0.46325363724660651</v>
          </cell>
          <cell r="R56">
            <v>7.8974878607727839E-2</v>
          </cell>
          <cell r="S56">
            <v>1</v>
          </cell>
          <cell r="U56">
            <v>0.1544437559147771</v>
          </cell>
          <cell r="V56">
            <v>9.5615348962359056E-2</v>
          </cell>
          <cell r="W56">
            <v>0.1125046198451653</v>
          </cell>
          <cell r="X56">
            <v>0.54459451025008743</v>
          </cell>
          <cell r="Y56">
            <v>9.2841765027611128E-2</v>
          </cell>
          <cell r="Z56">
            <v>1</v>
          </cell>
          <cell r="AB56">
            <v>0.13316193980030885</v>
          </cell>
          <cell r="AC56">
            <v>0.12381653178292515</v>
          </cell>
          <cell r="AD56">
            <v>0.26861003423943092</v>
          </cell>
          <cell r="AE56">
            <v>0.33659591247192561</v>
          </cell>
          <cell r="AF56">
            <v>0.13781558170540945</v>
          </cell>
          <cell r="AG56">
            <v>1</v>
          </cell>
          <cell r="AI56">
            <v>0.2386412919013895</v>
          </cell>
          <cell r="AJ56">
            <v>0.31203834758709953</v>
          </cell>
          <cell r="AK56">
            <v>0.44932036051151086</v>
          </cell>
          <cell r="AL56">
            <v>0.99999999999999978</v>
          </cell>
          <cell r="AN56">
            <v>0.31478699198456367</v>
          </cell>
          <cell r="AO56">
            <v>0.24292278899992586</v>
          </cell>
          <cell r="AP56">
            <v>0.44229021901551047</v>
          </cell>
          <cell r="AQ56">
            <v>1</v>
          </cell>
          <cell r="AS56">
            <v>0.15001798218609416</v>
          </cell>
          <cell r="AT56">
            <v>0.72618324162848291</v>
          </cell>
          <cell r="AU56">
            <v>0.1237987761854229</v>
          </cell>
          <cell r="AV56">
            <v>1</v>
          </cell>
          <cell r="AX56">
            <v>0.11307982127883391</v>
          </cell>
          <cell r="AY56">
            <v>0.13305397557187937</v>
          </cell>
          <cell r="AZ56">
            <v>0.64406657044944982</v>
          </cell>
          <cell r="BA56">
            <v>0.10979963269983693</v>
          </cell>
          <cell r="BB56">
            <v>1</v>
          </cell>
          <cell r="BD56">
            <v>0.4594241941809391</v>
          </cell>
          <cell r="BE56">
            <v>0.54057580581906095</v>
          </cell>
          <cell r="BF56">
            <v>1</v>
          </cell>
          <cell r="BH56">
            <v>0.31769935580825831</v>
          </cell>
          <cell r="BI56">
            <v>0.68230064419174163</v>
          </cell>
          <cell r="BJ56">
            <v>1</v>
          </cell>
          <cell r="BL56">
            <v>0.19159979074279854</v>
          </cell>
          <cell r="BM56">
            <v>0.17459715917118535</v>
          </cell>
          <cell r="BN56">
            <v>0.21878814122724291</v>
          </cell>
          <cell r="BO56">
            <v>8.9580454890380384E-2</v>
          </cell>
          <cell r="BP56">
            <v>0.32543445396839271</v>
          </cell>
          <cell r="BQ56">
            <v>0.99999999999999978</v>
          </cell>
          <cell r="BS56" t="e">
            <v>#DIV/0!</v>
          </cell>
          <cell r="BT56" t="e">
            <v>#DIV/0!</v>
          </cell>
          <cell r="BU56" t="e">
            <v>#DIV/0!</v>
          </cell>
          <cell r="BV56" t="e">
            <v>#DIV/0!</v>
          </cell>
          <cell r="BW56" t="e">
            <v>#DIV/0!</v>
          </cell>
          <cell r="BX56" t="e">
            <v>#DIV/0!</v>
          </cell>
          <cell r="BY56" t="e">
            <v>#DIV/0!</v>
          </cell>
          <cell r="BZ56" t="e">
            <v>#DIV/0!</v>
          </cell>
          <cell r="CA56" t="e">
            <v>#DIV/0!</v>
          </cell>
          <cell r="CB56" t="e">
            <v>#DIV/0!</v>
          </cell>
          <cell r="CC56" t="e">
            <v>#DIV/0!</v>
          </cell>
          <cell r="CD56" t="e">
            <v>#DIV/0!</v>
          </cell>
          <cell r="CE56" t="e">
            <v>#DIV/0!</v>
          </cell>
          <cell r="CF56" t="e">
            <v>#DIV/0!</v>
          </cell>
          <cell r="CG56" t="e">
            <v>#DIV/0!</v>
          </cell>
        </row>
        <row r="57">
          <cell r="A57">
            <v>47848</v>
          </cell>
          <cell r="B57">
            <v>5.3550485104371215E-2</v>
          </cell>
          <cell r="C57">
            <v>0.27381123540597196</v>
          </cell>
          <cell r="D57">
            <v>0.41009356534995767</v>
          </cell>
          <cell r="E57">
            <v>9.6118228934957209E-2</v>
          </cell>
          <cell r="F57">
            <v>3.3990221176656905E-2</v>
          </cell>
          <cell r="G57">
            <v>3.1604761142255709E-2</v>
          </cell>
          <cell r="H57">
            <v>4.1325192987932455E-2</v>
          </cell>
          <cell r="I57">
            <v>5.9506309897896757E-2</v>
          </cell>
          <cell r="J57">
            <v>1</v>
          </cell>
          <cell r="L57">
            <v>0.10284049078550843</v>
          </cell>
          <cell r="M57">
            <v>9.3714390132209044E-2</v>
          </cell>
          <cell r="N57">
            <v>0.11743373901729841</v>
          </cell>
          <cell r="O57">
            <v>4.808198333620612E-2</v>
          </cell>
          <cell r="P57">
            <v>9.5700880874443617E-2</v>
          </cell>
          <cell r="Q57">
            <v>0.46325363724660651</v>
          </cell>
          <cell r="R57">
            <v>7.8974878607727839E-2</v>
          </cell>
          <cell r="S57">
            <v>1</v>
          </cell>
          <cell r="U57">
            <v>0.1544437559147771</v>
          </cell>
          <cell r="V57">
            <v>9.5615348962359056E-2</v>
          </cell>
          <cell r="W57">
            <v>0.1125046198451653</v>
          </cell>
          <cell r="X57">
            <v>0.54459451025008743</v>
          </cell>
          <cell r="Y57">
            <v>9.2841765027611128E-2</v>
          </cell>
          <cell r="Z57">
            <v>1</v>
          </cell>
          <cell r="AB57">
            <v>0.13316193980030885</v>
          </cell>
          <cell r="AC57">
            <v>0.12381653178292515</v>
          </cell>
          <cell r="AD57">
            <v>0.26861003423943092</v>
          </cell>
          <cell r="AE57">
            <v>0.33659591247192561</v>
          </cell>
          <cell r="AF57">
            <v>0.13781558170540945</v>
          </cell>
          <cell r="AG57">
            <v>1</v>
          </cell>
          <cell r="AI57">
            <v>0.2386412919013895</v>
          </cell>
          <cell r="AJ57">
            <v>0.31203834758709953</v>
          </cell>
          <cell r="AK57">
            <v>0.44932036051151086</v>
          </cell>
          <cell r="AL57">
            <v>0.99999999999999978</v>
          </cell>
          <cell r="AN57">
            <v>0.31478699198456367</v>
          </cell>
          <cell r="AO57">
            <v>0.24292278899992586</v>
          </cell>
          <cell r="AP57">
            <v>0.44229021901551047</v>
          </cell>
          <cell r="AQ57">
            <v>1</v>
          </cell>
          <cell r="AS57">
            <v>0.15001798218609416</v>
          </cell>
          <cell r="AT57">
            <v>0.72618324162848291</v>
          </cell>
          <cell r="AU57">
            <v>0.1237987761854229</v>
          </cell>
          <cell r="AV57">
            <v>1</v>
          </cell>
          <cell r="AX57">
            <v>0.11307982127883391</v>
          </cell>
          <cell r="AY57">
            <v>0.13305397557187937</v>
          </cell>
          <cell r="AZ57">
            <v>0.64406657044944982</v>
          </cell>
          <cell r="BA57">
            <v>0.10979963269983693</v>
          </cell>
          <cell r="BB57">
            <v>1</v>
          </cell>
          <cell r="BD57">
            <v>0.4594241941809391</v>
          </cell>
          <cell r="BE57">
            <v>0.54057580581906095</v>
          </cell>
          <cell r="BF57">
            <v>1</v>
          </cell>
          <cell r="BH57">
            <v>0.31769935580825831</v>
          </cell>
          <cell r="BI57">
            <v>0.68230064419174163</v>
          </cell>
          <cell r="BJ57">
            <v>1</v>
          </cell>
          <cell r="BL57">
            <v>0.19159979074279854</v>
          </cell>
          <cell r="BM57">
            <v>0.17459715917118535</v>
          </cell>
          <cell r="BN57">
            <v>0.21878814122724291</v>
          </cell>
          <cell r="BO57">
            <v>8.9580454890380384E-2</v>
          </cell>
          <cell r="BP57">
            <v>0.32543445396839271</v>
          </cell>
          <cell r="BQ57">
            <v>0.99999999999999978</v>
          </cell>
          <cell r="BS57" t="e">
            <v>#DIV/0!</v>
          </cell>
          <cell r="BT57" t="e">
            <v>#DIV/0!</v>
          </cell>
          <cell r="BU57" t="e">
            <v>#DIV/0!</v>
          </cell>
          <cell r="BV57" t="e">
            <v>#DIV/0!</v>
          </cell>
          <cell r="BW57" t="e">
            <v>#DIV/0!</v>
          </cell>
          <cell r="BX57" t="e">
            <v>#DIV/0!</v>
          </cell>
          <cell r="BY57" t="e">
            <v>#DIV/0!</v>
          </cell>
          <cell r="BZ57" t="e">
            <v>#DIV/0!</v>
          </cell>
          <cell r="CA57" t="e">
            <v>#DIV/0!</v>
          </cell>
          <cell r="CB57" t="e">
            <v>#DIV/0!</v>
          </cell>
          <cell r="CC57" t="e">
            <v>#DIV/0!</v>
          </cell>
          <cell r="CD57" t="e">
            <v>#DIV/0!</v>
          </cell>
          <cell r="CE57" t="e">
            <v>#DIV/0!</v>
          </cell>
          <cell r="CF57" t="e">
            <v>#DIV/0!</v>
          </cell>
          <cell r="CG57" t="e">
            <v>#DIV/0!</v>
          </cell>
        </row>
        <row r="58">
          <cell r="BS58" t="e">
            <v>#DIV/0!</v>
          </cell>
          <cell r="BT58" t="e">
            <v>#DIV/0!</v>
          </cell>
          <cell r="BU58" t="e">
            <v>#DIV/0!</v>
          </cell>
          <cell r="BV58" t="e">
            <v>#DIV/0!</v>
          </cell>
          <cell r="BW58" t="e">
            <v>#DIV/0!</v>
          </cell>
          <cell r="BX58" t="e">
            <v>#DIV/0!</v>
          </cell>
          <cell r="BY58" t="e">
            <v>#DIV/0!</v>
          </cell>
          <cell r="BZ58" t="e">
            <v>#DIV/0!</v>
          </cell>
          <cell r="CA58" t="e">
            <v>#DIV/0!</v>
          </cell>
          <cell r="CB58" t="e">
            <v>#DIV/0!</v>
          </cell>
          <cell r="CC58" t="e">
            <v>#DIV/0!</v>
          </cell>
          <cell r="CD58" t="e">
            <v>#DIV/0!</v>
          </cell>
          <cell r="CE58" t="e">
            <v>#DIV/0!</v>
          </cell>
          <cell r="CF58" t="e">
            <v>#DIV/0!</v>
          </cell>
          <cell r="CG58" t="e">
            <v>#DIV/0!</v>
          </cell>
        </row>
        <row r="59">
          <cell r="BS59" t="e">
            <v>#DIV/0!</v>
          </cell>
          <cell r="BT59" t="e">
            <v>#DIV/0!</v>
          </cell>
          <cell r="BU59" t="e">
            <v>#DIV/0!</v>
          </cell>
          <cell r="BV59" t="e">
            <v>#DIV/0!</v>
          </cell>
          <cell r="BW59" t="e">
            <v>#DIV/0!</v>
          </cell>
          <cell r="BX59" t="e">
            <v>#DIV/0!</v>
          </cell>
          <cell r="BY59" t="e">
            <v>#DIV/0!</v>
          </cell>
          <cell r="BZ59" t="e">
            <v>#DIV/0!</v>
          </cell>
          <cell r="CA59" t="e">
            <v>#DIV/0!</v>
          </cell>
          <cell r="CB59" t="e">
            <v>#DIV/0!</v>
          </cell>
          <cell r="CC59" t="e">
            <v>#DIV/0!</v>
          </cell>
          <cell r="CD59" t="e">
            <v>#DIV/0!</v>
          </cell>
          <cell r="CE59" t="e">
            <v>#DIV/0!</v>
          </cell>
          <cell r="CF59" t="e">
            <v>#DIV/0!</v>
          </cell>
          <cell r="CG59" t="e">
            <v>#DIV/0!</v>
          </cell>
        </row>
        <row r="60">
          <cell r="BX60" t="e">
            <v>#DIV/0!</v>
          </cell>
          <cell r="BY60" t="e">
            <v>#DIV/0!</v>
          </cell>
        </row>
      </sheetData>
      <sheetData sheetId="18"/>
      <sheetData sheetId="19"/>
      <sheetData sheetId="20">
        <row r="7">
          <cell r="A7">
            <v>29586</v>
          </cell>
          <cell r="BS7">
            <v>0</v>
          </cell>
          <cell r="BT7">
            <v>0</v>
          </cell>
          <cell r="BU7">
            <v>3.6440431269058535E-3</v>
          </cell>
          <cell r="BV7">
            <v>0</v>
          </cell>
          <cell r="BW7">
            <v>2.6052033714417697E-2</v>
          </cell>
          <cell r="BX7">
            <v>5.9341749972028325E-2</v>
          </cell>
          <cell r="BY7">
            <v>1.9169834234884713E-2</v>
          </cell>
          <cell r="BZ7">
            <v>5.8070825179756952E-3</v>
          </cell>
          <cell r="CA7">
            <v>3.2497167443127496E-3</v>
          </cell>
          <cell r="CB7">
            <v>2.4682086477958312E-3</v>
          </cell>
          <cell r="CC7">
            <v>1.6749796744742938E-2</v>
          </cell>
          <cell r="CD7">
            <v>7.0772557895426953E-3</v>
          </cell>
          <cell r="CE7">
            <v>0</v>
          </cell>
          <cell r="CF7">
            <v>1.0285628760219951E-2</v>
          </cell>
          <cell r="CG7">
            <v>8.5150170212629495E-3</v>
          </cell>
        </row>
        <row r="8">
          <cell r="A8">
            <v>29951</v>
          </cell>
          <cell r="B8">
            <v>7.9227227637612765E-2</v>
          </cell>
          <cell r="C8">
            <v>0.43121330049228668</v>
          </cell>
          <cell r="D8">
            <v>0.18828362138532992</v>
          </cell>
          <cell r="E8">
            <v>9.8228641512961859E-2</v>
          </cell>
          <cell r="F8">
            <v>4.4617563157209592E-2</v>
          </cell>
          <cell r="G8">
            <v>2.2658065055191547E-2</v>
          </cell>
          <cell r="H8">
            <v>7.2580733985596363E-2</v>
          </cell>
          <cell r="I8">
            <v>6.3190846773811205E-2</v>
          </cell>
          <cell r="J8">
            <v>1</v>
          </cell>
          <cell r="L8">
            <v>6.0810684477281066E-2</v>
          </cell>
          <cell r="M8">
            <v>0.37588480369113092</v>
          </cell>
          <cell r="N8">
            <v>0.27615970616325419</v>
          </cell>
          <cell r="O8">
            <v>0.11336921998921627</v>
          </cell>
          <cell r="P8">
            <v>0.13841037619603794</v>
          </cell>
          <cell r="Q8">
            <v>0</v>
          </cell>
          <cell r="R8">
            <v>3.5365209483079411E-2</v>
          </cell>
          <cell r="S8">
            <v>0.99999999999999967</v>
          </cell>
          <cell r="U8">
            <v>0.45961222355431142</v>
          </cell>
          <cell r="V8">
            <v>0.29567023575459628</v>
          </cell>
          <cell r="W8">
            <v>0.19491487677312797</v>
          </cell>
          <cell r="X8">
            <v>0</v>
          </cell>
          <cell r="Y8">
            <v>4.9802663917964271E-2</v>
          </cell>
          <cell r="Z8">
            <v>1</v>
          </cell>
          <cell r="AB8">
            <v>0.14990343241574081</v>
          </cell>
          <cell r="AC8">
            <v>7.6125218038124359E-2</v>
          </cell>
          <cell r="AD8">
            <v>0.38008734027563584</v>
          </cell>
          <cell r="AE8">
            <v>0.27924727782595665</v>
          </cell>
          <cell r="AF8">
            <v>0.11463673144454226</v>
          </cell>
          <cell r="AG8">
            <v>1</v>
          </cell>
          <cell r="AI8">
            <v>0.14301657331044562</v>
          </cell>
          <cell r="AJ8">
            <v>0.45812596255206756</v>
          </cell>
          <cell r="AK8">
            <v>0.39885746413748679</v>
          </cell>
          <cell r="AL8">
            <v>1</v>
          </cell>
          <cell r="AN8">
            <v>0.46574076865742547</v>
          </cell>
          <cell r="AO8">
            <v>0.42666906118173409</v>
          </cell>
          <cell r="AP8">
            <v>0.10759017016084045</v>
          </cell>
          <cell r="AQ8">
            <v>1</v>
          </cell>
          <cell r="AS8">
            <v>0.79648919412429708</v>
          </cell>
          <cell r="AT8">
            <v>0</v>
          </cell>
          <cell r="AU8">
            <v>0.20351080587570278</v>
          </cell>
          <cell r="AV8">
            <v>0.99999999999999989</v>
          </cell>
          <cell r="AX8">
            <v>0.54714456662828037</v>
          </cell>
          <cell r="AY8">
            <v>0.36069445918105036</v>
          </cell>
          <cell r="AZ8">
            <v>0</v>
          </cell>
          <cell r="BA8">
            <v>9.2160974190669306E-2</v>
          </cell>
          <cell r="BB8">
            <v>1</v>
          </cell>
          <cell r="BD8">
            <v>0.60268896916003989</v>
          </cell>
          <cell r="BE8">
            <v>0.39731103083996017</v>
          </cell>
          <cell r="BF8">
            <v>1</v>
          </cell>
          <cell r="BH8">
            <v>0.54714456662828037</v>
          </cell>
          <cell r="BI8">
            <v>0.45285543337171974</v>
          </cell>
          <cell r="BJ8">
            <v>1</v>
          </cell>
          <cell r="BL8">
            <v>6.0810684477281066E-2</v>
          </cell>
          <cell r="BM8">
            <v>0.37588480369113092</v>
          </cell>
          <cell r="BN8">
            <v>0.27615970616325419</v>
          </cell>
          <cell r="BO8">
            <v>0.11336921998921627</v>
          </cell>
          <cell r="BP8">
            <v>0.17377558567911736</v>
          </cell>
          <cell r="BQ8">
            <v>0.99999999999999967</v>
          </cell>
          <cell r="BS8">
            <v>0</v>
          </cell>
          <cell r="BT8">
            <v>0</v>
          </cell>
          <cell r="BU8">
            <v>4.1866727258695006E-3</v>
          </cell>
          <cell r="BV8">
            <v>0</v>
          </cell>
          <cell r="BW8">
            <v>3.2495026449803392E-2</v>
          </cell>
          <cell r="BX8">
            <v>6.9501665301977031E-2</v>
          </cell>
          <cell r="BY8">
            <v>2.0550390469771956E-2</v>
          </cell>
          <cell r="BZ8">
            <v>6.1563014965004626E-3</v>
          </cell>
          <cell r="CA8">
            <v>3.8345511355634965E-3</v>
          </cell>
          <cell r="CB8">
            <v>2.7867909384157409E-3</v>
          </cell>
          <cell r="CC8">
            <v>2.1489714594068818E-2</v>
          </cell>
          <cell r="CD8">
            <v>7.9392601470268474E-3</v>
          </cell>
          <cell r="CE8">
            <v>0</v>
          </cell>
          <cell r="CF8">
            <v>1.164981837827473E-2</v>
          </cell>
          <cell r="CG8">
            <v>1.1302149770243042E-2</v>
          </cell>
        </row>
        <row r="9">
          <cell r="A9">
            <v>30316</v>
          </cell>
          <cell r="B9">
            <v>7.9227227637612765E-2</v>
          </cell>
          <cell r="C9">
            <v>0.43121330049228668</v>
          </cell>
          <cell r="D9">
            <v>0.18828362138532992</v>
          </cell>
          <cell r="E9">
            <v>9.8228641512961859E-2</v>
          </cell>
          <cell r="F9">
            <v>4.4617563157209592E-2</v>
          </cell>
          <cell r="G9">
            <v>2.2658065055191547E-2</v>
          </cell>
          <cell r="H9">
            <v>7.2580733985596363E-2</v>
          </cell>
          <cell r="I9">
            <v>6.3190846773811205E-2</v>
          </cell>
          <cell r="J9">
            <v>1</v>
          </cell>
          <cell r="L9">
            <v>6.0810684477281066E-2</v>
          </cell>
          <cell r="M9">
            <v>0.37588480369113092</v>
          </cell>
          <cell r="N9">
            <v>0.27615970616325419</v>
          </cell>
          <cell r="O9">
            <v>0.11336921998921627</v>
          </cell>
          <cell r="P9">
            <v>0.13841037619603794</v>
          </cell>
          <cell r="Q9">
            <v>0</v>
          </cell>
          <cell r="R9">
            <v>3.5365209483079411E-2</v>
          </cell>
          <cell r="S9">
            <v>0.99999999999999967</v>
          </cell>
          <cell r="U9">
            <v>0.45961222355431142</v>
          </cell>
          <cell r="V9">
            <v>0.29567023575459628</v>
          </cell>
          <cell r="W9">
            <v>0.19491487677312797</v>
          </cell>
          <cell r="X9">
            <v>0</v>
          </cell>
          <cell r="Y9">
            <v>4.9802663917964271E-2</v>
          </cell>
          <cell r="Z9">
            <v>1</v>
          </cell>
          <cell r="AB9">
            <v>0.14990343241574081</v>
          </cell>
          <cell r="AC9">
            <v>7.6125218038124359E-2</v>
          </cell>
          <cell r="AD9">
            <v>0.38008734027563584</v>
          </cell>
          <cell r="AE9">
            <v>0.27924727782595665</v>
          </cell>
          <cell r="AF9">
            <v>0.11463673144454226</v>
          </cell>
          <cell r="AG9">
            <v>1</v>
          </cell>
          <cell r="AI9">
            <v>0.14301657331044562</v>
          </cell>
          <cell r="AJ9">
            <v>0.45812596255206756</v>
          </cell>
          <cell r="AK9">
            <v>0.39885746413748679</v>
          </cell>
          <cell r="AL9">
            <v>1</v>
          </cell>
          <cell r="AN9">
            <v>0.46574076865742547</v>
          </cell>
          <cell r="AO9">
            <v>0.42666906118173409</v>
          </cell>
          <cell r="AP9">
            <v>0.10759017016084045</v>
          </cell>
          <cell r="AQ9">
            <v>1</v>
          </cell>
          <cell r="AS9">
            <v>0.79648919412429708</v>
          </cell>
          <cell r="AT9">
            <v>0</v>
          </cell>
          <cell r="AU9">
            <v>0.20351080587570278</v>
          </cell>
          <cell r="AV9">
            <v>0.99999999999999989</v>
          </cell>
          <cell r="AX9">
            <v>0.54714456662828037</v>
          </cell>
          <cell r="AY9">
            <v>0.36069445918105036</v>
          </cell>
          <cell r="AZ9">
            <v>0</v>
          </cell>
          <cell r="BA9">
            <v>9.2160974190669306E-2</v>
          </cell>
          <cell r="BB9">
            <v>1</v>
          </cell>
          <cell r="BD9">
            <v>0.60268896916003989</v>
          </cell>
          <cell r="BE9">
            <v>0.39731103083996017</v>
          </cell>
          <cell r="BF9">
            <v>1</v>
          </cell>
          <cell r="BH9">
            <v>0.54714456662828037</v>
          </cell>
          <cell r="BI9">
            <v>0.45285543337171974</v>
          </cell>
          <cell r="BJ9">
            <v>1</v>
          </cell>
          <cell r="BL9">
            <v>6.0810684477281066E-2</v>
          </cell>
          <cell r="BM9">
            <v>0.37588480369113092</v>
          </cell>
          <cell r="BN9">
            <v>0.27615970616325419</v>
          </cell>
          <cell r="BO9">
            <v>0.11336921998921627</v>
          </cell>
          <cell r="BP9">
            <v>0.17377558567911736</v>
          </cell>
          <cell r="BQ9">
            <v>0.99999999999999967</v>
          </cell>
          <cell r="BS9">
            <v>0</v>
          </cell>
          <cell r="BT9">
            <v>0</v>
          </cell>
          <cell r="BU9">
            <v>4.7254241701026002E-3</v>
          </cell>
          <cell r="BV9">
            <v>0</v>
          </cell>
          <cell r="BW9">
            <v>3.4222744289503976E-2</v>
          </cell>
          <cell r="BX9">
            <v>7.1370172304731805E-2</v>
          </cell>
          <cell r="BY9">
            <v>2.0940740234403125E-2</v>
          </cell>
          <cell r="BZ9">
            <v>3.5607314721466106E-3</v>
          </cell>
          <cell r="CA9">
            <v>2.4931540691693608E-3</v>
          </cell>
          <cell r="CB9">
            <v>3.3054049789564017E-3</v>
          </cell>
          <cell r="CC9">
            <v>1.4300291059199541E-2</v>
          </cell>
          <cell r="CD9">
            <v>9.7135818251386664E-3</v>
          </cell>
          <cell r="CE9">
            <v>0</v>
          </cell>
          <cell r="CF9">
            <v>1.0076702344803958E-2</v>
          </cell>
          <cell r="CG9">
            <v>1.2664635320724444E-2</v>
          </cell>
        </row>
        <row r="10">
          <cell r="A10">
            <v>30681</v>
          </cell>
          <cell r="B10">
            <v>7.8313865850171027E-2</v>
          </cell>
          <cell r="C10">
            <v>0.41269607979088835</v>
          </cell>
          <cell r="D10">
            <v>0.20193122670442315</v>
          </cell>
          <cell r="E10">
            <v>9.9414929649216166E-2</v>
          </cell>
          <cell r="F10">
            <v>4.6892914969709099E-2</v>
          </cell>
          <cell r="G10">
            <v>2.3199794746575752E-2</v>
          </cell>
          <cell r="H10">
            <v>7.0454027165622046E-2</v>
          </cell>
          <cell r="I10">
            <v>6.7097161123394394E-2</v>
          </cell>
          <cell r="J10">
            <v>1</v>
          </cell>
          <cell r="L10">
            <v>6.1406277453994275E-2</v>
          </cell>
          <cell r="M10">
            <v>0.39556046503232478</v>
          </cell>
          <cell r="N10">
            <v>0.24885184128991952</v>
          </cell>
          <cell r="O10">
            <v>0.1070171566408696</v>
          </cell>
          <cell r="P10">
            <v>0.14996950242549689</v>
          </cell>
          <cell r="Q10">
            <v>0</v>
          </cell>
          <cell r="R10">
            <v>3.7194757157394995E-2</v>
          </cell>
          <cell r="S10">
            <v>1.0000000000000002</v>
          </cell>
          <cell r="U10">
            <v>0.44405621534674977</v>
          </cell>
          <cell r="V10">
            <v>0.29970258525652443</v>
          </cell>
          <cell r="W10">
            <v>0.20531892819750786</v>
          </cell>
          <cell r="X10">
            <v>0</v>
          </cell>
          <cell r="Y10">
            <v>5.0922271199217925E-2</v>
          </cell>
          <cell r="Z10">
            <v>1</v>
          </cell>
          <cell r="AB10">
            <v>0.15609600694520911</v>
          </cell>
          <cell r="AC10">
            <v>7.7226918484981949E-2</v>
          </cell>
          <cell r="AD10">
            <v>0.403586970027209</v>
          </cell>
          <cell r="AE10">
            <v>0.25390141202226368</v>
          </cell>
          <cell r="AF10">
            <v>0.10918869252033635</v>
          </cell>
          <cell r="AG10">
            <v>1</v>
          </cell>
          <cell r="AI10">
            <v>0.14432132425242489</v>
          </cell>
          <cell r="AJ10">
            <v>0.438280536984478</v>
          </cell>
          <cell r="AK10">
            <v>0.41739813876309723</v>
          </cell>
          <cell r="AL10">
            <v>1</v>
          </cell>
          <cell r="AN10">
            <v>0.46729629023162395</v>
          </cell>
          <cell r="AO10">
            <v>0.42039688845600948</v>
          </cell>
          <cell r="AP10">
            <v>0.11230682131236654</v>
          </cell>
          <cell r="AQ10">
            <v>1</v>
          </cell>
          <cell r="AS10">
            <v>0.8012721165873975</v>
          </cell>
          <cell r="AT10">
            <v>0</v>
          </cell>
          <cell r="AU10">
            <v>0.19872788341260239</v>
          </cell>
          <cell r="AV10">
            <v>0.99999999999999989</v>
          </cell>
          <cell r="AX10">
            <v>0.53908793214309081</v>
          </cell>
          <cell r="AY10">
            <v>0.36931598817237987</v>
          </cell>
          <cell r="AZ10">
            <v>0</v>
          </cell>
          <cell r="BA10">
            <v>9.1596079684529347E-2</v>
          </cell>
          <cell r="BB10">
            <v>1</v>
          </cell>
          <cell r="BD10">
            <v>0.59344518455609074</v>
          </cell>
          <cell r="BE10">
            <v>0.40655481544390931</v>
          </cell>
          <cell r="BF10">
            <v>1</v>
          </cell>
          <cell r="BH10">
            <v>0.53908793214309081</v>
          </cell>
          <cell r="BI10">
            <v>0.46091206785690925</v>
          </cell>
          <cell r="BJ10">
            <v>1</v>
          </cell>
          <cell r="BL10">
            <v>6.1406277453994275E-2</v>
          </cell>
          <cell r="BM10">
            <v>0.39556046503232478</v>
          </cell>
          <cell r="BN10">
            <v>0.24885184128991952</v>
          </cell>
          <cell r="BO10">
            <v>0.1070171566408696</v>
          </cell>
          <cell r="BP10">
            <v>0.1871642595828919</v>
          </cell>
          <cell r="BQ10">
            <v>1.0000000000000002</v>
          </cell>
          <cell r="BS10">
            <v>0</v>
          </cell>
          <cell r="BT10">
            <v>0</v>
          </cell>
          <cell r="BU10">
            <v>5.1160849627198864E-3</v>
          </cell>
          <cell r="BV10">
            <v>0</v>
          </cell>
          <cell r="BW10">
            <v>3.5746741415970153E-2</v>
          </cell>
          <cell r="BX10">
            <v>7.4283520780195136E-2</v>
          </cell>
          <cell r="BY10">
            <v>2.1749037056827233E-2</v>
          </cell>
          <cell r="BZ10">
            <v>3.2288757077658017E-3</v>
          </cell>
          <cell r="CA10">
            <v>2.0668448635365235E-3</v>
          </cell>
          <cell r="CB10">
            <v>2.918506612363828E-3</v>
          </cell>
          <cell r="CC10">
            <v>9.2685475037170388E-3</v>
          </cell>
          <cell r="CD10">
            <v>4.6187179576962899E-3</v>
          </cell>
          <cell r="CE10">
            <v>0</v>
          </cell>
          <cell r="CF10">
            <v>9.0217182466941544E-3</v>
          </cell>
          <cell r="CG10">
            <v>1.2602410923634637E-2</v>
          </cell>
        </row>
        <row r="11">
          <cell r="A11">
            <v>31047</v>
          </cell>
          <cell r="B11">
            <v>7.8316312795522258E-2</v>
          </cell>
          <cell r="C11">
            <v>0.39542266733912207</v>
          </cell>
          <cell r="D11">
            <v>0.21928192616348582</v>
          </cell>
          <cell r="E11">
            <v>9.7725003093223919E-2</v>
          </cell>
          <cell r="F11">
            <v>4.8535602602048963E-2</v>
          </cell>
          <cell r="G11">
            <v>2.3353242474472347E-2</v>
          </cell>
          <cell r="H11">
            <v>6.8739620447397898E-2</v>
          </cell>
          <cell r="I11">
            <v>6.8625625084726805E-2</v>
          </cell>
          <cell r="J11">
            <v>1</v>
          </cell>
          <cell r="L11">
            <v>6.5581816095573855E-2</v>
          </cell>
          <cell r="M11">
            <v>0.40768097209144744</v>
          </cell>
          <cell r="N11">
            <v>0.22445843581543098</v>
          </cell>
          <cell r="O11">
            <v>0.10388435832326055</v>
          </cell>
          <cell r="P11">
            <v>0.15847760394627494</v>
          </cell>
          <cell r="Q11">
            <v>0</v>
          </cell>
          <cell r="R11">
            <v>3.9916813728012222E-2</v>
          </cell>
          <cell r="S11">
            <v>1</v>
          </cell>
          <cell r="U11">
            <v>0.43743795005017311</v>
          </cell>
          <cell r="V11">
            <v>0.30718292972923039</v>
          </cell>
          <cell r="W11">
            <v>0.2039970254451024</v>
          </cell>
          <cell r="X11">
            <v>0</v>
          </cell>
          <cell r="Y11">
            <v>5.1382094775494137E-2</v>
          </cell>
          <cell r="Z11">
            <v>1</v>
          </cell>
          <cell r="AB11">
            <v>0.17117245213619642</v>
          </cell>
          <cell r="AC11">
            <v>8.236081485300964E-2</v>
          </cell>
          <cell r="AD11">
            <v>0.41346529461470266</v>
          </cell>
          <cell r="AE11">
            <v>0.22764313187608157</v>
          </cell>
          <cell r="AF11">
            <v>0.10535830652000974</v>
          </cell>
          <cell r="AG11">
            <v>1</v>
          </cell>
          <cell r="AI11">
            <v>0.14530526490215465</v>
          </cell>
          <cell r="AJ11">
            <v>0.42770201051528267</v>
          </cell>
          <cell r="AK11">
            <v>0.42699272458256271</v>
          </cell>
          <cell r="AL11">
            <v>1</v>
          </cell>
          <cell r="AN11">
            <v>0.47202567767008868</v>
          </cell>
          <cell r="AO11">
            <v>0.4143053313705396</v>
          </cell>
          <cell r="AP11">
            <v>0.11366899095937182</v>
          </cell>
          <cell r="AQ11">
            <v>1</v>
          </cell>
          <cell r="AS11">
            <v>0.79880072133105384</v>
          </cell>
          <cell r="AT11">
            <v>0</v>
          </cell>
          <cell r="AU11">
            <v>0.2011992786689463</v>
          </cell>
          <cell r="AV11">
            <v>1.0000000000000002</v>
          </cell>
          <cell r="AX11">
            <v>0.54604275165135474</v>
          </cell>
          <cell r="AY11">
            <v>0.36262137743435807</v>
          </cell>
          <cell r="AZ11">
            <v>0</v>
          </cell>
          <cell r="BA11">
            <v>9.1335870914287104E-2</v>
          </cell>
          <cell r="BB11">
            <v>0.99999999999999989</v>
          </cell>
          <cell r="BD11">
            <v>0.60092913781110358</v>
          </cell>
          <cell r="BE11">
            <v>0.39907086218889637</v>
          </cell>
          <cell r="BF11">
            <v>1</v>
          </cell>
          <cell r="BH11">
            <v>0.54604275165135474</v>
          </cell>
          <cell r="BI11">
            <v>0.45395724834864515</v>
          </cell>
          <cell r="BJ11">
            <v>0.99999999999999989</v>
          </cell>
          <cell r="BL11">
            <v>6.5581816095573855E-2</v>
          </cell>
          <cell r="BM11">
            <v>0.40768097209144744</v>
          </cell>
          <cell r="BN11">
            <v>0.22445843581543098</v>
          </cell>
          <cell r="BO11">
            <v>0.10388435832326055</v>
          </cell>
          <cell r="BP11">
            <v>0.19839441767428714</v>
          </cell>
          <cell r="BQ11">
            <v>1</v>
          </cell>
          <cell r="BS11">
            <v>0</v>
          </cell>
          <cell r="BT11">
            <v>0</v>
          </cell>
          <cell r="BU11">
            <v>5.5953089400817297E-3</v>
          </cell>
          <cell r="BV11">
            <v>0</v>
          </cell>
          <cell r="BW11">
            <v>2.9482453984658864E-2</v>
          </cell>
          <cell r="BX11">
            <v>6.3516247306876536E-2</v>
          </cell>
          <cell r="BY11">
            <v>2.1299376900161076E-2</v>
          </cell>
          <cell r="BZ11">
            <v>3.0868772101589367E-3</v>
          </cell>
          <cell r="CA11">
            <v>2.1552941180402957E-3</v>
          </cell>
          <cell r="CB11">
            <v>2.5515381145314207E-3</v>
          </cell>
          <cell r="CC11">
            <v>1.1416253526710171E-2</v>
          </cell>
          <cell r="CD11">
            <v>4.7504477698842272E-3</v>
          </cell>
          <cell r="CE11">
            <v>0</v>
          </cell>
          <cell r="CF11">
            <v>8.5097326554100083E-3</v>
          </cell>
          <cell r="CG11">
            <v>1.0450533395201632E-2</v>
          </cell>
        </row>
        <row r="12">
          <cell r="A12">
            <v>31412</v>
          </cell>
          <cell r="B12">
            <v>7.7911912584894452E-2</v>
          </cell>
          <cell r="C12">
            <v>0.38112549550653796</v>
          </cell>
          <cell r="D12">
            <v>0.23600164289584161</v>
          </cell>
          <cell r="E12">
            <v>9.4374644360737864E-2</v>
          </cell>
          <cell r="F12">
            <v>5.2230592367078929E-2</v>
          </cell>
          <cell r="G12">
            <v>2.2634163607724699E-2</v>
          </cell>
          <cell r="H12">
            <v>6.7494769550164591E-2</v>
          </cell>
          <cell r="I12">
            <v>6.8226779127019979E-2</v>
          </cell>
          <cell r="J12">
            <v>1</v>
          </cell>
          <cell r="L12">
            <v>7.1973322742506507E-2</v>
          </cell>
          <cell r="M12">
            <v>0.4048945900709528</v>
          </cell>
          <cell r="N12">
            <v>0.21640789157866894</v>
          </cell>
          <cell r="O12">
            <v>0.10141279254399897</v>
          </cell>
          <cell r="P12">
            <v>0.1622023455202011</v>
          </cell>
          <cell r="Q12">
            <v>0</v>
          </cell>
          <cell r="R12">
            <v>4.3109057543671683E-2</v>
          </cell>
          <cell r="S12">
            <v>0.99999999999999989</v>
          </cell>
          <cell r="U12">
            <v>0.43578736264734852</v>
          </cell>
          <cell r="V12">
            <v>0.31504614760759392</v>
          </cell>
          <cell r="W12">
            <v>0.19684921762046589</v>
          </cell>
          <cell r="X12">
            <v>0</v>
          </cell>
          <cell r="Y12">
            <v>5.2317272124591745E-2</v>
          </cell>
          <cell r="Z12">
            <v>1</v>
          </cell>
          <cell r="AB12">
            <v>0.19723927160905647</v>
          </cell>
          <cell r="AC12">
            <v>8.5473775830306714E-2</v>
          </cell>
          <cell r="AD12">
            <v>0.40185342276642527</v>
          </cell>
          <cell r="AE12">
            <v>0.2147824497465233</v>
          </cell>
          <cell r="AF12">
            <v>0.10065108004768827</v>
          </cell>
          <cell r="AG12">
            <v>1</v>
          </cell>
          <cell r="AI12">
            <v>0.1429324100857311</v>
          </cell>
          <cell r="AJ12">
            <v>0.426222512445461</v>
          </cell>
          <cell r="AK12">
            <v>0.43084507746880779</v>
          </cell>
          <cell r="AL12">
            <v>0.99999999999999978</v>
          </cell>
          <cell r="AN12">
            <v>0.4741397947130771</v>
          </cell>
          <cell r="AO12">
            <v>0.4107453548114543</v>
          </cell>
          <cell r="AP12">
            <v>0.11511485047546866</v>
          </cell>
          <cell r="AQ12">
            <v>1</v>
          </cell>
          <cell r="AS12">
            <v>0.79003086579530912</v>
          </cell>
          <cell r="AT12">
            <v>0</v>
          </cell>
          <cell r="AU12">
            <v>0.20996913420469088</v>
          </cell>
          <cell r="AV12">
            <v>1</v>
          </cell>
          <cell r="AX12">
            <v>0.55838194104588912</v>
          </cell>
          <cell r="AY12">
            <v>0.34889189746636001</v>
          </cell>
          <cell r="AZ12">
            <v>0</v>
          </cell>
          <cell r="BA12">
            <v>9.2726161487750772E-2</v>
          </cell>
          <cell r="BB12">
            <v>1</v>
          </cell>
          <cell r="BD12">
            <v>0.61545028341335817</v>
          </cell>
          <cell r="BE12">
            <v>0.38454971658664178</v>
          </cell>
          <cell r="BF12">
            <v>1</v>
          </cell>
          <cell r="BH12">
            <v>0.55838194104588912</v>
          </cell>
          <cell r="BI12">
            <v>0.44161805895411083</v>
          </cell>
          <cell r="BJ12">
            <v>1</v>
          </cell>
          <cell r="BL12">
            <v>7.1973322742506507E-2</v>
          </cell>
          <cell r="BM12">
            <v>0.4048945900709528</v>
          </cell>
          <cell r="BN12">
            <v>0.21640789157866894</v>
          </cell>
          <cell r="BO12">
            <v>0.10141279254399897</v>
          </cell>
          <cell r="BP12">
            <v>0.2053114030638728</v>
          </cell>
          <cell r="BQ12">
            <v>1</v>
          </cell>
          <cell r="BS12">
            <v>0</v>
          </cell>
          <cell r="BT12">
            <v>0</v>
          </cell>
          <cell r="BU12">
            <v>6.0267952629109549E-3</v>
          </cell>
          <cell r="BV12">
            <v>0</v>
          </cell>
          <cell r="BW12">
            <v>2.2079648254435227E-2</v>
          </cell>
          <cell r="BX12">
            <v>5.2376197582668184E-2</v>
          </cell>
          <cell r="BY12">
            <v>1.9576904760259931E-2</v>
          </cell>
          <cell r="BZ12">
            <v>2.7372110838669635E-3</v>
          </cell>
          <cell r="CA12">
            <v>1.909582541135131E-3</v>
          </cell>
          <cell r="CB12">
            <v>2.4347841101493551E-3</v>
          </cell>
          <cell r="CC12">
            <v>1.3208227319519013E-2</v>
          </cell>
          <cell r="CD12">
            <v>4.5707131399499792E-3</v>
          </cell>
          <cell r="CE12">
            <v>0</v>
          </cell>
          <cell r="CF12">
            <v>6.1792420287792617E-3</v>
          </cell>
          <cell r="CG12">
            <v>9.589716520513325E-3</v>
          </cell>
        </row>
        <row r="13">
          <cell r="A13">
            <v>31777</v>
          </cell>
          <cell r="B13">
            <v>7.7661152811348833E-2</v>
          </cell>
          <cell r="C13">
            <v>0.38172107308965431</v>
          </cell>
          <cell r="D13">
            <v>0.24154700080827352</v>
          </cell>
          <cell r="E13">
            <v>8.793362211021151E-2</v>
          </cell>
          <cell r="F13">
            <v>5.2852515939659131E-2</v>
          </cell>
          <cell r="G13">
            <v>2.2132311951605782E-2</v>
          </cell>
          <cell r="H13">
            <v>6.9316335470279669E-2</v>
          </cell>
          <cell r="I13">
            <v>6.6835987818967116E-2</v>
          </cell>
          <cell r="J13">
            <v>0.99999999999999989</v>
          </cell>
          <cell r="L13">
            <v>7.7903596356049862E-2</v>
          </cell>
          <cell r="M13">
            <v>0.37708901975530279</v>
          </cell>
          <cell r="N13">
            <v>0.23281167241790476</v>
          </cell>
          <cell r="O13">
            <v>0.10564417510056799</v>
          </cell>
          <cell r="P13">
            <v>0.16046127101709168</v>
          </cell>
          <cell r="Q13">
            <v>0</v>
          </cell>
          <cell r="R13">
            <v>4.6090265353082922E-2</v>
          </cell>
          <cell r="S13">
            <v>1.0000000000000002</v>
          </cell>
          <cell r="U13">
            <v>0.4342633595160113</v>
          </cell>
          <cell r="V13">
            <v>0.33007193278650737</v>
          </cell>
          <cell r="W13">
            <v>0.18307807918329103</v>
          </cell>
          <cell r="X13">
            <v>0</v>
          </cell>
          <cell r="Y13">
            <v>5.2586628514190291E-2</v>
          </cell>
          <cell r="Z13">
            <v>0.99999999999999989</v>
          </cell>
          <cell r="AB13">
            <v>0.21994665589159709</v>
          </cell>
          <cell r="AC13">
            <v>9.2103997593283041E-2</v>
          </cell>
          <cell r="AD13">
            <v>0.36254630084493544</v>
          </cell>
          <cell r="AE13">
            <v>0.22383311686828114</v>
          </cell>
          <cell r="AF13">
            <v>0.10156992880190317</v>
          </cell>
          <cell r="AG13">
            <v>0.99999999999999989</v>
          </cell>
          <cell r="AI13">
            <v>0.13982602871041983</v>
          </cell>
          <cell r="AJ13">
            <v>0.43792207225170654</v>
          </cell>
          <cell r="AK13">
            <v>0.42225189903787347</v>
          </cell>
          <cell r="AL13">
            <v>0.99999999999999978</v>
          </cell>
          <cell r="AN13">
            <v>0.47074344869152046</v>
          </cell>
          <cell r="AO13">
            <v>0.42016129852207751</v>
          </cell>
          <cell r="AP13">
            <v>0.10909525278640189</v>
          </cell>
          <cell r="AQ13">
            <v>0.99999999999999989</v>
          </cell>
          <cell r="AS13">
            <v>0.77685827874704583</v>
          </cell>
          <cell r="AT13">
            <v>0</v>
          </cell>
          <cell r="AU13">
            <v>0.22314172125295414</v>
          </cell>
          <cell r="AV13">
            <v>1</v>
          </cell>
          <cell r="AX13">
            <v>0.58343743213119492</v>
          </cell>
          <cell r="AY13">
            <v>0.32361007946500936</v>
          </cell>
          <cell r="AZ13">
            <v>0</v>
          </cell>
          <cell r="BA13">
            <v>9.2952488403795691E-2</v>
          </cell>
          <cell r="BB13">
            <v>0.99999999999999989</v>
          </cell>
          <cell r="BD13">
            <v>0.6432269805850338</v>
          </cell>
          <cell r="BE13">
            <v>0.3567730194149662</v>
          </cell>
          <cell r="BF13">
            <v>1</v>
          </cell>
          <cell r="BH13">
            <v>0.58343743213119492</v>
          </cell>
          <cell r="BI13">
            <v>0.41656256786880508</v>
          </cell>
          <cell r="BJ13">
            <v>1</v>
          </cell>
          <cell r="BL13">
            <v>7.7903596356049862E-2</v>
          </cell>
          <cell r="BM13">
            <v>0.37708901975530279</v>
          </cell>
          <cell r="BN13">
            <v>0.23281167241790476</v>
          </cell>
          <cell r="BO13">
            <v>0.10564417510056799</v>
          </cell>
          <cell r="BP13">
            <v>0.20655153637017459</v>
          </cell>
          <cell r="BQ13">
            <v>1</v>
          </cell>
          <cell r="BS13">
            <v>0</v>
          </cell>
          <cell r="BT13">
            <v>0</v>
          </cell>
          <cell r="BU13">
            <v>5.2148025170899006E-3</v>
          </cell>
          <cell r="BV13">
            <v>0</v>
          </cell>
          <cell r="BW13">
            <v>1.606685183170033E-2</v>
          </cell>
          <cell r="BX13">
            <v>3.9241280337923769E-2</v>
          </cell>
          <cell r="BY13">
            <v>1.6297079181360689E-2</v>
          </cell>
          <cell r="BZ13">
            <v>2.9797283199824239E-3</v>
          </cell>
          <cell r="CA13">
            <v>1.9848828064857661E-3</v>
          </cell>
          <cell r="CB13">
            <v>2.1865560099853061E-3</v>
          </cell>
          <cell r="CC13">
            <v>1.0375908284855885E-2</v>
          </cell>
          <cell r="CD13">
            <v>4.3127929175890553E-3</v>
          </cell>
          <cell r="CE13">
            <v>0</v>
          </cell>
          <cell r="CF13">
            <v>6.122125021682967E-3</v>
          </cell>
          <cell r="CG13">
            <v>7.7909011455727806E-3</v>
          </cell>
        </row>
        <row r="14">
          <cell r="A14">
            <v>32142</v>
          </cell>
          <cell r="B14">
            <v>7.8793436120918575E-2</v>
          </cell>
          <cell r="C14">
            <v>0.39672789074210779</v>
          </cell>
          <cell r="D14">
            <v>0.23189271679528625</v>
          </cell>
          <cell r="E14">
            <v>8.1931964197552443E-2</v>
          </cell>
          <cell r="F14">
            <v>5.042779751628617E-2</v>
          </cell>
          <cell r="G14">
            <v>2.0471862737517766E-2</v>
          </cell>
          <cell r="H14">
            <v>7.2180585015524157E-2</v>
          </cell>
          <cell r="I14">
            <v>6.7573746874806953E-2</v>
          </cell>
          <cell r="J14">
            <v>1</v>
          </cell>
          <cell r="L14">
            <v>8.2804810326121442E-2</v>
          </cell>
          <cell r="M14">
            <v>0.3449645019933858</v>
          </cell>
          <cell r="N14">
            <v>0.24463831206893918</v>
          </cell>
          <cell r="O14">
            <v>0.11134554403903432</v>
          </cell>
          <cell r="P14">
            <v>0.16648044869441775</v>
          </cell>
          <cell r="Q14">
            <v>0</v>
          </cell>
          <cell r="R14">
            <v>4.9766382878101499E-2</v>
          </cell>
          <cell r="S14">
            <v>0.99999999999999989</v>
          </cell>
          <cell r="U14">
            <v>0.42321962969172594</v>
          </cell>
          <cell r="V14">
            <v>0.34905224608410579</v>
          </cell>
          <cell r="W14">
            <v>0.17531947185299504</v>
          </cell>
          <cell r="X14">
            <v>0</v>
          </cell>
          <cell r="Y14">
            <v>5.2408652371173294E-2</v>
          </cell>
          <cell r="Z14">
            <v>1</v>
          </cell>
          <cell r="AB14">
            <v>0.23586171909339448</v>
          </cell>
          <cell r="AC14">
            <v>9.575133113349879E-2</v>
          </cell>
          <cell r="AD14">
            <v>0.32893974085608285</v>
          </cell>
          <cell r="AE14">
            <v>0.23327403982270994</v>
          </cell>
          <cell r="AF14">
            <v>0.10617316909431383</v>
          </cell>
          <cell r="AG14">
            <v>0.99999999999999989</v>
          </cell>
          <cell r="AI14">
            <v>0.12776851366324316</v>
          </cell>
          <cell r="AJ14">
            <v>0.45049178870642964</v>
          </cell>
          <cell r="AK14">
            <v>0.42173969763032726</v>
          </cell>
          <cell r="AL14">
            <v>1</v>
          </cell>
          <cell r="AN14">
            <v>0.46941234695011413</v>
          </cell>
          <cell r="AO14">
            <v>0.43001624861711174</v>
          </cell>
          <cell r="AP14">
            <v>0.10057140443277399</v>
          </cell>
          <cell r="AQ14">
            <v>0.99999999999999989</v>
          </cell>
          <cell r="AS14">
            <v>0.76986306566340534</v>
          </cell>
          <cell r="AT14">
            <v>0</v>
          </cell>
          <cell r="AU14">
            <v>0.23013693433659466</v>
          </cell>
          <cell r="AV14">
            <v>1</v>
          </cell>
          <cell r="AX14">
            <v>0.60517358782086572</v>
          </cell>
          <cell r="AY14">
            <v>0.30396227208511156</v>
          </cell>
          <cell r="AZ14">
            <v>0</v>
          </cell>
          <cell r="BA14">
            <v>9.0864140094022661E-2</v>
          </cell>
          <cell r="BB14">
            <v>1</v>
          </cell>
          <cell r="BD14">
            <v>0.66565803254472067</v>
          </cell>
          <cell r="BE14">
            <v>0.33434196745527922</v>
          </cell>
          <cell r="BF14">
            <v>0.99999999999999989</v>
          </cell>
          <cell r="BH14">
            <v>0.60517358782086572</v>
          </cell>
          <cell r="BI14">
            <v>0.39482641217913417</v>
          </cell>
          <cell r="BJ14">
            <v>0.99999999999999989</v>
          </cell>
          <cell r="BL14">
            <v>8.2804810326121442E-2</v>
          </cell>
          <cell r="BM14">
            <v>0.3449645019933858</v>
          </cell>
          <cell r="BN14">
            <v>0.24463831206893918</v>
          </cell>
          <cell r="BO14">
            <v>0.11134554403903432</v>
          </cell>
          <cell r="BP14">
            <v>0.21624683157251923</v>
          </cell>
          <cell r="BQ14">
            <v>0.99999999999999989</v>
          </cell>
          <cell r="BS14">
            <v>0</v>
          </cell>
          <cell r="BT14">
            <v>0</v>
          </cell>
          <cell r="BU14">
            <v>5.5058082075225001E-3</v>
          </cell>
          <cell r="BV14">
            <v>0</v>
          </cell>
          <cell r="BW14">
            <v>1.3384971423718613E-2</v>
          </cell>
          <cell r="BX14">
            <v>3.3540922521652992E-2</v>
          </cell>
          <cell r="BY14">
            <v>1.422258987169267E-2</v>
          </cell>
          <cell r="BZ14">
            <v>2.8665035049234822E-3</v>
          </cell>
          <cell r="CA14">
            <v>1.9889308555313366E-3</v>
          </cell>
          <cell r="CB14">
            <v>2.0769126273573789E-3</v>
          </cell>
          <cell r="CC14">
            <v>9.2319223688117538E-3</v>
          </cell>
          <cell r="CD14">
            <v>4.0185361812683854E-3</v>
          </cell>
          <cell r="CE14">
            <v>0</v>
          </cell>
          <cell r="CF14">
            <v>6.3028671514931559E-3</v>
          </cell>
          <cell r="CG14">
            <v>8.931637623067307E-3</v>
          </cell>
        </row>
        <row r="15">
          <cell r="A15">
            <v>32508</v>
          </cell>
          <cell r="B15">
            <v>8.1333293801669662E-2</v>
          </cell>
          <cell r="C15">
            <v>0.40428439725837978</v>
          </cell>
          <cell r="D15">
            <v>0.21860682518699914</v>
          </cell>
          <cell r="E15">
            <v>8.1340796361447629E-2</v>
          </cell>
          <cell r="F15">
            <v>4.8241162353704015E-2</v>
          </cell>
          <cell r="G15">
            <v>1.9751016629094224E-2</v>
          </cell>
          <cell r="H15">
            <v>7.3183840332918096E-2</v>
          </cell>
          <cell r="I15">
            <v>7.3258668075787334E-2</v>
          </cell>
          <cell r="J15">
            <v>0.99999999999999989</v>
          </cell>
          <cell r="L15">
            <v>8.3171783321774689E-2</v>
          </cell>
          <cell r="M15">
            <v>0.31462520990248893</v>
          </cell>
          <cell r="N15">
            <v>0.25286193327661088</v>
          </cell>
          <cell r="O15">
            <v>0.11967855416903896</v>
          </cell>
          <cell r="P15">
            <v>0.17752582203085324</v>
          </cell>
          <cell r="Q15">
            <v>0</v>
          </cell>
          <cell r="R15">
            <v>5.2136697299233328E-2</v>
          </cell>
          <cell r="S15">
            <v>1</v>
          </cell>
          <cell r="U15">
            <v>0.41335082441002591</v>
          </cell>
          <cell r="V15">
            <v>0.37227974397678026</v>
          </cell>
          <cell r="W15">
            <v>0.16570448533102702</v>
          </cell>
          <cell r="X15">
            <v>0</v>
          </cell>
          <cell r="Y15">
            <v>4.8664946282166964E-2</v>
          </cell>
          <cell r="Z15">
            <v>1</v>
          </cell>
          <cell r="AB15">
            <v>0.24839573596114511</v>
          </cell>
          <cell r="AC15">
            <v>0.1016987997841636</v>
          </cell>
          <cell r="AD15">
            <v>0.29756526540397543</v>
          </cell>
          <cell r="AE15">
            <v>0.23915098319469347</v>
          </cell>
          <cell r="AF15">
            <v>0.11318921565602236</v>
          </cell>
          <cell r="AG15">
            <v>1</v>
          </cell>
          <cell r="AI15">
            <v>0.11884347855671262</v>
          </cell>
          <cell r="AJ15">
            <v>0.44035313840459739</v>
          </cell>
          <cell r="AK15">
            <v>0.44080338303869016</v>
          </cell>
          <cell r="AL15">
            <v>1.0000000000000002</v>
          </cell>
          <cell r="AN15">
            <v>0.47901118329100328</v>
          </cell>
          <cell r="AO15">
            <v>0.43101510239010266</v>
          </cell>
          <cell r="AP15">
            <v>8.9973714318894116E-2</v>
          </cell>
          <cell r="AQ15">
            <v>1</v>
          </cell>
          <cell r="AS15">
            <v>0.77298560752832757</v>
          </cell>
          <cell r="AT15">
            <v>0</v>
          </cell>
          <cell r="AU15">
            <v>0.22701439247167246</v>
          </cell>
          <cell r="AV15">
            <v>1</v>
          </cell>
          <cell r="AX15">
            <v>0.63458666519456108</v>
          </cell>
          <cell r="AY15">
            <v>0.28245924860353433</v>
          </cell>
          <cell r="AZ15">
            <v>0</v>
          </cell>
          <cell r="BA15">
            <v>8.2954086201904559E-2</v>
          </cell>
          <cell r="BB15">
            <v>1</v>
          </cell>
          <cell r="BD15">
            <v>0.69199006903189475</v>
          </cell>
          <cell r="BE15">
            <v>0.30800993096810525</v>
          </cell>
          <cell r="BF15">
            <v>1</v>
          </cell>
          <cell r="BH15">
            <v>0.63458666519456108</v>
          </cell>
          <cell r="BI15">
            <v>0.36541333480543886</v>
          </cell>
          <cell r="BJ15">
            <v>1</v>
          </cell>
          <cell r="BL15">
            <v>8.3171783321774689E-2</v>
          </cell>
          <cell r="BM15">
            <v>0.31462520990248893</v>
          </cell>
          <cell r="BN15">
            <v>0.25286193327661088</v>
          </cell>
          <cell r="BO15">
            <v>0.11967855416903896</v>
          </cell>
          <cell r="BP15">
            <v>0.22966251933008655</v>
          </cell>
          <cell r="BQ15">
            <v>1</v>
          </cell>
          <cell r="BS15">
            <v>0</v>
          </cell>
          <cell r="BT15">
            <v>0</v>
          </cell>
          <cell r="BU15">
            <v>4.9563444764056785E-3</v>
          </cell>
          <cell r="BV15">
            <v>0</v>
          </cell>
          <cell r="BW15">
            <v>1.1000711112557444E-2</v>
          </cell>
          <cell r="BX15">
            <v>2.9275703367586746E-2</v>
          </cell>
          <cell r="BY15">
            <v>1.3890418762666962E-2</v>
          </cell>
          <cell r="BZ15">
            <v>2.4166350168178261E-3</v>
          </cell>
          <cell r="CA15">
            <v>2.1049006988706383E-3</v>
          </cell>
          <cell r="CB15">
            <v>2.0180962155676233E-3</v>
          </cell>
          <cell r="CC15">
            <v>1.1737818409260343E-2</v>
          </cell>
          <cell r="CD15">
            <v>4.7465644071349438E-3</v>
          </cell>
          <cell r="CE15">
            <v>0</v>
          </cell>
          <cell r="CF15">
            <v>6.6120672990024115E-3</v>
          </cell>
          <cell r="CG15">
            <v>7.6615526689664754E-3</v>
          </cell>
        </row>
        <row r="16">
          <cell r="A16">
            <v>32873</v>
          </cell>
          <cell r="B16">
            <v>8.2745467041413223E-2</v>
          </cell>
          <cell r="C16">
            <v>0.40325268738400311</v>
          </cell>
          <cell r="D16">
            <v>0.2085401387436765</v>
          </cell>
          <cell r="E16">
            <v>8.5966072417380773E-2</v>
          </cell>
          <cell r="F16">
            <v>4.7516886596047497E-2</v>
          </cell>
          <cell r="G16">
            <v>2.0468910405965098E-2</v>
          </cell>
          <cell r="H16">
            <v>7.0990583149038722E-2</v>
          </cell>
          <cell r="I16">
            <v>8.0519254262475165E-2</v>
          </cell>
          <cell r="J16">
            <v>1</v>
          </cell>
          <cell r="L16">
            <v>8.179984335320481E-2</v>
          </cell>
          <cell r="M16">
            <v>0.29870234420369302</v>
          </cell>
          <cell r="N16">
            <v>0.25436057062252659</v>
          </cell>
          <cell r="O16">
            <v>0.11803788432676071</v>
          </cell>
          <cell r="P16">
            <v>0.19395263105319571</v>
          </cell>
          <cell r="Q16">
            <v>0</v>
          </cell>
          <cell r="R16">
            <v>5.3146726440619241E-2</v>
          </cell>
          <cell r="S16">
            <v>1</v>
          </cell>
          <cell r="U16">
            <v>0.40871124037779089</v>
          </cell>
          <cell r="V16">
            <v>0.38281525907257025</v>
          </cell>
          <cell r="W16">
            <v>0.16363451668418205</v>
          </cell>
          <cell r="X16">
            <v>0</v>
          </cell>
          <cell r="Y16">
            <v>4.4838983865456955E-2</v>
          </cell>
          <cell r="Z16">
            <v>1.0000000000000002</v>
          </cell>
          <cell r="AB16">
            <v>0.25399722277046433</v>
          </cell>
          <cell r="AC16">
            <v>0.10941471061542685</v>
          </cell>
          <cell r="AD16">
            <v>0.28334096462070429</v>
          </cell>
          <cell r="AE16">
            <v>0.24127955752671465</v>
          </cell>
          <cell r="AF16">
            <v>0.11196754446668984</v>
          </cell>
          <cell r="AG16">
            <v>1</v>
          </cell>
          <cell r="AI16">
            <v>0.11901999907388991</v>
          </cell>
          <cell r="AJ16">
            <v>0.4127869521667934</v>
          </cell>
          <cell r="AK16">
            <v>0.46819304875931667</v>
          </cell>
          <cell r="AL16">
            <v>1</v>
          </cell>
          <cell r="AN16">
            <v>0.49179516615337354</v>
          </cell>
          <cell r="AO16">
            <v>0.42193037133542177</v>
          </cell>
          <cell r="AP16">
            <v>8.6274462511204714E-2</v>
          </cell>
          <cell r="AQ16">
            <v>1</v>
          </cell>
          <cell r="AS16">
            <v>0.78491758546175283</v>
          </cell>
          <cell r="AT16">
            <v>0</v>
          </cell>
          <cell r="AU16">
            <v>0.21508241453824717</v>
          </cell>
          <cell r="AV16">
            <v>1</v>
          </cell>
          <cell r="AX16">
            <v>0.64742522641080047</v>
          </cell>
          <cell r="AY16">
            <v>0.27674213998035857</v>
          </cell>
          <cell r="AZ16">
            <v>0</v>
          </cell>
          <cell r="BA16">
            <v>7.5832633608840835E-2</v>
          </cell>
          <cell r="BB16">
            <v>0.99999999999999989</v>
          </cell>
          <cell r="BD16">
            <v>0.70054975965984723</v>
          </cell>
          <cell r="BE16">
            <v>0.29945024034015272</v>
          </cell>
          <cell r="BF16">
            <v>1</v>
          </cell>
          <cell r="BH16">
            <v>0.64742522641080047</v>
          </cell>
          <cell r="BI16">
            <v>0.35257477358919942</v>
          </cell>
          <cell r="BJ16">
            <v>0.99999999999999989</v>
          </cell>
          <cell r="BL16">
            <v>8.179984335320481E-2</v>
          </cell>
          <cell r="BM16">
            <v>0.29870234420369302</v>
          </cell>
          <cell r="BN16">
            <v>0.25436057062252659</v>
          </cell>
          <cell r="BO16">
            <v>0.11803788432676071</v>
          </cell>
          <cell r="BP16">
            <v>0.24709935749381495</v>
          </cell>
          <cell r="BQ16">
            <v>1</v>
          </cell>
          <cell r="BS16">
            <v>0</v>
          </cell>
          <cell r="BT16">
            <v>0</v>
          </cell>
          <cell r="BU16">
            <v>5.3721697767647233E-3</v>
          </cell>
          <cell r="BV16">
            <v>0</v>
          </cell>
          <cell r="BW16">
            <v>1.1362713304754711E-2</v>
          </cell>
          <cell r="BX16">
            <v>3.057551708954347E-2</v>
          </cell>
          <cell r="BY16">
            <v>1.3548112978596425E-2</v>
          </cell>
          <cell r="BZ16">
            <v>1.9996474420890184E-3</v>
          </cell>
          <cell r="CA16">
            <v>2.5205323584882953E-3</v>
          </cell>
          <cell r="CB16">
            <v>1.8653038293808314E-3</v>
          </cell>
          <cell r="CC16">
            <v>1.3514167952412583E-2</v>
          </cell>
          <cell r="CD16">
            <v>2.7141494563320549E-3</v>
          </cell>
          <cell r="CE16">
            <v>0</v>
          </cell>
          <cell r="CF16">
            <v>5.9720039154005913E-3</v>
          </cell>
          <cell r="CG16">
            <v>8.0913309793899726E-3</v>
          </cell>
        </row>
        <row r="17">
          <cell r="A17">
            <v>33238</v>
          </cell>
          <cell r="B17">
            <v>8.2955201387681601E-2</v>
          </cell>
          <cell r="C17">
            <v>0.40698674044692756</v>
          </cell>
          <cell r="D17">
            <v>0.19850368085554917</v>
          </cell>
          <cell r="E17">
            <v>8.9316497530282563E-2</v>
          </cell>
          <cell r="F17">
            <v>4.6893609708134561E-2</v>
          </cell>
          <cell r="G17">
            <v>2.0631757774028373E-2</v>
          </cell>
          <cell r="H17">
            <v>6.9475384438129603E-2</v>
          </cell>
          <cell r="I17">
            <v>8.5237127859266751E-2</v>
          </cell>
          <cell r="J17">
            <v>1.0000000000000002</v>
          </cell>
          <cell r="L17">
            <v>7.9535229280173536E-2</v>
          </cell>
          <cell r="M17">
            <v>0.29013583880883975</v>
          </cell>
          <cell r="N17">
            <v>0.253119283168806</v>
          </cell>
          <cell r="O17">
            <v>0.11706772917865661</v>
          </cell>
          <cell r="P17">
            <v>0.20735313360263363</v>
          </cell>
          <cell r="Q17">
            <v>0</v>
          </cell>
          <cell r="R17">
            <v>5.2788785960890483E-2</v>
          </cell>
          <cell r="S17">
            <v>1</v>
          </cell>
          <cell r="U17">
            <v>0.40440562786598744</v>
          </cell>
          <cell r="V17">
            <v>0.38593513138749214</v>
          </cell>
          <cell r="W17">
            <v>0.16711455281978949</v>
          </cell>
          <cell r="X17">
            <v>0</v>
          </cell>
          <cell r="Y17">
            <v>4.2544687926730933E-2</v>
          </cell>
          <cell r="Z17">
            <v>1</v>
          </cell>
          <cell r="AB17">
            <v>0.25339358893851216</v>
          </cell>
          <cell r="AC17">
            <v>0.11148544931835805</v>
          </cell>
          <cell r="AD17">
            <v>0.27906251110004654</v>
          </cell>
          <cell r="AE17">
            <v>0.24345872974165858</v>
          </cell>
          <cell r="AF17">
            <v>0.11259972090142469</v>
          </cell>
          <cell r="AG17">
            <v>1</v>
          </cell>
          <cell r="AI17">
            <v>0.11766428275999116</v>
          </cell>
          <cell r="AJ17">
            <v>0.39622272464238212</v>
          </cell>
          <cell r="AK17">
            <v>0.48611299259762669</v>
          </cell>
          <cell r="AL17">
            <v>1</v>
          </cell>
          <cell r="AN17">
            <v>0.49796685629425613</v>
          </cell>
          <cell r="AO17">
            <v>0.41704966294768914</v>
          </cell>
          <cell r="AP17">
            <v>8.4983480758054702E-2</v>
          </cell>
          <cell r="AQ17">
            <v>1</v>
          </cell>
          <cell r="AS17">
            <v>0.79707697225629193</v>
          </cell>
          <cell r="AT17">
            <v>0</v>
          </cell>
          <cell r="AU17">
            <v>0.2029230277437081</v>
          </cell>
          <cell r="AV17">
            <v>1</v>
          </cell>
          <cell r="AX17">
            <v>0.64798317352242252</v>
          </cell>
          <cell r="AY17">
            <v>0.28058450623201597</v>
          </cell>
          <cell r="AZ17">
            <v>0</v>
          </cell>
          <cell r="BA17">
            <v>7.1432320245561537E-2</v>
          </cell>
          <cell r="BB17">
            <v>1</v>
          </cell>
          <cell r="BD17">
            <v>0.69783085029815273</v>
          </cell>
          <cell r="BE17">
            <v>0.30216914970184738</v>
          </cell>
          <cell r="BF17">
            <v>1</v>
          </cell>
          <cell r="BH17">
            <v>0.64798317352242252</v>
          </cell>
          <cell r="BI17">
            <v>0.35201682647757754</v>
          </cell>
          <cell r="BJ17">
            <v>1</v>
          </cell>
          <cell r="BL17">
            <v>7.9535229280173536E-2</v>
          </cell>
          <cell r="BM17">
            <v>0.29013583880883975</v>
          </cell>
          <cell r="BN17">
            <v>0.253119283168806</v>
          </cell>
          <cell r="BO17">
            <v>0.11706772917865661</v>
          </cell>
          <cell r="BP17">
            <v>0.26014191956352412</v>
          </cell>
          <cell r="BQ17">
            <v>1</v>
          </cell>
          <cell r="BS17">
            <v>0</v>
          </cell>
          <cell r="BT17">
            <v>0</v>
          </cell>
          <cell r="BU17">
            <v>7.2739227624908E-3</v>
          </cell>
          <cell r="BV17">
            <v>0</v>
          </cell>
          <cell r="BW17">
            <v>1.1002403682112938E-2</v>
          </cell>
          <cell r="BX17">
            <v>3.0588777274630857E-2</v>
          </cell>
          <cell r="BY17">
            <v>1.3642676386695213E-2</v>
          </cell>
          <cell r="BZ17">
            <v>1.7725807480246714E-3</v>
          </cell>
          <cell r="CA17">
            <v>2.3000239020521209E-3</v>
          </cell>
          <cell r="CB17">
            <v>1.7775346608551108E-3</v>
          </cell>
          <cell r="CC17">
            <v>1.4487005319111132E-2</v>
          </cell>
          <cell r="CD17">
            <v>2.3842156623223539E-3</v>
          </cell>
          <cell r="CE17">
            <v>1.732291730242682E-3</v>
          </cell>
          <cell r="CF17">
            <v>5.2687294259422509E-3</v>
          </cell>
          <cell r="CG17">
            <v>8.801929229828552E-3</v>
          </cell>
        </row>
        <row r="18">
          <cell r="A18">
            <v>33603</v>
          </cell>
          <cell r="B18">
            <v>7.9747923144658478E-2</v>
          </cell>
          <cell r="C18">
            <v>0.4178371557871704</v>
          </cell>
          <cell r="D18">
            <v>0.19005083134541634</v>
          </cell>
          <cell r="E18">
            <v>8.9033973979033232E-2</v>
          </cell>
          <cell r="F18">
            <v>4.5619245442532763E-2</v>
          </cell>
          <cell r="G18">
            <v>1.9978209959876852E-2</v>
          </cell>
          <cell r="H18">
            <v>6.7558781182237834E-2</v>
          </cell>
          <cell r="I18">
            <v>9.017387915907428E-2</v>
          </cell>
          <cell r="J18">
            <v>1.0000000000000002</v>
          </cell>
          <cell r="L18">
            <v>7.7713202190319422E-2</v>
          </cell>
          <cell r="M18">
            <v>0.29682835593429707</v>
          </cell>
          <cell r="N18">
            <v>0.25019998191349135</v>
          </cell>
          <cell r="O18">
            <v>0.112063820404129</v>
          </cell>
          <cell r="P18">
            <v>0.21672904922640746</v>
          </cell>
          <cell r="Q18">
            <v>0</v>
          </cell>
          <cell r="R18">
            <v>4.6465590331355666E-2</v>
          </cell>
          <cell r="S18">
            <v>0.99999999999999989</v>
          </cell>
          <cell r="U18">
            <v>0.38987288936496667</v>
          </cell>
          <cell r="V18">
            <v>0.39486444602904808</v>
          </cell>
          <cell r="W18">
            <v>0.17725920524972996</v>
          </cell>
          <cell r="X18">
            <v>0</v>
          </cell>
          <cell r="Y18">
            <v>3.8003459356255362E-2</v>
          </cell>
          <cell r="Z18">
            <v>1</v>
          </cell>
          <cell r="AB18">
            <v>0.24175413380543431</v>
          </cell>
          <cell r="AC18">
            <v>0.10587230886835509</v>
          </cell>
          <cell r="AD18">
            <v>0.29380257078120775</v>
          </cell>
          <cell r="AE18">
            <v>0.24764951334995347</v>
          </cell>
          <cell r="AF18">
            <v>0.11092147319504923</v>
          </cell>
          <cell r="AG18">
            <v>0.99999999999999978</v>
          </cell>
          <cell r="AI18">
            <v>0.11241974070588516</v>
          </cell>
          <cell r="AJ18">
            <v>0.38016121955701115</v>
          </cell>
          <cell r="AK18">
            <v>0.50741903973710356</v>
          </cell>
          <cell r="AL18">
            <v>0.99999999999999989</v>
          </cell>
          <cell r="AN18">
            <v>0.49281329678276309</v>
          </cell>
          <cell r="AO18">
            <v>0.41748881184843678</v>
          </cell>
          <cell r="AP18">
            <v>8.9697891368800159E-2</v>
          </cell>
          <cell r="AQ18">
            <v>1</v>
          </cell>
          <cell r="AS18">
            <v>0.82345540771867476</v>
          </cell>
          <cell r="AT18">
            <v>0</v>
          </cell>
          <cell r="AU18">
            <v>0.17654459228132532</v>
          </cell>
          <cell r="AV18">
            <v>1</v>
          </cell>
          <cell r="AX18">
            <v>0.6471839050358944</v>
          </cell>
          <cell r="AY18">
            <v>0.29052832132837825</v>
          </cell>
          <cell r="AZ18">
            <v>0</v>
          </cell>
          <cell r="BA18">
            <v>6.2287773635727392E-2</v>
          </cell>
          <cell r="BB18">
            <v>1</v>
          </cell>
          <cell r="BD18">
            <v>0.69017326087895448</v>
          </cell>
          <cell r="BE18">
            <v>0.30982673912104547</v>
          </cell>
          <cell r="BF18">
            <v>1</v>
          </cell>
          <cell r="BH18">
            <v>0.6471839050358944</v>
          </cell>
          <cell r="BI18">
            <v>0.3528160949641056</v>
          </cell>
          <cell r="BJ18">
            <v>1</v>
          </cell>
          <cell r="BL18">
            <v>7.7713202190319422E-2</v>
          </cell>
          <cell r="BM18">
            <v>0.29682835593429707</v>
          </cell>
          <cell r="BN18">
            <v>0.25019998191349135</v>
          </cell>
          <cell r="BO18">
            <v>0.112063820404129</v>
          </cell>
          <cell r="BP18">
            <v>0.26319463955776307</v>
          </cell>
          <cell r="BQ18">
            <v>0.99999999999999978</v>
          </cell>
          <cell r="BS18">
            <v>0</v>
          </cell>
          <cell r="BT18">
            <v>0</v>
          </cell>
          <cell r="BU18">
            <v>6.6997220328220098E-3</v>
          </cell>
          <cell r="BV18">
            <v>0</v>
          </cell>
          <cell r="BW18">
            <v>1.5618278815784E-2</v>
          </cell>
          <cell r="BX18">
            <v>3.8250664726172889E-2</v>
          </cell>
          <cell r="BY18">
            <v>1.3540590414818447E-2</v>
          </cell>
          <cell r="BZ18">
            <v>2.8718835764201017E-3</v>
          </cell>
          <cell r="CA18">
            <v>2.3059221999032148E-3</v>
          </cell>
          <cell r="CB18">
            <v>1.6014725587616498E-3</v>
          </cell>
          <cell r="CC18">
            <v>1.6609423467501629E-2</v>
          </cell>
          <cell r="CD18">
            <v>3.3208314663474938E-3</v>
          </cell>
          <cell r="CE18">
            <v>2.477536099351444E-3</v>
          </cell>
          <cell r="CF18">
            <v>5.0739593339965434E-3</v>
          </cell>
          <cell r="CG18">
            <v>9.4661654231049403E-3</v>
          </cell>
        </row>
        <row r="19">
          <cell r="A19">
            <v>33969</v>
          </cell>
          <cell r="B19">
            <v>7.7312260483611325E-2</v>
          </cell>
          <cell r="C19">
            <v>0.43100583923008828</v>
          </cell>
          <cell r="D19">
            <v>0.18284720758279568</v>
          </cell>
          <cell r="E19">
            <v>8.5569876516677343E-2</v>
          </cell>
          <cell r="F19">
            <v>4.3658243270339347E-2</v>
          </cell>
          <cell r="G19">
            <v>1.8542942713002532E-2</v>
          </cell>
          <cell r="H19">
            <v>6.5704780641341762E-2</v>
          </cell>
          <cell r="I19">
            <v>9.5358849562143688E-2</v>
          </cell>
          <cell r="J19">
            <v>1</v>
          </cell>
          <cell r="L19">
            <v>0.10585050559793605</v>
          </cell>
          <cell r="M19">
            <v>0.28847228089689564</v>
          </cell>
          <cell r="N19">
            <v>0.24689219036774954</v>
          </cell>
          <cell r="O19">
            <v>0.10443887799438482</v>
          </cell>
          <cell r="P19">
            <v>0.21343418185995761</v>
          </cell>
          <cell r="Q19">
            <v>0</v>
          </cell>
          <cell r="R19">
            <v>4.0911963283076329E-2</v>
          </cell>
          <cell r="S19">
            <v>1</v>
          </cell>
          <cell r="U19">
            <v>0.36772380072692673</v>
          </cell>
          <cell r="V19">
            <v>0.40979045455446572</v>
          </cell>
          <cell r="W19">
            <v>0.18669857517524066</v>
          </cell>
          <cell r="X19">
            <v>0</v>
          </cell>
          <cell r="Y19">
            <v>3.5787169543366922E-2</v>
          </cell>
          <cell r="Z19">
            <v>1.0000000000000002</v>
          </cell>
          <cell r="AB19">
            <v>0.22687304840359074</v>
          </cell>
          <cell r="AC19">
            <v>9.6359670580930687E-2</v>
          </cell>
          <cell r="AD19">
            <v>0.3051384482701191</v>
          </cell>
          <cell r="AE19">
            <v>0.26115611394133315</v>
          </cell>
          <cell r="AF19">
            <v>0.11047271880402641</v>
          </cell>
          <cell r="AG19">
            <v>1.0000000000000002</v>
          </cell>
          <cell r="AI19">
            <v>0.10324200507753399</v>
          </cell>
          <cell r="AJ19">
            <v>0.36582614753131915</v>
          </cell>
          <cell r="AK19">
            <v>0.53093184739114685</v>
          </cell>
          <cell r="AL19">
            <v>1</v>
          </cell>
          <cell r="AN19">
            <v>0.4698029535758832</v>
          </cell>
          <cell r="AO19">
            <v>0.39926784983736624</v>
          </cell>
          <cell r="AP19">
            <v>0.13092919658675048</v>
          </cell>
          <cell r="AQ19">
            <v>1</v>
          </cell>
          <cell r="AS19">
            <v>0.83914848302470202</v>
          </cell>
          <cell r="AT19">
            <v>0</v>
          </cell>
          <cell r="AU19">
            <v>0.16085151697529801</v>
          </cell>
          <cell r="AV19">
            <v>1</v>
          </cell>
          <cell r="AX19">
            <v>0.64811937413681076</v>
          </cell>
          <cell r="AY19">
            <v>0.29528009339887795</v>
          </cell>
          <cell r="AZ19">
            <v>0</v>
          </cell>
          <cell r="BA19">
            <v>5.6600532464311265E-2</v>
          </cell>
          <cell r="BB19">
            <v>1</v>
          </cell>
          <cell r="BD19">
            <v>0.68700417632183208</v>
          </cell>
          <cell r="BE19">
            <v>0.31299582367816797</v>
          </cell>
          <cell r="BF19">
            <v>1</v>
          </cell>
          <cell r="BH19">
            <v>0.64811937413681076</v>
          </cell>
          <cell r="BI19">
            <v>0.35188062586318919</v>
          </cell>
          <cell r="BJ19">
            <v>1</v>
          </cell>
          <cell r="BL19">
            <v>0.10585050559793605</v>
          </cell>
          <cell r="BM19">
            <v>0.28847228089689564</v>
          </cell>
          <cell r="BN19">
            <v>0.24689219036774954</v>
          </cell>
          <cell r="BO19">
            <v>0.10443887799438482</v>
          </cell>
          <cell r="BP19">
            <v>0.25434614514303389</v>
          </cell>
          <cell r="BQ19">
            <v>0.99999999999999989</v>
          </cell>
          <cell r="BS19">
            <v>0</v>
          </cell>
          <cell r="BT19">
            <v>1.1946681639634841E-2</v>
          </cell>
          <cell r="BU19">
            <v>5.8564721477715517E-3</v>
          </cell>
          <cell r="BV19">
            <v>0</v>
          </cell>
          <cell r="BW19">
            <v>1.3775695497005715E-2</v>
          </cell>
          <cell r="BX19">
            <v>3.6905641708973973E-2</v>
          </cell>
          <cell r="BY19">
            <v>1.3436414661616453E-2</v>
          </cell>
          <cell r="BZ19">
            <v>4.1660108613440746E-3</v>
          </cell>
          <cell r="CA19">
            <v>2.6074625228828829E-3</v>
          </cell>
          <cell r="CB19">
            <v>1.8226699336640337E-3</v>
          </cell>
          <cell r="CC19">
            <v>1.8712750220964153E-2</v>
          </cell>
          <cell r="CD19">
            <v>3.7981420301295998E-3</v>
          </cell>
          <cell r="CE19">
            <v>1.9833015333464458E-3</v>
          </cell>
          <cell r="CF19">
            <v>4.9819449121519376E-3</v>
          </cell>
          <cell r="CG19">
            <v>9.5793369208872926E-3</v>
          </cell>
        </row>
        <row r="20">
          <cell r="A20">
            <v>34334</v>
          </cell>
          <cell r="B20">
            <v>7.5036453662437622E-2</v>
          </cell>
          <cell r="C20">
            <v>0.4214572069836236</v>
          </cell>
          <cell r="D20">
            <v>0.18767066607163277</v>
          </cell>
          <cell r="E20">
            <v>8.4950291504557032E-2</v>
          </cell>
          <cell r="F20">
            <v>4.4690224640025832E-2</v>
          </cell>
          <cell r="G20">
            <v>1.8543517759537085E-2</v>
          </cell>
          <cell r="H20">
            <v>6.1873679996758017E-2</v>
          </cell>
          <cell r="I20">
            <v>0.10577795938142809</v>
          </cell>
          <cell r="J20">
            <v>1</v>
          </cell>
          <cell r="L20">
            <v>0.1347636486412975</v>
          </cell>
          <cell r="M20">
            <v>0.273730363847004</v>
          </cell>
          <cell r="N20">
            <v>0.24976071401494171</v>
          </cell>
          <cell r="O20">
            <v>9.3285275007546978E-2</v>
          </cell>
          <cell r="P20">
            <v>0.2126843312733348</v>
          </cell>
          <cell r="Q20">
            <v>0</v>
          </cell>
          <cell r="R20">
            <v>3.5775667215875051E-2</v>
          </cell>
          <cell r="S20">
            <v>1.0000000000000002</v>
          </cell>
          <cell r="U20">
            <v>0.34371113379558305</v>
          </cell>
          <cell r="V20">
            <v>0.42798043073958675</v>
          </cell>
          <cell r="W20">
            <v>0.19543438467422955</v>
          </cell>
          <cell r="X20">
            <v>0</v>
          </cell>
          <cell r="Y20">
            <v>3.2874050790600677E-2</v>
          </cell>
          <cell r="Z20">
            <v>1</v>
          </cell>
          <cell r="AB20">
            <v>0.21981323643611492</v>
          </cell>
          <cell r="AC20">
            <v>9.1208103930266252E-2</v>
          </cell>
          <cell r="AD20">
            <v>0.30577433506799412</v>
          </cell>
          <cell r="AE20">
            <v>0.27899870215608202</v>
          </cell>
          <cell r="AF20">
            <v>0.10420562240954273</v>
          </cell>
          <cell r="AG20">
            <v>1</v>
          </cell>
          <cell r="AI20">
            <v>9.9591837105736214E-2</v>
          </cell>
          <cell r="AJ20">
            <v>0.33230552796274848</v>
          </cell>
          <cell r="AK20">
            <v>0.56810263493151536</v>
          </cell>
          <cell r="AL20">
            <v>1</v>
          </cell>
          <cell r="AN20">
            <v>0.44793512856699369</v>
          </cell>
          <cell r="AO20">
            <v>0.36935907084498631</v>
          </cell>
          <cell r="AP20">
            <v>0.18270580058801991</v>
          </cell>
          <cell r="AQ20">
            <v>0.99999999999999989</v>
          </cell>
          <cell r="AS20">
            <v>0.85601035404727843</v>
          </cell>
          <cell r="AT20">
            <v>0</v>
          </cell>
          <cell r="AU20">
            <v>0.14398964595272154</v>
          </cell>
          <cell r="AV20">
            <v>1</v>
          </cell>
          <cell r="AX20">
            <v>0.65212203463814655</v>
          </cell>
          <cell r="AY20">
            <v>0.29778714029464698</v>
          </cell>
          <cell r="AZ20">
            <v>0</v>
          </cell>
          <cell r="BA20">
            <v>5.0090825067206399E-2</v>
          </cell>
          <cell r="BB20">
            <v>0.99999999999999989</v>
          </cell>
          <cell r="BD20">
            <v>0.68650988099392174</v>
          </cell>
          <cell r="BE20">
            <v>0.31349011900607821</v>
          </cell>
          <cell r="BF20">
            <v>1</v>
          </cell>
          <cell r="BH20">
            <v>0.65212203463814655</v>
          </cell>
          <cell r="BI20">
            <v>0.34787796536185339</v>
          </cell>
          <cell r="BJ20">
            <v>1</v>
          </cell>
          <cell r="BL20">
            <v>0.1347636486412975</v>
          </cell>
          <cell r="BM20">
            <v>0.273730363847004</v>
          </cell>
          <cell r="BN20">
            <v>0.24976071401494171</v>
          </cell>
          <cell r="BO20">
            <v>9.3285275007546978E-2</v>
          </cell>
          <cell r="BP20">
            <v>0.24845999848920985</v>
          </cell>
          <cell r="BQ20">
            <v>1</v>
          </cell>
          <cell r="BS20">
            <v>0</v>
          </cell>
          <cell r="BT20">
            <v>1.3509166218649844E-2</v>
          </cell>
          <cell r="BU20">
            <v>7.5121453658640773E-3</v>
          </cell>
          <cell r="BV20">
            <v>0</v>
          </cell>
          <cell r="BW20">
            <v>1.1237570373460305E-2</v>
          </cell>
          <cell r="BX20">
            <v>3.4838385730872341E-2</v>
          </cell>
          <cell r="BY20">
            <v>1.5012136477673884E-2</v>
          </cell>
          <cell r="BZ20">
            <v>5.501350482019894E-3</v>
          </cell>
          <cell r="CA20">
            <v>2.8900020120175654E-3</v>
          </cell>
          <cell r="CB20">
            <v>2.5988875176596138E-3</v>
          </cell>
          <cell r="CC20">
            <v>1.9227508340034161E-2</v>
          </cell>
          <cell r="CD20">
            <v>3.6002440894151795E-3</v>
          </cell>
          <cell r="CE20">
            <v>2.0985220302959561E-3</v>
          </cell>
          <cell r="CF20">
            <v>5.1949764627502951E-3</v>
          </cell>
          <cell r="CG20">
            <v>1.0496958954874886E-2</v>
          </cell>
        </row>
        <row r="21">
          <cell r="A21">
            <v>34699</v>
          </cell>
          <cell r="B21">
            <v>7.4303662508817606E-2</v>
          </cell>
          <cell r="C21">
            <v>0.40808723380425832</v>
          </cell>
          <cell r="D21">
            <v>0.19495098688855184</v>
          </cell>
          <cell r="E21">
            <v>8.4928225369993782E-2</v>
          </cell>
          <cell r="F21">
            <v>4.5177722068906093E-2</v>
          </cell>
          <cell r="G21">
            <v>1.9160728240237599E-2</v>
          </cell>
          <cell r="H21">
            <v>5.9438670008793826E-2</v>
          </cell>
          <cell r="I21">
            <v>0.11395277111044104</v>
          </cell>
          <cell r="J21">
            <v>1.0000000000000002</v>
          </cell>
          <cell r="L21">
            <v>0.15796471421589894</v>
          </cell>
          <cell r="M21">
            <v>0.24192205512248544</v>
          </cell>
          <cell r="N21">
            <v>0.25545821385982298</v>
          </cell>
          <cell r="O21">
            <v>8.5397415765941467E-2</v>
          </cell>
          <cell r="P21">
            <v>0.22136958412072033</v>
          </cell>
          <cell r="Q21">
            <v>0</v>
          </cell>
          <cell r="R21">
            <v>3.7888016915130815E-2</v>
          </cell>
          <cell r="S21">
            <v>1</v>
          </cell>
          <cell r="U21">
            <v>0.32484526430726746</v>
          </cell>
          <cell r="V21">
            <v>0.43586237541936623</v>
          </cell>
          <cell r="W21">
            <v>0.20432207219897666</v>
          </cell>
          <cell r="X21">
            <v>0</v>
          </cell>
          <cell r="Y21">
            <v>3.4970288074389587E-2</v>
          </cell>
          <cell r="Z21">
            <v>1</v>
          </cell>
          <cell r="AB21">
            <v>0.2204138262380673</v>
          </cell>
          <cell r="AC21">
            <v>9.3481681491092053E-2</v>
          </cell>
          <cell r="AD21">
            <v>0.28481497000118217</v>
          </cell>
          <cell r="AE21">
            <v>0.30075109720857585</v>
          </cell>
          <cell r="AF21">
            <v>0.10053842506108263</v>
          </cell>
          <cell r="AG21">
            <v>1</v>
          </cell>
          <cell r="AI21">
            <v>9.9509282621826761E-2</v>
          </cell>
          <cell r="AJ21">
            <v>0.30868865412691743</v>
          </cell>
          <cell r="AK21">
            <v>0.59180206325125573</v>
          </cell>
          <cell r="AL21">
            <v>0.99999999999999989</v>
          </cell>
          <cell r="AN21">
            <v>0.43234849027373351</v>
          </cell>
          <cell r="AO21">
            <v>0.34585400469500477</v>
          </cell>
          <cell r="AP21">
            <v>0.22179750503126172</v>
          </cell>
          <cell r="AQ21">
            <v>1</v>
          </cell>
          <cell r="AS21">
            <v>0.85385957146964608</v>
          </cell>
          <cell r="AT21">
            <v>0</v>
          </cell>
          <cell r="AU21">
            <v>0.14614042853035392</v>
          </cell>
          <cell r="AV21">
            <v>1</v>
          </cell>
          <cell r="AX21">
            <v>0.64557404751394665</v>
          </cell>
          <cell r="AY21">
            <v>0.30262999190746254</v>
          </cell>
          <cell r="AZ21">
            <v>0</v>
          </cell>
          <cell r="BA21">
            <v>5.1795960578590677E-2</v>
          </cell>
          <cell r="BB21">
            <v>0.99999999999999989</v>
          </cell>
          <cell r="BD21">
            <v>0.68083874427267121</v>
          </cell>
          <cell r="BE21">
            <v>0.31916125572732879</v>
          </cell>
          <cell r="BF21">
            <v>1</v>
          </cell>
          <cell r="BH21">
            <v>0.64557404751394665</v>
          </cell>
          <cell r="BI21">
            <v>0.35442595248605324</v>
          </cell>
          <cell r="BJ21">
            <v>0.99999999999999989</v>
          </cell>
          <cell r="BL21">
            <v>0.15796471421589894</v>
          </cell>
          <cell r="BM21">
            <v>0.24192205512248544</v>
          </cell>
          <cell r="BN21">
            <v>0.25545821385982298</v>
          </cell>
          <cell r="BO21">
            <v>8.5397415765941467E-2</v>
          </cell>
          <cell r="BP21">
            <v>0.25925760103585116</v>
          </cell>
          <cell r="BQ21">
            <v>1</v>
          </cell>
          <cell r="BS21">
            <v>0</v>
          </cell>
          <cell r="BT21">
            <v>1.272365743535743E-2</v>
          </cell>
          <cell r="BU21">
            <v>5.2660955528176217E-3</v>
          </cell>
          <cell r="BV21">
            <v>0</v>
          </cell>
          <cell r="BW21">
            <v>7.9430858664286397E-3</v>
          </cell>
          <cell r="BX21">
            <v>2.7212692922201586E-2</v>
          </cell>
          <cell r="BY21">
            <v>1.3682635106329933E-2</v>
          </cell>
          <cell r="BZ21">
            <v>5.4877614048098834E-3</v>
          </cell>
          <cell r="CA21">
            <v>2.7757291852273025E-3</v>
          </cell>
          <cell r="CB21">
            <v>2.7862680795904433E-3</v>
          </cell>
          <cell r="CC21">
            <v>2.0418624238305313E-2</v>
          </cell>
          <cell r="CD21">
            <v>2.638403290044636E-3</v>
          </cell>
          <cell r="CE21">
            <v>1.9060513725472057E-3</v>
          </cell>
          <cell r="CF21">
            <v>5.40182516180305E-3</v>
          </cell>
          <cell r="CG21">
            <v>1.0818500508787418E-2</v>
          </cell>
        </row>
        <row r="22">
          <cell r="A22">
            <v>35064</v>
          </cell>
          <cell r="B22">
            <v>7.2898438468568055E-2</v>
          </cell>
          <cell r="C22">
            <v>0.39705028366096351</v>
          </cell>
          <cell r="D22">
            <v>0.19771073947430279</v>
          </cell>
          <cell r="E22">
            <v>8.7097402725091658E-2</v>
          </cell>
          <cell r="F22">
            <v>4.4886592839751903E-2</v>
          </cell>
          <cell r="G22">
            <v>1.9634541790186748E-2</v>
          </cell>
          <cell r="H22">
            <v>5.8261971703848427E-2</v>
          </cell>
          <cell r="I22">
            <v>0.12246002933728703</v>
          </cell>
          <cell r="J22">
            <v>1</v>
          </cell>
          <cell r="L22">
            <v>0.16988281856198234</v>
          </cell>
          <cell r="M22">
            <v>0.21678167539470203</v>
          </cell>
          <cell r="N22">
            <v>0.2527260065843796</v>
          </cell>
          <cell r="O22">
            <v>8.2422908888430443E-2</v>
          </cell>
          <cell r="P22">
            <v>0.23846291609354445</v>
          </cell>
          <cell r="Q22">
            <v>0</v>
          </cell>
          <cell r="R22">
            <v>3.9723674476961193E-2</v>
          </cell>
          <cell r="S22">
            <v>1</v>
          </cell>
          <cell r="U22">
            <v>0.31264092819606304</v>
          </cell>
          <cell r="V22">
            <v>0.4395770257325573</v>
          </cell>
          <cell r="W22">
            <v>0.2123999907422956</v>
          </cell>
          <cell r="X22">
            <v>0</v>
          </cell>
          <cell r="Y22">
            <v>3.5382055329084068E-2</v>
          </cell>
          <cell r="Z22">
            <v>1</v>
          </cell>
          <cell r="AB22">
            <v>0.22278877732819938</v>
          </cell>
          <cell r="AC22">
            <v>9.7453499632994614E-2</v>
          </cell>
          <cell r="AD22">
            <v>0.26698831429369518</v>
          </cell>
          <cell r="AE22">
            <v>0.31125735306403046</v>
          </cell>
          <cell r="AF22">
            <v>0.10151205568108031</v>
          </cell>
          <cell r="AG22">
            <v>1</v>
          </cell>
          <cell r="AI22">
            <v>9.7998006517395514E-2</v>
          </cell>
          <cell r="AJ22">
            <v>0.29079146046604776</v>
          </cell>
          <cell r="AK22">
            <v>0.61121053301655681</v>
          </cell>
          <cell r="AL22">
            <v>1</v>
          </cell>
          <cell r="AN22">
            <v>0.42061296605016874</v>
          </cell>
          <cell r="AO22">
            <v>0.33616276618672625</v>
          </cell>
          <cell r="AP22">
            <v>0.2432242677631051</v>
          </cell>
          <cell r="AQ22">
            <v>1</v>
          </cell>
          <cell r="AS22">
            <v>0.85720492711206608</v>
          </cell>
          <cell r="AT22">
            <v>0</v>
          </cell>
          <cell r="AU22">
            <v>0.14279507288793394</v>
          </cell>
          <cell r="AV22">
            <v>1</v>
          </cell>
          <cell r="AX22">
            <v>0.63951585679797751</v>
          </cell>
          <cell r="AY22">
            <v>0.30900878369854523</v>
          </cell>
          <cell r="AZ22">
            <v>0</v>
          </cell>
          <cell r="BA22">
            <v>5.147535950347721E-2</v>
          </cell>
          <cell r="BB22">
            <v>1</v>
          </cell>
          <cell r="BD22">
            <v>0.67422165908437659</v>
          </cell>
          <cell r="BE22">
            <v>0.3257783409156233</v>
          </cell>
          <cell r="BF22">
            <v>0.99999999999999989</v>
          </cell>
          <cell r="BH22">
            <v>0.63951585679797751</v>
          </cell>
          <cell r="BI22">
            <v>0.36048414320202243</v>
          </cell>
          <cell r="BJ22">
            <v>1</v>
          </cell>
          <cell r="BL22">
            <v>0.16988281856198234</v>
          </cell>
          <cell r="BM22">
            <v>0.21678167539470203</v>
          </cell>
          <cell r="BN22">
            <v>0.2527260065843796</v>
          </cell>
          <cell r="BO22">
            <v>8.2422908888430443E-2</v>
          </cell>
          <cell r="BP22">
            <v>0.27818659057050565</v>
          </cell>
          <cell r="BQ22">
            <v>1</v>
          </cell>
          <cell r="BS22">
            <v>5.6729755346779237E-3</v>
          </cell>
          <cell r="BT22">
            <v>1.3600097206199356E-2</v>
          </cell>
          <cell r="BU22">
            <v>6.7265640730030289E-3</v>
          </cell>
          <cell r="BV22">
            <v>0</v>
          </cell>
          <cell r="BW22">
            <v>7.5260189608177853E-3</v>
          </cell>
          <cell r="BX22">
            <v>2.5431899425313823E-2</v>
          </cell>
          <cell r="BY22">
            <v>1.3115033864966978E-2</v>
          </cell>
          <cell r="BZ22">
            <v>4.3874606672522978E-3</v>
          </cell>
          <cell r="CA22">
            <v>3.0689581682038876E-3</v>
          </cell>
          <cell r="CB22">
            <v>2.6870500024091543E-3</v>
          </cell>
          <cell r="CC22">
            <v>1.3914614013891343E-2</v>
          </cell>
          <cell r="CD22">
            <v>2.8402406015253243E-3</v>
          </cell>
          <cell r="CE22">
            <v>2.1535964774795154E-3</v>
          </cell>
          <cell r="CF22">
            <v>5.5993112619640564E-3</v>
          </cell>
          <cell r="CG22">
            <v>1.0800099401220052E-2</v>
          </cell>
        </row>
        <row r="23">
          <cell r="A23">
            <v>35430</v>
          </cell>
          <cell r="B23">
            <v>7.2807130335050319E-2</v>
          </cell>
          <cell r="C23">
            <v>0.39639083393598207</v>
          </cell>
          <cell r="D23">
            <v>0.19507083589145163</v>
          </cell>
          <cell r="E23">
            <v>8.7806706926268546E-2</v>
          </cell>
          <cell r="F23">
            <v>4.3164583077889458E-2</v>
          </cell>
          <cell r="G23">
            <v>1.9845416994568408E-2</v>
          </cell>
          <cell r="H23">
            <v>5.8343215906328239E-2</v>
          </cell>
          <cell r="I23">
            <v>0.12657127693246134</v>
          </cell>
          <cell r="J23">
            <v>1.0000000000000002</v>
          </cell>
          <cell r="L23">
            <v>0.18059274332256139</v>
          </cell>
          <cell r="M23">
            <v>0.19827809984306566</v>
          </cell>
          <cell r="N23">
            <v>0.24857883643487561</v>
          </cell>
          <cell r="O23">
            <v>7.9851593640320323E-2</v>
          </cell>
          <cell r="P23">
            <v>0.25023614234116703</v>
          </cell>
          <cell r="Q23">
            <v>0</v>
          </cell>
          <cell r="R23">
            <v>4.2462584418009999E-2</v>
          </cell>
          <cell r="S23">
            <v>1</v>
          </cell>
          <cell r="U23">
            <v>0.30518227339920806</v>
          </cell>
          <cell r="V23">
            <v>0.43991297924114969</v>
          </cell>
          <cell r="W23">
            <v>0.21792503626504678</v>
          </cell>
          <cell r="X23">
            <v>0</v>
          </cell>
          <cell r="Y23">
            <v>3.6979711094595524E-2</v>
          </cell>
          <cell r="Z23">
            <v>1</v>
          </cell>
          <cell r="AB23">
            <v>0.221372430567467</v>
          </cell>
          <cell r="AC23">
            <v>0.1017785388494324</v>
          </cell>
          <cell r="AD23">
            <v>0.25479811326667712</v>
          </cell>
          <cell r="AE23">
            <v>0.31943728819149936</v>
          </cell>
          <cell r="AF23">
            <v>0.10261362912492412</v>
          </cell>
          <cell r="AG23">
            <v>0.99999999999999989</v>
          </cell>
          <cell r="AI23">
            <v>9.6920422609676982E-2</v>
          </cell>
          <cell r="AJ23">
            <v>0.28493476068538193</v>
          </cell>
          <cell r="AK23">
            <v>0.61814481670494104</v>
          </cell>
          <cell r="AL23">
            <v>1</v>
          </cell>
          <cell r="AN23">
            <v>0.41273627156052578</v>
          </cell>
          <cell r="AO23">
            <v>0.33074180088150068</v>
          </cell>
          <cell r="AP23">
            <v>0.25652192755797365</v>
          </cell>
          <cell r="AQ23">
            <v>1</v>
          </cell>
          <cell r="AS23">
            <v>0.85492733470977189</v>
          </cell>
          <cell r="AT23">
            <v>0</v>
          </cell>
          <cell r="AU23">
            <v>0.14507266529022803</v>
          </cell>
          <cell r="AV23">
            <v>0.99999999999999989</v>
          </cell>
          <cell r="AX23">
            <v>0.63313436373206122</v>
          </cell>
          <cell r="AY23">
            <v>0.31364346061115361</v>
          </cell>
          <cell r="AZ23">
            <v>0</v>
          </cell>
          <cell r="BA23">
            <v>5.3222175656785234E-2</v>
          </cell>
          <cell r="BB23">
            <v>1</v>
          </cell>
          <cell r="BD23">
            <v>0.66872538356215738</v>
          </cell>
          <cell r="BE23">
            <v>0.33127461643784256</v>
          </cell>
          <cell r="BF23">
            <v>1</v>
          </cell>
          <cell r="BH23">
            <v>0.63313436373206122</v>
          </cell>
          <cell r="BI23">
            <v>0.36686563626793883</v>
          </cell>
          <cell r="BJ23">
            <v>1</v>
          </cell>
          <cell r="BL23">
            <v>0.18059274332256139</v>
          </cell>
          <cell r="BM23">
            <v>0.19827809984306566</v>
          </cell>
          <cell r="BN23">
            <v>0.24857883643487561</v>
          </cell>
          <cell r="BO23">
            <v>7.9851593640320323E-2</v>
          </cell>
          <cell r="BP23">
            <v>0.29269872675917702</v>
          </cell>
          <cell r="BQ23">
            <v>1</v>
          </cell>
          <cell r="BS23">
            <v>6.566535452731408E-3</v>
          </cell>
          <cell r="BT23">
            <v>1.3761775979983929E-2</v>
          </cell>
          <cell r="BU23">
            <v>7.7692922317006401E-3</v>
          </cell>
          <cell r="BV23">
            <v>0</v>
          </cell>
          <cell r="BW23">
            <v>7.9058193687266132E-3</v>
          </cell>
          <cell r="BX23">
            <v>2.6338581894021908E-2</v>
          </cell>
          <cell r="BY23">
            <v>1.3402124122476686E-2</v>
          </cell>
          <cell r="BZ23">
            <v>4.837843617762216E-3</v>
          </cell>
          <cell r="CA23">
            <v>3.3941535945818412E-3</v>
          </cell>
          <cell r="CB23">
            <v>2.6215479716190453E-3</v>
          </cell>
          <cell r="CC23">
            <v>1.6116048017673093E-2</v>
          </cell>
          <cell r="CD23">
            <v>2.3604131948851701E-3</v>
          </cell>
          <cell r="CE23">
            <v>1.7960548029814266E-3</v>
          </cell>
          <cell r="CF23">
            <v>5.3188812496800268E-3</v>
          </cell>
          <cell r="CG23">
            <v>1.1465993528587773E-2</v>
          </cell>
        </row>
        <row r="24">
          <cell r="A24">
            <v>35795</v>
          </cell>
          <cell r="B24">
            <v>7.3897916479311695E-2</v>
          </cell>
          <cell r="C24">
            <v>0.39214373591437496</v>
          </cell>
          <cell r="D24">
            <v>0.1966088682434135</v>
          </cell>
          <cell r="E24">
            <v>8.6921551259501031E-2</v>
          </cell>
          <cell r="F24">
            <v>4.3448220322974809E-2</v>
          </cell>
          <cell r="G24">
            <v>1.9748068129423518E-2</v>
          </cell>
          <cell r="H24">
            <v>5.7648027071183515E-2</v>
          </cell>
          <cell r="I24">
            <v>0.12958361257981685</v>
          </cell>
          <cell r="J24">
            <v>1</v>
          </cell>
          <cell r="L24">
            <v>0.18860032182927727</v>
          </cell>
          <cell r="M24">
            <v>0.18356018972231813</v>
          </cell>
          <cell r="N24">
            <v>0.23859834428425578</v>
          </cell>
          <cell r="O24">
            <v>7.5085543826924256E-2</v>
          </cell>
          <cell r="P24">
            <v>0.23909106872283187</v>
          </cell>
          <cell r="Q24">
            <v>3.4046097438518316E-2</v>
          </cell>
          <cell r="R24">
            <v>4.1018434175874273E-2</v>
          </cell>
          <cell r="S24">
            <v>0.99999999999999978</v>
          </cell>
          <cell r="U24">
            <v>0.28815315259942087</v>
          </cell>
          <cell r="V24">
            <v>0.42958191552080388</v>
          </cell>
          <cell r="W24">
            <v>0.21482037612466595</v>
          </cell>
          <cell r="X24">
            <v>3.0589998599228754E-2</v>
          </cell>
          <cell r="Y24">
            <v>3.685455715588052E-2</v>
          </cell>
          <cell r="Z24">
            <v>1</v>
          </cell>
          <cell r="AB24">
            <v>0.21947536837890211</v>
          </cell>
          <cell r="AC24">
            <v>9.9755858703952746E-2</v>
          </cell>
          <cell r="AD24">
            <v>0.25130926779090634</v>
          </cell>
          <cell r="AE24">
            <v>0.32666110930102416</v>
          </cell>
          <cell r="AF24">
            <v>0.10279839582521455</v>
          </cell>
          <cell r="AG24">
            <v>0.99999999999999978</v>
          </cell>
          <cell r="AI24">
            <v>9.5410648421503319E-2</v>
          </cell>
          <cell r="AJ24">
            <v>0.27852018774874249</v>
          </cell>
          <cell r="AK24">
            <v>0.62606916382975419</v>
          </cell>
          <cell r="AL24">
            <v>1</v>
          </cell>
          <cell r="AN24">
            <v>0.40456063407807075</v>
          </cell>
          <cell r="AO24">
            <v>0.31559918731669523</v>
          </cell>
          <cell r="AP24">
            <v>0.27984017860523402</v>
          </cell>
          <cell r="AQ24">
            <v>1</v>
          </cell>
          <cell r="AS24">
            <v>0.76105938734239986</v>
          </cell>
          <cell r="AT24">
            <v>0.10837335830388563</v>
          </cell>
          <cell r="AU24">
            <v>0.13056725435371452</v>
          </cell>
          <cell r="AV24">
            <v>1</v>
          </cell>
          <cell r="AX24">
            <v>0.60347519566812713</v>
          </cell>
          <cell r="AY24">
            <v>0.30177892465088019</v>
          </cell>
          <cell r="AZ24">
            <v>4.2972724696236204E-2</v>
          </cell>
          <cell r="BA24">
            <v>5.1773154984756535E-2</v>
          </cell>
          <cell r="BB24">
            <v>1</v>
          </cell>
          <cell r="BD24">
            <v>0.66663623188532439</v>
          </cell>
          <cell r="BE24">
            <v>0.33336376811467561</v>
          </cell>
          <cell r="BF24">
            <v>1</v>
          </cell>
          <cell r="BH24">
            <v>0.63057261923551966</v>
          </cell>
          <cell r="BI24">
            <v>0.36942738076448034</v>
          </cell>
          <cell r="BJ24">
            <v>1</v>
          </cell>
          <cell r="BL24">
            <v>0.19524774560064795</v>
          </cell>
          <cell r="BM24">
            <v>0.19002996854773282</v>
          </cell>
          <cell r="BN24">
            <v>0.24700800281623098</v>
          </cell>
          <cell r="BO24">
            <v>7.7732015604280003E-2</v>
          </cell>
          <cell r="BP24">
            <v>0.28998226743110811</v>
          </cell>
          <cell r="BQ24">
            <v>0.99999999999999978</v>
          </cell>
          <cell r="BS24">
            <v>6.9719279473049282E-3</v>
          </cell>
          <cell r="BT24">
            <v>1.3826467398089116E-2</v>
          </cell>
          <cell r="BU24">
            <v>8.3570971467889169E-3</v>
          </cell>
          <cell r="BV24">
            <v>0</v>
          </cell>
          <cell r="BW24">
            <v>7.8706564853886149E-3</v>
          </cell>
          <cell r="BX24">
            <v>2.6008746236178843E-2</v>
          </cell>
          <cell r="BY24">
            <v>1.3128571365612603E-2</v>
          </cell>
          <cell r="BZ24">
            <v>5.6714682145212816E-3</v>
          </cell>
          <cell r="CA24">
            <v>3.51336214660404E-3</v>
          </cell>
          <cell r="CB24">
            <v>2.7647041078413355E-3</v>
          </cell>
          <cell r="CC24">
            <v>1.8556177175353052E-2</v>
          </cell>
          <cell r="CD24">
            <v>2.8420657300927531E-3</v>
          </cell>
          <cell r="CE24">
            <v>2.1404245446336031E-3</v>
          </cell>
          <cell r="CF24">
            <v>5.2532995003365139E-3</v>
          </cell>
          <cell r="CG24">
            <v>1.1654278564926157E-2</v>
          </cell>
        </row>
        <row r="25">
          <cell r="A25">
            <v>36160</v>
          </cell>
          <cell r="B25">
            <v>7.6867255239135152E-2</v>
          </cell>
          <cell r="C25">
            <v>0.39107989576652064</v>
          </cell>
          <cell r="D25">
            <v>0.20628836873493195</v>
          </cell>
          <cell r="E25">
            <v>8.101489759596707E-2</v>
          </cell>
          <cell r="F25">
            <v>4.5222174715782847E-2</v>
          </cell>
          <cell r="G25">
            <v>1.953107438310828E-2</v>
          </cell>
          <cell r="H25">
            <v>5.7408640810389641E-2</v>
          </cell>
          <cell r="I25">
            <v>0.12258769275416455</v>
          </cell>
          <cell r="J25">
            <v>1</v>
          </cell>
          <cell r="L25">
            <v>0.18586206860885074</v>
          </cell>
          <cell r="M25">
            <v>0.17564474957331142</v>
          </cell>
          <cell r="N25">
            <v>0.24750120973624842</v>
          </cell>
          <cell r="O25">
            <v>7.1440310671815679E-2</v>
          </cell>
          <cell r="P25">
            <v>0.21348382811154559</v>
          </cell>
          <cell r="Q25">
            <v>6.5956932149133604E-2</v>
          </cell>
          <cell r="R25">
            <v>4.0110901149094463E-2</v>
          </cell>
          <cell r="S25">
            <v>0.99999999999999989</v>
          </cell>
          <cell r="U25">
            <v>0.27522146569052613</v>
          </cell>
          <cell r="V25">
            <v>0.41645136236153896</v>
          </cell>
          <cell r="W25">
            <v>0.20598505007878723</v>
          </cell>
          <cell r="X25">
            <v>6.3640145916269028E-2</v>
          </cell>
          <cell r="Y25">
            <v>3.8701975952878602E-2</v>
          </cell>
          <cell r="Z25">
            <v>0.99999999999999989</v>
          </cell>
          <cell r="AB25">
            <v>0.22035191202232918</v>
          </cell>
          <cell r="AC25">
            <v>9.5168125177894636E-2</v>
          </cell>
          <cell r="AD25">
            <v>0.24308259034049506</v>
          </cell>
          <cell r="AE25">
            <v>0.34252794530577307</v>
          </cell>
          <cell r="AF25">
            <v>9.8869427153508008E-2</v>
          </cell>
          <cell r="AG25">
            <v>1</v>
          </cell>
          <cell r="AI25">
            <v>9.7886674236911997E-2</v>
          </cell>
          <cell r="AJ25">
            <v>0.2877230822617029</v>
          </cell>
          <cell r="AK25">
            <v>0.61439024350138516</v>
          </cell>
          <cell r="AL25">
            <v>1</v>
          </cell>
          <cell r="AN25">
            <v>0.4109120692658072</v>
          </cell>
          <cell r="AO25">
            <v>0.30689144962632192</v>
          </cell>
          <cell r="AP25">
            <v>0.28219648110787088</v>
          </cell>
          <cell r="AQ25">
            <v>1</v>
          </cell>
          <cell r="AS25">
            <v>0.66807297189353954</v>
          </cell>
          <cell r="AT25">
            <v>0.20640459779852133</v>
          </cell>
          <cell r="AU25">
            <v>0.12552243030793905</v>
          </cell>
          <cell r="AV25">
            <v>0.99999999999999989</v>
          </cell>
          <cell r="AX25">
            <v>0.57459119254726432</v>
          </cell>
          <cell r="AY25">
            <v>0.28420412626463554</v>
          </cell>
          <cell r="AZ25">
            <v>8.7806333802230491E-2</v>
          </cell>
          <cell r="BA25">
            <v>5.3398347385869467E-2</v>
          </cell>
          <cell r="BB25">
            <v>0.99999999999999978</v>
          </cell>
          <cell r="BD25">
            <v>0.66906651673670314</v>
          </cell>
          <cell r="BE25">
            <v>0.33093348326329686</v>
          </cell>
          <cell r="BF25">
            <v>1</v>
          </cell>
          <cell r="BH25">
            <v>0.62990044092532571</v>
          </cell>
          <cell r="BI25">
            <v>0.37009955907467423</v>
          </cell>
          <cell r="BJ25">
            <v>1</v>
          </cell>
          <cell r="BL25">
            <v>0.19898661529226866</v>
          </cell>
          <cell r="BM25">
            <v>0.18804780595123016</v>
          </cell>
          <cell r="BN25">
            <v>0.26497837011490527</v>
          </cell>
          <cell r="BO25">
            <v>7.6485028507510072E-2</v>
          </cell>
          <cell r="BP25">
            <v>0.27150218013408584</v>
          </cell>
          <cell r="BQ25">
            <v>1</v>
          </cell>
          <cell r="BS25">
            <v>7.879326300722151E-3</v>
          </cell>
          <cell r="BT25">
            <v>1.1236192130694727E-2</v>
          </cell>
          <cell r="BU25">
            <v>8.2612521639323817E-3</v>
          </cell>
          <cell r="BV25">
            <v>0</v>
          </cell>
          <cell r="BW25">
            <v>6.7305341724280699E-3</v>
          </cell>
          <cell r="BX25">
            <v>2.4490556243365418E-2</v>
          </cell>
          <cell r="BY25">
            <v>1.318804774116423E-2</v>
          </cell>
          <cell r="BZ25">
            <v>5.9109590022917045E-3</v>
          </cell>
          <cell r="CA25">
            <v>3.4598473312370003E-3</v>
          </cell>
          <cell r="CB25">
            <v>2.6321084350488049E-3</v>
          </cell>
          <cell r="CC25">
            <v>2.111869454709819E-2</v>
          </cell>
          <cell r="CD25">
            <v>3.143138947834244E-3</v>
          </cell>
          <cell r="CE25">
            <v>2.0298339237684888E-3</v>
          </cell>
          <cell r="CF25">
            <v>4.9915029797084932E-3</v>
          </cell>
          <cell r="CG25">
            <v>9.1659592553794845E-3</v>
          </cell>
        </row>
        <row r="26">
          <cell r="A26">
            <v>36525</v>
          </cell>
          <cell r="B26">
            <v>7.8433839919773526E-2</v>
          </cell>
          <cell r="C26">
            <v>0.38935986197741296</v>
          </cell>
          <cell r="D26">
            <v>0.21872021232102651</v>
          </cell>
          <cell r="E26">
            <v>7.5373231610203886E-2</v>
          </cell>
          <cell r="F26">
            <v>4.7211110692077701E-2</v>
          </cell>
          <cell r="G26">
            <v>1.9234960280690935E-2</v>
          </cell>
          <cell r="H26">
            <v>5.6373242036770091E-2</v>
          </cell>
          <cell r="I26">
            <v>0.11529354116204428</v>
          </cell>
          <cell r="J26">
            <v>1</v>
          </cell>
          <cell r="L26">
            <v>0.17581937126536876</v>
          </cell>
          <cell r="M26">
            <v>0.16768396542199115</v>
          </cell>
          <cell r="N26">
            <v>0.25377345081479058</v>
          </cell>
          <cell r="O26">
            <v>6.8941132438128855E-2</v>
          </cell>
          <cell r="P26">
            <v>0.19013898191504414</v>
          </cell>
          <cell r="Q26">
            <v>0.10229799755201598</v>
          </cell>
          <cell r="R26">
            <v>4.1345100592660403E-2</v>
          </cell>
          <cell r="S26">
            <v>0.99999999999999978</v>
          </cell>
          <cell r="U26">
            <v>0.26341643919296476</v>
          </cell>
          <cell r="V26">
            <v>0.40293103302130079</v>
          </cell>
          <cell r="W26">
            <v>0.19006518245440174</v>
          </cell>
          <cell r="X26">
            <v>0.1022582921903479</v>
          </cell>
          <cell r="Y26">
            <v>4.1329053140984721E-2</v>
          </cell>
          <cell r="Z26">
            <v>0.99999999999999978</v>
          </cell>
          <cell r="AB26">
            <v>0.22838981479376813</v>
          </cell>
          <cell r="AC26">
            <v>9.30515921289196E-2</v>
          </cell>
          <cell r="AD26">
            <v>0.23202229281840511</v>
          </cell>
          <cell r="AE26">
            <v>0.35114328174615328</v>
          </cell>
          <cell r="AF26">
            <v>9.5393018512753863E-2</v>
          </cell>
          <cell r="AG26">
            <v>1</v>
          </cell>
          <cell r="AI26">
            <v>0.10075843169423933</v>
          </cell>
          <cell r="AJ26">
            <v>0.295299775734223</v>
          </cell>
          <cell r="AK26">
            <v>0.60394179257153757</v>
          </cell>
          <cell r="AL26">
            <v>0.99999999999999989</v>
          </cell>
          <cell r="AN26">
            <v>0.42374678695348578</v>
          </cell>
          <cell r="AO26">
            <v>0.30456216612200104</v>
          </cell>
          <cell r="AP26">
            <v>0.27169104692451318</v>
          </cell>
          <cell r="AQ26">
            <v>1</v>
          </cell>
          <cell r="AS26">
            <v>0.56965005994637075</v>
          </cell>
          <cell r="AT26">
            <v>0.30648139508781519</v>
          </cell>
          <cell r="AU26">
            <v>0.12386854496581393</v>
          </cell>
          <cell r="AV26">
            <v>0.99999999999999978</v>
          </cell>
          <cell r="AX26">
            <v>0.5470269151538365</v>
          </cell>
          <cell r="AY26">
            <v>0.25803614493670957</v>
          </cell>
          <cell r="AZ26">
            <v>0.13882782298088348</v>
          </cell>
          <cell r="BA26">
            <v>5.6109116928570457E-2</v>
          </cell>
          <cell r="BB26">
            <v>1</v>
          </cell>
          <cell r="BD26">
            <v>0.67948331288770347</v>
          </cell>
          <cell r="BE26">
            <v>0.32051668711229658</v>
          </cell>
          <cell r="BF26">
            <v>1</v>
          </cell>
          <cell r="BH26">
            <v>0.63521201654160442</v>
          </cell>
          <cell r="BI26">
            <v>0.36478798345839558</v>
          </cell>
          <cell r="BJ26">
            <v>1</v>
          </cell>
          <cell r="BL26">
            <v>0.19585493937400053</v>
          </cell>
          <cell r="BM26">
            <v>0.18679246004211444</v>
          </cell>
          <cell r="BN26">
            <v>0.28269230782906168</v>
          </cell>
          <cell r="BO26">
            <v>7.6797347282428E-2</v>
          </cell>
          <cell r="BP26">
            <v>0.2578629454723953</v>
          </cell>
          <cell r="BQ26">
            <v>1</v>
          </cell>
          <cell r="BS26">
            <v>7.5935882977210788E-3</v>
          </cell>
          <cell r="BT26">
            <v>7.3994865405849122E-3</v>
          </cell>
          <cell r="BU26">
            <v>6.9460481665649127E-3</v>
          </cell>
          <cell r="BV26">
            <v>0</v>
          </cell>
          <cell r="BW26">
            <v>6.486024622204223E-3</v>
          </cell>
          <cell r="BX26">
            <v>2.2842437313127302E-2</v>
          </cell>
          <cell r="BY26">
            <v>1.2225818125675515E-2</v>
          </cell>
          <cell r="BZ26">
            <v>4.8162181510195794E-3</v>
          </cell>
          <cell r="CA26">
            <v>2.8221036650246233E-3</v>
          </cell>
          <cell r="CB26">
            <v>1.953402704914568E-3</v>
          </cell>
          <cell r="CC26">
            <v>2.2912108879262288E-2</v>
          </cell>
          <cell r="CD26">
            <v>2.7350189485891943E-3</v>
          </cell>
          <cell r="CE26">
            <v>1.757835302633171E-3</v>
          </cell>
          <cell r="CF26">
            <v>4.4104711020681951E-3</v>
          </cell>
          <cell r="CG26">
            <v>7.060904336740813E-3</v>
          </cell>
        </row>
        <row r="27">
          <cell r="A27">
            <v>36891</v>
          </cell>
          <cell r="B27">
            <v>7.7550904789532943E-2</v>
          </cell>
          <cell r="C27">
            <v>0.38469413569208594</v>
          </cell>
          <cell r="D27">
            <v>0.23076474068377001</v>
          </cell>
          <cell r="E27">
            <v>7.2636166095703225E-2</v>
          </cell>
          <cell r="F27">
            <v>4.7536007816474983E-2</v>
          </cell>
          <cell r="G27">
            <v>1.8499589080691763E-2</v>
          </cell>
          <cell r="H27">
            <v>5.6212998580206924E-2</v>
          </cell>
          <cell r="I27">
            <v>0.11210545726153416</v>
          </cell>
          <cell r="J27">
            <v>0.99999999999999978</v>
          </cell>
          <cell r="L27">
            <v>0.17076216802110117</v>
          </cell>
          <cell r="M27">
            <v>0.16348300087335543</v>
          </cell>
          <cell r="N27">
            <v>0.26106526672381536</v>
          </cell>
          <cell r="O27">
            <v>6.5925551065549398E-2</v>
          </cell>
          <cell r="P27">
            <v>0.17989144010379646</v>
          </cell>
          <cell r="Q27">
            <v>0.11585602247412177</v>
          </cell>
          <cell r="R27">
            <v>4.3016550738260384E-2</v>
          </cell>
          <cell r="S27">
            <v>0.99999999999999989</v>
          </cell>
          <cell r="U27">
            <v>0.26052418954594325</v>
          </cell>
          <cell r="V27">
            <v>0.40208872475809609</v>
          </cell>
          <cell r="W27">
            <v>0.1791602600410295</v>
          </cell>
          <cell r="X27">
            <v>0.11538511839032724</v>
          </cell>
          <cell r="Y27">
            <v>4.284170726460388E-2</v>
          </cell>
          <cell r="Z27">
            <v>1</v>
          </cell>
          <cell r="AB27">
            <v>0.23506182193142919</v>
          </cell>
          <cell r="AC27">
            <v>9.1479013784221561E-2</v>
          </cell>
          <cell r="AD27">
            <v>0.22447502996806928</v>
          </cell>
          <cell r="AE27">
            <v>0.35846316288779073</v>
          </cell>
          <cell r="AF27">
            <v>9.0520971428489194E-2</v>
          </cell>
          <cell r="AG27">
            <v>1</v>
          </cell>
          <cell r="AI27">
            <v>9.9024636985002287E-2</v>
          </cell>
          <cell r="AJ27">
            <v>0.30089704987302834</v>
          </cell>
          <cell r="AK27">
            <v>0.60007831314196936</v>
          </cell>
          <cell r="AL27">
            <v>1</v>
          </cell>
          <cell r="AN27">
            <v>0.42803187837188006</v>
          </cell>
          <cell r="AO27">
            <v>0.31026015023939868</v>
          </cell>
          <cell r="AP27">
            <v>0.26170797138872132</v>
          </cell>
          <cell r="AQ27">
            <v>1</v>
          </cell>
          <cell r="AS27">
            <v>0.53102287442762808</v>
          </cell>
          <cell r="AT27">
            <v>0.34199625084140761</v>
          </cell>
          <cell r="AU27">
            <v>0.12698087473096425</v>
          </cell>
          <cell r="AV27">
            <v>1</v>
          </cell>
          <cell r="AX27">
            <v>0.54374831343192076</v>
          </cell>
          <cell r="AY27">
            <v>0.24228008206383464</v>
          </cell>
          <cell r="AZ27">
            <v>0.15603636624635209</v>
          </cell>
          <cell r="BA27">
            <v>5.7935238257892423E-2</v>
          </cell>
          <cell r="BB27">
            <v>0.99999999999999989</v>
          </cell>
          <cell r="BD27">
            <v>0.69176675619838601</v>
          </cell>
          <cell r="BE27">
            <v>0.30823324380161399</v>
          </cell>
          <cell r="BF27">
            <v>1</v>
          </cell>
          <cell r="BH27">
            <v>0.64427931688658557</v>
          </cell>
          <cell r="BI27">
            <v>0.35572068311341437</v>
          </cell>
          <cell r="BJ27">
            <v>1</v>
          </cell>
          <cell r="BL27">
            <v>0.19313841677568075</v>
          </cell>
          <cell r="BM27">
            <v>0.18490540571325717</v>
          </cell>
          <cell r="BN27">
            <v>0.29527460838941716</v>
          </cell>
          <cell r="BO27">
            <v>7.4564270912109223E-2</v>
          </cell>
          <cell r="BP27">
            <v>0.25211729820953566</v>
          </cell>
          <cell r="BQ27">
            <v>1</v>
          </cell>
          <cell r="BS27">
            <v>7.4110222616303179E-3</v>
          </cell>
          <cell r="BT27">
            <v>7.5749962302789587E-3</v>
          </cell>
          <cell r="BU27">
            <v>7.8987855483192114E-3</v>
          </cell>
          <cell r="BV27">
            <v>0</v>
          </cell>
          <cell r="BW27">
            <v>6.8574465580389125E-3</v>
          </cell>
          <cell r="BX27">
            <v>2.256516114956493E-2</v>
          </cell>
          <cell r="BY27">
            <v>1.1276310819559631E-2</v>
          </cell>
          <cell r="BZ27">
            <v>4.3055441822436522E-3</v>
          </cell>
          <cell r="CA27">
            <v>2.8389972692551822E-3</v>
          </cell>
          <cell r="CB27">
            <v>1.877117190610258E-3</v>
          </cell>
          <cell r="CC27">
            <v>2.4953658822199524E-2</v>
          </cell>
          <cell r="CD27">
            <v>2.7489304501056317E-3</v>
          </cell>
          <cell r="CE27">
            <v>1.5568917121409919E-3</v>
          </cell>
          <cell r="CF27">
            <v>4.291963077866807E-3</v>
          </cell>
          <cell r="CG27">
            <v>8.1641810419172175E-3</v>
          </cell>
        </row>
        <row r="28">
          <cell r="A28">
            <v>37256</v>
          </cell>
          <cell r="B28">
            <v>7.6604885156183286E-2</v>
          </cell>
          <cell r="C28">
            <v>0.37764699366523757</v>
          </cell>
          <cell r="D28">
            <v>0.23809449396844684</v>
          </cell>
          <cell r="E28">
            <v>7.3199943674932016E-2</v>
          </cell>
          <cell r="F28">
            <v>4.7249233052611465E-2</v>
          </cell>
          <cell r="G28">
            <v>1.781645242745376E-2</v>
          </cell>
          <cell r="H28">
            <v>5.5528331535135401E-2</v>
          </cell>
          <cell r="I28">
            <v>0.11385966651999976</v>
          </cell>
          <cell r="J28">
            <v>1</v>
          </cell>
          <cell r="L28">
            <v>0.16524934828575494</v>
          </cell>
          <cell r="M28">
            <v>0.16040285953304395</v>
          </cell>
          <cell r="N28">
            <v>0.25701440890065208</v>
          </cell>
          <cell r="O28">
            <v>6.3031320836701696E-2</v>
          </cell>
          <cell r="P28">
            <v>0.17935420351062223</v>
          </cell>
          <cell r="Q28">
            <v>0.13142876843704832</v>
          </cell>
          <cell r="R28">
            <v>4.3519090496176839E-2</v>
          </cell>
          <cell r="S28">
            <v>1</v>
          </cell>
          <cell r="U28">
            <v>0.25591323714704017</v>
          </cell>
          <cell r="V28">
            <v>0.39806309099106929</v>
          </cell>
          <cell r="W28">
            <v>0.17516353033492768</v>
          </cell>
          <cell r="X28">
            <v>0.12835788967522946</v>
          </cell>
          <cell r="Y28">
            <v>4.2502251851733529E-2</v>
          </cell>
          <cell r="Z28">
            <v>1.0000000000000002</v>
          </cell>
          <cell r="AB28">
            <v>0.23710038195938854</v>
          </cell>
          <cell r="AC28">
            <v>8.9404364955656887E-2</v>
          </cell>
          <cell r="AD28">
            <v>0.22485353665167687</v>
          </cell>
          <cell r="AE28">
            <v>0.3602840933134776</v>
          </cell>
          <cell r="AF28">
            <v>8.8357623119799958E-2</v>
          </cell>
          <cell r="AG28">
            <v>1</v>
          </cell>
          <cell r="AI28">
            <v>9.5171094391854713E-2</v>
          </cell>
          <cell r="AJ28">
            <v>0.2966186508493282</v>
          </cell>
          <cell r="AK28">
            <v>0.60821025475881707</v>
          </cell>
          <cell r="AL28">
            <v>1</v>
          </cell>
          <cell r="AN28">
            <v>0.42965058808609946</v>
          </cell>
          <cell r="AO28">
            <v>0.31143941082698828</v>
          </cell>
          <cell r="AP28">
            <v>0.25891000108691226</v>
          </cell>
          <cell r="AQ28">
            <v>1</v>
          </cell>
          <cell r="AS28">
            <v>0.50621834452077941</v>
          </cell>
          <cell r="AT28">
            <v>0.37095118083846379</v>
          </cell>
          <cell r="AU28">
            <v>0.12283047464075685</v>
          </cell>
          <cell r="AV28">
            <v>1</v>
          </cell>
          <cell r="AX28">
            <v>0.53496864997950666</v>
          </cell>
          <cell r="AY28">
            <v>0.23540740015763728</v>
          </cell>
          <cell r="AZ28">
            <v>0.17250392841700699</v>
          </cell>
          <cell r="BA28">
            <v>5.7120021445849135E-2</v>
          </cell>
          <cell r="BB28">
            <v>1</v>
          </cell>
          <cell r="BD28">
            <v>0.69442533926680405</v>
          </cell>
          <cell r="BE28">
            <v>0.30557466073319589</v>
          </cell>
          <cell r="BF28">
            <v>1</v>
          </cell>
          <cell r="BH28">
            <v>0.64649086364375863</v>
          </cell>
          <cell r="BI28">
            <v>0.35350913635624143</v>
          </cell>
          <cell r="BJ28">
            <v>1</v>
          </cell>
          <cell r="BL28">
            <v>0.19025422703489356</v>
          </cell>
          <cell r="BM28">
            <v>0.18467438674477715</v>
          </cell>
          <cell r="BN28">
            <v>0.29590481420639175</v>
          </cell>
          <cell r="BO28">
            <v>7.2568971370695637E-2</v>
          </cell>
          <cell r="BP28">
            <v>0.25659760064324189</v>
          </cell>
          <cell r="BQ28">
            <v>0.99999999999999989</v>
          </cell>
          <cell r="BS28">
            <v>7.7762587215811745E-3</v>
          </cell>
          <cell r="BT28">
            <v>9.6199652149826179E-3</v>
          </cell>
          <cell r="BU28">
            <v>5.8908908407037516E-3</v>
          </cell>
          <cell r="BV28">
            <v>0</v>
          </cell>
          <cell r="BW28">
            <v>6.3883195362542744E-3</v>
          </cell>
          <cell r="BX28">
            <v>2.4086276543196034E-2</v>
          </cell>
          <cell r="BY28">
            <v>1.2077640805718775E-2</v>
          </cell>
          <cell r="BZ28">
            <v>3.7037413692142217E-3</v>
          </cell>
          <cell r="CA28">
            <v>2.857332914011228E-3</v>
          </cell>
          <cell r="CB28">
            <v>2.1384993772251477E-3</v>
          </cell>
          <cell r="CC28">
            <v>2.4864417841948108E-2</v>
          </cell>
          <cell r="CD28">
            <v>3.1818559785436549E-3</v>
          </cell>
          <cell r="CE28">
            <v>2.0992180096859945E-3</v>
          </cell>
          <cell r="CF28">
            <v>4.1247258801245688E-3</v>
          </cell>
          <cell r="CG28">
            <v>7.6805988792293441E-3</v>
          </cell>
        </row>
        <row r="29">
          <cell r="A29">
            <v>37621</v>
          </cell>
          <cell r="B29">
            <v>7.6841862526329893E-2</v>
          </cell>
          <cell r="C29">
            <v>0.37545481354795407</v>
          </cell>
          <cell r="D29">
            <v>0.240344281918761</v>
          </cell>
          <cell r="E29">
            <v>7.1642187251375819E-2</v>
          </cell>
          <cell r="F29">
            <v>4.6319443092587662E-2</v>
          </cell>
          <cell r="G29">
            <v>1.7506942276267666E-2</v>
          </cell>
          <cell r="H29">
            <v>5.6150556035584463E-2</v>
          </cell>
          <cell r="I29">
            <v>0.11573991335113945</v>
          </cell>
          <cell r="J29">
            <v>1.0000000000000002</v>
          </cell>
          <cell r="L29">
            <v>0.16969347443805261</v>
          </cell>
          <cell r="M29">
            <v>0.1593868331863344</v>
          </cell>
          <cell r="N29">
            <v>0.24289622563003091</v>
          </cell>
          <cell r="O29">
            <v>6.0853746594077898E-2</v>
          </cell>
          <cell r="P29">
            <v>0.17737116191740024</v>
          </cell>
          <cell r="Q29">
            <v>0.14673727783249799</v>
          </cell>
          <cell r="R29">
            <v>4.3061280401605902E-2</v>
          </cell>
          <cell r="S29">
            <v>1</v>
          </cell>
          <cell r="U29">
            <v>0.24333308466785514</v>
          </cell>
          <cell r="V29">
            <v>0.39311125491052312</v>
          </cell>
          <cell r="W29">
            <v>0.17562529362176948</v>
          </cell>
          <cell r="X29">
            <v>0.14529293953992808</v>
          </cell>
          <cell r="Y29">
            <v>4.2637427259924171E-2</v>
          </cell>
          <cell r="Z29">
            <v>1</v>
          </cell>
          <cell r="AB29">
            <v>0.23294705611738181</v>
          </cell>
          <cell r="AC29">
            <v>8.8044898482946291E-2</v>
          </cell>
          <cell r="AD29">
            <v>0.23367812879476266</v>
          </cell>
          <cell r="AE29">
            <v>0.35611182154664062</v>
          </cell>
          <cell r="AF29">
            <v>8.9218095058268609E-2</v>
          </cell>
          <cell r="AG29">
            <v>1</v>
          </cell>
          <cell r="AI29">
            <v>9.2434960554894099E-2</v>
          </cell>
          <cell r="AJ29">
            <v>0.29646950052040411</v>
          </cell>
          <cell r="AK29">
            <v>0.61109553892470181</v>
          </cell>
          <cell r="AL29">
            <v>1</v>
          </cell>
          <cell r="AN29">
            <v>0.42113935005807202</v>
          </cell>
          <cell r="AO29">
            <v>0.30773861924706303</v>
          </cell>
          <cell r="AP29">
            <v>0.27112203069486496</v>
          </cell>
          <cell r="AQ29">
            <v>1</v>
          </cell>
          <cell r="AS29">
            <v>0.4830767685423844</v>
          </cell>
          <cell r="AT29">
            <v>0.39964427832434063</v>
          </cell>
          <cell r="AU29">
            <v>0.11727895313327485</v>
          </cell>
          <cell r="AV29">
            <v>0.99999999999999989</v>
          </cell>
          <cell r="AX29">
            <v>0.51953012209865668</v>
          </cell>
          <cell r="AY29">
            <v>0.23210383599853496</v>
          </cell>
          <cell r="AZ29">
            <v>0.19201703761046646</v>
          </cell>
          <cell r="BA29">
            <v>5.6349004292341943E-2</v>
          </cell>
          <cell r="BB29">
            <v>0.99999999999999989</v>
          </cell>
          <cell r="BD29">
            <v>0.69120097156583993</v>
          </cell>
          <cell r="BE29">
            <v>0.30879902843416013</v>
          </cell>
          <cell r="BF29">
            <v>1</v>
          </cell>
          <cell r="BH29">
            <v>0.6429963826987084</v>
          </cell>
          <cell r="BI29">
            <v>0.3570036173012916</v>
          </cell>
          <cell r="BJ29">
            <v>1</v>
          </cell>
          <cell r="BL29">
            <v>0.19887599684067819</v>
          </cell>
          <cell r="BM29">
            <v>0.18679690210941333</v>
          </cell>
          <cell r="BN29">
            <v>0.28466756992853665</v>
          </cell>
          <cell r="BO29">
            <v>7.1318885746577645E-2</v>
          </cell>
          <cell r="BP29">
            <v>0.25834064537479412</v>
          </cell>
          <cell r="BQ29">
            <v>0.99999999999999978</v>
          </cell>
          <cell r="BS29">
            <v>8.0791347349576832E-3</v>
          </cell>
          <cell r="BT29">
            <v>1.0521880977280502E-2</v>
          </cell>
          <cell r="BU29">
            <v>6.8021172167355131E-3</v>
          </cell>
          <cell r="BV29">
            <v>0</v>
          </cell>
          <cell r="BW29">
            <v>6.335784854360124E-3</v>
          </cell>
          <cell r="BX29">
            <v>2.6464440860304937E-2</v>
          </cell>
          <cell r="BY29">
            <v>1.1460505254075463E-2</v>
          </cell>
          <cell r="BZ29">
            <v>1.7236926495459099E-3</v>
          </cell>
          <cell r="CA29">
            <v>2.6653460577344456E-3</v>
          </cell>
          <cell r="CB29">
            <v>1.9891713846124145E-3</v>
          </cell>
          <cell r="CC29">
            <v>2.3938790556558225E-2</v>
          </cell>
          <cell r="CD29">
            <v>2.1524807234157019E-3</v>
          </cell>
          <cell r="CE29">
            <v>2.017766199031401E-3</v>
          </cell>
          <cell r="CF29">
            <v>4.1371790390469535E-3</v>
          </cell>
          <cell r="CG29">
            <v>7.4782634020086128E-3</v>
          </cell>
        </row>
        <row r="30">
          <cell r="A30">
            <v>37986</v>
          </cell>
          <cell r="B30">
            <v>7.8059208486999446E-2</v>
          </cell>
          <cell r="C30">
            <v>0.38758162956792003</v>
          </cell>
          <cell r="D30">
            <v>0.23359122838849838</v>
          </cell>
          <cell r="E30">
            <v>6.825725944464478E-2</v>
          </cell>
          <cell r="F30">
            <v>4.4754176532223446E-2</v>
          </cell>
          <cell r="G30">
            <v>1.8012120119250453E-2</v>
          </cell>
          <cell r="H30">
            <v>5.7074571866360356E-2</v>
          </cell>
          <cell r="I30">
            <v>0.11266980559410329</v>
          </cell>
          <cell r="J30">
            <v>1.0000000000000002</v>
          </cell>
          <cell r="L30">
            <v>0.17872620782024717</v>
          </cell>
          <cell r="M30">
            <v>0.16162010793561066</v>
          </cell>
          <cell r="N30">
            <v>0.21991313584014208</v>
          </cell>
          <cell r="O30">
            <v>6.216048098186517E-2</v>
          </cell>
          <cell r="P30">
            <v>0.16833160676780115</v>
          </cell>
          <cell r="Q30">
            <v>0.16568607745567818</v>
          </cell>
          <cell r="R30">
            <v>4.3562383198655498E-2</v>
          </cell>
          <cell r="S30">
            <v>0.99999999999999989</v>
          </cell>
          <cell r="U30">
            <v>0.23091824679841808</v>
          </cell>
          <cell r="V30">
            <v>0.38116845280037348</v>
          </cell>
          <cell r="W30">
            <v>0.17293833752652216</v>
          </cell>
          <cell r="X30">
            <v>0.17022040801880153</v>
          </cell>
          <cell r="Y30">
            <v>4.4754554855884782E-2</v>
          </cell>
          <cell r="Z30">
            <v>1.0000000000000002</v>
          </cell>
          <cell r="AB30">
            <v>0.22659515117047432</v>
          </cell>
          <cell r="AC30">
            <v>9.119727805478911E-2</v>
          </cell>
          <cell r="AD30">
            <v>0.24850128606920441</v>
          </cell>
          <cell r="AE30">
            <v>0.33813055675942844</v>
          </cell>
          <cell r="AF30">
            <v>9.5575727946103556E-2</v>
          </cell>
          <cell r="AG30">
            <v>0.99999999999999978</v>
          </cell>
          <cell r="AI30">
            <v>9.5933404976321579E-2</v>
          </cell>
          <cell r="AJ30">
            <v>0.30398187334171334</v>
          </cell>
          <cell r="AK30">
            <v>0.60008472168196514</v>
          </cell>
          <cell r="AL30">
            <v>1</v>
          </cell>
          <cell r="AN30">
            <v>0.41211907202695991</v>
          </cell>
          <cell r="AO30">
            <v>0.30132920958092868</v>
          </cell>
          <cell r="AP30">
            <v>0.28655171839211135</v>
          </cell>
          <cell r="AQ30">
            <v>1</v>
          </cell>
          <cell r="AS30">
            <v>0.44581698371171236</v>
          </cell>
          <cell r="AT30">
            <v>0.43881044512458595</v>
          </cell>
          <cell r="AU30">
            <v>0.1153725711637016</v>
          </cell>
          <cell r="AV30">
            <v>0.99999999999999989</v>
          </cell>
          <cell r="AX30">
            <v>0.49561499959350414</v>
          </cell>
          <cell r="AY30">
            <v>0.22486339951065482</v>
          </cell>
          <cell r="AZ30">
            <v>0.22132940654253894</v>
          </cell>
          <cell r="BA30">
            <v>5.8192194353302105E-2</v>
          </cell>
          <cell r="BB30">
            <v>1</v>
          </cell>
          <cell r="BD30">
            <v>0.68789709755316819</v>
          </cell>
          <cell r="BE30">
            <v>0.3121029024468317</v>
          </cell>
          <cell r="BF30">
            <v>0.99999999999999989</v>
          </cell>
          <cell r="BH30">
            <v>0.63648865612462557</v>
          </cell>
          <cell r="BI30">
            <v>0.36351134387537426</v>
          </cell>
          <cell r="BJ30">
            <v>0.99999999999999978</v>
          </cell>
          <cell r="BL30">
            <v>0.21421937593370627</v>
          </cell>
          <cell r="BM30">
            <v>0.19371618232467505</v>
          </cell>
          <cell r="BN30">
            <v>0.26358559997356323</v>
          </cell>
          <cell r="BO30">
            <v>7.4504906728993223E-2</v>
          </cell>
          <cell r="BP30">
            <v>0.25397393503906202</v>
          </cell>
          <cell r="BQ30">
            <v>0.99999999999999978</v>
          </cell>
          <cell r="BS30">
            <v>8.570200489087406E-3</v>
          </cell>
          <cell r="BT30">
            <v>1.1123560313157414E-2</v>
          </cell>
          <cell r="BU30">
            <v>8.1061739506249134E-3</v>
          </cell>
          <cell r="BV30">
            <v>0</v>
          </cell>
          <cell r="BW30">
            <v>6.0389822531713554E-3</v>
          </cell>
          <cell r="BX30">
            <v>2.7265395841778128E-2</v>
          </cell>
          <cell r="BY30">
            <v>1.1589398059018534E-2</v>
          </cell>
          <cell r="BZ30">
            <v>2.0860999972420087E-3</v>
          </cell>
          <cell r="CA30">
            <v>2.5207548846550481E-3</v>
          </cell>
          <cell r="CB30">
            <v>1.8489862297490552E-3</v>
          </cell>
          <cell r="CC30">
            <v>2.0942229445657243E-2</v>
          </cell>
          <cell r="CD30">
            <v>1.541505292073768E-3</v>
          </cell>
          <cell r="CE30">
            <v>2.4129920088256894E-3</v>
          </cell>
          <cell r="CF30">
            <v>4.7414107891852637E-3</v>
          </cell>
          <cell r="CG30">
            <v>7.3565565466986423E-3</v>
          </cell>
        </row>
        <row r="31">
          <cell r="A31">
            <v>38352</v>
          </cell>
          <cell r="B31">
            <v>7.8095585668080017E-2</v>
          </cell>
          <cell r="C31">
            <v>0.39610241746298003</v>
          </cell>
          <cell r="D31">
            <v>0.2263264746801911</v>
          </cell>
          <cell r="E31">
            <v>6.6015279190447196E-2</v>
          </cell>
          <cell r="F31">
            <v>4.3001311292137148E-2</v>
          </cell>
          <cell r="G31">
            <v>1.9104892436326355E-2</v>
          </cell>
          <cell r="H31">
            <v>5.7399462515530408E-2</v>
          </cell>
          <cell r="I31">
            <v>0.11395457675430788</v>
          </cell>
          <cell r="J31">
            <v>1.0000000000000002</v>
          </cell>
          <cell r="L31">
            <v>0.18748246660224588</v>
          </cell>
          <cell r="M31">
            <v>0.16440593391561295</v>
          </cell>
          <cell r="N31">
            <v>0.19536492174060566</v>
          </cell>
          <cell r="O31">
            <v>6.1757273913481146E-2</v>
          </cell>
          <cell r="P31">
            <v>0.15915793492390073</v>
          </cell>
          <cell r="Q31">
            <v>0.18440768745476818</v>
          </cell>
          <cell r="R31">
            <v>4.7423781449385513E-2</v>
          </cell>
          <cell r="S31">
            <v>1.0000000000000002</v>
          </cell>
          <cell r="U31">
            <v>0.21672316014841136</v>
          </cell>
          <cell r="V31">
            <v>0.37410424208494519</v>
          </cell>
          <cell r="W31">
            <v>0.16655966900992039</v>
          </cell>
          <cell r="X31">
            <v>0.19298367624609453</v>
          </cell>
          <cell r="Y31">
            <v>4.9629252510628545E-2</v>
          </cell>
          <cell r="Z31">
            <v>1</v>
          </cell>
          <cell r="AB31">
            <v>0.21886099249376606</v>
          </cell>
          <cell r="AC31">
            <v>9.7236935210987155E-2</v>
          </cell>
          <cell r="AD31">
            <v>0.2667379731390655</v>
          </cell>
          <cell r="AE31">
            <v>0.31696692452906972</v>
          </cell>
          <cell r="AF31">
            <v>0.10019717462711163</v>
          </cell>
          <cell r="AG31">
            <v>1</v>
          </cell>
          <cell r="AI31">
            <v>0.10030977421316692</v>
          </cell>
          <cell r="AJ31">
            <v>0.30137448530943606</v>
          </cell>
          <cell r="AK31">
            <v>0.598315740477397</v>
          </cell>
          <cell r="AL31">
            <v>1</v>
          </cell>
          <cell r="AN31">
            <v>0.39995837896363756</v>
          </cell>
          <cell r="AO31">
            <v>0.29396534752512893</v>
          </cell>
          <cell r="AP31">
            <v>0.30607627351123351</v>
          </cell>
          <cell r="AQ31">
            <v>1</v>
          </cell>
          <cell r="AS31">
            <v>0.40706457352970532</v>
          </cell>
          <cell r="AT31">
            <v>0.47164369583750976</v>
          </cell>
          <cell r="AU31">
            <v>0.12129173063278485</v>
          </cell>
          <cell r="AV31">
            <v>0.99999999999999989</v>
          </cell>
          <cell r="AX31">
            <v>0.47761432874209409</v>
          </cell>
          <cell r="AY31">
            <v>0.21264470048862835</v>
          </cell>
          <cell r="AZ31">
            <v>0.24637990864463719</v>
          </cell>
          <cell r="BA31">
            <v>6.3361062124640433E-2</v>
          </cell>
          <cell r="BB31">
            <v>1</v>
          </cell>
          <cell r="BD31">
            <v>0.69193492372621923</v>
          </cell>
          <cell r="BE31">
            <v>0.30806507627378077</v>
          </cell>
          <cell r="BF31">
            <v>1</v>
          </cell>
          <cell r="BH31">
            <v>0.63376007914427979</v>
          </cell>
          <cell r="BI31">
            <v>0.36623992085572032</v>
          </cell>
          <cell r="BJ31">
            <v>1</v>
          </cell>
          <cell r="BL31">
            <v>0.22987277309807691</v>
          </cell>
          <cell r="BM31">
            <v>0.20157857226798614</v>
          </cell>
          <cell r="BN31">
            <v>0.23953747323945129</v>
          </cell>
          <cell r="BO31">
            <v>7.5720765097398043E-2</v>
          </cell>
          <cell r="BP31">
            <v>0.25329041629708771</v>
          </cell>
          <cell r="BQ31">
            <v>1</v>
          </cell>
          <cell r="BS31">
            <v>8.5742735368881818E-3</v>
          </cell>
          <cell r="BT31">
            <v>1.1664040178634569E-2</v>
          </cell>
          <cell r="BU31">
            <v>9.2229333649046005E-3</v>
          </cell>
          <cell r="BV31">
            <v>2.0296429650274932E-3</v>
          </cell>
          <cell r="BW31">
            <v>6.0587042784173194E-3</v>
          </cell>
          <cell r="BX31">
            <v>3.054472522594431E-2</v>
          </cell>
          <cell r="BY31">
            <v>1.1895664909510639E-2</v>
          </cell>
          <cell r="BZ31">
            <v>2.5434527353768357E-3</v>
          </cell>
          <cell r="CA31">
            <v>2.6446322460200928E-3</v>
          </cell>
          <cell r="CB31">
            <v>1.8236025657652308E-3</v>
          </cell>
          <cell r="CC31">
            <v>1.9791631634962156E-2</v>
          </cell>
          <cell r="CD31">
            <v>1.9566837043856885E-3</v>
          </cell>
          <cell r="CE31">
            <v>1.9046121713963921E-3</v>
          </cell>
          <cell r="CF31">
            <v>5.322109153356562E-3</v>
          </cell>
          <cell r="CG31">
            <v>6.4876485172492959E-3</v>
          </cell>
        </row>
        <row r="32">
          <cell r="A32">
            <v>38717</v>
          </cell>
          <cell r="B32">
            <v>7.689998170549589E-2</v>
          </cell>
          <cell r="C32">
            <v>0.40176276752276735</v>
          </cell>
          <cell r="D32">
            <v>0.22083455797969306</v>
          </cell>
          <cell r="E32">
            <v>6.5407490913973201E-2</v>
          </cell>
          <cell r="F32">
            <v>4.1974558693717155E-2</v>
          </cell>
          <cell r="G32">
            <v>1.9892724930595448E-2</v>
          </cell>
          <cell r="H32">
            <v>5.7911180442078491E-2</v>
          </cell>
          <cell r="I32">
            <v>0.11531673781167943</v>
          </cell>
          <cell r="J32">
            <v>1.0000000000000002</v>
          </cell>
          <cell r="L32">
            <v>0.19227502357592008</v>
          </cell>
          <cell r="M32">
            <v>0.1666406029526466</v>
          </cell>
          <cell r="N32">
            <v>0.1816462084532037</v>
          </cell>
          <cell r="O32">
            <v>6.2366361863843374E-2</v>
          </cell>
          <cell r="P32">
            <v>0.15059837486468308</v>
          </cell>
          <cell r="Q32">
            <v>0.19473661116835919</v>
          </cell>
          <cell r="R32">
            <v>5.1736817121343898E-2</v>
          </cell>
          <cell r="S32">
            <v>0.99999999999999989</v>
          </cell>
          <cell r="U32">
            <v>0.20750557057796123</v>
          </cell>
          <cell r="V32">
            <v>0.36584288959003164</v>
          </cell>
          <cell r="W32">
            <v>0.16181715251947149</v>
          </cell>
          <cell r="X32">
            <v>0.20924345258618873</v>
          </cell>
          <cell r="Y32">
            <v>5.5590934726346831E-2</v>
          </cell>
          <cell r="Z32">
            <v>0.99999999999999989</v>
          </cell>
          <cell r="AB32">
            <v>0.20887927307890714</v>
          </cell>
          <cell r="AC32">
            <v>9.8992772107056995E-2</v>
          </cell>
          <cell r="AD32">
            <v>0.28086138673241556</v>
          </cell>
          <cell r="AE32">
            <v>0.30615231280307825</v>
          </cell>
          <cell r="AF32">
            <v>0.10511425527854221</v>
          </cell>
          <cell r="AG32">
            <v>1.0000000000000002</v>
          </cell>
          <cell r="AI32">
            <v>0.10300672472184039</v>
          </cell>
          <cell r="AJ32">
            <v>0.29987048244654174</v>
          </cell>
          <cell r="AK32">
            <v>0.59712279283161784</v>
          </cell>
          <cell r="AL32">
            <v>1</v>
          </cell>
          <cell r="AN32">
            <v>0.38462927162017679</v>
          </cell>
          <cell r="AO32">
            <v>0.28965332186170567</v>
          </cell>
          <cell r="AP32">
            <v>0.32571740651811759</v>
          </cell>
          <cell r="AQ32">
            <v>1</v>
          </cell>
          <cell r="AS32">
            <v>0.3792723977585703</v>
          </cell>
          <cell r="AT32">
            <v>0.49043172952939018</v>
          </cell>
          <cell r="AU32">
            <v>0.13029587271203946</v>
          </cell>
          <cell r="AV32">
            <v>0.99999999999999989</v>
          </cell>
          <cell r="AX32">
            <v>0.46163465130832354</v>
          </cell>
          <cell r="AY32">
            <v>0.20418711666842093</v>
          </cell>
          <cell r="AZ32">
            <v>0.26403144907755216</v>
          </cell>
          <cell r="BA32">
            <v>7.0146782945703423E-2</v>
          </cell>
          <cell r="BB32">
            <v>1</v>
          </cell>
          <cell r="BD32">
            <v>0.69333066822238132</v>
          </cell>
          <cell r="BE32">
            <v>0.30666933177761874</v>
          </cell>
          <cell r="BF32">
            <v>1</v>
          </cell>
          <cell r="BH32">
            <v>0.62724779575121814</v>
          </cell>
          <cell r="BI32">
            <v>0.37275220424878197</v>
          </cell>
          <cell r="BJ32">
            <v>1</v>
          </cell>
          <cell r="BL32">
            <v>0.23877283661795745</v>
          </cell>
          <cell r="BM32">
            <v>0.20693925150928069</v>
          </cell>
          <cell r="BN32">
            <v>0.22557365822473913</v>
          </cell>
          <cell r="BO32">
            <v>7.7448401018616941E-2</v>
          </cell>
          <cell r="BP32">
            <v>0.25126585262940587</v>
          </cell>
          <cell r="BQ32">
            <v>1</v>
          </cell>
          <cell r="BS32">
            <v>8.7138241219263373E-3</v>
          </cell>
          <cell r="BT32">
            <v>1.3130310441511299E-2</v>
          </cell>
          <cell r="BU32">
            <v>9.860079206662738E-3</v>
          </cell>
          <cell r="BV32">
            <v>1.7938601520504577E-3</v>
          </cell>
          <cell r="BW32">
            <v>7.004087383724991E-3</v>
          </cell>
          <cell r="BX32">
            <v>3.2287059678808461E-2</v>
          </cell>
          <cell r="BY32">
            <v>1.2898426319640064E-2</v>
          </cell>
          <cell r="BZ32">
            <v>2.7993220924447853E-3</v>
          </cell>
          <cell r="CA32">
            <v>3.0443871590683934E-3</v>
          </cell>
          <cell r="CB32">
            <v>2.0307857207947267E-3</v>
          </cell>
          <cell r="CC32">
            <v>1.9597597661550503E-2</v>
          </cell>
          <cell r="CD32">
            <v>2.3801483555117423E-3</v>
          </cell>
          <cell r="CE32">
            <v>2.6072488140374312E-3</v>
          </cell>
          <cell r="CF32">
            <v>5.498198376840454E-3</v>
          </cell>
          <cell r="CG32">
            <v>7.3127142744848798E-3</v>
          </cell>
        </row>
        <row r="33">
          <cell r="A33">
            <v>39082</v>
          </cell>
          <cell r="B33">
            <v>7.6512347695738364E-2</v>
          </cell>
          <cell r="C33">
            <v>0.40183462127474556</v>
          </cell>
          <cell r="D33">
            <v>0.21863847744621834</v>
          </cell>
          <cell r="E33">
            <v>6.511398233447202E-2</v>
          </cell>
          <cell r="F33">
            <v>4.1557070589068532E-2</v>
          </cell>
          <cell r="G33">
            <v>2.0115994416921933E-2</v>
          </cell>
          <cell r="H33">
            <v>5.7962271103927307E-2</v>
          </cell>
          <cell r="I33">
            <v>0.11826523513890816</v>
          </cell>
          <cell r="J33">
            <v>1</v>
          </cell>
          <cell r="L33">
            <v>0.19507605561302727</v>
          </cell>
          <cell r="M33">
            <v>0.16976156007904902</v>
          </cell>
          <cell r="N33">
            <v>0.17697120182790319</v>
          </cell>
          <cell r="O33">
            <v>6.1730306464645716E-2</v>
          </cell>
          <cell r="P33">
            <v>0.14287807017784609</v>
          </cell>
          <cell r="Q33">
            <v>0.19710523505131664</v>
          </cell>
          <cell r="R33">
            <v>5.647757078621201E-2</v>
          </cell>
          <cell r="S33">
            <v>0.99999999999999989</v>
          </cell>
          <cell r="U33">
            <v>0.19930340404771968</v>
          </cell>
          <cell r="V33">
            <v>0.36199082130490168</v>
          </cell>
          <cell r="W33">
            <v>0.15810244654522659</v>
          </cell>
          <cell r="X33">
            <v>0.21810778833795483</v>
          </cell>
          <cell r="Y33">
            <v>6.249553976419718E-2</v>
          </cell>
          <cell r="Z33">
            <v>1</v>
          </cell>
          <cell r="AB33">
            <v>0.19851404166851364</v>
          </cell>
          <cell r="AC33">
            <v>9.6092128181307773E-2</v>
          </cell>
          <cell r="AD33">
            <v>0.29316911698731357</v>
          </cell>
          <cell r="AE33">
            <v>0.30561978193361961</v>
          </cell>
          <cell r="AF33">
            <v>0.10660493122924544</v>
          </cell>
          <cell r="AG33">
            <v>1</v>
          </cell>
          <cell r="AI33">
            <v>0.1024530699988936</v>
          </cell>
          <cell r="AJ33">
            <v>0.29520850402056253</v>
          </cell>
          <cell r="AK33">
            <v>0.60233842598054399</v>
          </cell>
          <cell r="AL33">
            <v>1</v>
          </cell>
          <cell r="AN33">
            <v>0.37323360184597665</v>
          </cell>
          <cell r="AO33">
            <v>0.28274478390494762</v>
          </cell>
          <cell r="AP33">
            <v>0.34402161424907568</v>
          </cell>
          <cell r="AQ33">
            <v>1</v>
          </cell>
          <cell r="AS33">
            <v>0.36038378266688109</v>
          </cell>
          <cell r="AT33">
            <v>0.49716188147572199</v>
          </cell>
          <cell r="AU33">
            <v>0.14245433585739697</v>
          </cell>
          <cell r="AV33">
            <v>1</v>
          </cell>
          <cell r="AX33">
            <v>0.45209486731285603</v>
          </cell>
          <cell r="AY33">
            <v>0.1974561242603923</v>
          </cell>
          <cell r="AZ33">
            <v>0.27239754663694554</v>
          </cell>
          <cell r="BA33">
            <v>7.8051461789806043E-2</v>
          </cell>
          <cell r="BB33">
            <v>1</v>
          </cell>
          <cell r="BD33">
            <v>0.69601135734987851</v>
          </cell>
          <cell r="BE33">
            <v>0.30398864265012154</v>
          </cell>
          <cell r="BF33">
            <v>1</v>
          </cell>
          <cell r="BH33">
            <v>0.62134873958055858</v>
          </cell>
          <cell r="BI33">
            <v>0.37865126041944136</v>
          </cell>
          <cell r="BJ33">
            <v>1</v>
          </cell>
          <cell r="BL33">
            <v>0.24296590802344498</v>
          </cell>
          <cell r="BM33">
            <v>0.2114368750304397</v>
          </cell>
          <cell r="BN33">
            <v>0.22041643507192904</v>
          </cell>
          <cell r="BO33">
            <v>7.688467923762235E-2</v>
          </cell>
          <cell r="BP33">
            <v>0.24829610263656388</v>
          </cell>
          <cell r="BQ33">
            <v>0.99999999999999989</v>
          </cell>
          <cell r="BS33">
            <v>9.6479249339483531E-3</v>
          </cell>
          <cell r="BT33">
            <v>1.4632137777782285E-2</v>
          </cell>
          <cell r="BU33">
            <v>1.0255255699606027E-2</v>
          </cell>
          <cell r="BV33">
            <v>2.0678954727178923E-3</v>
          </cell>
          <cell r="BW33">
            <v>7.9177764842957438E-3</v>
          </cell>
          <cell r="BX33">
            <v>3.4338582256614375E-2</v>
          </cell>
          <cell r="BY33">
            <v>1.3264306823308895E-2</v>
          </cell>
          <cell r="BZ33">
            <v>2.8823412378423375E-3</v>
          </cell>
          <cell r="CA33">
            <v>3.1175400364747618E-3</v>
          </cell>
          <cell r="CB33">
            <v>2.155148945447642E-3</v>
          </cell>
          <cell r="CC33">
            <v>1.9583622940029993E-2</v>
          </cell>
          <cell r="CD33">
            <v>2.8385910470911744E-3</v>
          </cell>
          <cell r="CE33">
            <v>2.5086366677165039E-3</v>
          </cell>
          <cell r="CF33">
            <v>5.8868621731027176E-3</v>
          </cell>
          <cell r="CG33">
            <v>6.6546190421694802E-3</v>
          </cell>
        </row>
        <row r="34">
          <cell r="A34">
            <v>39447</v>
          </cell>
          <cell r="B34">
            <v>7.4923587133759142E-2</v>
          </cell>
          <cell r="C34">
            <v>0.40657661517411625</v>
          </cell>
          <cell r="D34">
            <v>0.21391424629717404</v>
          </cell>
          <cell r="E34">
            <v>6.3891687032681319E-2</v>
          </cell>
          <cell r="F34">
            <v>4.1352438847764857E-2</v>
          </cell>
          <cell r="G34">
            <v>2.0508451477699585E-2</v>
          </cell>
          <cell r="H34">
            <v>5.9352919814447132E-2</v>
          </cell>
          <cell r="I34">
            <v>0.11948005422235772</v>
          </cell>
          <cell r="J34">
            <v>1</v>
          </cell>
          <cell r="L34">
            <v>0.20101818656651557</v>
          </cell>
          <cell r="M34">
            <v>0.17318660813126402</v>
          </cell>
          <cell r="N34">
            <v>0.17361819209875659</v>
          </cell>
          <cell r="O34">
            <v>6.2103720751366887E-2</v>
          </cell>
          <cell r="P34">
            <v>0.13557717680174705</v>
          </cell>
          <cell r="Q34">
            <v>0.19472093102456126</v>
          </cell>
          <cell r="R34">
            <v>5.9775184625788569E-2</v>
          </cell>
          <cell r="S34">
            <v>1</v>
          </cell>
          <cell r="U34">
            <v>0.19057429484757904</v>
          </cell>
          <cell r="V34">
            <v>0.35638168499337491</v>
          </cell>
          <cell r="W34">
            <v>0.157463816181725</v>
          </cell>
          <cell r="X34">
            <v>0.2261553280049623</v>
          </cell>
          <cell r="Y34">
            <v>6.9424875972358774E-2</v>
          </cell>
          <cell r="Z34">
            <v>1</v>
          </cell>
          <cell r="AB34">
            <v>0.18704578859540544</v>
          </cell>
          <cell r="AC34">
            <v>9.2764044549799696E-2</v>
          </cell>
          <cell r="AD34">
            <v>0.30502492808837378</v>
          </cell>
          <cell r="AE34">
            <v>0.30578505538729711</v>
          </cell>
          <cell r="AF34">
            <v>0.1093801833791239</v>
          </cell>
          <cell r="AG34">
            <v>1</v>
          </cell>
          <cell r="AI34">
            <v>0.1028810315004362</v>
          </cell>
          <cell r="AJ34">
            <v>0.29774503549001913</v>
          </cell>
          <cell r="AK34">
            <v>0.59937393300954467</v>
          </cell>
          <cell r="AL34">
            <v>1</v>
          </cell>
          <cell r="AN34">
            <v>0.35250018315549653</v>
          </cell>
          <cell r="AO34">
            <v>0.27924337189108095</v>
          </cell>
          <cell r="AP34">
            <v>0.36825644495342258</v>
          </cell>
          <cell r="AQ34">
            <v>1</v>
          </cell>
          <cell r="AS34">
            <v>0.34756846834982086</v>
          </cell>
          <cell r="AT34">
            <v>0.49919062594749175</v>
          </cell>
          <cell r="AU34">
            <v>0.15324090570268736</v>
          </cell>
          <cell r="AV34">
            <v>1</v>
          </cell>
          <cell r="AX34">
            <v>0.44028955681147475</v>
          </cell>
          <cell r="AY34">
            <v>0.1945377014584351</v>
          </cell>
          <cell r="AZ34">
            <v>0.27940220648462788</v>
          </cell>
          <cell r="BA34">
            <v>8.5770535245462132E-2</v>
          </cell>
          <cell r="BB34">
            <v>0.99999999999999978</v>
          </cell>
          <cell r="BD34">
            <v>0.69355805232968837</v>
          </cell>
          <cell r="BE34">
            <v>0.30644194767031158</v>
          </cell>
          <cell r="BF34">
            <v>1</v>
          </cell>
          <cell r="BH34">
            <v>0.61100597416980895</v>
          </cell>
          <cell r="BI34">
            <v>0.38899402583019094</v>
          </cell>
          <cell r="BJ34">
            <v>0.99999999999999989</v>
          </cell>
          <cell r="BL34">
            <v>0.24962549544752502</v>
          </cell>
          <cell r="BM34">
            <v>0.21506408747418504</v>
          </cell>
          <cell r="BN34">
            <v>0.21560003083111551</v>
          </cell>
          <cell r="BO34">
            <v>7.7120743781881496E-2</v>
          </cell>
          <cell r="BP34">
            <v>0.24258964246529288</v>
          </cell>
          <cell r="BQ34">
            <v>1</v>
          </cell>
          <cell r="BS34">
            <v>1.0948803700317844E-2</v>
          </cell>
          <cell r="BT34">
            <v>1.7076129338608401E-2</v>
          </cell>
          <cell r="BU34">
            <v>1.0717097957191864E-2</v>
          </cell>
          <cell r="BV34">
            <v>2.3807520786067781E-3</v>
          </cell>
          <cell r="BW34">
            <v>8.764905587826749E-3</v>
          </cell>
          <cell r="BX34">
            <v>3.8967397607097359E-2</v>
          </cell>
          <cell r="BY34">
            <v>1.3853347063321189E-2</v>
          </cell>
          <cell r="BZ34">
            <v>3.2237739558021142E-3</v>
          </cell>
          <cell r="CA34">
            <v>3.235646892965446E-3</v>
          </cell>
          <cell r="CB34">
            <v>2.2840053633845494E-3</v>
          </cell>
          <cell r="CC34">
            <v>1.8545398993558102E-2</v>
          </cell>
          <cell r="CD34">
            <v>3.4764248945703424E-3</v>
          </cell>
          <cell r="CE34">
            <v>2.8079455881832548E-3</v>
          </cell>
          <cell r="CF34">
            <v>5.8521371405230978E-3</v>
          </cell>
          <cell r="CG34">
            <v>6.5971946654791499E-3</v>
          </cell>
        </row>
        <row r="35">
          <cell r="A35">
            <v>39813</v>
          </cell>
          <cell r="B35">
            <v>7.1727333018886091E-2</v>
          </cell>
          <cell r="C35">
            <v>0.41443893788236857</v>
          </cell>
          <cell r="D35">
            <v>0.20582604719256467</v>
          </cell>
          <cell r="E35">
            <v>6.4225078437384314E-2</v>
          </cell>
          <cell r="F35">
            <v>4.0294172398505849E-2</v>
          </cell>
          <cell r="G35">
            <v>2.1207843680843781E-2</v>
          </cell>
          <cell r="H35">
            <v>6.100016212798566E-2</v>
          </cell>
          <cell r="I35">
            <v>0.12128042526146106</v>
          </cell>
          <cell r="J35">
            <v>1</v>
          </cell>
          <cell r="L35">
            <v>0.20833317244100563</v>
          </cell>
          <cell r="M35">
            <v>0.17781700701501993</v>
          </cell>
          <cell r="N35">
            <v>0.16998359039234595</v>
          </cell>
          <cell r="O35">
            <v>6.2133359812154731E-2</v>
          </cell>
          <cell r="P35">
            <v>0.12862540843172551</v>
          </cell>
          <cell r="Q35">
            <v>0.19281071722932297</v>
          </cell>
          <cell r="R35">
            <v>6.0296744678425197E-2</v>
          </cell>
          <cell r="S35">
            <v>0.99999999999999989</v>
          </cell>
          <cell r="U35">
            <v>0.18506988416434814</v>
          </cell>
          <cell r="V35">
            <v>0.34947959271742085</v>
          </cell>
          <cell r="W35">
            <v>0.15683418508760244</v>
          </cell>
          <cell r="X35">
            <v>0.23509594318503621</v>
          </cell>
          <cell r="Y35">
            <v>7.3520394845592363E-2</v>
          </cell>
          <cell r="Z35">
            <v>1</v>
          </cell>
          <cell r="AB35">
            <v>0.17149303795447438</v>
          </cell>
          <cell r="AC35">
            <v>9.0261130203194484E-2</v>
          </cell>
          <cell r="AD35">
            <v>0.32022881234310679</v>
          </cell>
          <cell r="AE35">
            <v>0.30612169321104449</v>
          </cell>
          <cell r="AF35">
            <v>0.1118953262881799</v>
          </cell>
          <cell r="AG35">
            <v>1</v>
          </cell>
          <cell r="AI35">
            <v>0.1042213730249756</v>
          </cell>
          <cell r="AJ35">
            <v>0.29977213843137118</v>
          </cell>
          <cell r="AK35">
            <v>0.59600648854365312</v>
          </cell>
          <cell r="AL35">
            <v>0.99999999999999989</v>
          </cell>
          <cell r="AN35">
            <v>0.3247324173184139</v>
          </cell>
          <cell r="AO35">
            <v>0.276167107724753</v>
          </cell>
          <cell r="AP35">
            <v>0.39910047495683315</v>
          </cell>
          <cell r="AQ35">
            <v>1</v>
          </cell>
          <cell r="AS35">
            <v>0.33695135636954548</v>
          </cell>
          <cell r="AT35">
            <v>0.50509330532070007</v>
          </cell>
          <cell r="AU35">
            <v>0.15795533830975445</v>
          </cell>
          <cell r="AV35">
            <v>1</v>
          </cell>
          <cell r="AX35">
            <v>0.42884608867234564</v>
          </cell>
          <cell r="AY35">
            <v>0.19245108511762427</v>
          </cell>
          <cell r="AZ35">
            <v>0.28848601691933096</v>
          </cell>
          <cell r="BA35">
            <v>9.021680929069914E-2</v>
          </cell>
          <cell r="BB35">
            <v>1</v>
          </cell>
          <cell r="BD35">
            <v>0.69024310227639551</v>
          </cell>
          <cell r="BE35">
            <v>0.30975689772360454</v>
          </cell>
          <cell r="BF35">
            <v>1</v>
          </cell>
          <cell r="BH35">
            <v>0.6027233460901984</v>
          </cell>
          <cell r="BI35">
            <v>0.39727665390980166</v>
          </cell>
          <cell r="BJ35">
            <v>1</v>
          </cell>
          <cell r="BL35">
            <v>0.25809704971044967</v>
          </cell>
          <cell r="BM35">
            <v>0.22029158564229584</v>
          </cell>
          <cell r="BN35">
            <v>0.2105870258941959</v>
          </cell>
          <cell r="BO35">
            <v>7.6974956355815319E-2</v>
          </cell>
          <cell r="BP35">
            <v>0.23404938239724329</v>
          </cell>
          <cell r="BQ35">
            <v>1</v>
          </cell>
          <cell r="BS35">
            <v>1.2145733732105373E-2</v>
          </cell>
          <cell r="BT35">
            <v>1.9158442627163156E-2</v>
          </cell>
          <cell r="BU35">
            <v>1.1082579875585172E-2</v>
          </cell>
          <cell r="BV35">
            <v>2.5393491187964677E-3</v>
          </cell>
          <cell r="BW35">
            <v>9.2428738482525762E-3</v>
          </cell>
          <cell r="BX35">
            <v>4.239596083718869E-2</v>
          </cell>
          <cell r="BY35">
            <v>1.5790251984976376E-2</v>
          </cell>
          <cell r="BZ35">
            <v>3.5699851710135322E-3</v>
          </cell>
          <cell r="CA35">
            <v>3.6614027963883539E-3</v>
          </cell>
          <cell r="CB35">
            <v>2.3761626005434854E-3</v>
          </cell>
          <cell r="CC35">
            <v>1.7577328874752694E-2</v>
          </cell>
          <cell r="CD35">
            <v>3.4683004366174441E-3</v>
          </cell>
          <cell r="CE35">
            <v>3.3585352086616801E-3</v>
          </cell>
          <cell r="CF35">
            <v>5.5934345838678633E-3</v>
          </cell>
          <cell r="CG35">
            <v>7.581954297345094E-3</v>
          </cell>
        </row>
        <row r="36">
          <cell r="A36">
            <v>40178</v>
          </cell>
          <cell r="B36">
            <v>6.8130560471480167E-2</v>
          </cell>
          <cell r="C36">
            <v>0.42133013409660791</v>
          </cell>
          <cell r="D36">
            <v>0.19766376380808803</v>
          </cell>
          <cell r="E36">
            <v>6.3771910058420755E-2</v>
          </cell>
          <cell r="F36">
            <v>3.9779912743739522E-2</v>
          </cell>
          <cell r="G36">
            <v>2.2465606020621122E-2</v>
          </cell>
          <cell r="H36">
            <v>6.3613557512160815E-2</v>
          </cell>
          <cell r="I36">
            <v>0.12324455528888184</v>
          </cell>
          <cell r="J36">
            <v>1</v>
          </cell>
          <cell r="L36">
            <v>0.20067770434511101</v>
          </cell>
          <cell r="M36">
            <v>0.18719496351140746</v>
          </cell>
          <cell r="N36">
            <v>0.16421824515014932</v>
          </cell>
          <cell r="O36">
            <v>6.3366154470411051E-2</v>
          </cell>
          <cell r="P36">
            <v>0.12371857420756342</v>
          </cell>
          <cell r="Q36">
            <v>0.19629414979265819</v>
          </cell>
          <cell r="R36">
            <v>6.4530208522699389E-2</v>
          </cell>
          <cell r="S36">
            <v>0.99999999999999989</v>
          </cell>
          <cell r="U36">
            <v>0.17535749594548075</v>
          </cell>
          <cell r="V36">
            <v>0.33889304216502664</v>
          </cell>
          <cell r="W36">
            <v>0.15627963944826137</v>
          </cell>
          <cell r="X36">
            <v>0.24795613069330241</v>
          </cell>
          <cell r="Y36">
            <v>8.1513691747928829E-2</v>
          </cell>
          <cell r="Z36">
            <v>1</v>
          </cell>
          <cell r="AB36">
            <v>0.15736529097637397</v>
          </cell>
          <cell r="AC36">
            <v>8.8871653670281131E-2</v>
          </cell>
          <cell r="AD36">
            <v>0.34018242030576451</v>
          </cell>
          <cell r="AE36">
            <v>0.29842768761318123</v>
          </cell>
          <cell r="AF36">
            <v>0.11515294743439915</v>
          </cell>
          <cell r="AG36">
            <v>1</v>
          </cell>
          <cell r="AI36">
            <v>0.10732470332117978</v>
          </cell>
          <cell r="AJ36">
            <v>0.30390037913647644</v>
          </cell>
          <cell r="AK36">
            <v>0.58877491754234379</v>
          </cell>
          <cell r="AL36">
            <v>1</v>
          </cell>
          <cell r="AN36">
            <v>0.30424726245911227</v>
          </cell>
          <cell r="AO36">
            <v>0.28407590653040377</v>
          </cell>
          <cell r="AP36">
            <v>0.41167683101048386</v>
          </cell>
          <cell r="AQ36">
            <v>1</v>
          </cell>
          <cell r="AS36">
            <v>0.32172889876266042</v>
          </cell>
          <cell r="AT36">
            <v>0.51046094776675655</v>
          </cell>
          <cell r="AU36">
            <v>0.16781015347058292</v>
          </cell>
          <cell r="AV36">
            <v>0.99999999999999989</v>
          </cell>
          <cell r="AX36">
            <v>0.41095752462284135</v>
          </cell>
          <cell r="AY36">
            <v>0.1895119869275248</v>
          </cell>
          <cell r="AZ36">
            <v>0.30068318025590079</v>
          </cell>
          <cell r="BA36">
            <v>9.8847308193733066E-2</v>
          </cell>
          <cell r="BB36">
            <v>1</v>
          </cell>
          <cell r="BD36">
            <v>0.6843936564935339</v>
          </cell>
          <cell r="BE36">
            <v>0.31560634350646616</v>
          </cell>
          <cell r="BF36">
            <v>1</v>
          </cell>
          <cell r="BH36">
            <v>0.58765571343360923</v>
          </cell>
          <cell r="BI36">
            <v>0.41234428656639077</v>
          </cell>
          <cell r="BJ36">
            <v>1</v>
          </cell>
          <cell r="BL36">
            <v>0.24969048600721239</v>
          </cell>
          <cell r="BM36">
            <v>0.23291477032687335</v>
          </cell>
          <cell r="BN36">
            <v>0.20432630309681576</v>
          </cell>
          <cell r="BO36">
            <v>7.8842470107768556E-2</v>
          </cell>
          <cell r="BP36">
            <v>0.23422597046132984</v>
          </cell>
          <cell r="BQ36">
            <v>1</v>
          </cell>
          <cell r="BS36">
            <v>1.1005554007143524E-2</v>
          </cell>
          <cell r="BT36">
            <v>1.6147699213948159E-2</v>
          </cell>
          <cell r="BU36">
            <v>9.8844517020311249E-3</v>
          </cell>
          <cell r="BV36">
            <v>3.730445478967706E-3</v>
          </cell>
          <cell r="BW36">
            <v>1.0581556088241784E-2</v>
          </cell>
          <cell r="BX36">
            <v>4.8332001612733717E-2</v>
          </cell>
          <cell r="BY36">
            <v>1.7435473007490983E-2</v>
          </cell>
          <cell r="BZ36">
            <v>3.2438253930987923E-3</v>
          </cell>
          <cell r="CA36">
            <v>3.2714831025984024E-3</v>
          </cell>
          <cell r="CB36">
            <v>2.5730746954187116E-3</v>
          </cell>
          <cell r="CC36">
            <v>1.6976006499127151E-2</v>
          </cell>
          <cell r="CD36">
            <v>4.3982415189626981E-3</v>
          </cell>
          <cell r="CE36">
            <v>3.2307494189334684E-3</v>
          </cell>
          <cell r="CF36">
            <v>5.3377994186093562E-3</v>
          </cell>
          <cell r="CG36">
            <v>7.2870775054106078E-3</v>
          </cell>
        </row>
        <row r="37">
          <cell r="A37">
            <v>40543</v>
          </cell>
          <cell r="B37">
            <v>6.4977830505978093E-2</v>
          </cell>
          <cell r="C37">
            <v>0.41486648443925239</v>
          </cell>
          <cell r="D37">
            <v>0.19567664403310844</v>
          </cell>
          <cell r="E37">
            <v>6.5431094466923856E-2</v>
          </cell>
          <cell r="F37">
            <v>4.0361126434299809E-2</v>
          </cell>
          <cell r="G37">
            <v>2.3790614430178481E-2</v>
          </cell>
          <cell r="H37">
            <v>6.4681935116904163E-2</v>
          </cell>
          <cell r="I37">
            <v>0.13021427057335483</v>
          </cell>
          <cell r="J37">
            <v>1</v>
          </cell>
          <cell r="L37">
            <v>0.18919702592430532</v>
          </cell>
          <cell r="M37">
            <v>0.18492725256640846</v>
          </cell>
          <cell r="N37">
            <v>0.16170930001033107</v>
          </cell>
          <cell r="O37">
            <v>6.3605827794374237E-2</v>
          </cell>
          <cell r="P37">
            <v>0.12300941311837749</v>
          </cell>
          <cell r="Q37">
            <v>0.20900434752159008</v>
          </cell>
          <cell r="R37">
            <v>6.8546833064613191E-2</v>
          </cell>
          <cell r="S37">
            <v>0.99999999999999989</v>
          </cell>
          <cell r="U37">
            <v>0.16638702920788148</v>
          </cell>
          <cell r="V37">
            <v>0.33112644405060598</v>
          </cell>
          <cell r="W37">
            <v>0.15431016861321997</v>
          </cell>
          <cell r="X37">
            <v>0.26218722038707337</v>
          </cell>
          <cell r="Y37">
            <v>8.598913774121926E-2</v>
          </cell>
          <cell r="Z37">
            <v>1</v>
          </cell>
          <cell r="AB37">
            <v>0.15143247254699688</v>
          </cell>
          <cell r="AC37">
            <v>8.9260927155703912E-2</v>
          </cell>
          <cell r="AD37">
            <v>0.34227688353771724</v>
          </cell>
          <cell r="AE37">
            <v>0.29930339892291208</v>
          </cell>
          <cell r="AF37">
            <v>0.11772631783666988</v>
          </cell>
          <cell r="AG37">
            <v>1</v>
          </cell>
          <cell r="AI37">
            <v>0.10878851508781491</v>
          </cell>
          <cell r="AJ37">
            <v>0.29577427245630006</v>
          </cell>
          <cell r="AK37">
            <v>0.59543721245588488</v>
          </cell>
          <cell r="AL37">
            <v>0.99999999999999978</v>
          </cell>
          <cell r="AN37">
            <v>0.29138985994241762</v>
          </cell>
          <cell r="AO37">
            <v>0.29006293173769815</v>
          </cell>
          <cell r="AP37">
            <v>0.41854720831988429</v>
          </cell>
          <cell r="AQ37">
            <v>1</v>
          </cell>
          <cell r="AS37">
            <v>0.30709314658420617</v>
          </cell>
          <cell r="AT37">
            <v>0.52177960290256054</v>
          </cell>
          <cell r="AU37">
            <v>0.17112725051323313</v>
          </cell>
          <cell r="AV37">
            <v>0.99999999999999978</v>
          </cell>
          <cell r="AX37">
            <v>0.39721844027446196</v>
          </cell>
          <cell r="AY37">
            <v>0.18511008587905109</v>
          </cell>
          <cell r="AZ37">
            <v>0.31451912287057737</v>
          </cell>
          <cell r="BA37">
            <v>0.10315235097590955</v>
          </cell>
          <cell r="BB37">
            <v>1</v>
          </cell>
          <cell r="BD37">
            <v>0.68212086895043766</v>
          </cell>
          <cell r="BE37">
            <v>0.31787913104956239</v>
          </cell>
          <cell r="BF37">
            <v>1</v>
          </cell>
          <cell r="BH37">
            <v>0.57947413783136781</v>
          </cell>
          <cell r="BI37">
            <v>0.42052586216863214</v>
          </cell>
          <cell r="BJ37">
            <v>1</v>
          </cell>
          <cell r="BL37">
            <v>0.23918845234041214</v>
          </cell>
          <cell r="BM37">
            <v>0.23379047910943612</v>
          </cell>
          <cell r="BN37">
            <v>0.2044376596807464</v>
          </cell>
          <cell r="BO37">
            <v>8.0412360795004953E-2</v>
          </cell>
          <cell r="BP37">
            <v>0.24217104807440043</v>
          </cell>
          <cell r="BQ37">
            <v>1</v>
          </cell>
          <cell r="BS37">
            <v>1.1141506806079312E-2</v>
          </cell>
          <cell r="BT37">
            <v>1.7679323037845862E-2</v>
          </cell>
          <cell r="BU37">
            <v>1.0838110225859577E-2</v>
          </cell>
          <cell r="BV37">
            <v>3.0323847413995689E-3</v>
          </cell>
          <cell r="BW37">
            <v>9.5956183851871792E-3</v>
          </cell>
          <cell r="BX37">
            <v>4.4044585783335505E-2</v>
          </cell>
          <cell r="BY37">
            <v>1.5272320119952472E-2</v>
          </cell>
          <cell r="BZ37">
            <v>3.7885463672717823E-3</v>
          </cell>
          <cell r="CA37">
            <v>3.7278962309064798E-3</v>
          </cell>
          <cell r="CB37">
            <v>2.646556791539799E-3</v>
          </cell>
          <cell r="CC37">
            <v>1.8106182416704756E-2</v>
          </cell>
          <cell r="CD37">
            <v>2.9176239418935014E-3</v>
          </cell>
          <cell r="CE37">
            <v>3.9027884061265021E-3</v>
          </cell>
          <cell r="CF37">
            <v>5.6589318538511277E-3</v>
          </cell>
          <cell r="CG37">
            <v>8.0016427693482967E-3</v>
          </cell>
        </row>
        <row r="38">
          <cell r="A38">
            <v>40908</v>
          </cell>
          <cell r="B38">
            <v>6.3157426560216695E-2</v>
          </cell>
          <cell r="C38">
            <v>0.40638181007836222</v>
          </cell>
          <cell r="D38">
            <v>0.19458165771112426</v>
          </cell>
          <cell r="E38">
            <v>6.6369796472924084E-2</v>
          </cell>
          <cell r="F38">
            <v>4.1111331611588919E-2</v>
          </cell>
          <cell r="G38">
            <v>2.5037677787169962E-2</v>
          </cell>
          <cell r="H38">
            <v>6.604389304346954E-2</v>
          </cell>
          <cell r="I38">
            <v>0.13731640673514423</v>
          </cell>
          <cell r="J38">
            <v>0.99999999999999989</v>
          </cell>
          <cell r="L38">
            <v>0.17748694449318417</v>
          </cell>
          <cell r="M38">
            <v>0.17583201954352368</v>
          </cell>
          <cell r="N38">
            <v>0.16029759656741507</v>
          </cell>
          <cell r="O38">
            <v>6.3594182014631878E-2</v>
          </cell>
          <cell r="P38">
            <v>0.12336829542651413</v>
          </cell>
          <cell r="Q38">
            <v>0.22554943053060716</v>
          </cell>
          <cell r="R38">
            <v>7.387153142412381E-2</v>
          </cell>
          <cell r="S38">
            <v>0.99999999999999989</v>
          </cell>
          <cell r="U38">
            <v>0.15650840033454014</v>
          </cell>
          <cell r="V38">
            <v>0.32380950823876542</v>
          </cell>
          <cell r="W38">
            <v>0.15164125545693485</v>
          </cell>
          <cell r="X38">
            <v>0.27723977781334586</v>
          </cell>
          <cell r="Y38">
            <v>9.080105815641383E-2</v>
          </cell>
          <cell r="Z38">
            <v>1.0000000000000002</v>
          </cell>
          <cell r="AB38">
            <v>0.14976515768284179</v>
          </cell>
          <cell r="AC38">
            <v>9.1210175268335705E-2</v>
          </cell>
          <cell r="AD38">
            <v>0.33388264775923915</v>
          </cell>
          <cell r="AE38">
            <v>0.30438475375711033</v>
          </cell>
          <cell r="AF38">
            <v>0.12075726553247305</v>
          </cell>
          <cell r="AG38">
            <v>0.99999999999999989</v>
          </cell>
          <cell r="AI38">
            <v>0.10962302755048936</v>
          </cell>
          <cell r="AJ38">
            <v>0.28916146170535778</v>
          </cell>
          <cell r="AK38">
            <v>0.6012155107441528</v>
          </cell>
          <cell r="AL38">
            <v>1</v>
          </cell>
          <cell r="AN38">
            <v>0.28485666749610244</v>
          </cell>
          <cell r="AO38">
            <v>0.29787539336953012</v>
          </cell>
          <cell r="AP38">
            <v>0.41726793913436744</v>
          </cell>
          <cell r="AQ38">
            <v>1</v>
          </cell>
          <cell r="AS38">
            <v>0.29179619224636127</v>
          </cell>
          <cell r="AT38">
            <v>0.53347956834962984</v>
          </cell>
          <cell r="AU38">
            <v>0.17472423940400891</v>
          </cell>
          <cell r="AV38">
            <v>1</v>
          </cell>
          <cell r="AX38">
            <v>0.38389179971346793</v>
          </cell>
          <cell r="AY38">
            <v>0.17977802685536859</v>
          </cell>
          <cell r="AZ38">
            <v>0.3286811367455264</v>
          </cell>
          <cell r="BA38">
            <v>0.10764903668563712</v>
          </cell>
          <cell r="BB38">
            <v>1</v>
          </cell>
          <cell r="BD38">
            <v>0.68105792011307231</v>
          </cell>
          <cell r="BE38">
            <v>0.31894207988692785</v>
          </cell>
          <cell r="BF38">
            <v>1.0000000000000002</v>
          </cell>
          <cell r="BH38">
            <v>0.57184718131173373</v>
          </cell>
          <cell r="BI38">
            <v>0.42815281868826638</v>
          </cell>
          <cell r="BJ38">
            <v>1</v>
          </cell>
          <cell r="BL38">
            <v>0.22917788622040472</v>
          </cell>
          <cell r="BM38">
            <v>0.22704098424770125</v>
          </cell>
          <cell r="BN38">
            <v>0.20698234708154631</v>
          </cell>
          <cell r="BO38">
            <v>8.2115224033217263E-2</v>
          </cell>
          <cell r="BP38">
            <v>0.25468355841713031</v>
          </cell>
          <cell r="BQ38">
            <v>0.99999999999999978</v>
          </cell>
          <cell r="BS38">
            <v>1.0993023608029652E-2</v>
          </cell>
          <cell r="BT38">
            <v>1.9039307519830708E-2</v>
          </cell>
          <cell r="BU38">
            <v>1.1705981947176099E-2</v>
          </cell>
          <cell r="BV38">
            <v>2.7796255190228143E-3</v>
          </cell>
          <cell r="BW38">
            <v>9.1924168246447571E-3</v>
          </cell>
          <cell r="BX38">
            <v>4.2069929862260713E-2</v>
          </cell>
          <cell r="BY38">
            <v>1.3590181858978525E-2</v>
          </cell>
          <cell r="BZ38">
            <v>4.1053956646467295E-3</v>
          </cell>
          <cell r="CA38">
            <v>3.9931921388681969E-3</v>
          </cell>
          <cell r="CB38">
            <v>2.9377125390269289E-3</v>
          </cell>
          <cell r="CC38">
            <v>1.7765816737711694E-2</v>
          </cell>
          <cell r="CD38">
            <v>3.1159956937401203E-3</v>
          </cell>
          <cell r="CE38">
            <v>4.2157003148205136E-3</v>
          </cell>
          <cell r="CF38">
            <v>5.7394982844213762E-3</v>
          </cell>
          <cell r="CG38">
            <v>8.7744314947578537E-3</v>
          </cell>
        </row>
        <row r="39">
          <cell r="A39">
            <v>41274</v>
          </cell>
          <cell r="B39">
            <v>6.1493039188278031E-2</v>
          </cell>
          <cell r="C39">
            <v>0.39054575405862207</v>
          </cell>
          <cell r="D39">
            <v>0.19694722355654792</v>
          </cell>
          <cell r="E39">
            <v>6.988121853342262E-2</v>
          </cell>
          <cell r="F39">
            <v>4.1952504139642181E-2</v>
          </cell>
          <cell r="G39">
            <v>2.6589045198543639E-2</v>
          </cell>
          <cell r="H39">
            <v>6.5688347977643849E-2</v>
          </cell>
          <cell r="I39">
            <v>0.14690286734729971</v>
          </cell>
          <cell r="J39">
            <v>1</v>
          </cell>
          <cell r="L39">
            <v>0.17413262311903338</v>
          </cell>
          <cell r="M39">
            <v>0.16530765669920408</v>
          </cell>
          <cell r="N39">
            <v>0.16167478036038921</v>
          </cell>
          <cell r="O39">
            <v>6.229419203735518E-2</v>
          </cell>
          <cell r="P39">
            <v>0.12564690436131104</v>
          </cell>
          <cell r="Q39">
            <v>0.23684179944766617</v>
          </cell>
          <cell r="R39">
            <v>7.4102043975040929E-2</v>
          </cell>
          <cell r="S39">
            <v>0.99999999999999989</v>
          </cell>
          <cell r="U39">
            <v>0.15268617350199973</v>
          </cell>
          <cell r="V39">
            <v>0.32097374891943636</v>
          </cell>
          <cell r="W39">
            <v>0.15147595711706402</v>
          </cell>
          <cell r="X39">
            <v>0.28552902627428184</v>
          </cell>
          <cell r="Y39">
            <v>8.9335094187217995E-2</v>
          </cell>
          <cell r="Z39">
            <v>0.99999999999999978</v>
          </cell>
          <cell r="AB39">
            <v>0.14806938408248749</v>
          </cell>
          <cell r="AC39">
            <v>9.3844780582944196E-2</v>
          </cell>
          <cell r="AD39">
            <v>0.32192375202880763</v>
          </cell>
          <cell r="AE39">
            <v>0.31484900906166235</v>
          </cell>
          <cell r="AF39">
            <v>0.12131307424409828</v>
          </cell>
          <cell r="AG39">
            <v>1</v>
          </cell>
          <cell r="AI39">
            <v>0.11116738956780518</v>
          </cell>
          <cell r="AJ39">
            <v>0.27463950341835724</v>
          </cell>
          <cell r="AK39">
            <v>0.61419310701383756</v>
          </cell>
          <cell r="AL39">
            <v>1</v>
          </cell>
          <cell r="AN39">
            <v>0.2754307453529381</v>
          </cell>
          <cell r="AO39">
            <v>0.29422176693999647</v>
          </cell>
          <cell r="AP39">
            <v>0.43034748770706555</v>
          </cell>
          <cell r="AQ39">
            <v>1</v>
          </cell>
          <cell r="AS39">
            <v>0.28779103771449754</v>
          </cell>
          <cell r="AT39">
            <v>0.54248011587463152</v>
          </cell>
          <cell r="AU39">
            <v>0.16972884641087099</v>
          </cell>
          <cell r="AV39">
            <v>1</v>
          </cell>
          <cell r="AX39">
            <v>0.37881330255879397</v>
          </cell>
          <cell r="AY39">
            <v>0.17877196427104633</v>
          </cell>
          <cell r="AZ39">
            <v>0.33698143160768518</v>
          </cell>
          <cell r="BA39">
            <v>0.10543330156247467</v>
          </cell>
          <cell r="BB39">
            <v>1.0000000000000002</v>
          </cell>
          <cell r="BD39">
            <v>0.67938183645443673</v>
          </cell>
          <cell r="BE39">
            <v>0.32061816354556344</v>
          </cell>
          <cell r="BF39">
            <v>1.0000000000000002</v>
          </cell>
          <cell r="BH39">
            <v>0.57134644581273064</v>
          </cell>
          <cell r="BI39">
            <v>0.42865355418726953</v>
          </cell>
          <cell r="BJ39">
            <v>1.0000000000000002</v>
          </cell>
          <cell r="BL39">
            <v>0.22817369058342729</v>
          </cell>
          <cell r="BM39">
            <v>0.21660994611544901</v>
          </cell>
          <cell r="BN39">
            <v>0.21184962730319543</v>
          </cell>
          <cell r="BO39">
            <v>8.1626839614997143E-2</v>
          </cell>
          <cell r="BP39">
            <v>0.26173989638293105</v>
          </cell>
          <cell r="BQ39">
            <v>1</v>
          </cell>
          <cell r="BS39">
            <v>1.0298779903625807E-2</v>
          </cell>
          <cell r="BT39">
            <v>2.0334801954634128E-2</v>
          </cell>
          <cell r="BU39">
            <v>1.1340217739650164E-2</v>
          </cell>
          <cell r="BV39">
            <v>3.7467796373404937E-3</v>
          </cell>
          <cell r="BW39">
            <v>9.8407829644424488E-3</v>
          </cell>
          <cell r="BX39">
            <v>4.683565672923911E-2</v>
          </cell>
          <cell r="BY39">
            <v>1.4523521757772809E-2</v>
          </cell>
          <cell r="BZ39">
            <v>3.8130571605955242E-3</v>
          </cell>
          <cell r="CA39">
            <v>4.1243522460480461E-3</v>
          </cell>
          <cell r="CB39">
            <v>3.166080097492367E-3</v>
          </cell>
          <cell r="CC39">
            <v>1.840286274840975E-2</v>
          </cell>
          <cell r="CD39">
            <v>3.9025910917891878E-3</v>
          </cell>
          <cell r="CE39">
            <v>3.6981553107884348E-3</v>
          </cell>
          <cell r="CF39">
            <v>5.6500446471375041E-3</v>
          </cell>
          <cell r="CG39">
            <v>9.7349350911769203E-3</v>
          </cell>
        </row>
        <row r="40">
          <cell r="A40">
            <v>41639</v>
          </cell>
          <cell r="B40">
            <v>6.1154816732050338E-2</v>
          </cell>
          <cell r="C40">
            <v>0.38435644258963708</v>
          </cell>
          <cell r="D40">
            <v>0.19651282746358459</v>
          </cell>
          <cell r="E40">
            <v>7.0467655108095467E-2</v>
          </cell>
          <cell r="F40">
            <v>4.1886230340205742E-2</v>
          </cell>
          <cell r="G40">
            <v>2.7115039467279525E-2</v>
          </cell>
          <cell r="H40">
            <v>6.6715747832123098E-2</v>
          </cell>
          <cell r="I40">
            <v>0.15179124046702414</v>
          </cell>
          <cell r="J40">
            <v>1</v>
          </cell>
          <cell r="L40">
            <v>0.17229944075279238</v>
          </cell>
          <cell r="M40">
            <v>0.16368965446911132</v>
          </cell>
          <cell r="N40">
            <v>0.1613884853328352</v>
          </cell>
          <cell r="O40">
            <v>6.110465770005407E-2</v>
          </cell>
          <cell r="P40">
            <v>0.12619425858651676</v>
          </cell>
          <cell r="Q40">
            <v>0.24443622895006403</v>
          </cell>
          <cell r="R40">
            <v>7.0887274208626339E-2</v>
          </cell>
          <cell r="S40">
            <v>1</v>
          </cell>
          <cell r="U40">
            <v>0.1477862887297737</v>
          </cell>
          <cell r="V40">
            <v>0.31833986892140853</v>
          </cell>
          <cell r="W40">
            <v>0.15259140073468477</v>
          </cell>
          <cell r="X40">
            <v>0.29556706448909381</v>
          </cell>
          <cell r="Y40">
            <v>8.5715377125039113E-2</v>
          </cell>
          <cell r="Z40">
            <v>0.99999999999999989</v>
          </cell>
          <cell r="AB40">
            <v>0.14361338267150542</v>
          </cell>
          <cell r="AC40">
            <v>9.2968083008165475E-2</v>
          </cell>
          <cell r="AD40">
            <v>0.32358695650487312</v>
          </cell>
          <cell r="AE40">
            <v>0.31903793158557953</v>
          </cell>
          <cell r="AF40">
            <v>0.1207936462298765</v>
          </cell>
          <cell r="AG40">
            <v>1</v>
          </cell>
          <cell r="AI40">
            <v>0.11039335402386817</v>
          </cell>
          <cell r="AJ40">
            <v>0.27161956294720507</v>
          </cell>
          <cell r="AK40">
            <v>0.6179870830289268</v>
          </cell>
          <cell r="AL40">
            <v>1</v>
          </cell>
          <cell r="AN40">
            <v>0.26915322593431895</v>
          </cell>
          <cell r="AO40">
            <v>0.29362787281848901</v>
          </cell>
          <cell r="AP40">
            <v>0.43721890124719198</v>
          </cell>
          <cell r="AQ40">
            <v>0.99999999999999989</v>
          </cell>
          <cell r="AS40">
            <v>0.28581921163874136</v>
          </cell>
          <cell r="AT40">
            <v>0.55362717002339823</v>
          </cell>
          <cell r="AU40">
            <v>0.16055361833786033</v>
          </cell>
          <cell r="AV40">
            <v>0.99999999999999989</v>
          </cell>
          <cell r="AX40">
            <v>0.37354464579890684</v>
          </cell>
          <cell r="AY40">
            <v>0.17905297546462492</v>
          </cell>
          <cell r="AZ40">
            <v>0.34682270489235678</v>
          </cell>
          <cell r="BA40">
            <v>0.10057967384411143</v>
          </cell>
          <cell r="BB40">
            <v>1</v>
          </cell>
          <cell r="BD40">
            <v>0.67597946756409355</v>
          </cell>
          <cell r="BE40">
            <v>0.32402053243590639</v>
          </cell>
          <cell r="BF40">
            <v>1</v>
          </cell>
          <cell r="BH40">
            <v>0.57188859532747061</v>
          </cell>
          <cell r="BI40">
            <v>0.42811140467252928</v>
          </cell>
          <cell r="BJ40">
            <v>0.99999999999999989</v>
          </cell>
          <cell r="BL40">
            <v>0.22804089787598475</v>
          </cell>
          <cell r="BM40">
            <v>0.21664571640544278</v>
          </cell>
          <cell r="BN40">
            <v>0.21360008448865775</v>
          </cell>
          <cell r="BO40">
            <v>8.08729322941764E-2</v>
          </cell>
          <cell r="BP40">
            <v>0.26084036893573836</v>
          </cell>
          <cell r="BQ40">
            <v>1</v>
          </cell>
          <cell r="BS40">
            <v>1.0385314322904089E-2</v>
          </cell>
          <cell r="BT40">
            <v>2.0930487044981922E-2</v>
          </cell>
          <cell r="BU40">
            <v>1.2245946652289088E-2</v>
          </cell>
          <cell r="BV40">
            <v>3.7680392091636763E-3</v>
          </cell>
          <cell r="BW40">
            <v>1.0249985074247549E-2</v>
          </cell>
          <cell r="BX40">
            <v>4.7923360714490805E-2</v>
          </cell>
          <cell r="BY40">
            <v>1.4645437120065522E-2</v>
          </cell>
          <cell r="BZ40">
            <v>4.0244028888173512E-3</v>
          </cell>
          <cell r="CA40">
            <v>4.0273916756897931E-3</v>
          </cell>
          <cell r="CB40">
            <v>3.1405211267002266E-3</v>
          </cell>
          <cell r="CC40">
            <v>1.8440992184495464E-2</v>
          </cell>
          <cell r="CD40">
            <v>3.4064501252424428E-3</v>
          </cell>
          <cell r="CE40">
            <v>3.2923432266518471E-3</v>
          </cell>
          <cell r="CF40">
            <v>5.4389699854246083E-3</v>
          </cell>
          <cell r="CG40">
            <v>9.4154929966310027E-3</v>
          </cell>
        </row>
        <row r="41">
          <cell r="A41">
            <v>42004</v>
          </cell>
          <cell r="B41">
            <v>6.2239144468921544E-2</v>
          </cell>
          <cell r="C41">
            <v>0.38014950119012075</v>
          </cell>
          <cell r="D41">
            <v>0.19895601820400519</v>
          </cell>
          <cell r="E41">
            <v>7.0186513674704812E-2</v>
          </cell>
          <cell r="F41">
            <v>4.1872157669278938E-2</v>
          </cell>
          <cell r="G41">
            <v>2.6769555551126374E-2</v>
          </cell>
          <cell r="H41">
            <v>6.5575011123005567E-2</v>
          </cell>
          <cell r="I41">
            <v>0.15425209811883678</v>
          </cell>
          <cell r="J41">
            <v>1</v>
          </cell>
          <cell r="L41">
            <v>0.16706310932017387</v>
          </cell>
          <cell r="M41">
            <v>0.16836691173732424</v>
          </cell>
          <cell r="N41">
            <v>0.15973241803250898</v>
          </cell>
          <cell r="O41">
            <v>6.0313556134679425E-2</v>
          </cell>
          <cell r="P41">
            <v>0.12563645591980682</v>
          </cell>
          <cell r="Q41">
            <v>0.25198838260132866</v>
          </cell>
          <cell r="R41">
            <v>6.6899166254178022E-2</v>
          </cell>
          <cell r="S41">
            <v>1</v>
          </cell>
          <cell r="U41">
            <v>0.14395472720489269</v>
          </cell>
          <cell r="V41">
            <v>0.31637586115752997</v>
          </cell>
          <cell r="W41">
            <v>0.1525275384863489</v>
          </cell>
          <cell r="X41">
            <v>0.30592368627359212</v>
          </cell>
          <cell r="Y41">
            <v>8.1218186877636336E-2</v>
          </cell>
          <cell r="Z41">
            <v>1</v>
          </cell>
          <cell r="AB41">
            <v>0.14025190925617911</v>
          </cell>
          <cell r="AC41">
            <v>8.9665340526252288E-2</v>
          </cell>
          <cell r="AD41">
            <v>0.33381089850914986</v>
          </cell>
          <cell r="AE41">
            <v>0.31669180977589129</v>
          </cell>
          <cell r="AF41">
            <v>0.1195800419325275</v>
          </cell>
          <cell r="AG41">
            <v>1</v>
          </cell>
          <cell r="AI41">
            <v>0.10855603247351651</v>
          </cell>
          <cell r="AJ41">
            <v>0.265920105521538</v>
          </cell>
          <cell r="AK41">
            <v>0.62552386200494559</v>
          </cell>
          <cell r="AL41">
            <v>1</v>
          </cell>
          <cell r="AN41">
            <v>0.27454222324890237</v>
          </cell>
          <cell r="AO41">
            <v>0.28925701818203997</v>
          </cell>
          <cell r="AP41">
            <v>0.43620075856905771</v>
          </cell>
          <cell r="AQ41">
            <v>1</v>
          </cell>
          <cell r="AS41">
            <v>0.28263143175656014</v>
          </cell>
          <cell r="AT41">
            <v>0.56687238460541012</v>
          </cell>
          <cell r="AU41">
            <v>0.15049618363802983</v>
          </cell>
          <cell r="AV41">
            <v>1</v>
          </cell>
          <cell r="AX41">
            <v>0.36957842209036279</v>
          </cell>
          <cell r="AY41">
            <v>0.17817695317483054</v>
          </cell>
          <cell r="AZ41">
            <v>0.35736858317634124</v>
          </cell>
          <cell r="BA41">
            <v>9.4876041558465254E-2</v>
          </cell>
          <cell r="BB41">
            <v>0.99999999999999989</v>
          </cell>
          <cell r="BD41">
            <v>0.67471436845586952</v>
          </cell>
          <cell r="BE41">
            <v>0.32528563154413032</v>
          </cell>
          <cell r="BF41">
            <v>0.99999999999999978</v>
          </cell>
          <cell r="BH41">
            <v>0.57510170280357931</v>
          </cell>
          <cell r="BI41">
            <v>0.42489829719642064</v>
          </cell>
          <cell r="BJ41">
            <v>1</v>
          </cell>
          <cell r="BL41">
            <v>0.22334293403244493</v>
          </cell>
          <cell r="BM41">
            <v>0.22508595832087044</v>
          </cell>
          <cell r="BN41">
            <v>0.21354269682067736</v>
          </cell>
          <cell r="BO41">
            <v>8.0631844120856513E-2</v>
          </cell>
          <cell r="BP41">
            <v>0.25739656670515082</v>
          </cell>
          <cell r="BQ41">
            <v>1.0000000000000002</v>
          </cell>
          <cell r="BS41">
            <v>1.0972664946460608E-2</v>
          </cell>
          <cell r="BT41">
            <v>1.8700869304181886E-2</v>
          </cell>
          <cell r="BU41">
            <v>1.1674311351121151E-2</v>
          </cell>
          <cell r="BV41">
            <v>3.7794207943424958E-3</v>
          </cell>
          <cell r="BW41">
            <v>1.1293267472487732E-2</v>
          </cell>
          <cell r="BX41">
            <v>4.9611124843940473E-2</v>
          </cell>
          <cell r="BY41">
            <v>1.4270627925274166E-2</v>
          </cell>
          <cell r="BZ41">
            <v>3.5289866646535956E-3</v>
          </cell>
          <cell r="CA41">
            <v>3.6238225294495151E-3</v>
          </cell>
          <cell r="CB41">
            <v>3.3101671326705149E-3</v>
          </cell>
          <cell r="CC41">
            <v>1.8963515802302301E-2</v>
          </cell>
          <cell r="CD41">
            <v>2.7902784004379035E-3</v>
          </cell>
          <cell r="CE41">
            <v>3.7520205752377116E-3</v>
          </cell>
          <cell r="CF41">
            <v>5.0437975019822796E-3</v>
          </cell>
          <cell r="CG41">
            <v>8.801126766328991E-3</v>
          </cell>
        </row>
        <row r="42">
          <cell r="A42">
            <v>42369</v>
          </cell>
          <cell r="B42">
            <v>6.3852164140985629E-2</v>
          </cell>
          <cell r="C42">
            <v>0.38087344890392405</v>
          </cell>
          <cell r="D42">
            <v>0.20442352382287426</v>
          </cell>
          <cell r="E42">
            <v>6.6534644818646876E-2</v>
          </cell>
          <cell r="F42">
            <v>4.1423260621831784E-2</v>
          </cell>
          <cell r="G42">
            <v>2.5575827247019099E-2</v>
          </cell>
          <cell r="H42">
            <v>6.4908660174233315E-2</v>
          </cell>
          <cell r="I42">
            <v>0.15240847027048485</v>
          </cell>
          <cell r="J42">
            <v>1</v>
          </cell>
          <cell r="L42">
            <v>0.15922294904724488</v>
          </cell>
          <cell r="M42">
            <v>0.17251334445508529</v>
          </cell>
          <cell r="N42">
            <v>0.15826984789249246</v>
          </cell>
          <cell r="O42">
            <v>5.9697279553805251E-2</v>
          </cell>
          <cell r="P42">
            <v>0.1263729833459854</v>
          </cell>
          <cell r="Q42">
            <v>0.25988694393338763</v>
          </cell>
          <cell r="R42">
            <v>6.4036651771998965E-2</v>
          </cell>
          <cell r="S42">
            <v>0.99999999999999978</v>
          </cell>
          <cell r="U42">
            <v>0.13699374536281578</v>
          </cell>
          <cell r="V42">
            <v>0.31380654731502478</v>
          </cell>
          <cell r="W42">
            <v>0.15412954194156861</v>
          </cell>
          <cell r="X42">
            <v>0.31696850516997516</v>
          </cell>
          <cell r="Y42">
            <v>7.8101660210615625E-2</v>
          </cell>
          <cell r="Z42">
            <v>0.99999999999999989</v>
          </cell>
          <cell r="AB42">
            <v>0.13886425358157378</v>
          </cell>
          <cell r="AC42">
            <v>8.5738498299594498E-2</v>
          </cell>
          <cell r="AD42">
            <v>0.34256866137990205</v>
          </cell>
          <cell r="AE42">
            <v>0.31428461433282256</v>
          </cell>
          <cell r="AF42">
            <v>0.11854397240610701</v>
          </cell>
          <cell r="AG42">
            <v>1</v>
          </cell>
          <cell r="AI42">
            <v>0.10529670143618633</v>
          </cell>
          <cell r="AJ42">
            <v>0.26723154426161189</v>
          </cell>
          <cell r="AK42">
            <v>0.6274717543022017</v>
          </cell>
          <cell r="AL42">
            <v>0.99999999999999989</v>
          </cell>
          <cell r="AN42">
            <v>0.28623423272723886</v>
          </cell>
          <cell r="AO42">
            <v>0.29097025593842263</v>
          </cell>
          <cell r="AP42">
            <v>0.42279551133433863</v>
          </cell>
          <cell r="AQ42">
            <v>1.0000000000000002</v>
          </cell>
          <cell r="AS42">
            <v>0.28064388943884955</v>
          </cell>
          <cell r="AT42">
            <v>0.57714616549138487</v>
          </cell>
          <cell r="AU42">
            <v>0.14220994506976559</v>
          </cell>
          <cell r="AV42">
            <v>1</v>
          </cell>
          <cell r="AX42">
            <v>0.36362024681611604</v>
          </cell>
          <cell r="AY42">
            <v>0.17859608909366029</v>
          </cell>
          <cell r="AZ42">
            <v>0.36728413434643259</v>
          </cell>
          <cell r="BA42">
            <v>9.0499529743791121E-2</v>
          </cell>
          <cell r="BB42">
            <v>1</v>
          </cell>
          <cell r="BD42">
            <v>0.67061839110030375</v>
          </cell>
          <cell r="BE42">
            <v>0.32938160889969625</v>
          </cell>
          <cell r="BF42">
            <v>1</v>
          </cell>
          <cell r="BH42">
            <v>0.57469753258125189</v>
          </cell>
          <cell r="BI42">
            <v>0.42530246741874816</v>
          </cell>
          <cell r="BJ42">
            <v>1</v>
          </cell>
          <cell r="BL42">
            <v>0.21513327962817935</v>
          </cell>
          <cell r="BM42">
            <v>0.23309052994135881</v>
          </cell>
          <cell r="BN42">
            <v>0.21384550183944831</v>
          </cell>
          <cell r="BO42">
            <v>8.0659676335222391E-2</v>
          </cell>
          <cell r="BP42">
            <v>0.25727101225579102</v>
          </cell>
          <cell r="BQ42">
            <v>1</v>
          </cell>
          <cell r="BS42">
            <v>1.0822329161375883E-2</v>
          </cell>
          <cell r="BT42">
            <v>1.3764282335655648E-2</v>
          </cell>
          <cell r="BU42">
            <v>1.1204012136944538E-2</v>
          </cell>
          <cell r="BV42">
            <v>3.5960087253705682E-3</v>
          </cell>
          <cell r="BW42">
            <v>1.2079982869701815E-2</v>
          </cell>
          <cell r="BX42">
            <v>5.1144536362414381E-2</v>
          </cell>
          <cell r="BY42">
            <v>1.4928540672292526E-2</v>
          </cell>
          <cell r="BZ42">
            <v>3.7427303093162325E-3</v>
          </cell>
          <cell r="CA42">
            <v>3.5047210805527846E-3</v>
          </cell>
          <cell r="CB42">
            <v>3.1390887402465454E-3</v>
          </cell>
          <cell r="CC42">
            <v>2.0918581440407535E-2</v>
          </cell>
          <cell r="CD42">
            <v>2.3007462906622445E-3</v>
          </cell>
          <cell r="CE42">
            <v>3.5143457533181773E-3</v>
          </cell>
          <cell r="CF42">
            <v>4.8808556209615763E-3</v>
          </cell>
          <cell r="CG42">
            <v>8.1081098006776323E-3</v>
          </cell>
        </row>
        <row r="43">
          <cell r="A43">
            <v>42735</v>
          </cell>
          <cell r="B43">
            <v>6.4403469362539309E-2</v>
          </cell>
          <cell r="C43">
            <v>0.38251935893784866</v>
          </cell>
          <cell r="D43">
            <v>0.21034612269906403</v>
          </cell>
          <cell r="E43">
            <v>6.3973163628232202E-2</v>
          </cell>
          <cell r="F43">
            <v>4.0948814083708221E-2</v>
          </cell>
          <cell r="G43">
            <v>2.4742367349619258E-2</v>
          </cell>
          <cell r="H43">
            <v>6.4223842882689258E-2</v>
          </cell>
          <cell r="I43">
            <v>0.14884286105629896</v>
          </cell>
          <cell r="J43">
            <v>0.99999999999999989</v>
          </cell>
          <cell r="L43">
            <v>0.15233995653329918</v>
          </cell>
          <cell r="M43">
            <v>0.17559958417347366</v>
          </cell>
          <cell r="N43">
            <v>0.15512171035676686</v>
          </cell>
          <cell r="O43">
            <v>5.7607565331943375E-2</v>
          </cell>
          <cell r="P43">
            <v>0.12973804210980627</v>
          </cell>
          <cell r="Q43">
            <v>0.26480725659848908</v>
          </cell>
          <cell r="R43">
            <v>6.4785884896221599E-2</v>
          </cell>
          <cell r="S43">
            <v>1</v>
          </cell>
          <cell r="U43">
            <v>0.13314391400418465</v>
          </cell>
          <cell r="V43">
            <v>0.30977866293720291</v>
          </cell>
          <cell r="W43">
            <v>0.15734645665474459</v>
          </cell>
          <cell r="X43">
            <v>0.32115856571174983</v>
          </cell>
          <cell r="Y43">
            <v>7.8572400692118211E-2</v>
          </cell>
          <cell r="Z43">
            <v>1.0000000000000002</v>
          </cell>
          <cell r="AB43">
            <v>0.14024459257087674</v>
          </cell>
          <cell r="AC43">
            <v>8.4739529235032821E-2</v>
          </cell>
          <cell r="AD43">
            <v>0.35045673913347664</v>
          </cell>
          <cell r="AE43">
            <v>0.30958757127086861</v>
          </cell>
          <cell r="AF43">
            <v>0.11497156778974518</v>
          </cell>
          <cell r="AG43">
            <v>1</v>
          </cell>
          <cell r="AI43">
            <v>0.10404299220188987</v>
          </cell>
          <cell r="AJ43">
            <v>0.27006473106632067</v>
          </cell>
          <cell r="AK43">
            <v>0.62589227673178949</v>
          </cell>
          <cell r="AL43">
            <v>1</v>
          </cell>
          <cell r="AN43">
            <v>0.29624394375208779</v>
          </cell>
          <cell r="AO43">
            <v>0.29541769545646357</v>
          </cell>
          <cell r="AP43">
            <v>0.4083383607914487</v>
          </cell>
          <cell r="AQ43">
            <v>1</v>
          </cell>
          <cell r="AS43">
            <v>0.28244988962367162</v>
          </cell>
          <cell r="AT43">
            <v>0.57650615950012973</v>
          </cell>
          <cell r="AU43">
            <v>0.14104395087619848</v>
          </cell>
          <cell r="AV43">
            <v>0.99999999999999978</v>
          </cell>
          <cell r="AX43">
            <v>0.35735881415810733</v>
          </cell>
          <cell r="AY43">
            <v>0.18151393200866808</v>
          </cell>
          <cell r="AZ43">
            <v>0.37048660198631878</v>
          </cell>
          <cell r="BA43">
            <v>9.0640651846905881E-2</v>
          </cell>
          <cell r="BB43">
            <v>1</v>
          </cell>
          <cell r="BD43">
            <v>0.66315993284156283</v>
          </cell>
          <cell r="BE43">
            <v>0.33684006715843712</v>
          </cell>
          <cell r="BF43">
            <v>1</v>
          </cell>
          <cell r="BH43">
            <v>0.56767467584596309</v>
          </cell>
          <cell r="BI43">
            <v>0.43232532415403679</v>
          </cell>
          <cell r="BJ43">
            <v>0.99999999999999989</v>
          </cell>
          <cell r="BL43">
            <v>0.20721090884067903</v>
          </cell>
          <cell r="BM43">
            <v>0.23884836425483247</v>
          </cell>
          <cell r="BN43">
            <v>0.21099461569637692</v>
          </cell>
          <cell r="BO43">
            <v>7.8357091863299505E-2</v>
          </cell>
          <cell r="BP43">
            <v>0.26458901934481216</v>
          </cell>
          <cell r="BQ43">
            <v>1</v>
          </cell>
          <cell r="BS43">
            <v>1.1355712456137625E-2</v>
          </cell>
          <cell r="BT43">
            <v>1.3282683909953786E-2</v>
          </cell>
          <cell r="BU43">
            <v>1.0900471646090832E-2</v>
          </cell>
          <cell r="BV43">
            <v>3.4929120370957366E-3</v>
          </cell>
          <cell r="BW43">
            <v>9.8890184129969538E-3</v>
          </cell>
          <cell r="BX43">
            <v>4.9076986758821182E-2</v>
          </cell>
          <cell r="BY43">
            <v>1.4924753995208798E-2</v>
          </cell>
          <cell r="BZ43">
            <v>3.7647216988738103E-3</v>
          </cell>
          <cell r="CA43">
            <v>3.4282070905811419E-3</v>
          </cell>
          <cell r="CB43">
            <v>2.7224403408482398E-3</v>
          </cell>
          <cell r="CC43">
            <v>2.0992701170677752E-2</v>
          </cell>
          <cell r="CD43">
            <v>1.2883514591346199E-3</v>
          </cell>
          <cell r="CE43">
            <v>2.3459976577567105E-3</v>
          </cell>
          <cell r="CF43">
            <v>4.4451629029544498E-3</v>
          </cell>
          <cell r="CG43">
            <v>7.9647269944743467E-3</v>
          </cell>
        </row>
        <row r="44">
          <cell r="A44">
            <v>43100</v>
          </cell>
          <cell r="B44">
            <v>6.3390651076897161E-2</v>
          </cell>
          <cell r="C44">
            <v>0.38464816183964323</v>
          </cell>
          <cell r="D44">
            <v>0.21390351490317136</v>
          </cell>
          <cell r="E44">
            <v>6.1103461428940353E-2</v>
          </cell>
          <cell r="F44">
            <v>4.0601197053597229E-2</v>
          </cell>
          <cell r="G44">
            <v>2.4545051835409299E-2</v>
          </cell>
          <cell r="H44">
            <v>6.4131544182941508E-2</v>
          </cell>
          <cell r="I44">
            <v>0.14767641767939996</v>
          </cell>
          <cell r="J44">
            <v>1.0000000000000002</v>
          </cell>
          <cell r="L44">
            <v>0.15081947242433</v>
          </cell>
          <cell r="M44">
            <v>0.17272820360268096</v>
          </cell>
          <cell r="N44">
            <v>0.15164202638569263</v>
          </cell>
          <cell r="O44">
            <v>5.4177241267263455E-2</v>
          </cell>
          <cell r="P44">
            <v>0.13482632998704985</v>
          </cell>
          <cell r="Q44">
            <v>0.26812825012419739</v>
          </cell>
          <cell r="R44">
            <v>6.7678476208785865E-2</v>
          </cell>
          <cell r="S44">
            <v>1</v>
          </cell>
          <cell r="U44">
            <v>0.12686581225544544</v>
          </cell>
          <cell r="V44">
            <v>0.30661255912088187</v>
          </cell>
          <cell r="W44">
            <v>0.16229636023202751</v>
          </cell>
          <cell r="X44">
            <v>0.32275772154236992</v>
          </cell>
          <cell r="Y44">
            <v>8.1467546849275152E-2</v>
          </cell>
          <cell r="Z44">
            <v>0.99999999999999989</v>
          </cell>
          <cell r="AB44">
            <v>0.14265230441018151</v>
          </cell>
          <cell r="AC44">
            <v>8.6239038754604175E-2</v>
          </cell>
          <cell r="AD44">
            <v>0.35185075371346664</v>
          </cell>
          <cell r="AE44">
            <v>0.30889779529679084</v>
          </cell>
          <cell r="AF44">
            <v>0.11036010782495687</v>
          </cell>
          <cell r="AG44">
            <v>1</v>
          </cell>
          <cell r="AI44">
            <v>0.10384911726489605</v>
          </cell>
          <cell r="AJ44">
            <v>0.27133795833444796</v>
          </cell>
          <cell r="AK44">
            <v>0.62481292440065606</v>
          </cell>
          <cell r="AL44">
            <v>1</v>
          </cell>
          <cell r="AN44">
            <v>0.29489138750196364</v>
          </cell>
          <cell r="AO44">
            <v>0.2983379997755467</v>
          </cell>
          <cell r="AP44">
            <v>0.40677061272248966</v>
          </cell>
          <cell r="AQ44">
            <v>1</v>
          </cell>
          <cell r="AS44">
            <v>0.28647866565362379</v>
          </cell>
          <cell r="AT44">
            <v>0.5697182688796697</v>
          </cell>
          <cell r="AU44">
            <v>0.14380306546670646</v>
          </cell>
          <cell r="AV44">
            <v>1</v>
          </cell>
          <cell r="AX44">
            <v>0.35116315845209461</v>
          </cell>
          <cell r="AY44">
            <v>0.18587791259355568</v>
          </cell>
          <cell r="AZ44">
            <v>0.36965420215202532</v>
          </cell>
          <cell r="BA44">
            <v>9.3304726802324503E-2</v>
          </cell>
          <cell r="BB44">
            <v>1.0000000000000002</v>
          </cell>
          <cell r="BD44">
            <v>0.65388510746181749</v>
          </cell>
          <cell r="BE44">
            <v>0.34611489253818251</v>
          </cell>
          <cell r="BF44">
            <v>1</v>
          </cell>
          <cell r="BH44">
            <v>0.55709605688017483</v>
          </cell>
          <cell r="BI44">
            <v>0.44290394311982506</v>
          </cell>
          <cell r="BJ44">
            <v>0.99999999999999989</v>
          </cell>
          <cell r="BL44">
            <v>0.20607363578376098</v>
          </cell>
          <cell r="BM44">
            <v>0.23600884121021562</v>
          </cell>
          <cell r="BN44">
            <v>0.2071975402950394</v>
          </cell>
          <cell r="BO44">
            <v>7.4025594342802856E-2</v>
          </cell>
          <cell r="BP44">
            <v>0.27669438836818117</v>
          </cell>
          <cell r="BQ44">
            <v>1</v>
          </cell>
          <cell r="BS44">
            <v>1.2037798109517567E-2</v>
          </cell>
          <cell r="BT44">
            <v>1.48597391174839E-2</v>
          </cell>
          <cell r="BU44">
            <v>1.15762240067826E-2</v>
          </cell>
          <cell r="BV44">
            <v>3.1665943164931724E-3</v>
          </cell>
          <cell r="BW44">
            <v>9.1713480080440266E-3</v>
          </cell>
          <cell r="BX44">
            <v>4.5332475242802442E-2</v>
          </cell>
          <cell r="BY44">
            <v>1.4764497120251258E-2</v>
          </cell>
          <cell r="BZ44">
            <v>4.0553587349884367E-3</v>
          </cell>
          <cell r="CA44">
            <v>3.4095020987666164E-3</v>
          </cell>
          <cell r="CB44">
            <v>2.5739785168636575E-3</v>
          </cell>
          <cell r="CC44">
            <v>2.0803283305200017E-2</v>
          </cell>
          <cell r="CD44">
            <v>8.7651400935495638E-4</v>
          </cell>
          <cell r="CE44">
            <v>2.3128245456087802E-3</v>
          </cell>
          <cell r="CF44">
            <v>4.4977330473331412E-3</v>
          </cell>
          <cell r="CG44">
            <v>8.2995092963208412E-3</v>
          </cell>
        </row>
        <row r="45">
          <cell r="A45">
            <v>43465</v>
          </cell>
          <cell r="B45">
            <v>6.1633214321538371E-2</v>
          </cell>
          <cell r="C45">
            <v>0.39172540404563744</v>
          </cell>
          <cell r="D45">
            <v>0.21094207696431572</v>
          </cell>
          <cell r="E45">
            <v>6.0682989995917272E-2</v>
          </cell>
          <cell r="F45">
            <v>3.968177212907429E-2</v>
          </cell>
          <cell r="G45">
            <v>2.4426791953212901E-2</v>
          </cell>
          <cell r="H45">
            <v>6.3804413602689972E-2</v>
          </cell>
          <cell r="I45">
            <v>0.1471033369876141</v>
          </cell>
          <cell r="J45">
            <v>1.0000000000000002</v>
          </cell>
          <cell r="L45">
            <v>0.15397170019611559</v>
          </cell>
          <cell r="M45">
            <v>0.16347742112794234</v>
          </cell>
          <cell r="N45">
            <v>0.14737922293867003</v>
          </cell>
          <cell r="O45">
            <v>5.1582215796603159E-2</v>
          </cell>
          <cell r="P45">
            <v>0.13907328906552627</v>
          </cell>
          <cell r="Q45">
            <v>0.27421088949045747</v>
          </cell>
          <cell r="R45">
            <v>7.0305261384685069E-2</v>
          </cell>
          <cell r="S45">
            <v>0.99999999999999989</v>
          </cell>
          <cell r="U45">
            <v>0.1239241516493506</v>
          </cell>
          <cell r="V45">
            <v>0.30040800959552422</v>
          </cell>
          <cell r="W45">
            <v>0.16555369727416047</v>
          </cell>
          <cell r="X45">
            <v>0.3264223266237144</v>
          </cell>
          <cell r="Y45">
            <v>8.3691814857250274E-2</v>
          </cell>
          <cell r="Z45">
            <v>1</v>
          </cell>
          <cell r="AB45">
            <v>0.14409819826894044</v>
          </cell>
          <cell r="AC45">
            <v>8.8702104797615131E-2</v>
          </cell>
          <cell r="AD45">
            <v>0.34604409690548055</v>
          </cell>
          <cell r="AE45">
            <v>0.31196791430010168</v>
          </cell>
          <cell r="AF45">
            <v>0.10918768572786222</v>
          </cell>
          <cell r="AG45">
            <v>1</v>
          </cell>
          <cell r="AI45">
            <v>0.10379603303962916</v>
          </cell>
          <cell r="AJ45">
            <v>0.27112217744614164</v>
          </cell>
          <cell r="AK45">
            <v>0.62508178951422932</v>
          </cell>
          <cell r="AL45">
            <v>1</v>
          </cell>
          <cell r="AN45">
            <v>0.28641268894635924</v>
          </cell>
          <cell r="AO45">
            <v>0.29650236269124647</v>
          </cell>
          <cell r="AP45">
            <v>0.41708494836239424</v>
          </cell>
          <cell r="AQ45">
            <v>1</v>
          </cell>
          <cell r="AS45">
            <v>0.28758545489039017</v>
          </cell>
          <cell r="AT45">
            <v>0.56703241808609417</v>
          </cell>
          <cell r="AU45">
            <v>0.14538212702351555</v>
          </cell>
          <cell r="AV45">
            <v>1</v>
          </cell>
          <cell r="AX45">
            <v>0.3429018276911634</v>
          </cell>
          <cell r="AY45">
            <v>0.18897187679108074</v>
          </cell>
          <cell r="AZ45">
            <v>0.37259596556423252</v>
          </cell>
          <cell r="BA45">
            <v>9.5530329953523174E-2</v>
          </cell>
          <cell r="BB45">
            <v>0.99999999999999989</v>
          </cell>
          <cell r="BD45">
            <v>0.64470535918853777</v>
          </cell>
          <cell r="BE45">
            <v>0.35529464081146223</v>
          </cell>
          <cell r="BF45">
            <v>1</v>
          </cell>
          <cell r="BH45">
            <v>0.5465406801209679</v>
          </cell>
          <cell r="BI45">
            <v>0.45345931987903215</v>
          </cell>
          <cell r="BJ45">
            <v>1</v>
          </cell>
          <cell r="BL45">
            <v>0.212143855517506</v>
          </cell>
          <cell r="BM45">
            <v>0.22524093949711163</v>
          </cell>
          <cell r="BN45">
            <v>0.20306066983452256</v>
          </cell>
          <cell r="BO45">
            <v>7.1070528683448694E-2</v>
          </cell>
          <cell r="BP45">
            <v>0.28848400646741096</v>
          </cell>
          <cell r="BQ45">
            <v>0.99999999999999978</v>
          </cell>
          <cell r="BS45">
            <v>1.2648836655761903E-2</v>
          </cell>
          <cell r="BT45">
            <v>1.4230906298225937E-2</v>
          </cell>
          <cell r="BU45">
            <v>1.0255569468959428E-2</v>
          </cell>
          <cell r="BV45">
            <v>3.3605906967929858E-3</v>
          </cell>
          <cell r="BW45">
            <v>8.680963513232819E-3</v>
          </cell>
          <cell r="BX45">
            <v>4.1691391961055708E-2</v>
          </cell>
          <cell r="BY45">
            <v>1.4813853734689552E-2</v>
          </cell>
          <cell r="BZ45">
            <v>3.5944568597881558E-3</v>
          </cell>
          <cell r="CA45">
            <v>3.5283111098131773E-3</v>
          </cell>
          <cell r="CB45">
            <v>2.6131166256213377E-3</v>
          </cell>
          <cell r="CC45">
            <v>2.0918692682418857E-2</v>
          </cell>
          <cell r="CD45">
            <v>8.2175108141222366E-4</v>
          </cell>
          <cell r="CE45">
            <v>2.9671426874778241E-3</v>
          </cell>
          <cell r="CF45">
            <v>4.5077361070247676E-3</v>
          </cell>
          <cell r="CG45">
            <v>9.0560450876296401E-3</v>
          </cell>
        </row>
        <row r="46">
          <cell r="A46">
            <v>43830</v>
          </cell>
          <cell r="B46">
            <v>6.1103910492039872E-2</v>
          </cell>
          <cell r="C46">
            <v>0.39594766842917745</v>
          </cell>
          <cell r="D46">
            <v>0.20932699266835997</v>
          </cell>
          <cell r="E46">
            <v>6.0678990767589362E-2</v>
          </cell>
          <cell r="F46">
            <v>3.9120841483637953E-2</v>
          </cell>
          <cell r="G46">
            <v>2.4267300369596727E-2</v>
          </cell>
          <cell r="H46">
            <v>6.2555144500634222E-2</v>
          </cell>
          <cell r="I46">
            <v>0.14699915128896449</v>
          </cell>
          <cell r="J46">
            <v>1</v>
          </cell>
          <cell r="L46">
            <v>0.15646479751805589</v>
          </cell>
          <cell r="M46">
            <v>0.15550041043843632</v>
          </cell>
          <cell r="N46">
            <v>0.14478840500740364</v>
          </cell>
          <cell r="O46">
            <v>5.1978270194782634E-2</v>
          </cell>
          <cell r="P46">
            <v>0.14171235029119278</v>
          </cell>
          <cell r="Q46">
            <v>0.27876964283618239</v>
          </cell>
          <cell r="R46">
            <v>7.0786123713946325E-2</v>
          </cell>
          <cell r="S46">
            <v>0.99999999999999989</v>
          </cell>
          <cell r="U46">
            <v>0.12188798862691298</v>
          </cell>
          <cell r="V46">
            <v>0.29528228228287295</v>
          </cell>
          <cell r="W46">
            <v>0.16812442716617645</v>
          </cell>
          <cell r="X46">
            <v>0.33072619582448309</v>
          </cell>
          <cell r="Y46">
            <v>8.3979106099554598E-2</v>
          </cell>
          <cell r="Z46">
            <v>1</v>
          </cell>
          <cell r="AB46">
            <v>0.14412308751159467</v>
          </cell>
          <cell r="AC46">
            <v>8.9401917806403552E-2</v>
          </cell>
          <cell r="AD46">
            <v>0.33834320923596728</v>
          </cell>
          <cell r="AE46">
            <v>0.3150356547113855</v>
          </cell>
          <cell r="AF46">
            <v>0.11309613073464908</v>
          </cell>
          <cell r="AG46">
            <v>1</v>
          </cell>
          <cell r="AI46">
            <v>0.10378553892461902</v>
          </cell>
          <cell r="AJ46">
            <v>0.26753364756796921</v>
          </cell>
          <cell r="AK46">
            <v>0.62868081350741167</v>
          </cell>
          <cell r="AL46">
            <v>0.99999999999999989</v>
          </cell>
          <cell r="AN46">
            <v>0.28279855790309466</v>
          </cell>
          <cell r="AO46">
            <v>0.28951509832588601</v>
          </cell>
          <cell r="AP46">
            <v>0.42768634377101938</v>
          </cell>
          <cell r="AQ46">
            <v>1</v>
          </cell>
          <cell r="AS46">
            <v>0.28846233947025218</v>
          </cell>
          <cell r="AT46">
            <v>0.56744908387006998</v>
          </cell>
          <cell r="AU46">
            <v>0.14408857665967786</v>
          </cell>
          <cell r="AV46">
            <v>1</v>
          </cell>
          <cell r="AX46">
            <v>0.33626949461851191</v>
          </cell>
          <cell r="AY46">
            <v>0.19146125436011688</v>
          </cell>
          <cell r="AZ46">
            <v>0.37663326721534401</v>
          </cell>
          <cell r="BA46">
            <v>9.563598380602728E-2</v>
          </cell>
          <cell r="BB46">
            <v>1</v>
          </cell>
          <cell r="BD46">
            <v>0.63719897934567704</v>
          </cell>
          <cell r="BE46">
            <v>0.36280102065432307</v>
          </cell>
          <cell r="BF46">
            <v>1</v>
          </cell>
          <cell r="BH46">
            <v>0.53944087313795941</v>
          </cell>
          <cell r="BI46">
            <v>0.46055912686204054</v>
          </cell>
          <cell r="BJ46">
            <v>1</v>
          </cell>
          <cell r="BL46">
            <v>0.21694150275834417</v>
          </cell>
          <cell r="BM46">
            <v>0.21560436120566195</v>
          </cell>
          <cell r="BN46">
            <v>0.20075195611118313</v>
          </cell>
          <cell r="BO46">
            <v>7.2068888502118997E-2</v>
          </cell>
          <cell r="BP46">
            <v>0.29463329142269173</v>
          </cell>
          <cell r="BQ46">
            <v>1</v>
          </cell>
          <cell r="BS46">
            <v>1.2604279191279079E-2</v>
          </cell>
          <cell r="BT46">
            <v>1.4909706565294391E-2</v>
          </cell>
          <cell r="BU46">
            <v>9.5530470842865485E-3</v>
          </cell>
          <cell r="BV46">
            <v>3.6554510084751699E-3</v>
          </cell>
          <cell r="BW46">
            <v>8.8528444894698886E-3</v>
          </cell>
          <cell r="BX46">
            <v>4.1501727597383055E-2</v>
          </cell>
          <cell r="BY46">
            <v>1.5112742386290247E-2</v>
          </cell>
          <cell r="BZ46">
            <v>2.7946541960290603E-3</v>
          </cell>
          <cell r="CA46">
            <v>3.3863257644183627E-3</v>
          </cell>
          <cell r="CB46">
            <v>2.7275458224053132E-3</v>
          </cell>
          <cell r="CC46">
            <v>2.0905449547948547E-2</v>
          </cell>
          <cell r="CD46">
            <v>5.800673357208388E-4</v>
          </cell>
          <cell r="CE46">
            <v>4.251148118146128E-3</v>
          </cell>
          <cell r="CF46">
            <v>4.3483270142676165E-3</v>
          </cell>
          <cell r="CG46">
            <v>8.6158807383283648E-3</v>
          </cell>
        </row>
        <row r="47">
          <cell r="A47">
            <v>44196</v>
          </cell>
          <cell r="B47">
            <v>6.0464708123779957E-2</v>
          </cell>
          <cell r="C47">
            <v>0.3988037137673982</v>
          </cell>
          <cell r="D47">
            <v>0.20795733864986829</v>
          </cell>
          <cell r="E47">
            <v>6.0632571617552138E-2</v>
          </cell>
          <cell r="F47">
            <v>3.8158667013213847E-2</v>
          </cell>
          <cell r="G47">
            <v>2.3741526162763159E-2</v>
          </cell>
          <cell r="H47">
            <v>6.375565221088364E-2</v>
          </cell>
          <cell r="I47">
            <v>0.14648582245454089</v>
          </cell>
          <cell r="J47">
            <v>1</v>
          </cell>
          <cell r="L47">
            <v>0.15650480799079</v>
          </cell>
          <cell r="M47">
            <v>0.15039293471494569</v>
          </cell>
          <cell r="N47">
            <v>0.14108896440289012</v>
          </cell>
          <cell r="O47">
            <v>5.2775599983362363E-2</v>
          </cell>
          <cell r="P47">
            <v>0.14199874399529136</v>
          </cell>
          <cell r="Q47">
            <v>0.28980035050885833</v>
          </cell>
          <cell r="R47">
            <v>6.743859840386221E-2</v>
          </cell>
          <cell r="S47">
            <v>1</v>
          </cell>
          <cell r="U47">
            <v>0.12018213430446031</v>
          </cell>
          <cell r="V47">
            <v>0.29035513946161917</v>
          </cell>
          <cell r="W47">
            <v>0.16766155269586158</v>
          </cell>
          <cell r="X47">
            <v>0.34217469374046916</v>
          </cell>
          <cell r="Y47">
            <v>7.9626479797589786E-2</v>
          </cell>
          <cell r="Z47">
            <v>1</v>
          </cell>
          <cell r="AB47">
            <v>0.14293323880808537</v>
          </cell>
          <cell r="AC47">
            <v>8.8930077864499954E-2</v>
          </cell>
          <cell r="AD47">
            <v>0.33556953841071091</v>
          </cell>
          <cell r="AE47">
            <v>0.31480972659560724</v>
          </cell>
          <cell r="AF47">
            <v>0.11775741832109661</v>
          </cell>
          <cell r="AG47">
            <v>1</v>
          </cell>
          <cell r="AI47">
            <v>0.10146688468277412</v>
          </cell>
          <cell r="AJ47">
            <v>0.27247984676330844</v>
          </cell>
          <cell r="AK47">
            <v>0.62605326855391752</v>
          </cell>
          <cell r="AL47">
            <v>1</v>
          </cell>
          <cell r="AN47">
            <v>0.27806567270660409</v>
          </cell>
          <cell r="AO47">
            <v>0.29320009756063581</v>
          </cell>
          <cell r="AP47">
            <v>0.42873422973276004</v>
          </cell>
          <cell r="AQ47">
            <v>1</v>
          </cell>
          <cell r="AS47">
            <v>0.28443113573448797</v>
          </cell>
          <cell r="AT47">
            <v>0.58048571777663449</v>
          </cell>
          <cell r="AU47">
            <v>0.13508314648887751</v>
          </cell>
          <cell r="AV47">
            <v>1</v>
          </cell>
          <cell r="AX47">
            <v>0.33001732606563861</v>
          </cell>
          <cell r="AY47">
            <v>0.19056393286957954</v>
          </cell>
          <cell r="AZ47">
            <v>0.38891537337669663</v>
          </cell>
          <cell r="BA47">
            <v>9.0503367688085187E-2</v>
          </cell>
          <cell r="BB47">
            <v>0.99999999999999989</v>
          </cell>
          <cell r="BD47">
            <v>0.63394008217016207</v>
          </cell>
          <cell r="BE47">
            <v>0.36605991782983793</v>
          </cell>
          <cell r="BF47">
            <v>1</v>
          </cell>
          <cell r="BH47">
            <v>0.54005175664331395</v>
          </cell>
          <cell r="BI47">
            <v>0.45994824335668605</v>
          </cell>
          <cell r="BJ47">
            <v>1</v>
          </cell>
          <cell r="BL47">
            <v>0.22036734051182053</v>
          </cell>
          <cell r="BM47">
            <v>0.21176148822757412</v>
          </cell>
          <cell r="BN47">
            <v>0.19866098850369809</v>
          </cell>
          <cell r="BO47">
            <v>7.4310934990148333E-2</v>
          </cell>
          <cell r="BP47">
            <v>0.29489924776675897</v>
          </cell>
          <cell r="BQ47">
            <v>1</v>
          </cell>
          <cell r="BS47">
            <v>1.2852179771564855E-2</v>
          </cell>
          <cell r="BT47">
            <v>1.4789393357739164E-2</v>
          </cell>
          <cell r="BU47">
            <v>1.0318659967747995E-2</v>
          </cell>
          <cell r="BV47">
            <v>3.4399471024613676E-3</v>
          </cell>
          <cell r="BW47">
            <v>8.4481760974090582E-3</v>
          </cell>
          <cell r="BX47">
            <v>4.118139845890538E-2</v>
          </cell>
          <cell r="BY47">
            <v>1.4128007262017087E-2</v>
          </cell>
          <cell r="BZ47">
            <v>2.6077020140554143E-3</v>
          </cell>
          <cell r="CA47">
            <v>3.3607494502240335E-3</v>
          </cell>
          <cell r="CB47">
            <v>2.4926172750159856E-3</v>
          </cell>
          <cell r="CC47">
            <v>2.04800021519355E-2</v>
          </cell>
          <cell r="CD47">
            <v>5.3004711290187639E-4</v>
          </cell>
          <cell r="CE47">
            <v>3.7589234583363545E-3</v>
          </cell>
          <cell r="CF47">
            <v>3.93207838823328E-3</v>
          </cell>
          <cell r="CG47">
            <v>7.7840643397092844E-3</v>
          </cell>
        </row>
        <row r="48">
          <cell r="A48">
            <v>44561</v>
          </cell>
          <cell r="B48">
            <v>6.1091257728455459E-2</v>
          </cell>
          <cell r="C48">
            <v>0.40262527154866379</v>
          </cell>
          <cell r="D48">
            <v>0.20578617120098813</v>
          </cell>
          <cell r="E48">
            <v>5.9999315957972324E-2</v>
          </cell>
          <cell r="F48">
            <v>3.7712243602158538E-2</v>
          </cell>
          <cell r="G48">
            <v>2.3292621634894161E-2</v>
          </cell>
          <cell r="H48">
            <v>6.5902799156897035E-2</v>
          </cell>
          <cell r="I48">
            <v>0.14359031916997056</v>
          </cell>
          <cell r="J48">
            <v>1</v>
          </cell>
          <cell r="L48">
            <v>0.15745581938598077</v>
          </cell>
          <cell r="M48">
            <v>0.14659243017224571</v>
          </cell>
          <cell r="N48">
            <v>0.13906983211511242</v>
          </cell>
          <cell r="O48">
            <v>5.2788397985630016E-2</v>
          </cell>
          <cell r="P48">
            <v>0.14200598456490091</v>
          </cell>
          <cell r="Q48">
            <v>0.29620116008858838</v>
          </cell>
          <cell r="R48">
            <v>6.5886375687541826E-2</v>
          </cell>
          <cell r="S48">
            <v>1</v>
          </cell>
          <cell r="U48">
            <v>0.11851313161196628</v>
          </cell>
          <cell r="V48">
            <v>0.28362554009640856</v>
          </cell>
          <cell r="W48">
            <v>0.1684209043192916</v>
          </cell>
          <cell r="X48">
            <v>0.35129834418875311</v>
          </cell>
          <cell r="Y48">
            <v>7.8142079783580468E-2</v>
          </cell>
          <cell r="Z48">
            <v>0.99999999999999989</v>
          </cell>
          <cell r="AB48">
            <v>0.14272831986019283</v>
          </cell>
          <cell r="AC48">
            <v>8.8154838682080849E-2</v>
          </cell>
          <cell r="AD48">
            <v>0.33312597701759677</v>
          </cell>
          <cell r="AE48">
            <v>0.31603114596425597</v>
          </cell>
          <cell r="AF48">
            <v>0.11995971847587347</v>
          </cell>
          <cell r="AG48">
            <v>0.99999999999999989</v>
          </cell>
          <cell r="AI48">
            <v>0.10006034578716159</v>
          </cell>
          <cell r="AJ48">
            <v>0.28310496668620022</v>
          </cell>
          <cell r="AK48">
            <v>0.61683468752663828</v>
          </cell>
          <cell r="AL48">
            <v>1</v>
          </cell>
          <cell r="AN48">
            <v>0.27576130170860846</v>
          </cell>
          <cell r="AO48">
            <v>0.29748023461108042</v>
          </cell>
          <cell r="AP48">
            <v>0.42675846368031117</v>
          </cell>
          <cell r="AQ48">
            <v>1</v>
          </cell>
          <cell r="AS48">
            <v>0.28170563364676959</v>
          </cell>
          <cell r="AT48">
            <v>0.58759168316268251</v>
          </cell>
          <cell r="AU48">
            <v>0.13070268319054795</v>
          </cell>
          <cell r="AV48">
            <v>1</v>
          </cell>
          <cell r="AX48">
            <v>0.32175810016894729</v>
          </cell>
          <cell r="AY48">
            <v>0.19106456415769557</v>
          </cell>
          <cell r="AZ48">
            <v>0.39852929951318383</v>
          </cell>
          <cell r="BA48">
            <v>8.8648036160173457E-2</v>
          </cell>
          <cell r="BB48">
            <v>1.0000000000000002</v>
          </cell>
          <cell r="BD48">
            <v>0.62742566300463498</v>
          </cell>
          <cell r="BE48">
            <v>0.37257433699536502</v>
          </cell>
          <cell r="BF48">
            <v>1</v>
          </cell>
          <cell r="BH48">
            <v>0.53495224274187225</v>
          </cell>
          <cell r="BI48">
            <v>0.46504775725812786</v>
          </cell>
          <cell r="BJ48">
            <v>1</v>
          </cell>
          <cell r="BL48">
            <v>0.22372276061978158</v>
          </cell>
          <cell r="BM48">
            <v>0.20828739955112391</v>
          </cell>
          <cell r="BN48">
            <v>0.19759883681055423</v>
          </cell>
          <cell r="BO48">
            <v>7.5004951688005875E-2</v>
          </cell>
          <cell r="BP48">
            <v>0.2953860513305343</v>
          </cell>
          <cell r="BQ48">
            <v>1</v>
          </cell>
          <cell r="BS48">
            <v>1.2812726940114351E-2</v>
          </cell>
          <cell r="BT48">
            <v>1.3800524099502855E-2</v>
          </cell>
          <cell r="BU48">
            <v>1.0403471548072842E-2</v>
          </cell>
          <cell r="BV48">
            <v>3.4856910242956076E-3</v>
          </cell>
          <cell r="BW48">
            <v>8.7151083014451632E-3</v>
          </cell>
          <cell r="BX48">
            <v>4.0567283658201496E-2</v>
          </cell>
          <cell r="BY48">
            <v>1.2500785203774989E-2</v>
          </cell>
          <cell r="BZ48">
            <v>2.7419202937422186E-3</v>
          </cell>
          <cell r="CA48">
            <v>3.4302817374902857E-3</v>
          </cell>
          <cell r="CB48">
            <v>2.4221576697720732E-3</v>
          </cell>
          <cell r="CC48">
            <v>2.2171395402513897E-2</v>
          </cell>
          <cell r="CD48">
            <v>4.3107093148248628E-4</v>
          </cell>
          <cell r="CE48">
            <v>3.4403068157814799E-3</v>
          </cell>
          <cell r="CF48">
            <v>4.0290157035378256E-3</v>
          </cell>
          <cell r="CG48">
            <v>8.9461467332504659E-3</v>
          </cell>
        </row>
        <row r="49">
          <cell r="A49">
            <v>44926</v>
          </cell>
          <cell r="B49">
            <v>6.0793164835185577E-2</v>
          </cell>
          <cell r="C49">
            <v>0.40732791759706782</v>
          </cell>
          <cell r="D49">
            <v>0.20206019609420617</v>
          </cell>
          <cell r="E49">
            <v>5.9776545376364024E-2</v>
          </cell>
          <cell r="F49">
            <v>3.7474191008113736E-2</v>
          </cell>
          <cell r="G49">
            <v>2.3551555250178671E-2</v>
          </cell>
          <cell r="H49">
            <v>6.7838482999966934E-2</v>
          </cell>
          <cell r="I49">
            <v>0.14117794683891718</v>
          </cell>
          <cell r="J49">
            <v>1.0000000000000002</v>
          </cell>
          <cell r="L49">
            <v>0.15830387568879961</v>
          </cell>
          <cell r="M49">
            <v>0.14178944673058325</v>
          </cell>
          <cell r="N49">
            <v>0.13740592038812913</v>
          </cell>
          <cell r="O49">
            <v>5.2176204454541894E-2</v>
          </cell>
          <cell r="P49">
            <v>0.14216956438088812</v>
          </cell>
          <cell r="Q49">
            <v>0.30183539023954475</v>
          </cell>
          <cell r="R49">
            <v>6.6319598117513215E-2</v>
          </cell>
          <cell r="S49">
            <v>0.99999999999999989</v>
          </cell>
          <cell r="U49">
            <v>0.11703654695634547</v>
          </cell>
          <cell r="V49">
            <v>0.27641241728476751</v>
          </cell>
          <cell r="W49">
            <v>0.16897696978514484</v>
          </cell>
          <cell r="X49">
            <v>0.35874928532489281</v>
          </cell>
          <cell r="Y49">
            <v>7.8824780648849388E-2</v>
          </cell>
          <cell r="Z49">
            <v>1</v>
          </cell>
          <cell r="AB49">
            <v>0.14292896834372215</v>
          </cell>
          <cell r="AC49">
            <v>8.9827142474386626E-2</v>
          </cell>
          <cell r="AD49">
            <v>0.32829335974124857</v>
          </cell>
          <cell r="AE49">
            <v>0.31814392603048058</v>
          </cell>
          <cell r="AF49">
            <v>0.12080660341016199</v>
          </cell>
          <cell r="AG49">
            <v>1</v>
          </cell>
          <cell r="AI49">
            <v>0.10126740033095921</v>
          </cell>
          <cell r="AJ49">
            <v>0.29169312781373558</v>
          </cell>
          <cell r="AK49">
            <v>0.60703947185530527</v>
          </cell>
          <cell r="AL49">
            <v>1</v>
          </cell>
          <cell r="AN49">
            <v>0.27051491735655181</v>
          </cell>
          <cell r="AO49">
            <v>0.30186488352895574</v>
          </cell>
          <cell r="AP49">
            <v>0.42762019911449245</v>
          </cell>
          <cell r="AQ49">
            <v>1</v>
          </cell>
          <cell r="AS49">
            <v>0.27858656538889442</v>
          </cell>
          <cell r="AT49">
            <v>0.59145770788445395</v>
          </cell>
          <cell r="AU49">
            <v>0.12995572672665157</v>
          </cell>
          <cell r="AV49">
            <v>1</v>
          </cell>
          <cell r="AX49">
            <v>0.31305080219566173</v>
          </cell>
          <cell r="AY49">
            <v>0.1913748176129669</v>
          </cell>
          <cell r="AZ49">
            <v>0.40630139796641834</v>
          </cell>
          <cell r="BA49">
            <v>8.9272982224953126E-2</v>
          </cell>
          <cell r="BB49">
            <v>1.0000000000000002</v>
          </cell>
          <cell r="BD49">
            <v>0.62060845028931799</v>
          </cell>
          <cell r="BE49">
            <v>0.37939154971068201</v>
          </cell>
          <cell r="BF49">
            <v>1</v>
          </cell>
          <cell r="BH49">
            <v>0.52728910110850225</v>
          </cell>
          <cell r="BI49">
            <v>0.47271089889149775</v>
          </cell>
          <cell r="BJ49">
            <v>1</v>
          </cell>
          <cell r="BL49">
            <v>0.22674291059112076</v>
          </cell>
          <cell r="BM49">
            <v>0.2030888486015241</v>
          </cell>
          <cell r="BN49">
            <v>0.19681020559789472</v>
          </cell>
          <cell r="BO49">
            <v>7.4733384828033447E-2</v>
          </cell>
          <cell r="BP49">
            <v>0.29862465038142699</v>
          </cell>
          <cell r="BQ49">
            <v>1</v>
          </cell>
          <cell r="BS49">
            <v>1.3124044697957993E-2</v>
          </cell>
          <cell r="BT49">
            <v>1.3507382811570002E-2</v>
          </cell>
          <cell r="BU49">
            <v>1.0632815789558154E-2</v>
          </cell>
          <cell r="BV49">
            <v>3.3861398417563081E-3</v>
          </cell>
          <cell r="BW49">
            <v>8.4560979873585917E-3</v>
          </cell>
          <cell r="BX49">
            <v>3.9493874932795478E-2</v>
          </cell>
          <cell r="BY49">
            <v>1.2809383798917407E-2</v>
          </cell>
          <cell r="BZ49">
            <v>2.7340082055696594E-3</v>
          </cell>
          <cell r="CA49">
            <v>3.2929153585730488E-3</v>
          </cell>
          <cell r="CB49">
            <v>2.4042847773335847E-3</v>
          </cell>
          <cell r="CC49">
            <v>2.216236966813051E-2</v>
          </cell>
          <cell r="CD49">
            <v>4.172392395781174E-4</v>
          </cell>
          <cell r="CE49">
            <v>3.4384525528089269E-3</v>
          </cell>
          <cell r="CF49">
            <v>4.1686460141513509E-3</v>
          </cell>
          <cell r="CG49">
            <v>8.958063267747363E-3</v>
          </cell>
        </row>
        <row r="50">
          <cell r="A50">
            <v>45291</v>
          </cell>
          <cell r="B50">
            <v>6.1112366183014348E-2</v>
          </cell>
          <cell r="C50">
            <v>0.41247064989261689</v>
          </cell>
          <cell r="D50">
            <v>0.19924928249529281</v>
          </cell>
          <cell r="E50">
            <v>5.9331024073031285E-2</v>
          </cell>
          <cell r="F50">
            <v>3.8102760749115144E-2</v>
          </cell>
          <cell r="G50">
            <v>2.4114233000966736E-2</v>
          </cell>
          <cell r="H50">
            <v>6.7965023663731874E-2</v>
          </cell>
          <cell r="I50">
            <v>0.13765465994223078</v>
          </cell>
          <cell r="J50">
            <v>0.99999999999999989</v>
          </cell>
          <cell r="L50">
            <v>0.159494651263378</v>
          </cell>
          <cell r="M50">
            <v>0.13797130479473291</v>
          </cell>
          <cell r="N50">
            <v>0.13768193180691066</v>
          </cell>
          <cell r="O50">
            <v>5.1937455668272854E-2</v>
          </cell>
          <cell r="P50">
            <v>0.1443219506963008</v>
          </cell>
          <cell r="Q50">
            <v>0.29867896065941424</v>
          </cell>
          <cell r="R50">
            <v>6.9913745110990438E-2</v>
          </cell>
          <cell r="S50">
            <v>0.99999999999999989</v>
          </cell>
          <cell r="U50">
            <v>0.11594606850783359</v>
          </cell>
          <cell r="V50">
            <v>0.26900794114793014</v>
          </cell>
          <cell r="W50">
            <v>0.17305927209389516</v>
          </cell>
          <cell r="X50">
            <v>0.35815177990664632</v>
          </cell>
          <cell r="Y50">
            <v>8.3834938343694723E-2</v>
          </cell>
          <cell r="Z50">
            <v>1</v>
          </cell>
          <cell r="AB50">
            <v>0.14475192490032249</v>
          </cell>
          <cell r="AC50">
            <v>9.1609678032736161E-2</v>
          </cell>
          <cell r="AD50">
            <v>0.32162142735079097</v>
          </cell>
          <cell r="AE50">
            <v>0.32094687728026272</v>
          </cell>
          <cell r="AF50">
            <v>0.12107009243588766</v>
          </cell>
          <cell r="AG50">
            <v>0.99999999999999989</v>
          </cell>
          <cell r="AI50">
            <v>0.10496592474077633</v>
          </cell>
          <cell r="AJ50">
            <v>0.29584235827058486</v>
          </cell>
          <cell r="AK50">
            <v>0.59919171698863882</v>
          </cell>
          <cell r="AL50">
            <v>1</v>
          </cell>
          <cell r="AN50">
            <v>0.26928393625478475</v>
          </cell>
          <cell r="AO50">
            <v>0.29947930742871748</v>
          </cell>
          <cell r="AP50">
            <v>0.43123675631649777</v>
          </cell>
          <cell r="AQ50">
            <v>1</v>
          </cell>
          <cell r="AS50">
            <v>0.28137614879341838</v>
          </cell>
          <cell r="AT50">
            <v>0.58231707145378142</v>
          </cell>
          <cell r="AU50">
            <v>0.13630677975280026</v>
          </cell>
          <cell r="AV50">
            <v>1</v>
          </cell>
          <cell r="AX50">
            <v>0.3042890615212584</v>
          </cell>
          <cell r="AY50">
            <v>0.19575646454260315</v>
          </cell>
          <cell r="AZ50">
            <v>0.40512435627330268</v>
          </cell>
          <cell r="BA50">
            <v>9.4830117662835819E-2</v>
          </cell>
          <cell r="BB50">
            <v>1</v>
          </cell>
          <cell r="BD50">
            <v>0.60852271575447958</v>
          </cell>
          <cell r="BE50">
            <v>0.39147728424552053</v>
          </cell>
          <cell r="BF50">
            <v>1</v>
          </cell>
          <cell r="BH50">
            <v>0.51151709559831537</v>
          </cell>
          <cell r="BI50">
            <v>0.48848290440168474</v>
          </cell>
          <cell r="BJ50">
            <v>1</v>
          </cell>
          <cell r="BL50">
            <v>0.22742031440172136</v>
          </cell>
          <cell r="BM50">
            <v>0.19673059420042477</v>
          </cell>
          <cell r="BN50">
            <v>0.19631798289748376</v>
          </cell>
          <cell r="BO50">
            <v>7.4056605683905957E-2</v>
          </cell>
          <cell r="BP50">
            <v>0.30547450281646399</v>
          </cell>
          <cell r="BQ50">
            <v>0.99999999999999978</v>
          </cell>
          <cell r="BS50">
            <v>1.3112592576347526E-2</v>
          </cell>
          <cell r="BT50">
            <v>1.3316118034021347E-2</v>
          </cell>
          <cell r="BU50">
            <v>1.1571655571569606E-2</v>
          </cell>
          <cell r="BV50">
            <v>3.2801604245971325E-3</v>
          </cell>
          <cell r="BW50">
            <v>8.2898006199169007E-3</v>
          </cell>
          <cell r="BX50">
            <v>3.8786252286541742E-2</v>
          </cell>
          <cell r="BY50">
            <v>1.3241184719257268E-2</v>
          </cell>
          <cell r="BZ50">
            <v>2.7758372036757887E-3</v>
          </cell>
          <cell r="CA50">
            <v>3.2559436457807859E-3</v>
          </cell>
          <cell r="CB50">
            <v>2.3901710020904398E-3</v>
          </cell>
          <cell r="CC50">
            <v>2.2309457882110754E-2</v>
          </cell>
          <cell r="CD50">
            <v>0</v>
          </cell>
          <cell r="CE50">
            <v>3.4192941823015452E-3</v>
          </cell>
          <cell r="CF50">
            <v>4.1270177265685867E-3</v>
          </cell>
          <cell r="CG50">
            <v>9.1715376271347109E-3</v>
          </cell>
        </row>
        <row r="51">
          <cell r="A51">
            <v>45657</v>
          </cell>
          <cell r="B51">
            <v>6.1112366183014348E-2</v>
          </cell>
          <cell r="C51">
            <v>0.41247064989261689</v>
          </cell>
          <cell r="D51">
            <v>0.19924928249529281</v>
          </cell>
          <cell r="E51">
            <v>5.9331024073031285E-2</v>
          </cell>
          <cell r="F51">
            <v>3.8102760749115144E-2</v>
          </cell>
          <cell r="G51">
            <v>2.4114233000966736E-2</v>
          </cell>
          <cell r="H51">
            <v>6.7965023663731874E-2</v>
          </cell>
          <cell r="I51">
            <v>0.13765465994223078</v>
          </cell>
          <cell r="J51">
            <v>0.99999999999999989</v>
          </cell>
          <cell r="L51">
            <v>0.159494651263378</v>
          </cell>
          <cell r="M51">
            <v>0.13797130479473291</v>
          </cell>
          <cell r="N51">
            <v>0.13768193180691066</v>
          </cell>
          <cell r="O51">
            <v>5.1937455668272854E-2</v>
          </cell>
          <cell r="P51">
            <v>0.1443219506963008</v>
          </cell>
          <cell r="Q51">
            <v>0.29867896065941424</v>
          </cell>
          <cell r="R51">
            <v>6.9913745110990438E-2</v>
          </cell>
          <cell r="S51">
            <v>0.99999999999999989</v>
          </cell>
          <cell r="U51">
            <v>0.11594606850783359</v>
          </cell>
          <cell r="V51">
            <v>0.26900794114793014</v>
          </cell>
          <cell r="W51">
            <v>0.17305927209389516</v>
          </cell>
          <cell r="X51">
            <v>0.35815177990664632</v>
          </cell>
          <cell r="Y51">
            <v>8.3834938343694723E-2</v>
          </cell>
          <cell r="Z51">
            <v>1</v>
          </cell>
          <cell r="AB51">
            <v>0.14475192490032249</v>
          </cell>
          <cell r="AC51">
            <v>9.1609678032736161E-2</v>
          </cell>
          <cell r="AD51">
            <v>0.32162142735079097</v>
          </cell>
          <cell r="AE51">
            <v>0.32094687728026272</v>
          </cell>
          <cell r="AF51">
            <v>0.12107009243588766</v>
          </cell>
          <cell r="AG51">
            <v>0.99999999999999989</v>
          </cell>
          <cell r="AI51">
            <v>0.10496592474077633</v>
          </cell>
          <cell r="AJ51">
            <v>0.29584235827058486</v>
          </cell>
          <cell r="AK51">
            <v>0.59919171698863882</v>
          </cell>
          <cell r="AL51">
            <v>1</v>
          </cell>
          <cell r="AN51">
            <v>0.26928393625478475</v>
          </cell>
          <cell r="AO51">
            <v>0.29947930742871748</v>
          </cell>
          <cell r="AP51">
            <v>0.43123675631649777</v>
          </cell>
          <cell r="AQ51">
            <v>1</v>
          </cell>
          <cell r="AS51">
            <v>0.28137614879341838</v>
          </cell>
          <cell r="AT51">
            <v>0.58231707145378142</v>
          </cell>
          <cell r="AU51">
            <v>0.13630677975280026</v>
          </cell>
          <cell r="AV51">
            <v>1</v>
          </cell>
          <cell r="AX51">
            <v>0.3042890615212584</v>
          </cell>
          <cell r="AY51">
            <v>0.19575646454260315</v>
          </cell>
          <cell r="AZ51">
            <v>0.40512435627330268</v>
          </cell>
          <cell r="BA51">
            <v>9.4830117662835819E-2</v>
          </cell>
          <cell r="BB51">
            <v>1</v>
          </cell>
          <cell r="BD51">
            <v>0.60852271575447958</v>
          </cell>
          <cell r="BE51">
            <v>0.39147728424552053</v>
          </cell>
          <cell r="BF51">
            <v>1</v>
          </cell>
          <cell r="BH51">
            <v>0.51151709559831537</v>
          </cell>
          <cell r="BI51">
            <v>0.48848290440168474</v>
          </cell>
          <cell r="BJ51">
            <v>1</v>
          </cell>
          <cell r="BL51">
            <v>0.22742031440172136</v>
          </cell>
          <cell r="BM51">
            <v>0.19673059420042477</v>
          </cell>
          <cell r="BN51">
            <v>0.19631798289748376</v>
          </cell>
          <cell r="BO51">
            <v>7.4056605683905957E-2</v>
          </cell>
          <cell r="BP51">
            <v>0.30547450281646399</v>
          </cell>
          <cell r="BQ51">
            <v>0.99999999999999978</v>
          </cell>
          <cell r="BS51" t="e">
            <v>#DIV/0!</v>
          </cell>
          <cell r="BT51" t="e">
            <v>#DIV/0!</v>
          </cell>
          <cell r="BU51" t="e">
            <v>#DIV/0!</v>
          </cell>
          <cell r="BV51" t="e">
            <v>#DIV/0!</v>
          </cell>
          <cell r="BW51" t="e">
            <v>#DIV/0!</v>
          </cell>
          <cell r="BX51" t="e">
            <v>#DIV/0!</v>
          </cell>
          <cell r="BY51" t="e">
            <v>#DIV/0!</v>
          </cell>
          <cell r="BZ51" t="e">
            <v>#DIV/0!</v>
          </cell>
          <cell r="CA51" t="e">
            <v>#DIV/0!</v>
          </cell>
          <cell r="CB51" t="e">
            <v>#DIV/0!</v>
          </cell>
          <cell r="CC51" t="e">
            <v>#DIV/0!</v>
          </cell>
          <cell r="CD51" t="e">
            <v>#DIV/0!</v>
          </cell>
          <cell r="CE51" t="e">
            <v>#DIV/0!</v>
          </cell>
          <cell r="CF51" t="e">
            <v>#DIV/0!</v>
          </cell>
          <cell r="CG51" t="e">
            <v>#DIV/0!</v>
          </cell>
        </row>
        <row r="52">
          <cell r="A52">
            <v>46022</v>
          </cell>
          <cell r="B52">
            <v>6.1112366183014348E-2</v>
          </cell>
          <cell r="C52">
            <v>0.41247064989261689</v>
          </cell>
          <cell r="D52">
            <v>0.19924928249529281</v>
          </cell>
          <cell r="E52">
            <v>5.9331024073031285E-2</v>
          </cell>
          <cell r="F52">
            <v>3.8102760749115144E-2</v>
          </cell>
          <cell r="G52">
            <v>2.4114233000966736E-2</v>
          </cell>
          <cell r="H52">
            <v>6.7965023663731874E-2</v>
          </cell>
          <cell r="I52">
            <v>0.13765465994223078</v>
          </cell>
          <cell r="J52">
            <v>0.99999999999999989</v>
          </cell>
          <cell r="L52">
            <v>0.159494651263378</v>
          </cell>
          <cell r="M52">
            <v>0.13797130479473291</v>
          </cell>
          <cell r="N52">
            <v>0.13768193180691066</v>
          </cell>
          <cell r="O52">
            <v>5.1937455668272854E-2</v>
          </cell>
          <cell r="P52">
            <v>0.1443219506963008</v>
          </cell>
          <cell r="Q52">
            <v>0.29867896065941424</v>
          </cell>
          <cell r="R52">
            <v>6.9913745110990438E-2</v>
          </cell>
          <cell r="S52">
            <v>0.99999999999999989</v>
          </cell>
          <cell r="U52">
            <v>0.11594606850783359</v>
          </cell>
          <cell r="V52">
            <v>0.26900794114793014</v>
          </cell>
          <cell r="W52">
            <v>0.17305927209389516</v>
          </cell>
          <cell r="X52">
            <v>0.35815177990664632</v>
          </cell>
          <cell r="Y52">
            <v>8.3834938343694723E-2</v>
          </cell>
          <cell r="Z52">
            <v>1</v>
          </cell>
          <cell r="AB52">
            <v>0.14475192490032249</v>
          </cell>
          <cell r="AC52">
            <v>9.1609678032736161E-2</v>
          </cell>
          <cell r="AD52">
            <v>0.32162142735079097</v>
          </cell>
          <cell r="AE52">
            <v>0.32094687728026272</v>
          </cell>
          <cell r="AF52">
            <v>0.12107009243588766</v>
          </cell>
          <cell r="AG52">
            <v>0.99999999999999989</v>
          </cell>
          <cell r="AI52">
            <v>0.10496592474077633</v>
          </cell>
          <cell r="AJ52">
            <v>0.29584235827058486</v>
          </cell>
          <cell r="AK52">
            <v>0.59919171698863882</v>
          </cell>
          <cell r="AL52">
            <v>1</v>
          </cell>
          <cell r="AN52">
            <v>0.26928393625478475</v>
          </cell>
          <cell r="AO52">
            <v>0.29947930742871748</v>
          </cell>
          <cell r="AP52">
            <v>0.43123675631649777</v>
          </cell>
          <cell r="AQ52">
            <v>1</v>
          </cell>
          <cell r="AS52">
            <v>0.28137614879341838</v>
          </cell>
          <cell r="AT52">
            <v>0.58231707145378142</v>
          </cell>
          <cell r="AU52">
            <v>0.13630677975280026</v>
          </cell>
          <cell r="AV52">
            <v>1</v>
          </cell>
          <cell r="AX52">
            <v>0.3042890615212584</v>
          </cell>
          <cell r="AY52">
            <v>0.19575646454260315</v>
          </cell>
          <cell r="AZ52">
            <v>0.40512435627330268</v>
          </cell>
          <cell r="BA52">
            <v>9.4830117662835819E-2</v>
          </cell>
          <cell r="BB52">
            <v>1</v>
          </cell>
          <cell r="BD52">
            <v>0.60852271575447958</v>
          </cell>
          <cell r="BE52">
            <v>0.39147728424552053</v>
          </cell>
          <cell r="BF52">
            <v>1</v>
          </cell>
          <cell r="BH52">
            <v>0.51151709559831537</v>
          </cell>
          <cell r="BI52">
            <v>0.48848290440168474</v>
          </cell>
          <cell r="BJ52">
            <v>1</v>
          </cell>
          <cell r="BL52">
            <v>0.22742031440172136</v>
          </cell>
          <cell r="BM52">
            <v>0.19673059420042477</v>
          </cell>
          <cell r="BN52">
            <v>0.19631798289748376</v>
          </cell>
          <cell r="BO52">
            <v>7.4056605683905957E-2</v>
          </cell>
          <cell r="BP52">
            <v>0.30547450281646399</v>
          </cell>
          <cell r="BQ52">
            <v>0.99999999999999978</v>
          </cell>
          <cell r="BS52" t="e">
            <v>#DIV/0!</v>
          </cell>
          <cell r="BT52" t="e">
            <v>#DIV/0!</v>
          </cell>
          <cell r="BU52" t="e">
            <v>#DIV/0!</v>
          </cell>
          <cell r="BV52" t="e">
            <v>#DIV/0!</v>
          </cell>
          <cell r="BW52" t="e">
            <v>#DIV/0!</v>
          </cell>
          <cell r="BX52" t="e">
            <v>#DIV/0!</v>
          </cell>
          <cell r="BY52" t="e">
            <v>#DIV/0!</v>
          </cell>
          <cell r="BZ52" t="e">
            <v>#DIV/0!</v>
          </cell>
          <cell r="CA52" t="e">
            <v>#DIV/0!</v>
          </cell>
          <cell r="CB52" t="e">
            <v>#DIV/0!</v>
          </cell>
          <cell r="CC52" t="e">
            <v>#DIV/0!</v>
          </cell>
          <cell r="CD52" t="e">
            <v>#DIV/0!</v>
          </cell>
          <cell r="CE52" t="e">
            <v>#DIV/0!</v>
          </cell>
          <cell r="CF52" t="e">
            <v>#DIV/0!</v>
          </cell>
          <cell r="CG52" t="e">
            <v>#DIV/0!</v>
          </cell>
        </row>
        <row r="53">
          <cell r="A53">
            <v>46387</v>
          </cell>
          <cell r="B53">
            <v>6.1112366183014348E-2</v>
          </cell>
          <cell r="C53">
            <v>0.41247064989261689</v>
          </cell>
          <cell r="D53">
            <v>0.19924928249529281</v>
          </cell>
          <cell r="E53">
            <v>5.9331024073031285E-2</v>
          </cell>
          <cell r="F53">
            <v>3.8102760749115144E-2</v>
          </cell>
          <cell r="G53">
            <v>2.4114233000966736E-2</v>
          </cell>
          <cell r="H53">
            <v>6.7965023663731874E-2</v>
          </cell>
          <cell r="I53">
            <v>0.13765465994223078</v>
          </cell>
          <cell r="J53">
            <v>0.99999999999999989</v>
          </cell>
          <cell r="L53">
            <v>0.159494651263378</v>
          </cell>
          <cell r="M53">
            <v>0.13797130479473291</v>
          </cell>
          <cell r="N53">
            <v>0.13768193180691066</v>
          </cell>
          <cell r="O53">
            <v>5.1937455668272854E-2</v>
          </cell>
          <cell r="P53">
            <v>0.1443219506963008</v>
          </cell>
          <cell r="Q53">
            <v>0.29867896065941424</v>
          </cell>
          <cell r="R53">
            <v>6.9913745110990438E-2</v>
          </cell>
          <cell r="S53">
            <v>0.99999999999999989</v>
          </cell>
          <cell r="U53">
            <v>0.11594606850783359</v>
          </cell>
          <cell r="V53">
            <v>0.26900794114793014</v>
          </cell>
          <cell r="W53">
            <v>0.17305927209389516</v>
          </cell>
          <cell r="X53">
            <v>0.35815177990664632</v>
          </cell>
          <cell r="Y53">
            <v>8.3834938343694723E-2</v>
          </cell>
          <cell r="Z53">
            <v>1</v>
          </cell>
          <cell r="AB53">
            <v>0.14475192490032249</v>
          </cell>
          <cell r="AC53">
            <v>9.1609678032736161E-2</v>
          </cell>
          <cell r="AD53">
            <v>0.32162142735079097</v>
          </cell>
          <cell r="AE53">
            <v>0.32094687728026272</v>
          </cell>
          <cell r="AF53">
            <v>0.12107009243588766</v>
          </cell>
          <cell r="AG53">
            <v>0.99999999999999989</v>
          </cell>
          <cell r="AI53">
            <v>0.10496592474077633</v>
          </cell>
          <cell r="AJ53">
            <v>0.29584235827058486</v>
          </cell>
          <cell r="AK53">
            <v>0.59919171698863882</v>
          </cell>
          <cell r="AL53">
            <v>1</v>
          </cell>
          <cell r="AN53">
            <v>0.26928393625478475</v>
          </cell>
          <cell r="AO53">
            <v>0.29947930742871748</v>
          </cell>
          <cell r="AP53">
            <v>0.43123675631649777</v>
          </cell>
          <cell r="AQ53">
            <v>1</v>
          </cell>
          <cell r="AS53">
            <v>0.28137614879341838</v>
          </cell>
          <cell r="AT53">
            <v>0.58231707145378142</v>
          </cell>
          <cell r="AU53">
            <v>0.13630677975280026</v>
          </cell>
          <cell r="AV53">
            <v>1</v>
          </cell>
          <cell r="AX53">
            <v>0.3042890615212584</v>
          </cell>
          <cell r="AY53">
            <v>0.19575646454260315</v>
          </cell>
          <cell r="AZ53">
            <v>0.40512435627330268</v>
          </cell>
          <cell r="BA53">
            <v>9.4830117662835819E-2</v>
          </cell>
          <cell r="BB53">
            <v>1</v>
          </cell>
          <cell r="BD53">
            <v>0.60852271575447958</v>
          </cell>
          <cell r="BE53">
            <v>0.39147728424552053</v>
          </cell>
          <cell r="BF53">
            <v>1</v>
          </cell>
          <cell r="BH53">
            <v>0.51151709559831537</v>
          </cell>
          <cell r="BI53">
            <v>0.48848290440168474</v>
          </cell>
          <cell r="BJ53">
            <v>1</v>
          </cell>
          <cell r="BL53">
            <v>0.22742031440172136</v>
          </cell>
          <cell r="BM53">
            <v>0.19673059420042477</v>
          </cell>
          <cell r="BN53">
            <v>0.19631798289748376</v>
          </cell>
          <cell r="BO53">
            <v>7.4056605683905957E-2</v>
          </cell>
          <cell r="BP53">
            <v>0.30547450281646399</v>
          </cell>
          <cell r="BQ53">
            <v>0.99999999999999978</v>
          </cell>
          <cell r="BS53" t="e">
            <v>#DIV/0!</v>
          </cell>
          <cell r="BT53" t="e">
            <v>#DIV/0!</v>
          </cell>
          <cell r="BU53" t="e">
            <v>#DIV/0!</v>
          </cell>
          <cell r="BV53" t="e">
            <v>#DIV/0!</v>
          </cell>
          <cell r="BW53" t="e">
            <v>#DIV/0!</v>
          </cell>
          <cell r="BX53" t="e">
            <v>#DIV/0!</v>
          </cell>
          <cell r="BY53" t="e">
            <v>#DIV/0!</v>
          </cell>
          <cell r="BZ53" t="e">
            <v>#DIV/0!</v>
          </cell>
          <cell r="CA53" t="e">
            <v>#DIV/0!</v>
          </cell>
          <cell r="CB53" t="e">
            <v>#DIV/0!</v>
          </cell>
          <cell r="CC53" t="e">
            <v>#DIV/0!</v>
          </cell>
          <cell r="CD53" t="e">
            <v>#DIV/0!</v>
          </cell>
          <cell r="CE53" t="e">
            <v>#DIV/0!</v>
          </cell>
          <cell r="CF53" t="e">
            <v>#DIV/0!</v>
          </cell>
          <cell r="CG53" t="e">
            <v>#DIV/0!</v>
          </cell>
        </row>
        <row r="54">
          <cell r="A54">
            <v>46752</v>
          </cell>
          <cell r="B54">
            <v>6.1112366183014348E-2</v>
          </cell>
          <cell r="C54">
            <v>0.41247064989261689</v>
          </cell>
          <cell r="D54">
            <v>0.19924928249529281</v>
          </cell>
          <cell r="E54">
            <v>5.9331024073031285E-2</v>
          </cell>
          <cell r="F54">
            <v>3.8102760749115144E-2</v>
          </cell>
          <cell r="G54">
            <v>2.4114233000966736E-2</v>
          </cell>
          <cell r="H54">
            <v>6.7965023663731874E-2</v>
          </cell>
          <cell r="I54">
            <v>0.13765465994223078</v>
          </cell>
          <cell r="J54">
            <v>0.99999999999999989</v>
          </cell>
          <cell r="L54">
            <v>0.159494651263378</v>
          </cell>
          <cell r="M54">
            <v>0.13797130479473291</v>
          </cell>
          <cell r="N54">
            <v>0.13768193180691066</v>
          </cell>
          <cell r="O54">
            <v>5.1937455668272854E-2</v>
          </cell>
          <cell r="P54">
            <v>0.1443219506963008</v>
          </cell>
          <cell r="Q54">
            <v>0.29867896065941424</v>
          </cell>
          <cell r="R54">
            <v>6.9913745110990438E-2</v>
          </cell>
          <cell r="S54">
            <v>0.99999999999999989</v>
          </cell>
          <cell r="U54">
            <v>0.11594606850783359</v>
          </cell>
          <cell r="V54">
            <v>0.26900794114793014</v>
          </cell>
          <cell r="W54">
            <v>0.17305927209389516</v>
          </cell>
          <cell r="X54">
            <v>0.35815177990664632</v>
          </cell>
          <cell r="Y54">
            <v>8.3834938343694723E-2</v>
          </cell>
          <cell r="Z54">
            <v>1</v>
          </cell>
          <cell r="AB54">
            <v>0.14475192490032249</v>
          </cell>
          <cell r="AC54">
            <v>9.1609678032736161E-2</v>
          </cell>
          <cell r="AD54">
            <v>0.32162142735079097</v>
          </cell>
          <cell r="AE54">
            <v>0.32094687728026272</v>
          </cell>
          <cell r="AF54">
            <v>0.12107009243588766</v>
          </cell>
          <cell r="AG54">
            <v>0.99999999999999989</v>
          </cell>
          <cell r="AI54">
            <v>0.10496592474077633</v>
          </cell>
          <cell r="AJ54">
            <v>0.29584235827058486</v>
          </cell>
          <cell r="AK54">
            <v>0.59919171698863882</v>
          </cell>
          <cell r="AL54">
            <v>1</v>
          </cell>
          <cell r="AN54">
            <v>0.26928393625478475</v>
          </cell>
          <cell r="AO54">
            <v>0.29947930742871748</v>
          </cell>
          <cell r="AP54">
            <v>0.43123675631649777</v>
          </cell>
          <cell r="AQ54">
            <v>1</v>
          </cell>
          <cell r="AS54">
            <v>0.28137614879341838</v>
          </cell>
          <cell r="AT54">
            <v>0.58231707145378142</v>
          </cell>
          <cell r="AU54">
            <v>0.13630677975280026</v>
          </cell>
          <cell r="AV54">
            <v>1</v>
          </cell>
          <cell r="AX54">
            <v>0.3042890615212584</v>
          </cell>
          <cell r="AY54">
            <v>0.19575646454260315</v>
          </cell>
          <cell r="AZ54">
            <v>0.40512435627330268</v>
          </cell>
          <cell r="BA54">
            <v>9.4830117662835819E-2</v>
          </cell>
          <cell r="BB54">
            <v>1</v>
          </cell>
          <cell r="BD54">
            <v>0.60852271575447958</v>
          </cell>
          <cell r="BE54">
            <v>0.39147728424552053</v>
          </cell>
          <cell r="BF54">
            <v>1</v>
          </cell>
          <cell r="BH54">
            <v>0.51151709559831537</v>
          </cell>
          <cell r="BI54">
            <v>0.48848290440168474</v>
          </cell>
          <cell r="BJ54">
            <v>1</v>
          </cell>
          <cell r="BL54">
            <v>0.22742031440172136</v>
          </cell>
          <cell r="BM54">
            <v>0.19673059420042477</v>
          </cell>
          <cell r="BN54">
            <v>0.19631798289748376</v>
          </cell>
          <cell r="BO54">
            <v>7.4056605683905957E-2</v>
          </cell>
          <cell r="BP54">
            <v>0.30547450281646399</v>
          </cell>
          <cell r="BQ54">
            <v>0.99999999999999978</v>
          </cell>
          <cell r="BS54" t="e">
            <v>#DIV/0!</v>
          </cell>
          <cell r="BT54" t="e">
            <v>#DIV/0!</v>
          </cell>
          <cell r="BU54" t="e">
            <v>#DIV/0!</v>
          </cell>
          <cell r="BV54" t="e">
            <v>#DIV/0!</v>
          </cell>
          <cell r="BW54" t="e">
            <v>#DIV/0!</v>
          </cell>
          <cell r="BX54" t="e">
            <v>#DIV/0!</v>
          </cell>
          <cell r="BY54" t="e">
            <v>#DIV/0!</v>
          </cell>
          <cell r="BZ54" t="e">
            <v>#DIV/0!</v>
          </cell>
          <cell r="CA54" t="e">
            <v>#DIV/0!</v>
          </cell>
          <cell r="CB54" t="e">
            <v>#DIV/0!</v>
          </cell>
          <cell r="CC54" t="e">
            <v>#DIV/0!</v>
          </cell>
          <cell r="CD54" t="e">
            <v>#DIV/0!</v>
          </cell>
          <cell r="CE54" t="e">
            <v>#DIV/0!</v>
          </cell>
          <cell r="CF54" t="e">
            <v>#DIV/0!</v>
          </cell>
          <cell r="CG54" t="e">
            <v>#DIV/0!</v>
          </cell>
        </row>
        <row r="55">
          <cell r="A55">
            <v>47118</v>
          </cell>
          <cell r="B55">
            <v>6.1112366183014348E-2</v>
          </cell>
          <cell r="C55">
            <v>0.41247064989261689</v>
          </cell>
          <cell r="D55">
            <v>0.19924928249529281</v>
          </cell>
          <cell r="E55">
            <v>5.9331024073031285E-2</v>
          </cell>
          <cell r="F55">
            <v>3.8102760749115144E-2</v>
          </cell>
          <cell r="G55">
            <v>2.4114233000966736E-2</v>
          </cell>
          <cell r="H55">
            <v>6.7965023663731874E-2</v>
          </cell>
          <cell r="I55">
            <v>0.13765465994223078</v>
          </cell>
          <cell r="J55">
            <v>0.99999999999999989</v>
          </cell>
          <cell r="L55">
            <v>0.159494651263378</v>
          </cell>
          <cell r="M55">
            <v>0.13797130479473291</v>
          </cell>
          <cell r="N55">
            <v>0.13768193180691066</v>
          </cell>
          <cell r="O55">
            <v>5.1937455668272854E-2</v>
          </cell>
          <cell r="P55">
            <v>0.1443219506963008</v>
          </cell>
          <cell r="Q55">
            <v>0.29867896065941424</v>
          </cell>
          <cell r="R55">
            <v>6.9913745110990438E-2</v>
          </cell>
          <cell r="S55">
            <v>0.99999999999999989</v>
          </cell>
          <cell r="U55">
            <v>0.11594606850783359</v>
          </cell>
          <cell r="V55">
            <v>0.26900794114793014</v>
          </cell>
          <cell r="W55">
            <v>0.17305927209389516</v>
          </cell>
          <cell r="X55">
            <v>0.35815177990664632</v>
          </cell>
          <cell r="Y55">
            <v>8.3834938343694723E-2</v>
          </cell>
          <cell r="Z55">
            <v>1</v>
          </cell>
          <cell r="AB55">
            <v>0.14475192490032249</v>
          </cell>
          <cell r="AC55">
            <v>9.1609678032736161E-2</v>
          </cell>
          <cell r="AD55">
            <v>0.32162142735079097</v>
          </cell>
          <cell r="AE55">
            <v>0.32094687728026272</v>
          </cell>
          <cell r="AF55">
            <v>0.12107009243588766</v>
          </cell>
          <cell r="AG55">
            <v>0.99999999999999989</v>
          </cell>
          <cell r="AI55">
            <v>0.10496592474077633</v>
          </cell>
          <cell r="AJ55">
            <v>0.29584235827058486</v>
          </cell>
          <cell r="AK55">
            <v>0.59919171698863882</v>
          </cell>
          <cell r="AL55">
            <v>1</v>
          </cell>
          <cell r="AN55">
            <v>0.26928393625478475</v>
          </cell>
          <cell r="AO55">
            <v>0.29947930742871748</v>
          </cell>
          <cell r="AP55">
            <v>0.43123675631649777</v>
          </cell>
          <cell r="AQ55">
            <v>1</v>
          </cell>
          <cell r="AS55">
            <v>0.28137614879341838</v>
          </cell>
          <cell r="AT55">
            <v>0.58231707145378142</v>
          </cell>
          <cell r="AU55">
            <v>0.13630677975280026</v>
          </cell>
          <cell r="AV55">
            <v>1</v>
          </cell>
          <cell r="AX55">
            <v>0.3042890615212584</v>
          </cell>
          <cell r="AY55">
            <v>0.19575646454260315</v>
          </cell>
          <cell r="AZ55">
            <v>0.40512435627330268</v>
          </cell>
          <cell r="BA55">
            <v>9.4830117662835819E-2</v>
          </cell>
          <cell r="BB55">
            <v>1</v>
          </cell>
          <cell r="BD55">
            <v>0.60852271575447958</v>
          </cell>
          <cell r="BE55">
            <v>0.39147728424552053</v>
          </cell>
          <cell r="BF55">
            <v>1</v>
          </cell>
          <cell r="BH55">
            <v>0.51151709559831537</v>
          </cell>
          <cell r="BI55">
            <v>0.48848290440168474</v>
          </cell>
          <cell r="BJ55">
            <v>1</v>
          </cell>
          <cell r="BL55">
            <v>0.22742031440172136</v>
          </cell>
          <cell r="BM55">
            <v>0.19673059420042477</v>
          </cell>
          <cell r="BN55">
            <v>0.19631798289748376</v>
          </cell>
          <cell r="BO55">
            <v>7.4056605683905957E-2</v>
          </cell>
          <cell r="BP55">
            <v>0.30547450281646399</v>
          </cell>
          <cell r="BQ55">
            <v>0.99999999999999978</v>
          </cell>
          <cell r="BS55" t="e">
            <v>#DIV/0!</v>
          </cell>
          <cell r="BT55" t="e">
            <v>#DIV/0!</v>
          </cell>
          <cell r="BU55" t="e">
            <v>#DIV/0!</v>
          </cell>
          <cell r="BV55" t="e">
            <v>#DIV/0!</v>
          </cell>
          <cell r="BW55" t="e">
            <v>#DIV/0!</v>
          </cell>
          <cell r="BX55" t="e">
            <v>#DIV/0!</v>
          </cell>
          <cell r="BY55" t="e">
            <v>#DIV/0!</v>
          </cell>
          <cell r="BZ55" t="e">
            <v>#DIV/0!</v>
          </cell>
          <cell r="CA55" t="e">
            <v>#DIV/0!</v>
          </cell>
          <cell r="CB55" t="e">
            <v>#DIV/0!</v>
          </cell>
          <cell r="CC55" t="e">
            <v>#DIV/0!</v>
          </cell>
          <cell r="CD55" t="e">
            <v>#DIV/0!</v>
          </cell>
          <cell r="CE55" t="e">
            <v>#DIV/0!</v>
          </cell>
          <cell r="CF55" t="e">
            <v>#DIV/0!</v>
          </cell>
          <cell r="CG55" t="e">
            <v>#DIV/0!</v>
          </cell>
        </row>
        <row r="56">
          <cell r="A56">
            <v>47483</v>
          </cell>
          <cell r="B56">
            <v>6.1112366183014348E-2</v>
          </cell>
          <cell r="C56">
            <v>0.41247064989261689</v>
          </cell>
          <cell r="D56">
            <v>0.19924928249529281</v>
          </cell>
          <cell r="E56">
            <v>5.9331024073031285E-2</v>
          </cell>
          <cell r="F56">
            <v>3.8102760749115144E-2</v>
          </cell>
          <cell r="G56">
            <v>2.4114233000966736E-2</v>
          </cell>
          <cell r="H56">
            <v>6.7965023663731874E-2</v>
          </cell>
          <cell r="I56">
            <v>0.13765465994223078</v>
          </cell>
          <cell r="J56">
            <v>0.99999999999999989</v>
          </cell>
          <cell r="L56">
            <v>0.159494651263378</v>
          </cell>
          <cell r="M56">
            <v>0.13797130479473291</v>
          </cell>
          <cell r="N56">
            <v>0.13768193180691066</v>
          </cell>
          <cell r="O56">
            <v>5.1937455668272854E-2</v>
          </cell>
          <cell r="P56">
            <v>0.1443219506963008</v>
          </cell>
          <cell r="Q56">
            <v>0.29867896065941424</v>
          </cell>
          <cell r="R56">
            <v>6.9913745110990438E-2</v>
          </cell>
          <cell r="S56">
            <v>0.99999999999999989</v>
          </cell>
          <cell r="U56">
            <v>0.11594606850783359</v>
          </cell>
          <cell r="V56">
            <v>0.26900794114793014</v>
          </cell>
          <cell r="W56">
            <v>0.17305927209389516</v>
          </cell>
          <cell r="X56">
            <v>0.35815177990664632</v>
          </cell>
          <cell r="Y56">
            <v>8.3834938343694723E-2</v>
          </cell>
          <cell r="Z56">
            <v>1</v>
          </cell>
          <cell r="AB56">
            <v>0.14475192490032249</v>
          </cell>
          <cell r="AC56">
            <v>9.1609678032736161E-2</v>
          </cell>
          <cell r="AD56">
            <v>0.32162142735079097</v>
          </cell>
          <cell r="AE56">
            <v>0.32094687728026272</v>
          </cell>
          <cell r="AF56">
            <v>0.12107009243588766</v>
          </cell>
          <cell r="AG56">
            <v>0.99999999999999989</v>
          </cell>
          <cell r="AI56">
            <v>0.10496592474077633</v>
          </cell>
          <cell r="AJ56">
            <v>0.29584235827058486</v>
          </cell>
          <cell r="AK56">
            <v>0.59919171698863882</v>
          </cell>
          <cell r="AL56">
            <v>1</v>
          </cell>
          <cell r="AN56">
            <v>0.26928393625478475</v>
          </cell>
          <cell r="AO56">
            <v>0.29947930742871748</v>
          </cell>
          <cell r="AP56">
            <v>0.43123675631649777</v>
          </cell>
          <cell r="AQ56">
            <v>1</v>
          </cell>
          <cell r="AS56">
            <v>0.28137614879341838</v>
          </cell>
          <cell r="AT56">
            <v>0.58231707145378142</v>
          </cell>
          <cell r="AU56">
            <v>0.13630677975280026</v>
          </cell>
          <cell r="AV56">
            <v>1</v>
          </cell>
          <cell r="AX56">
            <v>0.3042890615212584</v>
          </cell>
          <cell r="AY56">
            <v>0.19575646454260315</v>
          </cell>
          <cell r="AZ56">
            <v>0.40512435627330268</v>
          </cell>
          <cell r="BA56">
            <v>9.4830117662835819E-2</v>
          </cell>
          <cell r="BB56">
            <v>1</v>
          </cell>
          <cell r="BD56">
            <v>0.60852271575447958</v>
          </cell>
          <cell r="BE56">
            <v>0.39147728424552053</v>
          </cell>
          <cell r="BF56">
            <v>1</v>
          </cell>
          <cell r="BH56">
            <v>0.51151709559831537</v>
          </cell>
          <cell r="BI56">
            <v>0.48848290440168474</v>
          </cell>
          <cell r="BJ56">
            <v>1</v>
          </cell>
          <cell r="BL56">
            <v>0.22742031440172136</v>
          </cell>
          <cell r="BM56">
            <v>0.19673059420042477</v>
          </cell>
          <cell r="BN56">
            <v>0.19631798289748376</v>
          </cell>
          <cell r="BO56">
            <v>7.4056605683905957E-2</v>
          </cell>
          <cell r="BP56">
            <v>0.30547450281646399</v>
          </cell>
          <cell r="BQ56">
            <v>0.99999999999999978</v>
          </cell>
          <cell r="BS56" t="e">
            <v>#DIV/0!</v>
          </cell>
          <cell r="BT56" t="e">
            <v>#DIV/0!</v>
          </cell>
          <cell r="BU56" t="e">
            <v>#DIV/0!</v>
          </cell>
          <cell r="BV56" t="e">
            <v>#DIV/0!</v>
          </cell>
          <cell r="BW56" t="e">
            <v>#DIV/0!</v>
          </cell>
          <cell r="BX56" t="e">
            <v>#DIV/0!</v>
          </cell>
          <cell r="BY56" t="e">
            <v>#DIV/0!</v>
          </cell>
          <cell r="BZ56" t="e">
            <v>#DIV/0!</v>
          </cell>
          <cell r="CA56" t="e">
            <v>#DIV/0!</v>
          </cell>
          <cell r="CB56" t="e">
            <v>#DIV/0!</v>
          </cell>
          <cell r="CC56" t="e">
            <v>#DIV/0!</v>
          </cell>
          <cell r="CD56" t="e">
            <v>#DIV/0!</v>
          </cell>
          <cell r="CE56" t="e">
            <v>#DIV/0!</v>
          </cell>
          <cell r="CF56" t="e">
            <v>#DIV/0!</v>
          </cell>
          <cell r="CG56" t="e">
            <v>#DIV/0!</v>
          </cell>
        </row>
        <row r="57">
          <cell r="A57">
            <v>47848</v>
          </cell>
          <cell r="B57">
            <v>6.1112366183014348E-2</v>
          </cell>
          <cell r="C57">
            <v>0.41247064989261689</v>
          </cell>
          <cell r="D57">
            <v>0.19924928249529281</v>
          </cell>
          <cell r="E57">
            <v>5.9331024073031285E-2</v>
          </cell>
          <cell r="F57">
            <v>3.8102760749115144E-2</v>
          </cell>
          <cell r="G57">
            <v>2.4114233000966736E-2</v>
          </cell>
          <cell r="H57">
            <v>6.7965023663731874E-2</v>
          </cell>
          <cell r="I57">
            <v>0.13765465994223078</v>
          </cell>
          <cell r="J57">
            <v>0.99999999999999989</v>
          </cell>
          <cell r="L57">
            <v>0.159494651263378</v>
          </cell>
          <cell r="M57">
            <v>0.13797130479473291</v>
          </cell>
          <cell r="N57">
            <v>0.13768193180691066</v>
          </cell>
          <cell r="O57">
            <v>5.1937455668272854E-2</v>
          </cell>
          <cell r="P57">
            <v>0.1443219506963008</v>
          </cell>
          <cell r="Q57">
            <v>0.29867896065941424</v>
          </cell>
          <cell r="R57">
            <v>6.9913745110990438E-2</v>
          </cell>
          <cell r="S57">
            <v>0.99999999999999989</v>
          </cell>
          <cell r="U57">
            <v>0.11594606850783359</v>
          </cell>
          <cell r="V57">
            <v>0.26900794114793014</v>
          </cell>
          <cell r="W57">
            <v>0.17305927209389516</v>
          </cell>
          <cell r="X57">
            <v>0.35815177990664632</v>
          </cell>
          <cell r="Y57">
            <v>8.3834938343694723E-2</v>
          </cell>
          <cell r="Z57">
            <v>1</v>
          </cell>
          <cell r="AB57">
            <v>0.14475192490032249</v>
          </cell>
          <cell r="AC57">
            <v>9.1609678032736161E-2</v>
          </cell>
          <cell r="AD57">
            <v>0.32162142735079097</v>
          </cell>
          <cell r="AE57">
            <v>0.32094687728026272</v>
          </cell>
          <cell r="AF57">
            <v>0.12107009243588766</v>
          </cell>
          <cell r="AG57">
            <v>0.99999999999999989</v>
          </cell>
          <cell r="AI57">
            <v>0.10496592474077633</v>
          </cell>
          <cell r="AJ57">
            <v>0.29584235827058486</v>
          </cell>
          <cell r="AK57">
            <v>0.59919171698863882</v>
          </cell>
          <cell r="AL57">
            <v>1</v>
          </cell>
          <cell r="AN57">
            <v>0.26928393625478475</v>
          </cell>
          <cell r="AO57">
            <v>0.29947930742871748</v>
          </cell>
          <cell r="AP57">
            <v>0.43123675631649777</v>
          </cell>
          <cell r="AQ57">
            <v>1</v>
          </cell>
          <cell r="AS57">
            <v>0.28137614879341838</v>
          </cell>
          <cell r="AT57">
            <v>0.58231707145378142</v>
          </cell>
          <cell r="AU57">
            <v>0.13630677975280026</v>
          </cell>
          <cell r="AV57">
            <v>1</v>
          </cell>
          <cell r="AX57">
            <v>0.3042890615212584</v>
          </cell>
          <cell r="AY57">
            <v>0.19575646454260315</v>
          </cell>
          <cell r="AZ57">
            <v>0.40512435627330268</v>
          </cell>
          <cell r="BA57">
            <v>9.4830117662835819E-2</v>
          </cell>
          <cell r="BB57">
            <v>1</v>
          </cell>
          <cell r="BD57">
            <v>0.60852271575447958</v>
          </cell>
          <cell r="BE57">
            <v>0.39147728424552053</v>
          </cell>
          <cell r="BF57">
            <v>1</v>
          </cell>
          <cell r="BH57">
            <v>0.51151709559831537</v>
          </cell>
          <cell r="BI57">
            <v>0.48848290440168474</v>
          </cell>
          <cell r="BJ57">
            <v>1</v>
          </cell>
          <cell r="BL57">
            <v>0.22742031440172136</v>
          </cell>
          <cell r="BM57">
            <v>0.19673059420042477</v>
          </cell>
          <cell r="BN57">
            <v>0.19631798289748376</v>
          </cell>
          <cell r="BO57">
            <v>7.4056605683905957E-2</v>
          </cell>
          <cell r="BP57">
            <v>0.30547450281646399</v>
          </cell>
          <cell r="BQ57">
            <v>0.99999999999999978</v>
          </cell>
          <cell r="BS57" t="e">
            <v>#DIV/0!</v>
          </cell>
          <cell r="BT57" t="e">
            <v>#DIV/0!</v>
          </cell>
          <cell r="BU57" t="e">
            <v>#DIV/0!</v>
          </cell>
          <cell r="BV57" t="e">
            <v>#DIV/0!</v>
          </cell>
          <cell r="BW57" t="e">
            <v>#DIV/0!</v>
          </cell>
          <cell r="BX57" t="e">
            <v>#DIV/0!</v>
          </cell>
          <cell r="BY57" t="e">
            <v>#DIV/0!</v>
          </cell>
          <cell r="BZ57" t="e">
            <v>#DIV/0!</v>
          </cell>
          <cell r="CA57" t="e">
            <v>#DIV/0!</v>
          </cell>
          <cell r="CB57" t="e">
            <v>#DIV/0!</v>
          </cell>
          <cell r="CC57" t="e">
            <v>#DIV/0!</v>
          </cell>
          <cell r="CD57" t="e">
            <v>#DIV/0!</v>
          </cell>
          <cell r="CE57" t="e">
            <v>#DIV/0!</v>
          </cell>
          <cell r="CF57" t="e">
            <v>#DIV/0!</v>
          </cell>
          <cell r="CG57" t="e">
            <v>#DIV/0!</v>
          </cell>
        </row>
        <row r="58">
          <cell r="BS58" t="e">
            <v>#DIV/0!</v>
          </cell>
          <cell r="BT58" t="e">
            <v>#DIV/0!</v>
          </cell>
          <cell r="BU58" t="e">
            <v>#DIV/0!</v>
          </cell>
          <cell r="BV58" t="e">
            <v>#DIV/0!</v>
          </cell>
          <cell r="BW58" t="e">
            <v>#DIV/0!</v>
          </cell>
          <cell r="BX58" t="e">
            <v>#DIV/0!</v>
          </cell>
          <cell r="BY58" t="e">
            <v>#DIV/0!</v>
          </cell>
          <cell r="BZ58" t="e">
            <v>#DIV/0!</v>
          </cell>
          <cell r="CA58" t="e">
            <v>#DIV/0!</v>
          </cell>
          <cell r="CB58" t="e">
            <v>#DIV/0!</v>
          </cell>
          <cell r="CC58" t="e">
            <v>#DIV/0!</v>
          </cell>
          <cell r="CD58" t="e">
            <v>#DIV/0!</v>
          </cell>
          <cell r="CE58" t="e">
            <v>#DIV/0!</v>
          </cell>
          <cell r="CF58" t="e">
            <v>#DIV/0!</v>
          </cell>
          <cell r="CG58" t="e">
            <v>#DIV/0!</v>
          </cell>
        </row>
        <row r="59">
          <cell r="BS59" t="e">
            <v>#DIV/0!</v>
          </cell>
          <cell r="BT59" t="e">
            <v>#DIV/0!</v>
          </cell>
          <cell r="BU59" t="e">
            <v>#DIV/0!</v>
          </cell>
          <cell r="BV59" t="e">
            <v>#DIV/0!</v>
          </cell>
          <cell r="BW59" t="e">
            <v>#DIV/0!</v>
          </cell>
          <cell r="BX59" t="e">
            <v>#DIV/0!</v>
          </cell>
          <cell r="BY59" t="e">
            <v>#DIV/0!</v>
          </cell>
          <cell r="BZ59" t="e">
            <v>#DIV/0!</v>
          </cell>
          <cell r="CA59" t="e">
            <v>#DIV/0!</v>
          </cell>
          <cell r="CB59" t="e">
            <v>#DIV/0!</v>
          </cell>
          <cell r="CC59" t="e">
            <v>#DIV/0!</v>
          </cell>
          <cell r="CD59" t="e">
            <v>#DIV/0!</v>
          </cell>
          <cell r="CE59" t="e">
            <v>#DIV/0!</v>
          </cell>
          <cell r="CF59" t="e">
            <v>#DIV/0!</v>
          </cell>
          <cell r="CG59" t="e">
            <v>#DIV/0!</v>
          </cell>
        </row>
        <row r="60">
          <cell r="BX60" t="e">
            <v>#DIV/0!</v>
          </cell>
          <cell r="BY60" t="e">
            <v>#DIV/0!</v>
          </cell>
        </row>
      </sheetData>
      <sheetData sheetId="21"/>
      <sheetData sheetId="22"/>
      <sheetData sheetId="23"/>
      <sheetData sheetId="2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ail"/>
      <sheetName val="All data and charts"/>
      <sheetName val="MPR Chart"/>
      <sheetName val="DfW"/>
      <sheetName val="FAME Persistence2"/>
    </sheetNames>
    <sheetDataSet>
      <sheetData sheetId="0" refreshError="1"/>
      <sheetData sheetId="1">
        <row r="281">
          <cell r="C281">
            <v>7.8114420000000004</v>
          </cell>
          <cell r="E281">
            <v>5.2608934256568762</v>
          </cell>
        </row>
        <row r="282">
          <cell r="C282">
            <v>8.7125350000000008</v>
          </cell>
          <cell r="E282">
            <v>6.079059071915327</v>
          </cell>
        </row>
        <row r="283">
          <cell r="C283">
            <v>9.1294319999999995</v>
          </cell>
          <cell r="E283">
            <v>6.4146675609723092</v>
          </cell>
        </row>
        <row r="284">
          <cell r="C284">
            <v>9.8637990000000002</v>
          </cell>
          <cell r="E284">
            <v>6.9460078567483041</v>
          </cell>
        </row>
        <row r="285">
          <cell r="C285">
            <v>10.50365</v>
          </cell>
          <cell r="E285">
            <v>7.4928523459922403</v>
          </cell>
        </row>
        <row r="286">
          <cell r="C286">
            <v>11.327220000000001</v>
          </cell>
          <cell r="E286">
            <v>8.1509006788139882</v>
          </cell>
        </row>
        <row r="287">
          <cell r="C287">
            <v>11.26723</v>
          </cell>
          <cell r="E287">
            <v>8.4615127009280542</v>
          </cell>
        </row>
        <row r="288">
          <cell r="C288">
            <v>11.210789999999999</v>
          </cell>
          <cell r="E288">
            <v>8.6957452054940543</v>
          </cell>
        </row>
        <row r="289">
          <cell r="C289">
            <v>10.39612</v>
          </cell>
          <cell r="E289">
            <v>8.9406944691603698</v>
          </cell>
        </row>
        <row r="290">
          <cell r="C290">
            <v>9.8258340000000004</v>
          </cell>
          <cell r="E290">
            <v>9.145806180774807</v>
          </cell>
        </row>
        <row r="291">
          <cell r="C291">
            <v>9.0090240000000001</v>
          </cell>
          <cell r="E291">
            <v>8.9434666565862067</v>
          </cell>
        </row>
        <row r="292">
          <cell r="C292">
            <v>8.2044409999999992</v>
          </cell>
          <cell r="E292">
            <v>8.4571467370742717</v>
          </cell>
        </row>
        <row r="293">
          <cell r="C293">
            <v>7.4199310000000001</v>
          </cell>
          <cell r="E293">
            <v>7.6681277984572027</v>
          </cell>
        </row>
        <row r="294">
          <cell r="C294">
            <v>6.4411189999999996</v>
          </cell>
          <cell r="E294">
            <v>7.0623758331074926</v>
          </cell>
        </row>
        <row r="295">
          <cell r="C295">
            <v>5.7764769999999999</v>
          </cell>
          <cell r="E295">
            <v>6.7441159651318694</v>
          </cell>
        </row>
        <row r="296">
          <cell r="C296">
            <v>5.283334</v>
          </cell>
          <cell r="E296">
            <v>6.1953500874420531</v>
          </cell>
        </row>
        <row r="297">
          <cell r="C297">
            <v>5.0126179999999998</v>
          </cell>
          <cell r="E297">
            <v>5.7771225280080607</v>
          </cell>
        </row>
        <row r="298">
          <cell r="C298">
            <v>4.420261</v>
          </cell>
          <cell r="E298">
            <v>5.2850425602820605</v>
          </cell>
        </row>
        <row r="299">
          <cell r="C299">
            <v>3.8958249999999999</v>
          </cell>
          <cell r="E299">
            <v>5.349493770513658</v>
          </cell>
        </row>
        <row r="300">
          <cell r="C300">
            <v>3.3538899999999998</v>
          </cell>
          <cell r="E300">
            <v>5.372343249592082</v>
          </cell>
        </row>
        <row r="301">
          <cell r="C301">
            <v>3.5160420000000001</v>
          </cell>
          <cell r="E301">
            <v>5.4832611925418551</v>
          </cell>
        </row>
        <row r="302">
          <cell r="C302">
            <v>3.6459730000000001</v>
          </cell>
          <cell r="E302">
            <v>5.5713565411724231</v>
          </cell>
        </row>
        <row r="303">
          <cell r="C303">
            <v>3.8250630000000001</v>
          </cell>
          <cell r="E303">
            <v>6.0316517964096983</v>
          </cell>
        </row>
        <row r="304">
          <cell r="C304">
            <v>4.0096800000000004</v>
          </cell>
          <cell r="E304">
            <v>6.503161602774421</v>
          </cell>
        </row>
        <row r="305">
          <cell r="C305">
            <v>4.136469</v>
          </cell>
          <cell r="E305">
            <v>7.1498277715069003</v>
          </cell>
        </row>
        <row r="306">
          <cell r="C306">
            <v>4.4744429999999999</v>
          </cell>
          <cell r="E306">
            <v>7.447689159028803</v>
          </cell>
        </row>
        <row r="307">
          <cell r="C307">
            <v>4.8985180000000001</v>
          </cell>
          <cell r="E307">
            <v>7.8841880314521662</v>
          </cell>
        </row>
        <row r="308">
          <cell r="C308">
            <v>5.0669409999999999</v>
          </cell>
          <cell r="E308">
            <v>7.9494323964491631</v>
          </cell>
        </row>
        <row r="309">
          <cell r="C309">
            <v>5.1313529999999998</v>
          </cell>
          <cell r="E309">
            <v>8.0531083993486074</v>
          </cell>
        </row>
        <row r="310">
          <cell r="C310">
            <v>4.9714879999999999</v>
          </cell>
          <cell r="E310">
            <v>8.0299029970801961</v>
          </cell>
        </row>
        <row r="311">
          <cell r="C311">
            <v>5.069388</v>
          </cell>
          <cell r="E311">
            <v>7.8715508349596952</v>
          </cell>
        </row>
        <row r="312">
          <cell r="C312">
            <v>5.307023</v>
          </cell>
          <cell r="E312">
            <v>7.4006525352613428</v>
          </cell>
        </row>
        <row r="313">
          <cell r="C313">
            <v>5.3564590000000001</v>
          </cell>
          <cell r="E313">
            <v>6.7261049044455401</v>
          </cell>
        </row>
        <row r="314">
          <cell r="C314">
            <v>5.1896610000000001</v>
          </cell>
          <cell r="E314">
            <v>6.1233418070324008</v>
          </cell>
        </row>
        <row r="315">
          <cell r="C315">
            <v>4.7822550000000001</v>
          </cell>
          <cell r="E315">
            <v>5.695437048756502</v>
          </cell>
        </row>
        <row r="316">
          <cell r="C316">
            <v>4.4973749999999999</v>
          </cell>
          <cell r="E316">
            <v>5.3479605718995238</v>
          </cell>
        </row>
        <row r="317">
          <cell r="C317">
            <v>4.3469290000000003</v>
          </cell>
          <cell r="E317">
            <v>4.9984393713423669</v>
          </cell>
        </row>
        <row r="318">
          <cell r="C318">
            <v>4.3640930000000004</v>
          </cell>
          <cell r="E318">
            <v>4.7683000112351603</v>
          </cell>
        </row>
        <row r="319">
          <cell r="C319">
            <v>4.0263989999999996</v>
          </cell>
          <cell r="E319">
            <v>4.3868222729043449</v>
          </cell>
        </row>
        <row r="320">
          <cell r="C320">
            <v>3.4877530000000001</v>
          </cell>
          <cell r="E320">
            <v>4.3996073952652814</v>
          </cell>
        </row>
        <row r="321">
          <cell r="C321">
            <v>2.773231</v>
          </cell>
          <cell r="E321">
            <v>4.2873466997461307</v>
          </cell>
        </row>
        <row r="322">
          <cell r="C322">
            <v>2.6878299999999999</v>
          </cell>
          <cell r="E322">
            <v>4.3704811397592191</v>
          </cell>
        </row>
        <row r="323">
          <cell r="C323">
            <v>2.8046920000000002</v>
          </cell>
          <cell r="E323">
            <v>4.3167475877424755</v>
          </cell>
        </row>
        <row r="324">
          <cell r="C324">
            <v>2.7570709999999998</v>
          </cell>
          <cell r="E324">
            <v>4.5571467687800959</v>
          </cell>
        </row>
        <row r="325">
          <cell r="C325">
            <v>2.4573510000000001</v>
          </cell>
          <cell r="E325">
            <v>4.7789770496101891</v>
          </cell>
        </row>
        <row r="326">
          <cell r="C326">
            <v>2.3268059999999999</v>
          </cell>
          <cell r="E326">
            <v>4.9507404079584649</v>
          </cell>
        </row>
        <row r="327">
          <cell r="C327">
            <v>2.4041030000000001</v>
          </cell>
          <cell r="E327">
            <v>4.7515832758039167</v>
          </cell>
        </row>
        <row r="328">
          <cell r="C328">
            <v>2.4798710000000002</v>
          </cell>
          <cell r="E328">
            <v>4.6259030331096573</v>
          </cell>
        </row>
        <row r="329">
          <cell r="C329">
            <v>2.679268</v>
          </cell>
          <cell r="E329">
            <v>4.4273940360580522</v>
          </cell>
        </row>
        <row r="330">
          <cell r="C330">
            <v>2.5928279999999999</v>
          </cell>
          <cell r="E330">
            <v>4.4484091250632352</v>
          </cell>
        </row>
        <row r="331">
          <cell r="C331">
            <v>2.4221149999999998</v>
          </cell>
          <cell r="E331">
            <v>4.1848689083800794</v>
          </cell>
        </row>
        <row r="332">
          <cell r="C332">
            <v>2.223487</v>
          </cell>
          <cell r="E332">
            <v>4.0244734745827015</v>
          </cell>
        </row>
        <row r="333">
          <cell r="C333">
            <v>2.3436159999999999</v>
          </cell>
          <cell r="E333">
            <v>3.695161728013141</v>
          </cell>
        </row>
        <row r="334">
          <cell r="C334">
            <v>2.3549959999999999</v>
          </cell>
          <cell r="E334">
            <v>3.5414930139152423</v>
          </cell>
        </row>
        <row r="335">
          <cell r="C335">
            <v>2.369434</v>
          </cell>
          <cell r="E335">
            <v>3.2854705985598365</v>
          </cell>
        </row>
        <row r="336">
          <cell r="C336">
            <v>2.239827</v>
          </cell>
          <cell r="E336">
            <v>3.0886653581851498</v>
          </cell>
        </row>
        <row r="337">
          <cell r="C337">
            <v>2.2027100000000002</v>
          </cell>
          <cell r="E337">
            <v>2.9719484559842302</v>
          </cell>
        </row>
        <row r="338">
          <cell r="C338">
            <v>1.8904799999999999</v>
          </cell>
          <cell r="E338">
            <v>2.8218471112204879</v>
          </cell>
        </row>
        <row r="339">
          <cell r="C339">
            <v>1.803118</v>
          </cell>
          <cell r="E339">
            <v>2.7257414880957231</v>
          </cell>
        </row>
        <row r="340">
          <cell r="C340">
            <v>1.3201309999999999</v>
          </cell>
          <cell r="E340">
            <v>2.4328133652808948</v>
          </cell>
        </row>
        <row r="341">
          <cell r="C341">
            <v>0.79326419999999997</v>
          </cell>
          <cell r="E341">
            <v>2.1063433611980154</v>
          </cell>
        </row>
        <row r="342">
          <cell r="C342">
            <v>0.30429319999999999</v>
          </cell>
          <cell r="E342">
            <v>1.6312790838783009</v>
          </cell>
        </row>
        <row r="343">
          <cell r="C343">
            <v>0.35924519999999999</v>
          </cell>
          <cell r="E343">
            <v>1.5295331231846232</v>
          </cell>
        </row>
        <row r="344">
          <cell r="C344">
            <v>0.63079689999999999</v>
          </cell>
          <cell r="E344">
            <v>1.2975656806457847</v>
          </cell>
        </row>
        <row r="345">
          <cell r="C345">
            <v>0.74249779999999999</v>
          </cell>
          <cell r="E345">
            <v>1.2508708359804332</v>
          </cell>
        </row>
        <row r="346">
          <cell r="C346">
            <v>0.71338950000000001</v>
          </cell>
          <cell r="E346">
            <v>0.96018086882467824</v>
          </cell>
        </row>
        <row r="347">
          <cell r="C347">
            <v>0.55424169999999995</v>
          </cell>
          <cell r="E347">
            <v>0.93086642270481246</v>
          </cell>
        </row>
        <row r="348">
          <cell r="C348">
            <v>0.55485890000000004</v>
          </cell>
          <cell r="E348">
            <v>0.80550974592772384</v>
          </cell>
        </row>
        <row r="349">
          <cell r="C349">
            <v>0.42704819999999999</v>
          </cell>
          <cell r="E349">
            <v>0.77122877504876008</v>
          </cell>
        </row>
        <row r="350">
          <cell r="C350">
            <v>0.4209523</v>
          </cell>
          <cell r="E350">
            <v>0.64403563143646814</v>
          </cell>
        </row>
        <row r="351">
          <cell r="C351">
            <v>0.4146435</v>
          </cell>
          <cell r="E351">
            <v>0.59052918366870877</v>
          </cell>
        </row>
        <row r="352">
          <cell r="C352">
            <v>0.81314520000000001</v>
          </cell>
          <cell r="E352">
            <v>0.54515822437466444</v>
          </cell>
        </row>
        <row r="353">
          <cell r="C353">
            <v>1.298645</v>
          </cell>
          <cell r="E353">
            <v>0.82258817917517657</v>
          </cell>
        </row>
        <row r="354">
          <cell r="C354">
            <v>1.821145</v>
          </cell>
          <cell r="E354">
            <v>1.0001562726146496</v>
          </cell>
        </row>
        <row r="355">
          <cell r="C355">
            <v>2.3700679999999998</v>
          </cell>
          <cell r="E355">
            <v>1.5825430682089525</v>
          </cell>
        </row>
        <row r="356">
          <cell r="C356">
            <v>2.9843929999999999</v>
          </cell>
          <cell r="E356">
            <v>1.4145134637567613</v>
          </cell>
        </row>
        <row r="357">
          <cell r="C357">
            <v>2.8511479999999998</v>
          </cell>
          <cell r="E357">
            <v>1.4825979755329621</v>
          </cell>
        </row>
        <row r="358">
          <cell r="C358">
            <v>1.8388180000000001</v>
          </cell>
          <cell r="E358">
            <v>1.4186086192897962</v>
          </cell>
        </row>
        <row r="359">
          <cell r="C359">
            <v>1.14964</v>
          </cell>
          <cell r="E359">
            <v>1.7006672151789415</v>
          </cell>
        </row>
        <row r="360">
          <cell r="C360">
            <v>1.7901659999999999</v>
          </cell>
          <cell r="E360">
            <v>2.2123734574748477</v>
          </cell>
        </row>
        <row r="361">
          <cell r="C361">
            <v>3.4588969999999999</v>
          </cell>
          <cell r="E361">
            <v>2.7688512048472225</v>
          </cell>
        </row>
        <row r="362">
          <cell r="C362">
            <v>4.849888</v>
          </cell>
          <cell r="E362">
            <v>3.8951457325563377</v>
          </cell>
        </row>
        <row r="363">
          <cell r="C363">
            <v>5.7316130000000003</v>
          </cell>
          <cell r="E363">
            <v>5.1714950022126782</v>
          </cell>
        </row>
        <row r="364">
          <cell r="C364">
            <v>6.4737229999999997</v>
          </cell>
          <cell r="E364">
            <v>6.4122944328701692</v>
          </cell>
        </row>
        <row r="365">
          <cell r="C365">
            <v>6.6800420000000003</v>
          </cell>
          <cell r="E365">
            <v>7.2381572134554428</v>
          </cell>
        </row>
        <row r="366">
          <cell r="C366">
            <v>6.8551209999999996</v>
          </cell>
          <cell r="E366">
            <v>7.9306514707429443</v>
          </cell>
        </row>
        <row r="367">
          <cell r="C367">
            <v>6.3392189999999999</v>
          </cell>
          <cell r="E367">
            <v>8.6499612577058294</v>
          </cell>
        </row>
        <row r="368">
          <cell r="C368">
            <v>6.5766929999999997</v>
          </cell>
          <cell r="E368">
            <v>9.4142251173131584</v>
          </cell>
        </row>
        <row r="369">
          <cell r="C369">
            <v>7.8872879999999999</v>
          </cell>
          <cell r="E369">
            <v>9.8338771025959115</v>
          </cell>
        </row>
        <row r="370">
          <cell r="C370">
            <v>10.45304</v>
          </cell>
        </row>
        <row r="371">
          <cell r="C371">
            <v>11.66521</v>
          </cell>
        </row>
      </sheetData>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ream"/>
      <sheetName val="FAME Persistence2"/>
      <sheetName val="FAME"/>
      <sheetName val="Calcs"/>
      <sheetName val="MPR chart"/>
      <sheetName val="DfW"/>
    </sheetNames>
    <sheetDataSet>
      <sheetData sheetId="0">
        <row r="5">
          <cell r="A5" t="str">
            <v>Name</v>
          </cell>
        </row>
      </sheetData>
      <sheetData sheetId="1" refreshError="1"/>
      <sheetData sheetId="2" refreshError="1"/>
      <sheetData sheetId="3">
        <row r="10">
          <cell r="J10">
            <v>99.565299897386879</v>
          </cell>
          <cell r="K10">
            <v>98.077757311490117</v>
          </cell>
          <cell r="L10">
            <v>96.009783473743809</v>
          </cell>
          <cell r="M10">
            <v>99.013235461023228</v>
          </cell>
        </row>
        <row r="11">
          <cell r="J11">
            <v>99.797233662726143</v>
          </cell>
          <cell r="K11">
            <v>98.855439788233795</v>
          </cell>
          <cell r="L11">
            <v>97.353920442376221</v>
          </cell>
          <cell r="M11">
            <v>99.536748099262908</v>
          </cell>
        </row>
        <row r="12">
          <cell r="J12">
            <v>100.00386556275566</v>
          </cell>
          <cell r="K12">
            <v>99.533092633125904</v>
          </cell>
          <cell r="L12">
            <v>98.52216748768474</v>
          </cell>
          <cell r="M12">
            <v>99.839150387595254</v>
          </cell>
        </row>
        <row r="13">
          <cell r="J13">
            <v>100</v>
          </cell>
          <cell r="K13">
            <v>100</v>
          </cell>
          <cell r="L13">
            <v>100</v>
          </cell>
          <cell r="M13">
            <v>100</v>
          </cell>
        </row>
        <row r="14">
          <cell r="J14">
            <v>96.409243614793155</v>
          </cell>
          <cell r="K14">
            <v>98.696417253965791</v>
          </cell>
          <cell r="L14">
            <v>91.3</v>
          </cell>
          <cell r="M14">
            <v>97.551242756072128</v>
          </cell>
        </row>
        <row r="15">
          <cell r="J15">
            <v>85.385361465259152</v>
          </cell>
          <cell r="K15">
            <v>89.87567120830775</v>
          </cell>
          <cell r="L15">
            <v>100.42999999999999</v>
          </cell>
          <cell r="M15">
            <v>89.196698889808602</v>
          </cell>
        </row>
        <row r="16">
          <cell r="J16">
            <v>96.012144895348669</v>
          </cell>
          <cell r="K16">
            <v>96.659068622473015</v>
          </cell>
          <cell r="L16">
            <v>103.24204000000002</v>
          </cell>
          <cell r="M16">
            <v>96.820870926425101</v>
          </cell>
        </row>
        <row r="17">
          <cell r="J17">
            <v>95.416848230977919</v>
          </cell>
          <cell r="K17">
            <v>97.737084756990157</v>
          </cell>
          <cell r="L17">
            <v>106.33930120000001</v>
          </cell>
          <cell r="M17">
            <v>97.663033715487572</v>
          </cell>
        </row>
        <row r="18">
          <cell r="J18">
            <v>95.115685750832853</v>
          </cell>
          <cell r="K18">
            <v>99.236263762016122</v>
          </cell>
          <cell r="L18">
            <v>106.7646584048</v>
          </cell>
          <cell r="M18">
            <v>98.218950944412867</v>
          </cell>
        </row>
        <row r="19">
          <cell r="J19">
            <v>97.041790247536582</v>
          </cell>
          <cell r="K19">
            <v>100.81170442514467</v>
          </cell>
          <cell r="L19">
            <v>108.15259896406239</v>
          </cell>
          <cell r="M19">
            <v>99.491943432954528</v>
          </cell>
        </row>
      </sheetData>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ined charts (old)"/>
      <sheetName val="Data"/>
      <sheetName val="MPR GDP chart"/>
      <sheetName val="DfW"/>
      <sheetName val="FAME Persistence2"/>
      <sheetName val="DfW (old)"/>
      <sheetName val="Monthly chart data"/>
      <sheetName val="Monthly ONS"/>
      <sheetName val="Nov MPR chart combined (op2)"/>
    </sheetNames>
    <sheetDataSet>
      <sheetData sheetId="0"/>
      <sheetData sheetId="1">
        <row r="25">
          <cell r="V25">
            <v>94.82283825959243</v>
          </cell>
        </row>
        <row r="26">
          <cell r="V26">
            <v>95.245089039838433</v>
          </cell>
        </row>
        <row r="27">
          <cell r="V27">
            <v>95.53882871305305</v>
          </cell>
        </row>
        <row r="28">
          <cell r="V28">
            <v>96.107949329906361</v>
          </cell>
        </row>
        <row r="29">
          <cell r="V29">
            <v>96.585276298880117</v>
          </cell>
        </row>
        <row r="30">
          <cell r="V30">
            <v>96.860657242518812</v>
          </cell>
        </row>
        <row r="31">
          <cell r="V31">
            <v>97.282908022764815</v>
          </cell>
        </row>
        <row r="32">
          <cell r="V32">
            <v>97.613365155131262</v>
          </cell>
        </row>
        <row r="33">
          <cell r="V33">
            <v>97.68680007343491</v>
          </cell>
        </row>
        <row r="34">
          <cell r="V34">
            <v>98.053974664953188</v>
          </cell>
        </row>
        <row r="35">
          <cell r="V35">
            <v>98.641454011382407</v>
          </cell>
        </row>
        <row r="36">
          <cell r="V36">
            <v>98.806682577565624</v>
          </cell>
        </row>
        <row r="37">
          <cell r="V37">
            <v>99.357444464843041</v>
          </cell>
        </row>
        <row r="38">
          <cell r="V38">
            <v>99.485955571874413</v>
          </cell>
        </row>
        <row r="39">
          <cell r="V39">
            <v>99.981641270424078</v>
          </cell>
        </row>
        <row r="40">
          <cell r="V40">
            <v>100</v>
          </cell>
        </row>
        <row r="41">
          <cell r="V41">
            <v>97.154396915733429</v>
          </cell>
        </row>
        <row r="42">
          <cell r="V42">
            <v>78.244905452542682</v>
          </cell>
        </row>
        <row r="43">
          <cell r="V43">
            <v>91.499908206352103</v>
          </cell>
        </row>
        <row r="44">
          <cell r="V44">
            <v>92.656508169634648</v>
          </cell>
        </row>
        <row r="45">
          <cell r="V45">
            <v>91.187809803561578</v>
          </cell>
          <cell r="AA45">
            <v>91.2</v>
          </cell>
        </row>
        <row r="46">
          <cell r="W46">
            <v>95.8</v>
          </cell>
          <cell r="AA46">
            <v>95.1</v>
          </cell>
        </row>
        <row r="47">
          <cell r="W47">
            <v>98.5</v>
          </cell>
        </row>
      </sheetData>
      <sheetData sheetId="2"/>
      <sheetData sheetId="3"/>
      <sheetData sheetId="4"/>
      <sheetData sheetId="5"/>
      <sheetData sheetId="6"/>
      <sheetData sheetId="7"/>
      <sheetData sheetId="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Data"/>
      <sheetName val="MPR chart"/>
      <sheetName val="alt charts"/>
      <sheetName val="DfW"/>
    </sheetNames>
    <sheetDataSet>
      <sheetData sheetId="0"/>
      <sheetData sheetId="1">
        <row r="41">
          <cell r="B41">
            <v>5.0999999999999996</v>
          </cell>
        </row>
        <row r="42">
          <cell r="B42">
            <v>5.0999999999999996</v>
          </cell>
        </row>
        <row r="43">
          <cell r="B43">
            <v>5.0999999999999996</v>
          </cell>
        </row>
        <row r="44">
          <cell r="B44">
            <v>5</v>
          </cell>
        </row>
        <row r="45">
          <cell r="B45">
            <v>4.9000000000000004</v>
          </cell>
        </row>
        <row r="46">
          <cell r="B46">
            <v>4.9000000000000004</v>
          </cell>
        </row>
        <row r="47">
          <cell r="B47">
            <v>4.9000000000000004</v>
          </cell>
        </row>
        <row r="48">
          <cell r="B48">
            <v>5</v>
          </cell>
        </row>
        <row r="49">
          <cell r="B49">
            <v>4.8</v>
          </cell>
        </row>
        <row r="50">
          <cell r="B50">
            <v>4.8</v>
          </cell>
        </row>
        <row r="51">
          <cell r="B51">
            <v>4.8</v>
          </cell>
        </row>
        <row r="52">
          <cell r="B52">
            <v>4.7</v>
          </cell>
        </row>
        <row r="53">
          <cell r="B53">
            <v>4.7</v>
          </cell>
        </row>
        <row r="54">
          <cell r="B54">
            <v>4.5999999999999996</v>
          </cell>
        </row>
        <row r="55">
          <cell r="B55">
            <v>4.5999999999999996</v>
          </cell>
        </row>
        <row r="56">
          <cell r="B56">
            <v>4.5</v>
          </cell>
        </row>
        <row r="57">
          <cell r="B57">
            <v>4.4000000000000004</v>
          </cell>
        </row>
        <row r="58">
          <cell r="B58">
            <v>4.4000000000000004</v>
          </cell>
        </row>
        <row r="59">
          <cell r="B59">
            <v>4.3</v>
          </cell>
        </row>
        <row r="60">
          <cell r="B60">
            <v>4.3</v>
          </cell>
        </row>
        <row r="61">
          <cell r="B61">
            <v>4.3</v>
          </cell>
        </row>
        <row r="62">
          <cell r="B62">
            <v>4.2</v>
          </cell>
        </row>
        <row r="63">
          <cell r="B63">
            <v>4.3</v>
          </cell>
        </row>
        <row r="64">
          <cell r="B64">
            <v>4.4000000000000004</v>
          </cell>
        </row>
        <row r="65">
          <cell r="B65">
            <v>4.3</v>
          </cell>
        </row>
        <row r="66">
          <cell r="B66">
            <v>4.2</v>
          </cell>
        </row>
        <row r="67">
          <cell r="B67">
            <v>4.2</v>
          </cell>
        </row>
        <row r="68">
          <cell r="B68">
            <v>4.2</v>
          </cell>
        </row>
        <row r="69">
          <cell r="B69">
            <v>4.2</v>
          </cell>
        </row>
        <row r="70">
          <cell r="B70">
            <v>4</v>
          </cell>
        </row>
        <row r="71">
          <cell r="B71">
            <v>4</v>
          </cell>
        </row>
        <row r="72">
          <cell r="B72">
            <v>4</v>
          </cell>
        </row>
        <row r="73">
          <cell r="B73">
            <v>4.0999999999999996</v>
          </cell>
        </row>
        <row r="74">
          <cell r="B74">
            <v>4.0999999999999996</v>
          </cell>
        </row>
        <row r="75">
          <cell r="B75">
            <v>4</v>
          </cell>
        </row>
        <row r="76">
          <cell r="B76">
            <v>4</v>
          </cell>
        </row>
        <row r="77">
          <cell r="B77">
            <v>3.9</v>
          </cell>
        </row>
        <row r="78">
          <cell r="B78">
            <v>3.9</v>
          </cell>
        </row>
        <row r="79">
          <cell r="B79">
            <v>3.8</v>
          </cell>
        </row>
        <row r="80">
          <cell r="B80">
            <v>3.8</v>
          </cell>
        </row>
        <row r="81">
          <cell r="B81">
            <v>3.8</v>
          </cell>
        </row>
        <row r="82">
          <cell r="B82">
            <v>3.9</v>
          </cell>
        </row>
        <row r="83">
          <cell r="B83">
            <v>3.8</v>
          </cell>
        </row>
        <row r="84">
          <cell r="B84">
            <v>3.9</v>
          </cell>
        </row>
        <row r="85">
          <cell r="B85">
            <v>3.8</v>
          </cell>
        </row>
        <row r="86">
          <cell r="B86">
            <v>3.8</v>
          </cell>
        </row>
        <row r="87">
          <cell r="B87">
            <v>3.8</v>
          </cell>
        </row>
        <row r="88">
          <cell r="B88">
            <v>3.8</v>
          </cell>
        </row>
        <row r="89">
          <cell r="B89">
            <v>3.9</v>
          </cell>
        </row>
        <row r="90">
          <cell r="B90">
            <v>4</v>
          </cell>
        </row>
        <row r="91">
          <cell r="B91">
            <v>4</v>
          </cell>
        </row>
        <row r="92">
          <cell r="B92">
            <v>4</v>
          </cell>
        </row>
        <row r="93">
          <cell r="B93">
            <v>4.0999999999999996</v>
          </cell>
        </row>
        <row r="94">
          <cell r="B94">
            <v>4.0999999999999996</v>
          </cell>
        </row>
        <row r="95">
          <cell r="B95">
            <v>4.3</v>
          </cell>
        </row>
        <row r="96">
          <cell r="B96">
            <v>4.5</v>
          </cell>
        </row>
        <row r="97">
          <cell r="B97">
            <v>4.8</v>
          </cell>
        </row>
        <row r="98">
          <cell r="B98">
            <v>5</v>
          </cell>
        </row>
        <row r="99">
          <cell r="B99">
            <v>5.0999999999999996</v>
          </cell>
        </row>
        <row r="100">
          <cell r="B100">
            <v>5.2</v>
          </cell>
        </row>
        <row r="101">
          <cell r="B101">
            <v>5.0999999999999996</v>
          </cell>
        </row>
        <row r="102">
          <cell r="B102">
            <v>5</v>
          </cell>
        </row>
        <row r="103">
          <cell r="B103">
            <v>4.9000000000000004</v>
          </cell>
          <cell r="D103">
            <v>4.9000000000000004</v>
          </cell>
        </row>
        <row r="104">
          <cell r="B104">
            <v>4.8</v>
          </cell>
          <cell r="D104">
            <v>4.9000000000000004</v>
          </cell>
        </row>
        <row r="105">
          <cell r="B105">
            <v>4.8</v>
          </cell>
          <cell r="D105">
            <v>5.0999999999999996</v>
          </cell>
        </row>
        <row r="106">
          <cell r="C106">
            <v>4.8</v>
          </cell>
          <cell r="D106">
            <v>5.2</v>
          </cell>
        </row>
        <row r="107">
          <cell r="C107">
            <v>4.8</v>
          </cell>
        </row>
        <row r="108">
          <cell r="C108">
            <v>4.8</v>
          </cell>
        </row>
        <row r="109">
          <cell r="C109">
            <v>4.7</v>
          </cell>
        </row>
      </sheetData>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Data"/>
      <sheetName val="Sheet1"/>
      <sheetName val="alt charts"/>
      <sheetName val="MPR Chart"/>
      <sheetName val="dfw"/>
    </sheetNames>
    <sheetDataSet>
      <sheetData sheetId="0"/>
      <sheetData sheetId="1">
        <row r="65">
          <cell r="B65">
            <v>0.3</v>
          </cell>
        </row>
        <row r="66">
          <cell r="B66">
            <v>0.3</v>
          </cell>
        </row>
        <row r="67">
          <cell r="B67">
            <v>0.5</v>
          </cell>
        </row>
        <row r="68">
          <cell r="B68">
            <v>0.3</v>
          </cell>
        </row>
        <row r="69">
          <cell r="B69">
            <v>0.3</v>
          </cell>
        </row>
        <row r="70">
          <cell r="B70">
            <v>0.5</v>
          </cell>
        </row>
        <row r="71">
          <cell r="B71">
            <v>0.6</v>
          </cell>
        </row>
        <row r="72">
          <cell r="B72">
            <v>0.6</v>
          </cell>
        </row>
        <row r="73">
          <cell r="B73">
            <v>1</v>
          </cell>
        </row>
        <row r="74">
          <cell r="B74">
            <v>0.9</v>
          </cell>
        </row>
        <row r="75">
          <cell r="B75">
            <v>1.2</v>
          </cell>
        </row>
        <row r="76">
          <cell r="B76">
            <v>1.6</v>
          </cell>
        </row>
        <row r="77">
          <cell r="B77">
            <v>1.8</v>
          </cell>
        </row>
        <row r="78">
          <cell r="B78">
            <v>2.2999999999999998</v>
          </cell>
        </row>
        <row r="79">
          <cell r="B79">
            <v>2.2999999999999998</v>
          </cell>
        </row>
        <row r="80">
          <cell r="B80">
            <v>2.7</v>
          </cell>
        </row>
        <row r="81">
          <cell r="B81">
            <v>2.9</v>
          </cell>
        </row>
        <row r="82">
          <cell r="B82">
            <v>2.6</v>
          </cell>
        </row>
        <row r="83">
          <cell r="B83">
            <v>2.6</v>
          </cell>
        </row>
        <row r="84">
          <cell r="B84">
            <v>2.9</v>
          </cell>
        </row>
        <row r="85">
          <cell r="B85">
            <v>3</v>
          </cell>
        </row>
        <row r="86">
          <cell r="B86">
            <v>3</v>
          </cell>
        </row>
        <row r="87">
          <cell r="B87">
            <v>3.1</v>
          </cell>
        </row>
        <row r="88">
          <cell r="B88">
            <v>3</v>
          </cell>
        </row>
        <row r="89">
          <cell r="B89">
            <v>3</v>
          </cell>
        </row>
        <row r="90">
          <cell r="B90">
            <v>2.7</v>
          </cell>
        </row>
        <row r="91">
          <cell r="B91">
            <v>2.5</v>
          </cell>
        </row>
        <row r="92">
          <cell r="B92">
            <v>2.4</v>
          </cell>
        </row>
        <row r="93">
          <cell r="B93">
            <v>2.4</v>
          </cell>
        </row>
        <row r="94">
          <cell r="B94">
            <v>2.4</v>
          </cell>
        </row>
        <row r="95">
          <cell r="B95">
            <v>2.5</v>
          </cell>
        </row>
        <row r="96">
          <cell r="B96">
            <v>2.7</v>
          </cell>
        </row>
        <row r="97">
          <cell r="B97">
            <v>2.4</v>
          </cell>
        </row>
        <row r="98">
          <cell r="B98">
            <v>2.4</v>
          </cell>
        </row>
        <row r="99">
          <cell r="B99">
            <v>2.2999999999999998</v>
          </cell>
        </row>
        <row r="100">
          <cell r="B100">
            <v>2.1</v>
          </cell>
        </row>
        <row r="101">
          <cell r="B101">
            <v>1.8</v>
          </cell>
        </row>
        <row r="102">
          <cell r="B102">
            <v>1.9</v>
          </cell>
        </row>
        <row r="103">
          <cell r="B103">
            <v>1.9</v>
          </cell>
        </row>
        <row r="104">
          <cell r="B104">
            <v>2.1</v>
          </cell>
        </row>
        <row r="105">
          <cell r="B105">
            <v>2</v>
          </cell>
        </row>
        <row r="106">
          <cell r="B106">
            <v>2</v>
          </cell>
        </row>
        <row r="107">
          <cell r="B107">
            <v>2.1</v>
          </cell>
        </row>
        <row r="108">
          <cell r="B108">
            <v>1.7</v>
          </cell>
        </row>
        <row r="109">
          <cell r="B109">
            <v>1.7</v>
          </cell>
        </row>
        <row r="110">
          <cell r="B110">
            <v>1.5</v>
          </cell>
        </row>
        <row r="111">
          <cell r="B111">
            <v>1.5</v>
          </cell>
        </row>
        <row r="112">
          <cell r="B112">
            <v>1.3</v>
          </cell>
        </row>
        <row r="113">
          <cell r="B113">
            <v>1.8</v>
          </cell>
        </row>
        <row r="114">
          <cell r="B114">
            <v>1.7</v>
          </cell>
        </row>
        <row r="115">
          <cell r="B115">
            <v>1.5</v>
          </cell>
        </row>
        <row r="116">
          <cell r="B116">
            <v>0.8</v>
          </cell>
        </row>
        <row r="117">
          <cell r="B117">
            <v>0.5</v>
          </cell>
        </row>
        <row r="118">
          <cell r="B118">
            <v>0.6</v>
          </cell>
        </row>
        <row r="119">
          <cell r="B119">
            <v>1</v>
          </cell>
        </row>
        <row r="120">
          <cell r="B120">
            <v>0.2</v>
          </cell>
        </row>
        <row r="121">
          <cell r="B121">
            <v>0.5</v>
          </cell>
        </row>
        <row r="122">
          <cell r="B122">
            <v>0.7</v>
          </cell>
        </row>
        <row r="123">
          <cell r="B123">
            <v>0.3</v>
          </cell>
        </row>
        <row r="124">
          <cell r="B124">
            <v>0.6</v>
          </cell>
        </row>
        <row r="125">
          <cell r="B125">
            <v>0.7</v>
          </cell>
        </row>
        <row r="126">
          <cell r="B126">
            <v>0.4</v>
          </cell>
        </row>
        <row r="127">
          <cell r="B127">
            <v>0.7</v>
          </cell>
        </row>
        <row r="128">
          <cell r="B128">
            <v>1.5</v>
          </cell>
          <cell r="D128">
            <v>1.5</v>
          </cell>
        </row>
        <row r="129">
          <cell r="B129">
            <v>2.1</v>
          </cell>
          <cell r="D129">
            <v>1.8</v>
          </cell>
        </row>
        <row r="130">
          <cell r="B130">
            <v>2.5</v>
          </cell>
          <cell r="D130">
            <v>1.7</v>
          </cell>
        </row>
        <row r="131">
          <cell r="C131">
            <v>2.1</v>
          </cell>
        </row>
        <row r="132">
          <cell r="C132">
            <v>3</v>
          </cell>
        </row>
        <row r="133">
          <cell r="C133">
            <v>3</v>
          </cell>
        </row>
      </sheetData>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w to"/>
      <sheetName val="Raw"/>
      <sheetName val="Data"/>
      <sheetName val="MPR chart"/>
      <sheetName val="France investigation"/>
      <sheetName val="DfW"/>
    </sheetNames>
    <sheetDataSet>
      <sheetData sheetId="0" refreshError="1"/>
      <sheetData sheetId="1" refreshError="1"/>
      <sheetData sheetId="2">
        <row r="132">
          <cell r="C132">
            <v>7.29</v>
          </cell>
          <cell r="D132">
            <v>132.898</v>
          </cell>
          <cell r="E132">
            <v>7.6879999999999997</v>
          </cell>
          <cell r="F132">
            <v>5.1529999999999996</v>
          </cell>
          <cell r="G132">
            <v>3.19</v>
          </cell>
          <cell r="H132">
            <v>7.8620000000000001</v>
          </cell>
          <cell r="Q132">
            <v>33.751551963068195</v>
          </cell>
        </row>
        <row r="133">
          <cell r="C133">
            <v>5.835</v>
          </cell>
          <cell r="D133">
            <v>139.93799999999999</v>
          </cell>
          <cell r="E133">
            <v>8.2880000000000003</v>
          </cell>
          <cell r="F133">
            <v>5.1130000000000004</v>
          </cell>
          <cell r="G133">
            <v>2.9649999999999999</v>
          </cell>
          <cell r="H133">
            <v>7.9960000000000004</v>
          </cell>
          <cell r="Q133">
            <v>34.678960673495048</v>
          </cell>
        </row>
        <row r="134">
          <cell r="C134">
            <v>5.5469999999999997</v>
          </cell>
          <cell r="D134">
            <v>142.24700000000001</v>
          </cell>
          <cell r="E134">
            <v>6.758</v>
          </cell>
          <cell r="F134">
            <v>4.6790000000000003</v>
          </cell>
          <cell r="G134">
            <v>2.89</v>
          </cell>
          <cell r="H134">
            <v>8.0660000000000007</v>
          </cell>
          <cell r="Q134">
            <v>34.897225309318763</v>
          </cell>
        </row>
        <row r="135">
          <cell r="C135">
            <v>5.5279999999999996</v>
          </cell>
          <cell r="D135">
            <v>144.13</v>
          </cell>
          <cell r="E135">
            <v>6.5670000000000002</v>
          </cell>
          <cell r="F135">
            <v>4.6719999999999997</v>
          </cell>
          <cell r="G135">
            <v>3.0310000000000001</v>
          </cell>
          <cell r="H135">
            <v>6.343</v>
          </cell>
          <cell r="Q135">
            <v>35.518555324538454</v>
          </cell>
        </row>
        <row r="136">
          <cell r="C136">
            <v>5.7640000000000002</v>
          </cell>
          <cell r="D136">
            <v>148.452</v>
          </cell>
          <cell r="E136">
            <v>7.4489999999999998</v>
          </cell>
          <cell r="F136">
            <v>4.8250000000000002</v>
          </cell>
          <cell r="G136">
            <v>3.0739999999999998</v>
          </cell>
          <cell r="H136">
            <v>5.423</v>
          </cell>
          <cell r="Q136">
            <v>35.742140724729218</v>
          </cell>
        </row>
        <row r="137">
          <cell r="C137">
            <v>5.2149999999999999</v>
          </cell>
          <cell r="D137">
            <v>149.232</v>
          </cell>
          <cell r="E137">
            <v>8.2379999999999995</v>
          </cell>
          <cell r="F137">
            <v>5.1529999999999996</v>
          </cell>
          <cell r="G137">
            <v>3.2679999999999998</v>
          </cell>
          <cell r="H137">
            <v>8.6129999999999995</v>
          </cell>
          <cell r="Q137">
            <v>35.965193122342825</v>
          </cell>
        </row>
        <row r="138">
          <cell r="C138">
            <v>5.593</v>
          </cell>
          <cell r="D138">
            <v>155.37799999999999</v>
          </cell>
          <cell r="E138">
            <v>8.2650000000000006</v>
          </cell>
          <cell r="F138">
            <v>4.9870000000000001</v>
          </cell>
          <cell r="G138">
            <v>3.2559999999999998</v>
          </cell>
          <cell r="H138">
            <v>8.7360000000000007</v>
          </cell>
          <cell r="Q138">
            <v>37.153574381820057</v>
          </cell>
        </row>
        <row r="139">
          <cell r="C139">
            <v>6.8010000000000002</v>
          </cell>
          <cell r="D139">
            <v>158.96</v>
          </cell>
          <cell r="E139">
            <v>7.91</v>
          </cell>
          <cell r="F139">
            <v>4.7839999999999998</v>
          </cell>
          <cell r="G139">
            <v>3.282</v>
          </cell>
          <cell r="H139">
            <v>8.7200000000000006</v>
          </cell>
          <cell r="Q139">
            <v>37.521144386517392</v>
          </cell>
        </row>
        <row r="140">
          <cell r="C140">
            <v>8.1419999999999995</v>
          </cell>
          <cell r="D140">
            <v>161.495</v>
          </cell>
          <cell r="E140">
            <v>7.7089999999999996</v>
          </cell>
          <cell r="F140">
            <v>4.4859999999999998</v>
          </cell>
          <cell r="G140">
            <v>3.3130000000000002</v>
          </cell>
          <cell r="H140">
            <v>9.0229999999999997</v>
          </cell>
          <cell r="Q140">
            <v>37.909618770624718</v>
          </cell>
        </row>
        <row r="141">
          <cell r="C141">
            <v>8.1880000000000006</v>
          </cell>
          <cell r="D141">
            <v>168.70500000000001</v>
          </cell>
          <cell r="E141">
            <v>8.0809999999999995</v>
          </cell>
          <cell r="F141">
            <v>4.351</v>
          </cell>
          <cell r="G141">
            <v>3.4380000000000002</v>
          </cell>
          <cell r="H141">
            <v>10.275</v>
          </cell>
          <cell r="Q141">
            <v>38.576434183125912</v>
          </cell>
        </row>
        <row r="142">
          <cell r="C142">
            <v>8.6110000000000007</v>
          </cell>
          <cell r="D142">
            <v>174.887</v>
          </cell>
          <cell r="E142">
            <v>7.8550000000000004</v>
          </cell>
          <cell r="F142">
            <v>4.2809999999999997</v>
          </cell>
          <cell r="G142">
            <v>3.327</v>
          </cell>
          <cell r="H142">
            <v>10.275</v>
          </cell>
          <cell r="Q142">
            <v>38.996580954982242</v>
          </cell>
        </row>
        <row r="143">
          <cell r="C143">
            <v>8.8870000000000005</v>
          </cell>
          <cell r="D143">
            <v>178.2</v>
          </cell>
          <cell r="E143">
            <v>7.8659999999999997</v>
          </cell>
          <cell r="F143">
            <v>4.085</v>
          </cell>
          <cell r="G143">
            <v>3.4260000000000002</v>
          </cell>
          <cell r="H143">
            <v>10.275</v>
          </cell>
          <cell r="Q143">
            <v>39.38182582574079</v>
          </cell>
        </row>
        <row r="144">
          <cell r="C144">
            <v>9.2609999999999992</v>
          </cell>
          <cell r="D144">
            <v>185.03</v>
          </cell>
          <cell r="E144">
            <v>8.7219999999999995</v>
          </cell>
          <cell r="F144">
            <v>3.6080000000000001</v>
          </cell>
          <cell r="G144">
            <v>3.3340000000000001</v>
          </cell>
          <cell r="H144">
            <v>12.723000000000001</v>
          </cell>
          <cell r="Q144">
            <v>39.919564241240167</v>
          </cell>
        </row>
        <row r="145">
          <cell r="C145">
            <v>10.641999999999999</v>
          </cell>
          <cell r="D145">
            <v>188.21899999999999</v>
          </cell>
          <cell r="E145">
            <v>7.8929999999999998</v>
          </cell>
          <cell r="F145">
            <v>3.6030000000000002</v>
          </cell>
          <cell r="G145">
            <v>3.28</v>
          </cell>
          <cell r="H145">
            <v>13.715999999999999</v>
          </cell>
          <cell r="Q145">
            <v>40.202396117823803</v>
          </cell>
        </row>
        <row r="146">
          <cell r="C146">
            <v>10.433</v>
          </cell>
          <cell r="D146">
            <v>191.65899999999999</v>
          </cell>
          <cell r="E146">
            <v>7.6920000000000002</v>
          </cell>
          <cell r="F146">
            <v>3.7360000000000002</v>
          </cell>
          <cell r="G146">
            <v>3.206</v>
          </cell>
          <cell r="H146">
            <v>15.218999999999999</v>
          </cell>
          <cell r="Q146">
            <v>40.558841819328656</v>
          </cell>
        </row>
        <row r="147">
          <cell r="C147">
            <v>10.442</v>
          </cell>
          <cell r="D147">
            <v>197.42400000000001</v>
          </cell>
          <cell r="E147">
            <v>7.9560000000000004</v>
          </cell>
          <cell r="F147">
            <v>4.1760000000000002</v>
          </cell>
          <cell r="G147">
            <v>3.2440000000000002</v>
          </cell>
          <cell r="H147">
            <v>17.719000000000001</v>
          </cell>
          <cell r="Q147">
            <v>41.098505938342093</v>
          </cell>
        </row>
        <row r="148">
          <cell r="C148">
            <v>10.785</v>
          </cell>
          <cell r="D148">
            <v>199.22800000000001</v>
          </cell>
          <cell r="E148">
            <v>8.1969999999999992</v>
          </cell>
          <cell r="F148">
            <v>4.6260000000000003</v>
          </cell>
          <cell r="G148">
            <v>3.1379999999999999</v>
          </cell>
          <cell r="H148">
            <v>19.393000000000001</v>
          </cell>
          <cell r="Q148">
            <v>40.986152760740026</v>
          </cell>
        </row>
        <row r="149">
          <cell r="C149">
            <v>10.791</v>
          </cell>
          <cell r="D149">
            <v>200.315</v>
          </cell>
          <cell r="E149">
            <v>8.0109999999999992</v>
          </cell>
          <cell r="F149">
            <v>4.633</v>
          </cell>
          <cell r="G149">
            <v>3.282</v>
          </cell>
          <cell r="H149">
            <v>19.393000000000001</v>
          </cell>
          <cell r="Q149">
            <v>41.018311064846408</v>
          </cell>
        </row>
        <row r="150">
          <cell r="C150">
            <v>10.951000000000001</v>
          </cell>
          <cell r="D150">
            <v>201.19200000000001</v>
          </cell>
          <cell r="E150">
            <v>7.9859999999999998</v>
          </cell>
          <cell r="F150">
            <v>4.8010000000000002</v>
          </cell>
          <cell r="G150">
            <v>3.2440000000000002</v>
          </cell>
          <cell r="H150">
            <v>19.393000000000001</v>
          </cell>
          <cell r="Q150">
            <v>41.768315398843022</v>
          </cell>
        </row>
        <row r="151">
          <cell r="C151">
            <v>11.054</v>
          </cell>
          <cell r="D151">
            <v>202.56299999999999</v>
          </cell>
          <cell r="E151">
            <v>9.0180000000000007</v>
          </cell>
          <cell r="F151">
            <v>5.3620000000000001</v>
          </cell>
          <cell r="G151">
            <v>3.294</v>
          </cell>
          <cell r="H151">
            <v>27.141999999999999</v>
          </cell>
          <cell r="Q151">
            <v>42.178174825805414</v>
          </cell>
        </row>
        <row r="152">
          <cell r="C152">
            <v>9.3810000000000002</v>
          </cell>
          <cell r="D152">
            <v>201.01300000000001</v>
          </cell>
          <cell r="E152">
            <v>10.145</v>
          </cell>
          <cell r="F152">
            <v>5.56</v>
          </cell>
          <cell r="G152">
            <v>3.327</v>
          </cell>
          <cell r="H152">
            <v>29.256</v>
          </cell>
          <cell r="Q152">
            <v>42.461971132344324</v>
          </cell>
        </row>
        <row r="153">
          <cell r="C153">
            <v>9.4339999999999993</v>
          </cell>
          <cell r="D153">
            <v>202.08799999999999</v>
          </cell>
          <cell r="E153">
            <v>10.555</v>
          </cell>
          <cell r="F153">
            <v>5.7729999999999997</v>
          </cell>
          <cell r="G153">
            <v>3.6059999999999999</v>
          </cell>
          <cell r="H153">
            <v>30.728999999999999</v>
          </cell>
          <cell r="Q153">
            <v>45.025414321737223</v>
          </cell>
        </row>
        <row r="154">
          <cell r="C154">
            <v>9.7119999999999997</v>
          </cell>
          <cell r="D154">
            <v>198.88499999999999</v>
          </cell>
          <cell r="E154">
            <v>11.965</v>
          </cell>
          <cell r="F154">
            <v>5.85</v>
          </cell>
          <cell r="G154">
            <v>3.7850000000000001</v>
          </cell>
          <cell r="H154">
            <v>34.56</v>
          </cell>
          <cell r="Q154">
            <v>46.937875733719409</v>
          </cell>
        </row>
        <row r="155">
          <cell r="C155">
            <v>9.8840000000000003</v>
          </cell>
          <cell r="D155">
            <v>199.352</v>
          </cell>
          <cell r="E155">
            <v>12.519</v>
          </cell>
          <cell r="F155">
            <v>6.101</v>
          </cell>
          <cell r="G155">
            <v>3.835</v>
          </cell>
          <cell r="H155">
            <v>37.173000000000002</v>
          </cell>
          <cell r="Q155">
            <v>49.187106667693506</v>
          </cell>
        </row>
        <row r="156">
          <cell r="C156">
            <v>9.76</v>
          </cell>
          <cell r="D156">
            <v>200.39500000000001</v>
          </cell>
          <cell r="E156">
            <v>12.361000000000001</v>
          </cell>
          <cell r="F156">
            <v>6.5679999999999996</v>
          </cell>
          <cell r="G156">
            <v>3.8940000000000001</v>
          </cell>
          <cell r="H156">
            <v>37.173000000000002</v>
          </cell>
          <cell r="Q156">
            <v>51.082905284762276</v>
          </cell>
        </row>
        <row r="157">
          <cell r="C157">
            <v>9.8109999999999999</v>
          </cell>
          <cell r="D157">
            <v>197.96100000000001</v>
          </cell>
          <cell r="E157">
            <v>12.352</v>
          </cell>
          <cell r="F157">
            <v>6.7039999999999997</v>
          </cell>
          <cell r="G157">
            <v>3.9790000000000001</v>
          </cell>
          <cell r="H157">
            <v>37.173000000000002</v>
          </cell>
          <cell r="Q157">
            <v>51.586770820570599</v>
          </cell>
        </row>
        <row r="158">
          <cell r="C158">
            <v>10.025</v>
          </cell>
          <cell r="D158">
            <v>195.66399999999999</v>
          </cell>
          <cell r="E158">
            <v>13.571999999999999</v>
          </cell>
          <cell r="F158">
            <v>6.4569999999999999</v>
          </cell>
          <cell r="G158">
            <v>3.927</v>
          </cell>
          <cell r="H158">
            <v>42.610999999999997</v>
          </cell>
          <cell r="Q158">
            <v>52.053998614255583</v>
          </cell>
        </row>
        <row r="159">
          <cell r="C159">
            <v>10.252000000000001</v>
          </cell>
          <cell r="D159">
            <v>196.506</v>
          </cell>
          <cell r="E159">
            <v>13.507</v>
          </cell>
          <cell r="F159">
            <v>6.8029999999999999</v>
          </cell>
          <cell r="G159">
            <v>4.1020000000000003</v>
          </cell>
          <cell r="H159">
            <v>44.046999999999997</v>
          </cell>
          <cell r="Q159">
            <v>52.851881298876876</v>
          </cell>
        </row>
        <row r="160">
          <cell r="C160">
            <v>10.755000000000001</v>
          </cell>
          <cell r="D160">
            <v>197.06399999999999</v>
          </cell>
          <cell r="E160">
            <v>14.667999999999999</v>
          </cell>
          <cell r="F160">
            <v>7.2809999999999997</v>
          </cell>
          <cell r="G160">
            <v>4.1210000000000004</v>
          </cell>
          <cell r="H160">
            <v>46.106999999999999</v>
          </cell>
          <cell r="Q160">
            <v>53.093718717097019</v>
          </cell>
        </row>
        <row r="161">
          <cell r="C161">
            <v>10.898999999999999</v>
          </cell>
          <cell r="D161">
            <v>196.642</v>
          </cell>
          <cell r="E161">
            <v>14.991</v>
          </cell>
          <cell r="F161">
            <v>7.9349999999999996</v>
          </cell>
          <cell r="G161">
            <v>4.3</v>
          </cell>
          <cell r="H161">
            <v>46.637999999999998</v>
          </cell>
          <cell r="Q161">
            <v>52.986949697732626</v>
          </cell>
        </row>
        <row r="162">
          <cell r="C162">
            <v>11.138</v>
          </cell>
          <cell r="D162">
            <v>194.65299999999999</v>
          </cell>
          <cell r="E162">
            <v>15.45</v>
          </cell>
          <cell r="F162">
            <v>8.1430000000000007</v>
          </cell>
          <cell r="G162">
            <v>4.5999999999999996</v>
          </cell>
          <cell r="H162">
            <v>49.195999999999998</v>
          </cell>
          <cell r="Q162">
            <v>53.411355965862299</v>
          </cell>
        </row>
        <row r="163">
          <cell r="C163">
            <v>11.135999999999999</v>
          </cell>
          <cell r="D163">
            <v>190.876</v>
          </cell>
          <cell r="E163">
            <v>15.397</v>
          </cell>
          <cell r="F163">
            <v>8.06</v>
          </cell>
          <cell r="G163">
            <v>4.6500000000000004</v>
          </cell>
          <cell r="H163">
            <v>49.195999999999998</v>
          </cell>
          <cell r="Q163">
            <v>53.438900118163446</v>
          </cell>
        </row>
        <row r="164">
          <cell r="C164">
            <v>11.13</v>
          </cell>
          <cell r="D164">
            <v>186.88499999999999</v>
          </cell>
          <cell r="E164">
            <v>15.403</v>
          </cell>
          <cell r="F164">
            <v>7.7629999999999999</v>
          </cell>
          <cell r="G164">
            <v>4.6120000000000001</v>
          </cell>
          <cell r="H164">
            <v>49.195999999999998</v>
          </cell>
          <cell r="Q164">
            <v>53.456038916518075</v>
          </cell>
        </row>
        <row r="165">
          <cell r="C165">
            <v>11.664999999999999</v>
          </cell>
          <cell r="D165">
            <v>182.01499999999999</v>
          </cell>
          <cell r="E165">
            <v>17.247</v>
          </cell>
          <cell r="F165">
            <v>8.5239999999999991</v>
          </cell>
          <cell r="G165">
            <v>4.5910000000000002</v>
          </cell>
          <cell r="H165">
            <v>55.829000000000001</v>
          </cell>
          <cell r="Q165">
            <v>53.39428423840414</v>
          </cell>
        </row>
        <row r="166">
          <cell r="C166">
            <v>11.920999999999999</v>
          </cell>
          <cell r="D166">
            <v>178.71899999999999</v>
          </cell>
          <cell r="E166">
            <v>18.108000000000001</v>
          </cell>
          <cell r="F166">
            <v>8.7319999999999993</v>
          </cell>
          <cell r="G166">
            <v>4.5629999999999997</v>
          </cell>
          <cell r="H166">
            <v>67.843000000000004</v>
          </cell>
          <cell r="Q166">
            <v>53.888435063095677</v>
          </cell>
        </row>
        <row r="167">
          <cell r="C167">
            <v>12.14</v>
          </cell>
          <cell r="D167">
            <v>171.20599999999999</v>
          </cell>
          <cell r="E167">
            <v>18.611000000000001</v>
          </cell>
          <cell r="F167">
            <v>9.4920000000000009</v>
          </cell>
          <cell r="G167">
            <v>4.7889999999999997</v>
          </cell>
          <cell r="H167">
            <v>70.66</v>
          </cell>
          <cell r="Q167">
            <v>53.329428937951938</v>
          </cell>
        </row>
        <row r="168">
          <cell r="C168">
            <v>12.385999999999999</v>
          </cell>
          <cell r="D168">
            <v>167.703</v>
          </cell>
          <cell r="E168">
            <v>19.059000000000001</v>
          </cell>
          <cell r="F168">
            <v>9.3849999999999998</v>
          </cell>
          <cell r="G168">
            <v>4.8339999999999996</v>
          </cell>
          <cell r="H168">
            <v>74.629000000000005</v>
          </cell>
          <cell r="Q168">
            <v>53.398018804416594</v>
          </cell>
        </row>
        <row r="169">
          <cell r="C169">
            <v>12.422000000000001</v>
          </cell>
          <cell r="D169">
            <v>163.642</v>
          </cell>
          <cell r="E169">
            <v>21.341000000000001</v>
          </cell>
          <cell r="F169">
            <v>9.8840000000000003</v>
          </cell>
          <cell r="G169">
            <v>5.2430000000000003</v>
          </cell>
          <cell r="H169">
            <v>78.953000000000003</v>
          </cell>
          <cell r="Q169">
            <v>52.962334417430377</v>
          </cell>
        </row>
        <row r="170">
          <cell r="C170">
            <v>12.414</v>
          </cell>
          <cell r="D170">
            <v>162.75</v>
          </cell>
          <cell r="E170">
            <v>21.355</v>
          </cell>
          <cell r="F170">
            <v>10.055999999999999</v>
          </cell>
          <cell r="G170">
            <v>5.3659999999999997</v>
          </cell>
          <cell r="H170">
            <v>78.953000000000003</v>
          </cell>
          <cell r="Q170">
            <v>53.552127782413663</v>
          </cell>
        </row>
        <row r="171">
          <cell r="C171">
            <v>13.183999999999999</v>
          </cell>
          <cell r="D171">
            <v>162.83699999999999</v>
          </cell>
          <cell r="E171">
            <v>21.422999999999998</v>
          </cell>
          <cell r="F171">
            <v>10.346</v>
          </cell>
          <cell r="G171">
            <v>5.8970000000000002</v>
          </cell>
          <cell r="H171">
            <v>78.953000000000003</v>
          </cell>
          <cell r="Q171">
            <v>53.842656569142996</v>
          </cell>
        </row>
        <row r="172">
          <cell r="C172">
            <v>12.923</v>
          </cell>
          <cell r="D172">
            <v>163.745</v>
          </cell>
          <cell r="E172">
            <v>24.321999999999999</v>
          </cell>
          <cell r="F172">
            <v>10.907</v>
          </cell>
          <cell r="G172">
            <v>6.1340000000000003</v>
          </cell>
          <cell r="H172">
            <v>79.215999999999994</v>
          </cell>
          <cell r="Q172">
            <v>54.219561730827401</v>
          </cell>
        </row>
        <row r="173">
          <cell r="C173">
            <v>13.922000000000001</v>
          </cell>
          <cell r="D173">
            <v>159.09700000000001</v>
          </cell>
          <cell r="E173">
            <v>25.257999999999999</v>
          </cell>
          <cell r="F173">
            <v>11.444000000000001</v>
          </cell>
          <cell r="G173">
            <v>6.6580000000000004</v>
          </cell>
          <cell r="H173">
            <v>72.713999999999999</v>
          </cell>
          <cell r="Q173">
            <v>54.672530049821347</v>
          </cell>
        </row>
        <row r="174">
          <cell r="C174">
            <v>14.202</v>
          </cell>
          <cell r="D174">
            <v>159.77600000000001</v>
          </cell>
          <cell r="E174">
            <v>27.14</v>
          </cell>
          <cell r="F174">
            <v>11.502000000000001</v>
          </cell>
          <cell r="G174">
            <v>6.8760000000000003</v>
          </cell>
          <cell r="H174">
            <v>73.382999999999996</v>
          </cell>
          <cell r="Q174">
            <v>54.842941893014356</v>
          </cell>
        </row>
        <row r="175">
          <cell r="C175">
            <v>14.59</v>
          </cell>
          <cell r="D175">
            <v>156.309</v>
          </cell>
          <cell r="E175">
            <v>29.417999999999999</v>
          </cell>
          <cell r="F175">
            <v>12.348000000000001</v>
          </cell>
          <cell r="G175">
            <v>7.1619999999999999</v>
          </cell>
          <cell r="H175">
            <v>83.960999999999999</v>
          </cell>
          <cell r="Q175">
            <v>55.184743165697952</v>
          </cell>
        </row>
        <row r="176">
          <cell r="C176">
            <v>15.77</v>
          </cell>
          <cell r="D176">
            <v>158.91300000000001</v>
          </cell>
          <cell r="E176">
            <v>30.550999999999998</v>
          </cell>
          <cell r="F176">
            <v>12.95</v>
          </cell>
          <cell r="G176">
            <v>7.2140000000000004</v>
          </cell>
          <cell r="H176">
            <v>86.930999999999997</v>
          </cell>
          <cell r="Q176">
            <v>55.259533953386374</v>
          </cell>
        </row>
        <row r="177">
          <cell r="C177">
            <v>16.353000000000002</v>
          </cell>
          <cell r="D177">
            <v>155.81299999999999</v>
          </cell>
          <cell r="E177">
            <v>37.19</v>
          </cell>
          <cell r="F177">
            <v>12.933</v>
          </cell>
          <cell r="G177">
            <v>7.88</v>
          </cell>
          <cell r="H177">
            <v>86.930999999999997</v>
          </cell>
          <cell r="Q177">
            <v>54.502073921934993</v>
          </cell>
        </row>
        <row r="178">
          <cell r="C178">
            <v>16.349</v>
          </cell>
          <cell r="D178">
            <v>152.983</v>
          </cell>
          <cell r="E178">
            <v>43.466000000000001</v>
          </cell>
          <cell r="F178">
            <v>13.161</v>
          </cell>
          <cell r="G178">
            <v>7.9130000000000003</v>
          </cell>
          <cell r="H178">
            <v>86.930999999999997</v>
          </cell>
          <cell r="Q178">
            <v>54.050612748356635</v>
          </cell>
        </row>
        <row r="179">
          <cell r="C179">
            <v>16.145</v>
          </cell>
          <cell r="D179">
            <v>148.255</v>
          </cell>
          <cell r="E179">
            <v>34.837000000000003</v>
          </cell>
          <cell r="F179">
            <v>13.968</v>
          </cell>
          <cell r="G179">
            <v>8.0570000000000004</v>
          </cell>
          <cell r="H179">
            <v>110.30800000000001</v>
          </cell>
          <cell r="Q179">
            <v>53.768831006688281</v>
          </cell>
        </row>
        <row r="180">
          <cell r="C180">
            <v>16.067</v>
          </cell>
          <cell r="D180">
            <v>146.97300000000001</v>
          </cell>
          <cell r="E180">
            <v>36.326999999999998</v>
          </cell>
          <cell r="F180">
            <v>14.629</v>
          </cell>
          <cell r="G180">
            <v>8.0310000000000006</v>
          </cell>
          <cell r="H180">
            <v>114.836</v>
          </cell>
          <cell r="Q180">
            <v>53.624293619715793</v>
          </cell>
        </row>
        <row r="181">
          <cell r="C181">
            <v>15.629</v>
          </cell>
          <cell r="D181">
            <v>143.21</v>
          </cell>
          <cell r="E181">
            <v>38.81</v>
          </cell>
          <cell r="F181">
            <v>15.085000000000001</v>
          </cell>
          <cell r="G181">
            <v>8.423</v>
          </cell>
          <cell r="H181">
            <v>125.527</v>
          </cell>
          <cell r="Q181">
            <v>53.476533174321276</v>
          </cell>
        </row>
        <row r="182">
          <cell r="C182">
            <v>15.728</v>
          </cell>
          <cell r="D182">
            <v>140.07</v>
          </cell>
          <cell r="E182">
            <v>43.295999999999999</v>
          </cell>
          <cell r="F182">
            <v>15.364000000000001</v>
          </cell>
          <cell r="G182">
            <v>9.1750000000000007</v>
          </cell>
          <cell r="H182">
            <v>123.96599999999999</v>
          </cell>
          <cell r="Q182">
            <v>52.788944668710911</v>
          </cell>
        </row>
        <row r="183">
          <cell r="C183">
            <v>14.884</v>
          </cell>
          <cell r="D183">
            <v>132.952</v>
          </cell>
          <cell r="E183">
            <v>47.707000000000001</v>
          </cell>
          <cell r="F183">
            <v>15.750999999999999</v>
          </cell>
          <cell r="G183">
            <v>10.055999999999999</v>
          </cell>
          <cell r="H183">
            <v>132.12100000000001</v>
          </cell>
          <cell r="Q183">
            <v>51.662218342611077</v>
          </cell>
        </row>
        <row r="184">
          <cell r="C184">
            <v>15.494</v>
          </cell>
          <cell r="D184">
            <v>131.274</v>
          </cell>
          <cell r="E184">
            <v>48.265000000000001</v>
          </cell>
          <cell r="F184">
            <v>15.981999999999999</v>
          </cell>
          <cell r="G184">
            <v>11.1</v>
          </cell>
          <cell r="H184">
            <v>132.12100000000001</v>
          </cell>
          <cell r="Q184">
            <v>52.451504282805423</v>
          </cell>
        </row>
        <row r="185">
          <cell r="C185">
            <v>15.362</v>
          </cell>
          <cell r="D185">
            <v>129.131</v>
          </cell>
          <cell r="E185">
            <v>51.811</v>
          </cell>
          <cell r="F185">
            <v>16.175999999999998</v>
          </cell>
          <cell r="G185">
            <v>12.83</v>
          </cell>
          <cell r="H185">
            <v>132.12100000000001</v>
          </cell>
          <cell r="Q185">
            <v>52.602955130152324</v>
          </cell>
        </row>
        <row r="186">
          <cell r="C186">
            <v>15.901</v>
          </cell>
          <cell r="D186">
            <v>129.05799999999999</v>
          </cell>
          <cell r="E186">
            <v>54.615000000000002</v>
          </cell>
          <cell r="F186">
            <v>16.065000000000001</v>
          </cell>
          <cell r="G186">
            <v>14.324999999999999</v>
          </cell>
          <cell r="H186">
            <v>141.63300000000001</v>
          </cell>
          <cell r="Q186">
            <v>52.782854496108733</v>
          </cell>
        </row>
        <row r="187">
          <cell r="C187">
            <v>16.085999999999999</v>
          </cell>
          <cell r="D187">
            <v>127.039</v>
          </cell>
          <cell r="E187">
            <v>57.78</v>
          </cell>
          <cell r="F187">
            <v>16.135000000000002</v>
          </cell>
          <cell r="G187">
            <v>15.448</v>
          </cell>
          <cell r="H187">
            <v>147.75299999999999</v>
          </cell>
          <cell r="Q187">
            <v>52.261379113676718</v>
          </cell>
        </row>
        <row r="188">
          <cell r="C188">
            <v>16.748999999999999</v>
          </cell>
          <cell r="D188">
            <v>126.11199999999999</v>
          </cell>
          <cell r="E188">
            <v>50.411000000000001</v>
          </cell>
          <cell r="F188">
            <v>15.864000000000001</v>
          </cell>
          <cell r="G188">
            <v>17.158000000000001</v>
          </cell>
          <cell r="H188">
            <v>149.66200000000001</v>
          </cell>
          <cell r="Q188">
            <v>53.036013539312229</v>
          </cell>
        </row>
        <row r="189">
          <cell r="C189">
            <v>17.478999999999999</v>
          </cell>
          <cell r="D189">
            <v>126.69499999999999</v>
          </cell>
          <cell r="E189">
            <v>63.95</v>
          </cell>
          <cell r="F189">
            <v>15.821</v>
          </cell>
          <cell r="G189">
            <v>18.503</v>
          </cell>
          <cell r="H189">
            <v>157.66499999999999</v>
          </cell>
          <cell r="Q189">
            <v>53.390922669304665</v>
          </cell>
        </row>
        <row r="190">
          <cell r="C190">
            <v>17.978000000000002</v>
          </cell>
          <cell r="D190">
            <v>125.827</v>
          </cell>
          <cell r="E190">
            <v>69.515000000000001</v>
          </cell>
          <cell r="F190">
            <v>15.510999999999999</v>
          </cell>
          <cell r="G190">
            <v>19.715</v>
          </cell>
          <cell r="H190">
            <v>162.648</v>
          </cell>
          <cell r="Q190">
            <v>54.580783399569981</v>
          </cell>
        </row>
        <row r="191">
          <cell r="C191">
            <v>17.510000000000002</v>
          </cell>
          <cell r="D191">
            <v>125.693</v>
          </cell>
          <cell r="E191">
            <v>73.713999999999999</v>
          </cell>
          <cell r="F191">
            <v>15.301</v>
          </cell>
          <cell r="G191">
            <v>20.596</v>
          </cell>
          <cell r="H191">
            <v>162.648</v>
          </cell>
          <cell r="Q191">
            <v>54.611240473828438</v>
          </cell>
        </row>
        <row r="192">
          <cell r="C192">
            <v>18.992000000000001</v>
          </cell>
          <cell r="D192">
            <v>125.761</v>
          </cell>
          <cell r="E192">
            <v>75.164000000000001</v>
          </cell>
          <cell r="F192">
            <v>15.023</v>
          </cell>
          <cell r="G192">
            <v>20.965</v>
          </cell>
          <cell r="H192">
            <v>162.648</v>
          </cell>
          <cell r="Q192">
            <v>55.298477548082396</v>
          </cell>
        </row>
        <row r="193">
          <cell r="C193">
            <v>19.914000000000001</v>
          </cell>
          <cell r="D193">
            <v>125.27800000000001</v>
          </cell>
          <cell r="E193">
            <v>77.567999999999998</v>
          </cell>
          <cell r="F193">
            <v>14.8</v>
          </cell>
          <cell r="G193">
            <v>21.065999999999999</v>
          </cell>
          <cell r="H193">
            <v>175.45</v>
          </cell>
          <cell r="Q193">
            <v>57.772556622828269</v>
          </cell>
        </row>
        <row r="194">
          <cell r="C194">
            <v>20.189</v>
          </cell>
          <cell r="D194">
            <v>125.922</v>
          </cell>
          <cell r="E194">
            <v>80.715000000000003</v>
          </cell>
          <cell r="F194">
            <v>14.377000000000001</v>
          </cell>
          <cell r="G194">
            <v>21.3</v>
          </cell>
          <cell r="H194">
            <v>178.5</v>
          </cell>
          <cell r="Q194">
            <v>58.916964294068613</v>
          </cell>
        </row>
        <row r="195">
          <cell r="C195">
            <v>20.963999999999999</v>
          </cell>
          <cell r="D195">
            <v>124.129</v>
          </cell>
          <cell r="E195">
            <v>95.147999999999996</v>
          </cell>
          <cell r="F195">
            <v>14.324</v>
          </cell>
          <cell r="G195">
            <v>21.206</v>
          </cell>
          <cell r="H195">
            <v>182.42599999999999</v>
          </cell>
          <cell r="Q195">
            <v>58.827872868626102</v>
          </cell>
        </row>
        <row r="196">
          <cell r="C196">
            <v>21.462</v>
          </cell>
          <cell r="D196">
            <v>123.636</v>
          </cell>
          <cell r="E196">
            <v>86.519000000000005</v>
          </cell>
          <cell r="F196">
            <v>14.099</v>
          </cell>
          <cell r="G196">
            <v>21.177</v>
          </cell>
          <cell r="H196">
            <v>180.29</v>
          </cell>
          <cell r="Q196">
            <v>59.246793107709649</v>
          </cell>
        </row>
        <row r="197">
          <cell r="C197">
            <v>22.896000000000001</v>
          </cell>
          <cell r="D197">
            <v>125.16800000000001</v>
          </cell>
          <cell r="E197">
            <v>89.040999999999997</v>
          </cell>
          <cell r="F197">
            <v>13.907999999999999</v>
          </cell>
          <cell r="G197">
            <v>21.82</v>
          </cell>
          <cell r="H197">
            <v>182.42</v>
          </cell>
          <cell r="Q197">
            <v>60.370144156894085</v>
          </cell>
        </row>
        <row r="198">
          <cell r="C198">
            <v>24.404</v>
          </cell>
          <cell r="D198">
            <v>125.343</v>
          </cell>
          <cell r="E198">
            <v>95.668000000000006</v>
          </cell>
          <cell r="F198">
            <v>14.021000000000001</v>
          </cell>
          <cell r="G198">
            <v>22.411000000000001</v>
          </cell>
          <cell r="H198">
            <v>182.42</v>
          </cell>
          <cell r="Q198">
            <v>60.476290939376298</v>
          </cell>
        </row>
        <row r="199">
          <cell r="C199">
            <v>27.003</v>
          </cell>
          <cell r="D199">
            <v>123.968</v>
          </cell>
          <cell r="E199">
            <v>99.156000000000006</v>
          </cell>
          <cell r="F199">
            <v>14.362</v>
          </cell>
          <cell r="G199">
            <v>22.248000000000001</v>
          </cell>
          <cell r="H199">
            <v>182.42</v>
          </cell>
          <cell r="Q199">
            <v>61.173338891662759</v>
          </cell>
        </row>
        <row r="200">
          <cell r="C200">
            <v>30.24</v>
          </cell>
          <cell r="D200">
            <v>118.89700000000001</v>
          </cell>
          <cell r="E200">
            <v>101.59399999999999</v>
          </cell>
          <cell r="F200">
            <v>15.045999999999999</v>
          </cell>
          <cell r="G200">
            <v>22.611999999999998</v>
          </cell>
          <cell r="H200">
            <v>191.55</v>
          </cell>
          <cell r="Q200">
            <v>59.250330084270665</v>
          </cell>
        </row>
        <row r="201">
          <cell r="C201">
            <v>32.658000000000001</v>
          </cell>
          <cell r="D201">
            <v>112.587</v>
          </cell>
          <cell r="E201">
            <v>105.04900000000001</v>
          </cell>
          <cell r="F201">
            <v>15.247</v>
          </cell>
          <cell r="G201">
            <v>23.542999999999999</v>
          </cell>
          <cell r="H201">
            <v>194.14400000000001</v>
          </cell>
          <cell r="Q201">
            <v>58.157240661855475</v>
          </cell>
        </row>
        <row r="202">
          <cell r="C202">
            <v>35.113</v>
          </cell>
          <cell r="D202">
            <v>109.57899999999999</v>
          </cell>
          <cell r="E202">
            <v>108.233</v>
          </cell>
          <cell r="F202">
            <v>15.382999999999999</v>
          </cell>
          <cell r="G202">
            <v>23.788</v>
          </cell>
          <cell r="H202">
            <v>195.01400000000001</v>
          </cell>
          <cell r="Q202">
            <v>58.189445236896226</v>
          </cell>
        </row>
        <row r="203">
          <cell r="C203">
            <v>37.537999999999997</v>
          </cell>
          <cell r="D203">
            <v>106.042</v>
          </cell>
          <cell r="E203">
            <v>113.815</v>
          </cell>
          <cell r="F203">
            <v>15.872</v>
          </cell>
          <cell r="G203">
            <v>24.260999999999999</v>
          </cell>
          <cell r="H203">
            <v>200.53</v>
          </cell>
          <cell r="Q203">
            <v>58.761926517522213</v>
          </cell>
        </row>
        <row r="204">
          <cell r="C204">
            <v>40.832999999999998</v>
          </cell>
          <cell r="D204">
            <v>104.91500000000001</v>
          </cell>
          <cell r="E204">
            <v>115.24299999999999</v>
          </cell>
          <cell r="F204">
            <v>16.116</v>
          </cell>
          <cell r="G204">
            <v>23.986999999999998</v>
          </cell>
          <cell r="H204">
            <v>205.745</v>
          </cell>
          <cell r="Q204">
            <v>59.087698347758661</v>
          </cell>
        </row>
        <row r="205">
          <cell r="C205">
            <v>44.362000000000002</v>
          </cell>
          <cell r="D205">
            <v>104.027</v>
          </cell>
          <cell r="E205">
            <v>121.042</v>
          </cell>
          <cell r="F205">
            <v>16.64</v>
          </cell>
          <cell r="G205">
            <v>23.530999999999999</v>
          </cell>
          <cell r="H205">
            <v>205.745</v>
          </cell>
          <cell r="Q205">
            <v>59.475693877784337</v>
          </cell>
        </row>
        <row r="206">
          <cell r="C206">
            <v>45.100999999999999</v>
          </cell>
          <cell r="D206">
            <v>105.38800000000001</v>
          </cell>
          <cell r="E206">
            <v>119.624</v>
          </cell>
          <cell r="F206">
            <v>17.065999999999999</v>
          </cell>
          <cell r="G206">
            <v>23.908999999999999</v>
          </cell>
          <cell r="H206">
            <v>205.745</v>
          </cell>
          <cell r="Q206">
            <v>59.579267521254899</v>
          </cell>
        </row>
        <row r="207">
          <cell r="C207">
            <v>44.411000000000001</v>
          </cell>
          <cell r="D207">
            <v>110.054</v>
          </cell>
          <cell r="E207">
            <v>124.127</v>
          </cell>
          <cell r="F207">
            <v>16.361999999999998</v>
          </cell>
          <cell r="G207">
            <v>23.573</v>
          </cell>
          <cell r="H207">
            <v>208.32400000000001</v>
          </cell>
          <cell r="Q207">
            <v>60.418637288395388</v>
          </cell>
        </row>
        <row r="208">
          <cell r="C208">
            <v>45.744999999999997</v>
          </cell>
          <cell r="D208">
            <v>115.34699999999999</v>
          </cell>
          <cell r="E208">
            <v>126.428</v>
          </cell>
          <cell r="F208">
            <v>17.148</v>
          </cell>
          <cell r="G208">
            <v>23.242999999999999</v>
          </cell>
          <cell r="H208">
            <v>209.76900000000001</v>
          </cell>
          <cell r="Q208">
            <v>61.841911236499925</v>
          </cell>
        </row>
        <row r="209">
          <cell r="C209">
            <v>48.534999999999997</v>
          </cell>
          <cell r="D209">
            <v>117.497</v>
          </cell>
          <cell r="E209">
            <v>129.75200000000001</v>
          </cell>
          <cell r="F209">
            <v>17.794</v>
          </cell>
          <cell r="G209">
            <v>23.295000000000002</v>
          </cell>
          <cell r="H209">
            <v>216.87899999999999</v>
          </cell>
          <cell r="Q209">
            <v>62.109279738906956</v>
          </cell>
        </row>
        <row r="210">
          <cell r="C210">
            <v>49.542999999999999</v>
          </cell>
          <cell r="D210">
            <v>121.413</v>
          </cell>
          <cell r="E210">
            <v>130.76</v>
          </cell>
          <cell r="F210">
            <v>18.584</v>
          </cell>
          <cell r="G210">
            <v>23.260999999999999</v>
          </cell>
          <cell r="H210">
            <v>218.489</v>
          </cell>
          <cell r="Q210">
            <v>61.743292516202544</v>
          </cell>
        </row>
        <row r="211">
          <cell r="C211">
            <v>51.195</v>
          </cell>
          <cell r="D211">
            <v>122.066</v>
          </cell>
          <cell r="E211">
            <v>138.63399999999999</v>
          </cell>
          <cell r="F211">
            <v>19.629000000000001</v>
          </cell>
          <cell r="G211">
            <v>23.949000000000002</v>
          </cell>
          <cell r="H211">
            <v>225.23</v>
          </cell>
          <cell r="Q211">
            <v>61.210942754197916</v>
          </cell>
        </row>
        <row r="212">
          <cell r="C212">
            <v>53.142000000000003</v>
          </cell>
          <cell r="D212">
            <v>122.542</v>
          </cell>
          <cell r="E212">
            <v>143.334</v>
          </cell>
          <cell r="F212">
            <v>20.657</v>
          </cell>
          <cell r="G212">
            <v>24.27</v>
          </cell>
          <cell r="H212">
            <v>225.23</v>
          </cell>
          <cell r="Q212">
            <v>61.111940104020761</v>
          </cell>
        </row>
        <row r="213">
          <cell r="C213">
            <v>54.322000000000003</v>
          </cell>
          <cell r="D213">
            <v>124.3</v>
          </cell>
          <cell r="E213">
            <v>152.196</v>
          </cell>
          <cell r="F213">
            <v>20.85</v>
          </cell>
          <cell r="G213">
            <v>24.58</v>
          </cell>
          <cell r="H213">
            <v>225.23</v>
          </cell>
          <cell r="Q213">
            <v>60.902245259082576</v>
          </cell>
        </row>
        <row r="214">
          <cell r="C214">
            <v>58.011000000000003</v>
          </cell>
          <cell r="D214">
            <v>131.834</v>
          </cell>
          <cell r="E214">
            <v>150.38399999999999</v>
          </cell>
          <cell r="F214">
            <v>21.036999999999999</v>
          </cell>
          <cell r="G214">
            <v>25.388000000000002</v>
          </cell>
          <cell r="H214">
            <v>237.52500000000001</v>
          </cell>
          <cell r="Q214">
            <v>60.315311656720091</v>
          </cell>
        </row>
        <row r="215">
          <cell r="C215">
            <v>61.843000000000004</v>
          </cell>
          <cell r="D215">
            <v>131.995</v>
          </cell>
          <cell r="E215">
            <v>155.15799999999999</v>
          </cell>
          <cell r="F215">
            <v>21.138999999999999</v>
          </cell>
          <cell r="G215">
            <v>25.771000000000001</v>
          </cell>
          <cell r="H215">
            <v>241.68700000000001</v>
          </cell>
          <cell r="Q215">
            <v>59.788330197944262</v>
          </cell>
        </row>
        <row r="216">
          <cell r="C216">
            <v>66.430999999999997</v>
          </cell>
          <cell r="D216">
            <v>132.012</v>
          </cell>
          <cell r="E216">
            <v>161.71299999999999</v>
          </cell>
          <cell r="F216">
            <v>20.727</v>
          </cell>
          <cell r="G216">
            <v>26.215</v>
          </cell>
          <cell r="H216">
            <v>241.98</v>
          </cell>
          <cell r="Q216">
            <v>56.87016929081031</v>
          </cell>
        </row>
        <row r="217">
          <cell r="C217">
            <v>73.236000000000004</v>
          </cell>
          <cell r="D217">
            <v>132.863</v>
          </cell>
          <cell r="E217">
            <v>173.577</v>
          </cell>
          <cell r="F217">
            <v>20.969000000000001</v>
          </cell>
          <cell r="G217">
            <v>26.695</v>
          </cell>
          <cell r="H217">
            <v>240.03</v>
          </cell>
          <cell r="Q217">
            <v>58.341069655776877</v>
          </cell>
        </row>
        <row r="218">
          <cell r="C218">
            <v>78.599999999999994</v>
          </cell>
          <cell r="D218">
            <v>132.43700000000001</v>
          </cell>
          <cell r="E218">
            <v>179.64699999999999</v>
          </cell>
          <cell r="F218">
            <v>21.254000000000001</v>
          </cell>
          <cell r="G218">
            <v>26.706</v>
          </cell>
          <cell r="H218">
            <v>233.56200000000001</v>
          </cell>
          <cell r="Q218">
            <v>57.481632387854653</v>
          </cell>
        </row>
        <row r="219">
          <cell r="C219">
            <v>82.010999999999996</v>
          </cell>
          <cell r="D219">
            <v>133.50399999999999</v>
          </cell>
          <cell r="E219">
            <v>181.042</v>
          </cell>
          <cell r="F219">
            <v>20.620999999999999</v>
          </cell>
          <cell r="G219">
            <v>27.254999999999999</v>
          </cell>
          <cell r="H219">
            <v>233.56200000000001</v>
          </cell>
          <cell r="Q219">
            <v>57.007443476205161</v>
          </cell>
        </row>
        <row r="220">
          <cell r="C220">
            <v>85.801000000000002</v>
          </cell>
          <cell r="D220">
            <v>133.107</v>
          </cell>
          <cell r="E220">
            <v>181.25200000000001</v>
          </cell>
          <cell r="F220">
            <v>21.097999999999999</v>
          </cell>
          <cell r="G220">
            <v>27.677</v>
          </cell>
          <cell r="H220">
            <v>233.56200000000001</v>
          </cell>
          <cell r="Q220">
            <v>56.679082403454196</v>
          </cell>
        </row>
        <row r="221">
          <cell r="C221">
            <v>85.123999999999995</v>
          </cell>
          <cell r="D221">
            <v>125.087</v>
          </cell>
          <cell r="E221">
            <v>178.63</v>
          </cell>
          <cell r="F221">
            <v>22.286999999999999</v>
          </cell>
          <cell r="G221">
            <v>28.018000000000001</v>
          </cell>
          <cell r="H221">
            <v>234.65299999999999</v>
          </cell>
          <cell r="Q221">
            <v>56.482201561318945</v>
          </cell>
        </row>
        <row r="222">
          <cell r="C222">
            <v>89.795000000000002</v>
          </cell>
          <cell r="D222">
            <v>126.58499999999999</v>
          </cell>
          <cell r="E222">
            <v>174.23400000000001</v>
          </cell>
          <cell r="F222">
            <v>22.265999999999998</v>
          </cell>
          <cell r="G222">
            <v>28.623000000000001</v>
          </cell>
          <cell r="H222">
            <v>201.65700000000001</v>
          </cell>
          <cell r="Q222">
            <v>56.286544856166735</v>
          </cell>
        </row>
        <row r="223">
          <cell r="C223">
            <v>91.753</v>
          </cell>
          <cell r="D223">
            <v>126.747</v>
          </cell>
          <cell r="E223">
            <v>176.50700000000001</v>
          </cell>
          <cell r="F223">
            <v>23.68</v>
          </cell>
          <cell r="G223">
            <v>29.119</v>
          </cell>
          <cell r="H223">
            <v>231.09</v>
          </cell>
          <cell r="Q223">
            <v>58.496056307956614</v>
          </cell>
        </row>
        <row r="224">
          <cell r="C224">
            <v>92.352000000000004</v>
          </cell>
          <cell r="D224">
            <v>126.119</v>
          </cell>
          <cell r="E224">
            <v>170.589</v>
          </cell>
          <cell r="F224">
            <v>24.2</v>
          </cell>
          <cell r="G224">
            <v>30.919</v>
          </cell>
          <cell r="H224">
            <v>227.32</v>
          </cell>
          <cell r="Q224">
            <v>56.394771473558627</v>
          </cell>
        </row>
        <row r="225">
          <cell r="C225">
            <v>92.596000000000004</v>
          </cell>
          <cell r="D225">
            <v>128.99199999999999</v>
          </cell>
          <cell r="E225">
            <v>162.833</v>
          </cell>
          <cell r="F225">
            <v>25</v>
          </cell>
          <cell r="G225">
            <v>32.305999999999997</v>
          </cell>
          <cell r="H225">
            <v>224.42599999999999</v>
          </cell>
          <cell r="Q225">
            <v>54.100108084221837</v>
          </cell>
        </row>
        <row r="226">
          <cell r="C226">
            <v>106.98</v>
          </cell>
          <cell r="D226">
            <v>130.67699999999999</v>
          </cell>
          <cell r="E226">
            <v>167.62899999999999</v>
          </cell>
          <cell r="F226">
            <v>25.577999999999999</v>
          </cell>
          <cell r="G226">
            <v>34.606999999999999</v>
          </cell>
          <cell r="H226">
            <v>224.42599999999999</v>
          </cell>
          <cell r="Q226">
            <v>55.389042943234962</v>
          </cell>
        </row>
        <row r="227">
          <cell r="C227">
            <v>143.31200000000001</v>
          </cell>
          <cell r="D227">
            <v>129.904</v>
          </cell>
          <cell r="E227">
            <v>171.58099999999999</v>
          </cell>
          <cell r="F227">
            <v>25.975000000000001</v>
          </cell>
          <cell r="G227">
            <v>36.526000000000003</v>
          </cell>
          <cell r="H227">
            <v>224.42599999999999</v>
          </cell>
          <cell r="Q227">
            <v>54.715711417875461</v>
          </cell>
        </row>
        <row r="228">
          <cell r="C228">
            <v>161.298</v>
          </cell>
          <cell r="D228">
            <v>132.529</v>
          </cell>
          <cell r="E228">
            <v>174.41399999999999</v>
          </cell>
          <cell r="F228">
            <v>27.353000000000002</v>
          </cell>
          <cell r="G228">
            <v>38.329000000000001</v>
          </cell>
          <cell r="H228">
            <v>199.05099999999999</v>
          </cell>
          <cell r="Q228">
            <v>55.794006468595626</v>
          </cell>
        </row>
        <row r="229">
          <cell r="C229">
            <v>176.87200000000001</v>
          </cell>
          <cell r="D229">
            <v>133.37100000000001</v>
          </cell>
          <cell r="E229">
            <v>181.40199999999999</v>
          </cell>
          <cell r="F229">
            <v>28.4</v>
          </cell>
          <cell r="G229">
            <v>40.762</v>
          </cell>
          <cell r="H229">
            <v>235.71</v>
          </cell>
          <cell r="Q229">
            <v>56.132827777334207</v>
          </cell>
        </row>
        <row r="230">
          <cell r="C230">
            <v>191.721</v>
          </cell>
          <cell r="D230">
            <v>138.38300000000001</v>
          </cell>
          <cell r="E230">
            <v>191.101</v>
          </cell>
          <cell r="F230">
            <v>31.073</v>
          </cell>
          <cell r="G230">
            <v>45.079000000000001</v>
          </cell>
          <cell r="H230">
            <v>203.839</v>
          </cell>
          <cell r="Q230">
            <v>55.668235438571521</v>
          </cell>
        </row>
        <row r="231">
          <cell r="C231">
            <v>214.071</v>
          </cell>
          <cell r="D231">
            <v>143.97200000000001</v>
          </cell>
          <cell r="E231">
            <v>200.3</v>
          </cell>
          <cell r="F231">
            <v>34.786999999999999</v>
          </cell>
          <cell r="G231">
            <v>49.591999999999999</v>
          </cell>
          <cell r="H231">
            <v>213.017</v>
          </cell>
          <cell r="Q231">
            <v>54.679373527607517</v>
          </cell>
        </row>
        <row r="232">
          <cell r="C232">
            <v>228.57900000000001</v>
          </cell>
          <cell r="D232">
            <v>144.59100000000001</v>
          </cell>
          <cell r="E232">
            <v>218.59399999999999</v>
          </cell>
          <cell r="F232">
            <v>37.718000000000004</v>
          </cell>
          <cell r="G232">
            <v>56.38</v>
          </cell>
          <cell r="H232">
            <v>217.48699999999999</v>
          </cell>
          <cell r="Q232">
            <v>56.201965158496932</v>
          </cell>
        </row>
        <row r="233">
          <cell r="C233">
            <v>233.398</v>
          </cell>
          <cell r="D233">
            <v>147.34200000000001</v>
          </cell>
          <cell r="E233">
            <v>240.13800000000001</v>
          </cell>
          <cell r="F233">
            <v>39.96</v>
          </cell>
          <cell r="G233">
            <v>63.186999999999998</v>
          </cell>
          <cell r="H233">
            <v>217.48699999999999</v>
          </cell>
          <cell r="Q233">
            <v>54.266469428922093</v>
          </cell>
        </row>
        <row r="234">
          <cell r="C234">
            <v>212.179</v>
          </cell>
          <cell r="D234">
            <v>151.76300000000001</v>
          </cell>
          <cell r="E234">
            <v>247.39599999999999</v>
          </cell>
          <cell r="F234">
            <v>42.177</v>
          </cell>
          <cell r="G234">
            <v>69.986999999999995</v>
          </cell>
          <cell r="H234">
            <v>217.48699999999999</v>
          </cell>
          <cell r="Q234">
            <v>54.221196020617832</v>
          </cell>
        </row>
        <row r="235">
          <cell r="C235">
            <v>215.142</v>
          </cell>
          <cell r="D235">
            <v>152.798</v>
          </cell>
          <cell r="E235">
            <v>254.95099999999999</v>
          </cell>
          <cell r="F235">
            <v>48.043999999999997</v>
          </cell>
          <cell r="G235">
            <v>75.567999999999998</v>
          </cell>
          <cell r="H235">
            <v>230.858</v>
          </cell>
          <cell r="Q235">
            <v>52.236335750352893</v>
          </cell>
        </row>
        <row r="236">
          <cell r="C236">
            <v>220.809</v>
          </cell>
          <cell r="D236">
            <v>155.79400000000001</v>
          </cell>
          <cell r="E236">
            <v>259.84800000000001</v>
          </cell>
          <cell r="F236">
            <v>51.470999999999997</v>
          </cell>
          <cell r="G236">
            <v>83.179000000000002</v>
          </cell>
          <cell r="H236">
            <v>215.947</v>
          </cell>
          <cell r="Q236">
            <v>49.833325970906742</v>
          </cell>
        </row>
        <row r="237">
          <cell r="C237">
            <v>232.547</v>
          </cell>
          <cell r="D237">
            <v>159.55799999999999</v>
          </cell>
          <cell r="E237">
            <v>268.40899999999999</v>
          </cell>
          <cell r="F237">
            <v>56.863999999999997</v>
          </cell>
          <cell r="G237">
            <v>91.814999999999998</v>
          </cell>
          <cell r="H237">
            <v>220.46600000000001</v>
          </cell>
          <cell r="Q237">
            <v>49.023110908956703</v>
          </cell>
        </row>
        <row r="238">
          <cell r="C238">
            <v>235.59</v>
          </cell>
          <cell r="D238">
            <v>162.26900000000001</v>
          </cell>
          <cell r="E238">
            <v>294.53199999999998</v>
          </cell>
          <cell r="F238">
            <v>61.664999999999999</v>
          </cell>
          <cell r="G238">
            <v>102.081</v>
          </cell>
          <cell r="H238">
            <v>223.20099999999999</v>
          </cell>
          <cell r="Q238">
            <v>48.757351712737098</v>
          </cell>
        </row>
        <row r="239">
          <cell r="C239">
            <v>239.31299999999999</v>
          </cell>
          <cell r="D239">
            <v>167.77799999999999</v>
          </cell>
          <cell r="E239">
            <v>304.14</v>
          </cell>
          <cell r="F239">
            <v>67.021000000000001</v>
          </cell>
          <cell r="G239">
            <v>113.03700000000001</v>
          </cell>
          <cell r="H239">
            <v>230.52799999999999</v>
          </cell>
          <cell r="Q239">
            <v>48.603854708125063</v>
          </cell>
        </row>
        <row r="240">
          <cell r="C240">
            <v>241.44</v>
          </cell>
          <cell r="D240">
            <v>168.55699999999999</v>
          </cell>
          <cell r="E240">
            <v>315.61500000000001</v>
          </cell>
          <cell r="F240">
            <v>70.25</v>
          </cell>
          <cell r="G240">
            <v>125.32599999999999</v>
          </cell>
          <cell r="H240">
            <v>230.52799999999999</v>
          </cell>
          <cell r="Q240">
            <v>47.818299770947668</v>
          </cell>
        </row>
        <row r="241">
          <cell r="C241">
            <v>250.09399999999999</v>
          </cell>
          <cell r="D241">
            <v>170.018</v>
          </cell>
          <cell r="E241">
            <v>345.005</v>
          </cell>
          <cell r="F241">
            <v>72.23</v>
          </cell>
          <cell r="G241">
            <v>140.09100000000001</v>
          </cell>
          <cell r="H241">
            <v>230.52799999999999</v>
          </cell>
          <cell r="Q241">
            <v>46.502548661670069</v>
          </cell>
        </row>
        <row r="242">
          <cell r="C242">
            <v>260.23500000000001</v>
          </cell>
          <cell r="D242">
            <v>181.215</v>
          </cell>
          <cell r="E242">
            <v>355.74</v>
          </cell>
          <cell r="F242">
            <v>75.394999999999996</v>
          </cell>
          <cell r="G242">
            <v>151.238</v>
          </cell>
          <cell r="H242">
            <v>261.18299999999999</v>
          </cell>
          <cell r="Q242">
            <v>47.320026775427273</v>
          </cell>
        </row>
        <row r="243">
          <cell r="C243">
            <v>268.89400000000001</v>
          </cell>
          <cell r="D243">
            <v>185.41200000000001</v>
          </cell>
          <cell r="E243">
            <v>370.012</v>
          </cell>
          <cell r="F243">
            <v>82.314999999999998</v>
          </cell>
          <cell r="G243">
            <v>162.988</v>
          </cell>
          <cell r="H243">
            <v>281.82299999999998</v>
          </cell>
          <cell r="Q243">
            <v>47.775292693071414</v>
          </cell>
        </row>
        <row r="244">
          <cell r="C244">
            <v>283.53199999999998</v>
          </cell>
          <cell r="D244">
            <v>186.93299999999999</v>
          </cell>
          <cell r="E244">
            <v>379.35700000000003</v>
          </cell>
          <cell r="F244">
            <v>91.11</v>
          </cell>
          <cell r="G244">
            <v>181.57599999999999</v>
          </cell>
          <cell r="H244">
            <v>297.10899999999998</v>
          </cell>
          <cell r="Q244">
            <v>47.185284638045232</v>
          </cell>
        </row>
        <row r="245">
          <cell r="C245">
            <v>288.29000000000002</v>
          </cell>
          <cell r="D245">
            <v>191.86600000000001</v>
          </cell>
          <cell r="E245">
            <v>402.73399999999998</v>
          </cell>
          <cell r="F245">
            <v>88.266000000000005</v>
          </cell>
          <cell r="G245">
            <v>198.76499999999999</v>
          </cell>
          <cell r="H245">
            <v>320.53899999999999</v>
          </cell>
          <cell r="Q245">
            <v>46.647002265086059</v>
          </cell>
        </row>
        <row r="246">
          <cell r="C246">
            <v>298.60599999999999</v>
          </cell>
          <cell r="D246">
            <v>197.38399999999999</v>
          </cell>
          <cell r="E246">
            <v>439.11200000000002</v>
          </cell>
          <cell r="F246">
            <v>98.123000000000005</v>
          </cell>
          <cell r="G246">
            <v>220.34700000000001</v>
          </cell>
          <cell r="H246">
            <v>334.79199999999997</v>
          </cell>
          <cell r="Q246">
            <v>46.182106737483331</v>
          </cell>
        </row>
        <row r="247">
          <cell r="C247">
            <v>313.01400000000001</v>
          </cell>
          <cell r="D247">
            <v>208.60900000000001</v>
          </cell>
          <cell r="E247">
            <v>466.94</v>
          </cell>
          <cell r="F247">
            <v>107.66500000000001</v>
          </cell>
          <cell r="G247">
            <v>240.93799999999999</v>
          </cell>
          <cell r="H247">
            <v>334.79199999999997</v>
          </cell>
          <cell r="Q247">
            <v>45.766208744268205</v>
          </cell>
        </row>
        <row r="248">
          <cell r="C248">
            <v>318.91300000000001</v>
          </cell>
          <cell r="D248">
            <v>214.149</v>
          </cell>
          <cell r="E248">
            <v>417.84100000000001</v>
          </cell>
          <cell r="F248">
            <v>117.696</v>
          </cell>
          <cell r="G248">
            <v>263.54500000000002</v>
          </cell>
          <cell r="H248">
            <v>334.79199999999997</v>
          </cell>
          <cell r="Q248">
            <v>46.04977982556295</v>
          </cell>
        </row>
        <row r="249">
          <cell r="C249">
            <v>323.26900000000001</v>
          </cell>
          <cell r="D249">
            <v>213.97399999999999</v>
          </cell>
          <cell r="E249">
            <v>542</v>
          </cell>
          <cell r="F249">
            <v>124.794</v>
          </cell>
          <cell r="G249">
            <v>281.66800000000001</v>
          </cell>
          <cell r="H249">
            <v>378.48200000000003</v>
          </cell>
          <cell r="Q249">
            <v>44.815719568224132</v>
          </cell>
        </row>
        <row r="250">
          <cell r="C250">
            <v>326.55</v>
          </cell>
          <cell r="D250">
            <v>220.39699999999999</v>
          </cell>
          <cell r="E250">
            <v>571.82600000000002</v>
          </cell>
          <cell r="F250">
            <v>132.702</v>
          </cell>
          <cell r="G250">
            <v>307.93700000000001</v>
          </cell>
          <cell r="H250">
            <v>392.36900000000003</v>
          </cell>
          <cell r="Q250">
            <v>44.632509439275147</v>
          </cell>
        </row>
        <row r="251">
          <cell r="C251">
            <v>322.35599999999999</v>
          </cell>
          <cell r="D251">
            <v>227.35599999999999</v>
          </cell>
          <cell r="E251">
            <v>593.24099999999999</v>
          </cell>
          <cell r="F251">
            <v>139.30199999999999</v>
          </cell>
          <cell r="G251">
            <v>331.06599999999997</v>
          </cell>
          <cell r="H251">
            <v>400.9</v>
          </cell>
          <cell r="Q251">
            <v>44.439622482250009</v>
          </cell>
        </row>
        <row r="252">
          <cell r="C252">
            <v>326.18799999999999</v>
          </cell>
          <cell r="D252">
            <v>233.70400000000001</v>
          </cell>
          <cell r="E252">
            <v>605.50199999999995</v>
          </cell>
          <cell r="F252">
            <v>161.095</v>
          </cell>
          <cell r="G252">
            <v>356.46800000000002</v>
          </cell>
          <cell r="H252">
            <v>408.82600000000002</v>
          </cell>
          <cell r="Q252">
            <v>44.178831127064576</v>
          </cell>
        </row>
        <row r="253">
          <cell r="C253">
            <v>334.30799999999999</v>
          </cell>
          <cell r="D253">
            <v>241.184</v>
          </cell>
          <cell r="E253">
            <v>619.53499999999997</v>
          </cell>
          <cell r="F253">
            <v>171.16499999999999</v>
          </cell>
          <cell r="G253">
            <v>384.67</v>
          </cell>
          <cell r="H253">
            <v>426.37700000000001</v>
          </cell>
          <cell r="Q253">
            <v>43.312956056254407</v>
          </cell>
        </row>
        <row r="254">
          <cell r="C254">
            <v>331.964</v>
          </cell>
          <cell r="D254">
            <v>244.2</v>
          </cell>
          <cell r="E254">
            <v>597.97900000000004</v>
          </cell>
          <cell r="F254">
            <v>177.29599999999999</v>
          </cell>
          <cell r="G254">
            <v>413.29700000000003</v>
          </cell>
          <cell r="H254">
            <v>426.37700000000001</v>
          </cell>
          <cell r="Q254">
            <v>42.665049812130867</v>
          </cell>
        </row>
        <row r="255">
          <cell r="C255">
            <v>339.25400000000002</v>
          </cell>
          <cell r="D255">
            <v>262.62700000000001</v>
          </cell>
          <cell r="E255">
            <v>681.63099999999997</v>
          </cell>
          <cell r="F255">
            <v>181.84200000000001</v>
          </cell>
          <cell r="G255">
            <v>433.69299999999998</v>
          </cell>
          <cell r="H255">
            <v>426.37700000000001</v>
          </cell>
          <cell r="Q255">
            <v>42.511619565939469</v>
          </cell>
        </row>
        <row r="256">
          <cell r="C256">
            <v>335.18599999999998</v>
          </cell>
          <cell r="D256">
            <v>270.35300000000001</v>
          </cell>
          <cell r="E256">
            <v>751.577</v>
          </cell>
          <cell r="F256">
            <v>203.483</v>
          </cell>
          <cell r="G256">
            <v>446.08800000000002</v>
          </cell>
          <cell r="H256">
            <v>435.02699999999999</v>
          </cell>
          <cell r="Q256">
            <v>42.165618503560744</v>
          </cell>
        </row>
        <row r="257">
          <cell r="C257">
            <v>329.197</v>
          </cell>
          <cell r="D257">
            <v>292.08699999999999</v>
          </cell>
          <cell r="E257">
            <v>832.17499999999995</v>
          </cell>
          <cell r="F257">
            <v>193.886</v>
          </cell>
          <cell r="G257">
            <v>460.86</v>
          </cell>
          <cell r="H257">
            <v>435.79300000000001</v>
          </cell>
          <cell r="Q257">
            <v>41.261801322093078</v>
          </cell>
        </row>
        <row r="258">
          <cell r="C258">
            <v>330.23200000000003</v>
          </cell>
          <cell r="D258">
            <v>302.92700000000002</v>
          </cell>
          <cell r="E258">
            <v>655.35699999999997</v>
          </cell>
          <cell r="F258">
            <v>219.93600000000001</v>
          </cell>
          <cell r="G258">
            <v>473.99700000000001</v>
          </cell>
          <cell r="H258">
            <v>451.91699999999997</v>
          </cell>
          <cell r="Q258">
            <v>41.147093410557744</v>
          </cell>
        </row>
        <row r="259">
          <cell r="C259">
            <v>332.51799999999997</v>
          </cell>
          <cell r="D259">
            <v>319.47699999999998</v>
          </cell>
          <cell r="E259">
            <v>679.02599999999995</v>
          </cell>
          <cell r="F259">
            <v>226.46299999999999</v>
          </cell>
          <cell r="G259">
            <v>492.12599999999998</v>
          </cell>
          <cell r="H259">
            <v>446.80799999999999</v>
          </cell>
          <cell r="Q259">
            <v>39.55313973725454</v>
          </cell>
        </row>
        <row r="260">
          <cell r="C260">
            <v>330.21100000000001</v>
          </cell>
          <cell r="D260">
            <v>331.89400000000001</v>
          </cell>
          <cell r="E260">
            <v>703.29499999999996</v>
          </cell>
          <cell r="F260">
            <v>232.32499999999999</v>
          </cell>
          <cell r="G260">
            <v>508.01100000000002</v>
          </cell>
          <cell r="H260">
            <v>437.40100000000001</v>
          </cell>
          <cell r="Q260">
            <v>41.061089564272251</v>
          </cell>
        </row>
        <row r="261">
          <cell r="C261">
            <v>336.65</v>
          </cell>
          <cell r="D261">
            <v>348.18900000000002</v>
          </cell>
          <cell r="E261">
            <v>812.36500000000001</v>
          </cell>
          <cell r="F261">
            <v>232.441</v>
          </cell>
          <cell r="G261">
            <v>527.03899999999999</v>
          </cell>
          <cell r="H261">
            <v>437.40100000000001</v>
          </cell>
          <cell r="Q261">
            <v>41.462630330226148</v>
          </cell>
        </row>
        <row r="262">
          <cell r="C262">
            <v>331.00900000000001</v>
          </cell>
          <cell r="D262">
            <v>352.62099999999998</v>
          </cell>
          <cell r="E262">
            <v>796.26</v>
          </cell>
          <cell r="F262">
            <v>235.773</v>
          </cell>
          <cell r="G262">
            <v>533.43899999999996</v>
          </cell>
          <cell r="H262">
            <v>437.40100000000001</v>
          </cell>
          <cell r="Q262">
            <v>41.840983505650591</v>
          </cell>
        </row>
        <row r="263">
          <cell r="C263">
            <v>336.12200000000001</v>
          </cell>
          <cell r="D263">
            <v>367.82299999999998</v>
          </cell>
          <cell r="E263">
            <v>617.24099999999999</v>
          </cell>
          <cell r="F263">
            <v>203.83699999999999</v>
          </cell>
          <cell r="G263">
            <v>540.56500000000005</v>
          </cell>
          <cell r="H263">
            <v>429.35599999999999</v>
          </cell>
          <cell r="Q263">
            <v>42.335859617048428</v>
          </cell>
        </row>
        <row r="264">
          <cell r="C264">
            <v>336.90699999999998</v>
          </cell>
          <cell r="D264">
            <v>373.56599999999997</v>
          </cell>
          <cell r="E264">
            <v>511.54700000000003</v>
          </cell>
          <cell r="F264">
            <v>236.25700000000001</v>
          </cell>
          <cell r="G264">
            <v>556.74800000000005</v>
          </cell>
          <cell r="H264">
            <v>372.31299999999999</v>
          </cell>
          <cell r="Q264">
            <v>43.240601297124627</v>
          </cell>
        </row>
        <row r="265">
          <cell r="C265">
            <v>332.26499999999999</v>
          </cell>
          <cell r="D265">
            <v>391.78300000000002</v>
          </cell>
          <cell r="E265">
            <v>685.94600000000003</v>
          </cell>
          <cell r="F265">
            <v>220.77699999999999</v>
          </cell>
          <cell r="G265">
            <v>562.44899999999996</v>
          </cell>
          <cell r="H265">
            <v>407.29500000000002</v>
          </cell>
          <cell r="Q265">
            <v>44.869322767129567</v>
          </cell>
        </row>
        <row r="266">
          <cell r="C266">
            <v>351.947</v>
          </cell>
          <cell r="D266">
            <v>407.05399999999997</v>
          </cell>
          <cell r="E266">
            <v>632.71</v>
          </cell>
          <cell r="F266">
            <v>224.489</v>
          </cell>
          <cell r="G266">
            <v>570.66</v>
          </cell>
          <cell r="H266">
            <v>399.971</v>
          </cell>
          <cell r="Q266">
            <v>47.031444809524267</v>
          </cell>
        </row>
        <row r="267">
          <cell r="C267">
            <v>360.35199999999998</v>
          </cell>
          <cell r="D267">
            <v>429.654</v>
          </cell>
          <cell r="E267">
            <v>554.71600000000001</v>
          </cell>
          <cell r="F267">
            <v>223.536</v>
          </cell>
          <cell r="G267">
            <v>577.98500000000001</v>
          </cell>
          <cell r="H267">
            <v>396.47300000000001</v>
          </cell>
          <cell r="Q267">
            <v>46.152608249378595</v>
          </cell>
        </row>
        <row r="268">
          <cell r="C268">
            <v>364.34399999999999</v>
          </cell>
          <cell r="D268">
            <v>447.09699999999998</v>
          </cell>
          <cell r="E268">
            <v>439.06400000000002</v>
          </cell>
          <cell r="F268">
            <v>224.41900000000001</v>
          </cell>
          <cell r="G268">
            <v>571.93600000000004</v>
          </cell>
          <cell r="H268">
            <v>396.47300000000001</v>
          </cell>
          <cell r="Q268">
            <v>47.08303066226555</v>
          </cell>
        </row>
        <row r="269">
          <cell r="C269">
            <v>373.59699999999998</v>
          </cell>
          <cell r="D269">
            <v>456.24099999999999</v>
          </cell>
          <cell r="E269">
            <v>415.02300000000002</v>
          </cell>
          <cell r="F269">
            <v>205.15700000000001</v>
          </cell>
          <cell r="G269">
            <v>575.15599999999995</v>
          </cell>
          <cell r="H269">
            <v>396.47300000000001</v>
          </cell>
          <cell r="Q269">
            <v>46.400236994683858</v>
          </cell>
        </row>
        <row r="270">
          <cell r="C270">
            <v>373.637</v>
          </cell>
          <cell r="D270">
            <v>474.44900000000001</v>
          </cell>
          <cell r="E270">
            <v>390.97399999999999</v>
          </cell>
          <cell r="F270">
            <v>218.89599999999999</v>
          </cell>
          <cell r="G270">
            <v>580.07799999999997</v>
          </cell>
          <cell r="H270">
            <v>353.351</v>
          </cell>
          <cell r="Q270">
            <v>46.01612241770858</v>
          </cell>
        </row>
        <row r="271">
          <cell r="C271">
            <v>372.81400000000002</v>
          </cell>
          <cell r="D271">
            <v>484.572</v>
          </cell>
          <cell r="E271">
            <v>439.58199999999999</v>
          </cell>
          <cell r="F271">
            <v>218.358</v>
          </cell>
          <cell r="G271">
            <v>573.22799999999995</v>
          </cell>
          <cell r="H271">
            <v>393.55799999999999</v>
          </cell>
          <cell r="Q271">
            <v>46.308851996484286</v>
          </cell>
        </row>
        <row r="272">
          <cell r="C272">
            <v>365.75400000000002</v>
          </cell>
          <cell r="D272">
            <v>496.00900000000001</v>
          </cell>
          <cell r="E272">
            <v>423.70499999999998</v>
          </cell>
          <cell r="F272">
            <v>220.61799999999999</v>
          </cell>
          <cell r="G272">
            <v>576.34500000000003</v>
          </cell>
          <cell r="H272">
            <v>328.86500000000001</v>
          </cell>
          <cell r="Q272">
            <v>45.263303398378888</v>
          </cell>
        </row>
        <row r="273">
          <cell r="C273">
            <v>343.488</v>
          </cell>
          <cell r="D273">
            <v>507.55900000000003</v>
          </cell>
          <cell r="E273">
            <v>398.56</v>
          </cell>
          <cell r="F273">
            <v>219.43</v>
          </cell>
          <cell r="G273">
            <v>572.08900000000006</v>
          </cell>
          <cell r="H273">
            <v>318.84899999999999</v>
          </cell>
          <cell r="Q273">
            <v>45.658521316194374</v>
          </cell>
        </row>
        <row r="274">
          <cell r="C274">
            <v>328.66899999999998</v>
          </cell>
          <cell r="D274">
            <v>515.29899999999998</v>
          </cell>
          <cell r="E274">
            <v>396.86700000000002</v>
          </cell>
          <cell r="F274">
            <v>219.99600000000001</v>
          </cell>
          <cell r="G274">
            <v>563.43499999999995</v>
          </cell>
          <cell r="H274">
            <v>299.85899999999998</v>
          </cell>
          <cell r="Q274">
            <v>46.682877435655399</v>
          </cell>
        </row>
        <row r="275">
          <cell r="C275">
            <v>314.03300000000002</v>
          </cell>
          <cell r="D275">
            <v>520.26700000000005</v>
          </cell>
          <cell r="E275">
            <v>366.65800000000002</v>
          </cell>
          <cell r="F275">
            <v>218.68700000000001</v>
          </cell>
          <cell r="G275">
            <v>557.56299999999999</v>
          </cell>
          <cell r="H275">
            <v>299.85899999999998</v>
          </cell>
          <cell r="Q275">
            <v>46.928469595046835</v>
          </cell>
        </row>
        <row r="276">
          <cell r="C276">
            <v>300.75400000000002</v>
          </cell>
          <cell r="D276">
            <v>524.83799999999997</v>
          </cell>
          <cell r="E276">
            <v>336.92599999999999</v>
          </cell>
          <cell r="F276">
            <v>220.67099999999999</v>
          </cell>
          <cell r="G276">
            <v>544.23699999999997</v>
          </cell>
          <cell r="H276">
            <v>299.85899999999998</v>
          </cell>
          <cell r="Q276">
            <v>48.764992597166525</v>
          </cell>
        </row>
        <row r="277">
          <cell r="C277">
            <v>288.23099999999999</v>
          </cell>
          <cell r="D277">
            <v>529.78599999999994</v>
          </cell>
          <cell r="E277">
            <v>326.37900000000002</v>
          </cell>
          <cell r="F277">
            <v>220.458</v>
          </cell>
          <cell r="G277">
            <v>533.78200000000004</v>
          </cell>
          <cell r="H277">
            <v>262.01100000000002</v>
          </cell>
          <cell r="Q277">
            <v>50.248445191262903</v>
          </cell>
        </row>
        <row r="278">
          <cell r="C278">
            <v>269.88900000000001</v>
          </cell>
          <cell r="D278">
            <v>534.78599999999994</v>
          </cell>
          <cell r="E278">
            <v>250.93600000000001</v>
          </cell>
          <cell r="F278">
            <v>203.64500000000001</v>
          </cell>
          <cell r="G278">
            <v>512.60199999999998</v>
          </cell>
          <cell r="H278">
            <v>259.16699999999997</v>
          </cell>
          <cell r="Q278">
            <v>51.307646475274083</v>
          </cell>
        </row>
        <row r="279">
          <cell r="C279">
            <v>266.97699999999998</v>
          </cell>
          <cell r="D279">
            <v>539.16800000000001</v>
          </cell>
          <cell r="E279">
            <v>225.261</v>
          </cell>
          <cell r="F279">
            <v>218.922</v>
          </cell>
          <cell r="G279">
            <v>492.68900000000002</v>
          </cell>
          <cell r="H279">
            <v>243.596</v>
          </cell>
          <cell r="Q279">
            <v>52.936540377863167</v>
          </cell>
        </row>
        <row r="280">
          <cell r="C280">
            <v>255.65799999999999</v>
          </cell>
          <cell r="D280">
            <v>505.07900000000001</v>
          </cell>
          <cell r="E280">
            <v>208.90600000000001</v>
          </cell>
          <cell r="F280">
            <v>215.358</v>
          </cell>
          <cell r="G280">
            <v>475.73599999999999</v>
          </cell>
          <cell r="H280">
            <v>231.54499999999999</v>
          </cell>
          <cell r="Q280">
            <v>55.22053212347145</v>
          </cell>
        </row>
        <row r="281">
          <cell r="C281">
            <v>244.18199999999999</v>
          </cell>
          <cell r="D281">
            <v>509.22300000000001</v>
          </cell>
          <cell r="E281">
            <v>186.726</v>
          </cell>
          <cell r="F281">
            <v>212.334</v>
          </cell>
          <cell r="G281">
            <v>454.714</v>
          </cell>
          <cell r="H281">
            <v>218.398</v>
          </cell>
          <cell r="Q281">
            <v>57.746332697040415</v>
          </cell>
        </row>
        <row r="282">
          <cell r="C282">
            <v>235.702</v>
          </cell>
          <cell r="D282">
            <v>498.96100000000001</v>
          </cell>
          <cell r="E282">
            <v>175.74600000000001</v>
          </cell>
          <cell r="F282">
            <v>212.28800000000001</v>
          </cell>
          <cell r="G282">
            <v>434.75099999999998</v>
          </cell>
          <cell r="H282">
            <v>218.398</v>
          </cell>
          <cell r="Q282">
            <v>60.730539450761796</v>
          </cell>
        </row>
        <row r="283">
          <cell r="C283">
            <v>222.017</v>
          </cell>
          <cell r="D283">
            <v>496.10500000000002</v>
          </cell>
          <cell r="E283">
            <v>168.62700000000001</v>
          </cell>
          <cell r="F283">
            <v>210.27600000000001</v>
          </cell>
          <cell r="G283">
            <v>416.57900000000001</v>
          </cell>
          <cell r="H283">
            <v>218.398</v>
          </cell>
          <cell r="Q283">
            <v>62.269376803728584</v>
          </cell>
        </row>
        <row r="284">
          <cell r="C284">
            <v>215.626</v>
          </cell>
          <cell r="D284">
            <v>490.16300000000001</v>
          </cell>
          <cell r="E284">
            <v>167.13</v>
          </cell>
          <cell r="F284">
            <v>209.87700000000001</v>
          </cell>
          <cell r="G284">
            <v>401.101</v>
          </cell>
          <cell r="H284">
            <v>200.34899999999999</v>
          </cell>
          <cell r="Q284">
            <v>63.714928934932367</v>
          </cell>
        </row>
        <row r="285">
          <cell r="C285">
            <v>220.15700000000001</v>
          </cell>
          <cell r="D285">
            <v>495.685</v>
          </cell>
          <cell r="E285">
            <v>163.83799999999999</v>
          </cell>
          <cell r="F285">
            <v>224.19200000000001</v>
          </cell>
          <cell r="G285">
            <v>391.93299999999999</v>
          </cell>
          <cell r="H285">
            <v>188.21600000000001</v>
          </cell>
          <cell r="Q285">
            <v>65.936497191295715</v>
          </cell>
        </row>
        <row r="286">
          <cell r="C286">
            <v>215.898</v>
          </cell>
          <cell r="D286">
            <v>504.09699999999998</v>
          </cell>
          <cell r="E286">
            <v>158.49700000000001</v>
          </cell>
          <cell r="F286">
            <v>208.14400000000001</v>
          </cell>
          <cell r="G286">
            <v>379.78199999999998</v>
          </cell>
          <cell r="H286">
            <v>185.494</v>
          </cell>
          <cell r="Q286">
            <v>67.28884176910023</v>
          </cell>
        </row>
        <row r="287">
          <cell r="C287">
            <v>210.41399999999999</v>
          </cell>
          <cell r="D287">
            <v>551.95799999999997</v>
          </cell>
          <cell r="E287">
            <v>158.04400000000001</v>
          </cell>
          <cell r="F287">
            <v>210.941</v>
          </cell>
          <cell r="G287">
            <v>366.12</v>
          </cell>
          <cell r="H287">
            <v>178.88800000000001</v>
          </cell>
          <cell r="Q287">
            <v>68.104278063505561</v>
          </cell>
        </row>
        <row r="288">
          <cell r="C288">
            <v>213.69900000000001</v>
          </cell>
          <cell r="D288">
            <v>562.62300000000005</v>
          </cell>
          <cell r="E288">
            <v>155.374</v>
          </cell>
          <cell r="F288">
            <v>202.673</v>
          </cell>
          <cell r="G288">
            <v>356.12099999999998</v>
          </cell>
          <cell r="H288">
            <v>172.447</v>
          </cell>
          <cell r="Q288">
            <v>67.961136209005133</v>
          </cell>
        </row>
        <row r="289">
          <cell r="C289">
            <v>213.042</v>
          </cell>
          <cell r="D289">
            <v>588.58299999999997</v>
          </cell>
          <cell r="E289">
            <v>156.22999999999999</v>
          </cell>
          <cell r="F289">
            <v>223.613</v>
          </cell>
          <cell r="G289">
            <v>343.68599999999998</v>
          </cell>
          <cell r="H289">
            <v>172.447</v>
          </cell>
          <cell r="Q289">
            <v>67.453272932045891</v>
          </cell>
        </row>
        <row r="290">
          <cell r="C290">
            <v>224.00200000000001</v>
          </cell>
          <cell r="D290">
            <v>606.24599999999998</v>
          </cell>
          <cell r="E290">
            <v>158.738</v>
          </cell>
          <cell r="F290">
            <v>236.76400000000001</v>
          </cell>
          <cell r="G290">
            <v>339.529</v>
          </cell>
          <cell r="H290">
            <v>172.447</v>
          </cell>
          <cell r="Q290">
            <v>67.621698150728307</v>
          </cell>
        </row>
        <row r="291">
          <cell r="C291">
            <v>228.93799999999999</v>
          </cell>
          <cell r="D291">
            <v>620.95799999999997</v>
          </cell>
          <cell r="E291">
            <v>156.744</v>
          </cell>
          <cell r="F291">
            <v>221.81899999999999</v>
          </cell>
          <cell r="G291">
            <v>333.15699999999998</v>
          </cell>
          <cell r="H291">
            <v>165.42500000000001</v>
          </cell>
          <cell r="Q291">
            <v>67.585989891212506</v>
          </cell>
        </row>
        <row r="292">
          <cell r="C292">
            <v>226.6</v>
          </cell>
          <cell r="D292">
            <v>636.54399999999998</v>
          </cell>
          <cell r="E292">
            <v>168.739</v>
          </cell>
          <cell r="F292">
            <v>229.48699999999999</v>
          </cell>
          <cell r="G292">
            <v>322.50099999999998</v>
          </cell>
          <cell r="H292">
            <v>140.197</v>
          </cell>
          <cell r="Q292">
            <v>67.740825100841775</v>
          </cell>
        </row>
        <row r="293">
          <cell r="C293">
            <v>227.43600000000001</v>
          </cell>
          <cell r="D293">
            <v>645.07000000000005</v>
          </cell>
          <cell r="E293">
            <v>169.684</v>
          </cell>
          <cell r="F293">
            <v>232.58</v>
          </cell>
          <cell r="G293">
            <v>303.70800000000003</v>
          </cell>
          <cell r="H293">
            <v>141.547</v>
          </cell>
          <cell r="Q293">
            <v>67.986498369318653</v>
          </cell>
        </row>
        <row r="294">
          <cell r="C294">
            <v>240.304</v>
          </cell>
          <cell r="D294">
            <v>648.52499999999998</v>
          </cell>
          <cell r="E294">
            <v>171.97800000000001</v>
          </cell>
          <cell r="F294">
            <v>248.16900000000001</v>
          </cell>
          <cell r="G294">
            <v>289.00900000000001</v>
          </cell>
          <cell r="H294">
            <v>134.911</v>
          </cell>
          <cell r="Q294">
            <v>65.818949256635747</v>
          </cell>
        </row>
        <row r="295">
          <cell r="C295">
            <v>251.672</v>
          </cell>
          <cell r="D295">
            <v>651.73800000000006</v>
          </cell>
          <cell r="E295">
            <v>176.16</v>
          </cell>
          <cell r="F295">
            <v>267.346</v>
          </cell>
          <cell r="G295">
            <v>276.28800000000001</v>
          </cell>
          <cell r="H295">
            <v>140.33099999999999</v>
          </cell>
          <cell r="Q295">
            <v>66.159551879862022</v>
          </cell>
        </row>
        <row r="296">
          <cell r="C296">
            <v>264.24599999999998</v>
          </cell>
          <cell r="D296">
            <v>652.596</v>
          </cell>
          <cell r="E296">
            <v>178.41200000000001</v>
          </cell>
          <cell r="F296">
            <v>259.95600000000002</v>
          </cell>
          <cell r="G296">
            <v>273.57</v>
          </cell>
          <cell r="H296">
            <v>140.33099999999999</v>
          </cell>
          <cell r="Q296">
            <v>65.876925998747495</v>
          </cell>
        </row>
        <row r="297">
          <cell r="C297">
            <v>266.70600000000002</v>
          </cell>
          <cell r="D297">
            <v>655.495</v>
          </cell>
          <cell r="E297">
            <v>179.64699999999999</v>
          </cell>
          <cell r="F297">
            <v>266.43400000000003</v>
          </cell>
          <cell r="G297">
            <v>271.32600000000002</v>
          </cell>
          <cell r="H297">
            <v>140.33099999999999</v>
          </cell>
          <cell r="Q297">
            <v>65.261161721212588</v>
          </cell>
        </row>
        <row r="298">
          <cell r="C298">
            <v>278.49599999999998</v>
          </cell>
          <cell r="D298">
            <v>655.45399999999995</v>
          </cell>
          <cell r="E298">
            <v>179.184</v>
          </cell>
          <cell r="F298">
            <v>268.13</v>
          </cell>
          <cell r="G298">
            <v>267.41800000000001</v>
          </cell>
          <cell r="H298">
            <v>151.416</v>
          </cell>
          <cell r="Q298">
            <v>65.13744985402262</v>
          </cell>
        </row>
        <row r="299">
          <cell r="C299">
            <v>291.50799999999998</v>
          </cell>
          <cell r="D299">
            <v>648.78200000000004</v>
          </cell>
          <cell r="E299">
            <v>174.14699999999999</v>
          </cell>
          <cell r="F299">
            <v>275.90899999999999</v>
          </cell>
          <cell r="G299">
            <v>267.423</v>
          </cell>
          <cell r="H299">
            <v>182.97300000000001</v>
          </cell>
          <cell r="Q299">
            <v>64.518970662289234</v>
          </cell>
        </row>
        <row r="300">
          <cell r="C300">
            <v>309.74400000000003</v>
          </cell>
          <cell r="D300">
            <v>659.13800000000003</v>
          </cell>
          <cell r="E300">
            <v>180.58600000000001</v>
          </cell>
          <cell r="F300">
            <v>288.96100000000001</v>
          </cell>
          <cell r="G300">
            <v>278.79500000000002</v>
          </cell>
          <cell r="H300">
            <v>186.96</v>
          </cell>
          <cell r="Q300">
            <v>65.152810302882969</v>
          </cell>
        </row>
        <row r="301">
          <cell r="C301">
            <v>340.18599999999998</v>
          </cell>
          <cell r="D301">
            <v>662.79399999999998</v>
          </cell>
          <cell r="E301">
            <v>190.15600000000001</v>
          </cell>
          <cell r="F301">
            <v>284.60399999999998</v>
          </cell>
          <cell r="G301">
            <v>281.71300000000002</v>
          </cell>
          <cell r="H301">
            <v>199.72</v>
          </cell>
          <cell r="Q301">
            <v>67.64905614873723</v>
          </cell>
        </row>
        <row r="302">
          <cell r="C302">
            <v>354.44499999999999</v>
          </cell>
          <cell r="D302">
            <v>667.86300000000006</v>
          </cell>
          <cell r="E302">
            <v>195.47499999999999</v>
          </cell>
          <cell r="F302">
            <v>294.17500000000001</v>
          </cell>
          <cell r="G302">
            <v>273.85599999999999</v>
          </cell>
          <cell r="H302">
            <v>203.68</v>
          </cell>
          <cell r="Q302">
            <v>66.913157281043453</v>
          </cell>
        </row>
        <row r="303">
          <cell r="C303">
            <v>366.42899999999997</v>
          </cell>
          <cell r="D303">
            <v>656.77300000000002</v>
          </cell>
          <cell r="E303">
            <v>202.83500000000001</v>
          </cell>
          <cell r="F303">
            <v>293.98200000000003</v>
          </cell>
          <cell r="G303">
            <v>265.358</v>
          </cell>
          <cell r="H303">
            <v>203.68</v>
          </cell>
          <cell r="Q303">
            <v>66.928223316450755</v>
          </cell>
        </row>
        <row r="304">
          <cell r="C304">
            <v>403.346</v>
          </cell>
          <cell r="D304">
            <v>656.79200000000003</v>
          </cell>
          <cell r="E304">
            <v>205.512</v>
          </cell>
          <cell r="F304">
            <v>279.89</v>
          </cell>
          <cell r="G304">
            <v>258.65899999999999</v>
          </cell>
          <cell r="H304">
            <v>203.68</v>
          </cell>
          <cell r="Q304">
            <v>66.655683439553542</v>
          </cell>
        </row>
        <row r="305">
          <cell r="C305">
            <v>430.99799999999999</v>
          </cell>
          <cell r="D305">
            <v>658.68600000000004</v>
          </cell>
          <cell r="E305">
            <v>211.36500000000001</v>
          </cell>
          <cell r="F305">
            <v>301.72300000000001</v>
          </cell>
          <cell r="G305">
            <v>255.928</v>
          </cell>
          <cell r="H305">
            <v>205.83099999999999</v>
          </cell>
          <cell r="Q305">
            <v>66.233632006111648</v>
          </cell>
        </row>
        <row r="306">
          <cell r="C306">
            <v>469.63799999999998</v>
          </cell>
          <cell r="D306">
            <v>653.98800000000006</v>
          </cell>
          <cell r="E306">
            <v>211.80099999999999</v>
          </cell>
          <cell r="F306">
            <v>305.69299999999998</v>
          </cell>
          <cell r="G306">
            <v>252.32900000000001</v>
          </cell>
          <cell r="H306">
            <v>206.827</v>
          </cell>
          <cell r="Q306">
            <v>66.394027657088785</v>
          </cell>
        </row>
        <row r="307">
          <cell r="C307">
            <v>499.28199999999998</v>
          </cell>
          <cell r="D307">
            <v>646.64300000000003</v>
          </cell>
          <cell r="E307">
            <v>206.13</v>
          </cell>
          <cell r="F307">
            <v>307.42200000000003</v>
          </cell>
          <cell r="G307">
            <v>243.68100000000001</v>
          </cell>
          <cell r="H307">
            <v>210.82300000000001</v>
          </cell>
          <cell r="Q307">
            <v>64.748401979826781</v>
          </cell>
        </row>
        <row r="308">
          <cell r="C308">
            <v>506.89400000000001</v>
          </cell>
          <cell r="D308">
            <v>626.9</v>
          </cell>
          <cell r="E308">
            <v>213.149</v>
          </cell>
          <cell r="F308">
            <v>301.09199999999998</v>
          </cell>
          <cell r="G308">
            <v>243.22300000000001</v>
          </cell>
          <cell r="H308">
            <v>212.446</v>
          </cell>
          <cell r="Q308">
            <v>63.922029654196479</v>
          </cell>
        </row>
        <row r="309">
          <cell r="C309">
            <v>515.82299999999998</v>
          </cell>
          <cell r="D309">
            <v>560.45600000000002</v>
          </cell>
          <cell r="E309">
            <v>222.15</v>
          </cell>
          <cell r="F309">
            <v>248.76400000000001</v>
          </cell>
          <cell r="G309">
            <v>251.81399999999999</v>
          </cell>
          <cell r="H309">
            <v>176.346</v>
          </cell>
          <cell r="Q309">
            <v>61.725730456699587</v>
          </cell>
        </row>
        <row r="310">
          <cell r="C310">
            <v>531.68799999999999</v>
          </cell>
          <cell r="D310">
            <v>575.26499999999999</v>
          </cell>
          <cell r="E310">
            <v>191.84100000000001</v>
          </cell>
          <cell r="F310">
            <v>234.82499999999999</v>
          </cell>
          <cell r="G310">
            <v>237.874</v>
          </cell>
          <cell r="H310">
            <v>176.346</v>
          </cell>
          <cell r="Q310">
            <v>58.324598304789475</v>
          </cell>
        </row>
        <row r="311">
          <cell r="C311">
            <v>524.13099999999997</v>
          </cell>
          <cell r="D311">
            <v>561.38099999999997</v>
          </cell>
          <cell r="E311">
            <v>183.43199999999999</v>
          </cell>
          <cell r="F311">
            <v>244.97900000000001</v>
          </cell>
          <cell r="G311">
            <v>223.30699999999999</v>
          </cell>
          <cell r="H311">
            <v>176.346</v>
          </cell>
          <cell r="Q311">
            <v>57.129906135527818</v>
          </cell>
        </row>
        <row r="312">
          <cell r="C312">
            <v>540.846</v>
          </cell>
          <cell r="D312">
            <v>550.78499999999997</v>
          </cell>
          <cell r="E312">
            <v>177.39699999999999</v>
          </cell>
          <cell r="F312">
            <v>236.024</v>
          </cell>
          <cell r="G312">
            <v>217.90100000000001</v>
          </cell>
          <cell r="H312">
            <v>183.828</v>
          </cell>
          <cell r="Q312">
            <v>56.207588646897527</v>
          </cell>
        </row>
        <row r="313">
          <cell r="C313">
            <v>575.24</v>
          </cell>
          <cell r="D313">
            <v>551.77800000000002</v>
          </cell>
          <cell r="E313">
            <v>176.62100000000001</v>
          </cell>
          <cell r="F313">
            <v>207.571</v>
          </cell>
          <cell r="G313">
            <v>212.92500000000001</v>
          </cell>
          <cell r="H313">
            <v>194.32400000000001</v>
          </cell>
          <cell r="Q313">
            <v>55.965870021250979</v>
          </cell>
        </row>
        <row r="314">
          <cell r="C314">
            <v>598.07600000000002</v>
          </cell>
          <cell r="D314">
            <v>553.53800000000001</v>
          </cell>
          <cell r="E314">
            <v>200.886</v>
          </cell>
          <cell r="F314">
            <v>233.63499999999999</v>
          </cell>
          <cell r="G314">
            <v>218.346</v>
          </cell>
          <cell r="H314">
            <v>207.554</v>
          </cell>
          <cell r="Q314">
            <v>56.358810113301622</v>
          </cell>
        </row>
        <row r="315">
          <cell r="C315">
            <v>633.59799999999996</v>
          </cell>
          <cell r="D315">
            <v>571.42499999999995</v>
          </cell>
          <cell r="E315">
            <v>197.34200000000001</v>
          </cell>
          <cell r="F315">
            <v>221.529</v>
          </cell>
          <cell r="G315">
            <v>231.19399999999999</v>
          </cell>
          <cell r="H315">
            <v>224.00800000000001</v>
          </cell>
          <cell r="Q315">
            <v>55.963144023146072</v>
          </cell>
        </row>
        <row r="316">
          <cell r="C316">
            <v>677.06399999999996</v>
          </cell>
          <cell r="D316">
            <v>595.60900000000004</v>
          </cell>
          <cell r="E316">
            <v>195.41</v>
          </cell>
          <cell r="F316">
            <v>221.49</v>
          </cell>
          <cell r="G316">
            <v>238.691</v>
          </cell>
          <cell r="H316">
            <v>224.00800000000001</v>
          </cell>
          <cell r="Q316">
            <v>56.817437115335935</v>
          </cell>
        </row>
        <row r="317">
          <cell r="C317">
            <v>725.601</v>
          </cell>
          <cell r="D317">
            <v>627.56700000000001</v>
          </cell>
          <cell r="E317">
            <v>196.19800000000001</v>
          </cell>
          <cell r="F317">
            <v>217.05500000000001</v>
          </cell>
          <cell r="G317">
            <v>242.04599999999999</v>
          </cell>
          <cell r="H317">
            <v>224.00800000000001</v>
          </cell>
          <cell r="Q317">
            <v>55.345469780474303</v>
          </cell>
        </row>
        <row r="318">
          <cell r="C318">
            <v>773.29399999999998</v>
          </cell>
          <cell r="D318">
            <v>650.44500000000005</v>
          </cell>
          <cell r="E318">
            <v>203.965</v>
          </cell>
          <cell r="F318">
            <v>213.571</v>
          </cell>
          <cell r="G318">
            <v>254.58799999999999</v>
          </cell>
          <cell r="H318">
            <v>224.00800000000001</v>
          </cell>
          <cell r="Q318">
            <v>54.639114754901655</v>
          </cell>
        </row>
        <row r="319">
          <cell r="C319">
            <v>810.04300000000001</v>
          </cell>
          <cell r="D319">
            <v>654.697</v>
          </cell>
          <cell r="E319">
            <v>206.03200000000001</v>
          </cell>
          <cell r="F319">
            <v>210.7</v>
          </cell>
          <cell r="G319">
            <v>259.82600000000002</v>
          </cell>
          <cell r="H319">
            <v>242.69800000000001</v>
          </cell>
          <cell r="Q319">
            <v>54.643486383782275</v>
          </cell>
        </row>
        <row r="320">
          <cell r="C320">
            <v>826.48199999999997</v>
          </cell>
          <cell r="D320">
            <v>669.64499999999998</v>
          </cell>
          <cell r="E320">
            <v>225.762</v>
          </cell>
          <cell r="F320">
            <v>208.79599999999999</v>
          </cell>
          <cell r="G320">
            <v>269.66699999999997</v>
          </cell>
          <cell r="H320">
            <v>272.06400000000002</v>
          </cell>
          <cell r="Q320">
            <v>54.33502415557664</v>
          </cell>
        </row>
        <row r="321">
          <cell r="C321">
            <v>852.40200000000004</v>
          </cell>
          <cell r="D321">
            <v>679.11199999999997</v>
          </cell>
          <cell r="E321">
            <v>223.05099999999999</v>
          </cell>
          <cell r="F321">
            <v>170.63399999999999</v>
          </cell>
          <cell r="G321">
            <v>279.411</v>
          </cell>
          <cell r="H321">
            <v>220.989</v>
          </cell>
          <cell r="Q321">
            <v>54.845235705847337</v>
          </cell>
        </row>
        <row r="322">
          <cell r="C322">
            <v>845.57899999999995</v>
          </cell>
          <cell r="D322">
            <v>697.55700000000002</v>
          </cell>
          <cell r="E322">
            <v>226.69800000000001</v>
          </cell>
          <cell r="F322">
            <v>214.90799999999999</v>
          </cell>
          <cell r="G322">
            <v>267.45299999999997</v>
          </cell>
          <cell r="H322">
            <v>295.27600000000001</v>
          </cell>
          <cell r="Q322">
            <v>56.638634443819861</v>
          </cell>
        </row>
        <row r="323">
          <cell r="C323">
            <v>876.58500000000004</v>
          </cell>
          <cell r="D323">
            <v>758.55799999999999</v>
          </cell>
          <cell r="E323">
            <v>227.78100000000001</v>
          </cell>
          <cell r="F323">
            <v>243.82599999999999</v>
          </cell>
          <cell r="G323">
            <v>256.39299999999997</v>
          </cell>
          <cell r="H323">
            <v>373.05599999999998</v>
          </cell>
          <cell r="Q323">
            <v>56.349610067935743</v>
          </cell>
        </row>
        <row r="324">
          <cell r="C324">
            <v>881.30899999999997</v>
          </cell>
          <cell r="D324">
            <v>741.51199999999994</v>
          </cell>
          <cell r="E324">
            <v>263.11500000000001</v>
          </cell>
          <cell r="F324">
            <v>264.15199999999999</v>
          </cell>
          <cell r="G324">
            <v>275.65199999999999</v>
          </cell>
          <cell r="H324">
            <v>373.05599999999998</v>
          </cell>
          <cell r="Q324">
            <v>62.590489936265207</v>
          </cell>
        </row>
        <row r="325">
          <cell r="C325">
            <v>881.03399999999999</v>
          </cell>
          <cell r="D325">
            <v>743.48099999999999</v>
          </cell>
          <cell r="E325">
            <v>270.40699999999998</v>
          </cell>
          <cell r="F325">
            <v>248.11099999999999</v>
          </cell>
          <cell r="G325">
            <v>286.00099999999998</v>
          </cell>
          <cell r="H325">
            <v>373.05599999999998</v>
          </cell>
          <cell r="Q325">
            <v>64.049306891167404</v>
          </cell>
        </row>
        <row r="326">
          <cell r="C326">
            <v>854.41800000000001</v>
          </cell>
          <cell r="D326">
            <v>756.71299999999997</v>
          </cell>
          <cell r="E326">
            <v>269.84100000000001</v>
          </cell>
          <cell r="F326">
            <v>247.06399999999999</v>
          </cell>
          <cell r="G326">
            <v>290.09300000000002</v>
          </cell>
          <cell r="H326">
            <v>467.29500000000002</v>
          </cell>
          <cell r="Q326">
            <v>64.303814921236281</v>
          </cell>
        </row>
        <row r="327">
          <cell r="C327">
            <v>821.928</v>
          </cell>
          <cell r="D327">
            <v>753.22799999999995</v>
          </cell>
          <cell r="E327">
            <v>267.42</v>
          </cell>
          <cell r="F327">
            <v>262.173</v>
          </cell>
          <cell r="G327">
            <v>287.416</v>
          </cell>
          <cell r="H327">
            <v>472.60599999999999</v>
          </cell>
          <cell r="Q327">
            <v>64.535166053441287</v>
          </cell>
        </row>
        <row r="328">
          <cell r="C328">
            <v>790.58600000000001</v>
          </cell>
          <cell r="D328">
            <v>742.29399999999998</v>
          </cell>
          <cell r="E328">
            <v>264.67099999999999</v>
          </cell>
          <cell r="F328">
            <v>260.30200000000002</v>
          </cell>
          <cell r="G328">
            <v>276.65899999999999</v>
          </cell>
          <cell r="H328">
            <v>591.36800000000005</v>
          </cell>
          <cell r="Q328">
            <v>63.916657093147521</v>
          </cell>
        </row>
        <row r="329">
          <cell r="C329">
            <v>782.20399999999995</v>
          </cell>
          <cell r="D329">
            <v>723.92</v>
          </cell>
          <cell r="E329">
            <v>263.95999999999998</v>
          </cell>
          <cell r="F329">
            <v>219.398</v>
          </cell>
          <cell r="G329">
            <v>273.887</v>
          </cell>
          <cell r="H329">
            <v>571.56299999999999</v>
          </cell>
          <cell r="Q329">
            <v>62.523205086342848</v>
          </cell>
        </row>
        <row r="330">
          <cell r="C330">
            <v>756.30600000000004</v>
          </cell>
          <cell r="D330">
            <v>701.27200000000005</v>
          </cell>
          <cell r="E330">
            <v>267.041</v>
          </cell>
          <cell r="F330">
            <v>201.52199999999999</v>
          </cell>
          <cell r="G330">
            <v>270.61500000000001</v>
          </cell>
          <cell r="H330">
            <v>616.60299999999995</v>
          </cell>
          <cell r="Q330">
            <v>64.53826999608907</v>
          </cell>
        </row>
        <row r="331">
          <cell r="C331">
            <v>717.01700000000005</v>
          </cell>
          <cell r="D331">
            <v>675.76099999999997</v>
          </cell>
          <cell r="E331">
            <v>269.64600000000002</v>
          </cell>
          <cell r="F331">
            <v>187.869</v>
          </cell>
          <cell r="G331">
            <v>261.95299999999997</v>
          </cell>
          <cell r="H331">
            <v>616.60299999999995</v>
          </cell>
          <cell r="Q331">
            <v>63.111680921795049</v>
          </cell>
        </row>
        <row r="332">
          <cell r="C332">
            <v>682.59799999999996</v>
          </cell>
          <cell r="D332">
            <v>660.447</v>
          </cell>
          <cell r="E332">
            <v>271.12200000000001</v>
          </cell>
          <cell r="F332">
            <v>205.834</v>
          </cell>
          <cell r="G332">
            <v>247.58500000000001</v>
          </cell>
          <cell r="H332">
            <v>616.60299999999995</v>
          </cell>
          <cell r="Q332">
            <v>62.881727625367077</v>
          </cell>
        </row>
        <row r="333">
          <cell r="C333">
            <v>664.36400000000003</v>
          </cell>
          <cell r="D333">
            <v>629.77499999999998</v>
          </cell>
          <cell r="E333">
            <v>271.084</v>
          </cell>
          <cell r="F333">
            <v>201.65100000000001</v>
          </cell>
          <cell r="G333">
            <v>238.83099999999999</v>
          </cell>
          <cell r="H333">
            <v>686.46600000000001</v>
          </cell>
          <cell r="Q333">
            <v>61.961856677518966</v>
          </cell>
        </row>
        <row r="334">
          <cell r="C334">
            <v>638.70299999999997</v>
          </cell>
          <cell r="D334">
            <v>607.87199999999996</v>
          </cell>
          <cell r="E334">
            <v>279.99599999999998</v>
          </cell>
          <cell r="F334">
            <v>176.11500000000001</v>
          </cell>
          <cell r="G334">
            <v>229.98</v>
          </cell>
          <cell r="H334">
            <v>713.51599999999996</v>
          </cell>
          <cell r="Q334">
            <v>61.536590401816035</v>
          </cell>
        </row>
        <row r="335">
          <cell r="C335">
            <v>620.45799999999997</v>
          </cell>
          <cell r="D335">
            <v>587.57000000000005</v>
          </cell>
          <cell r="E335">
            <v>286.22300000000001</v>
          </cell>
          <cell r="F335">
            <v>181.97499999999999</v>
          </cell>
          <cell r="G335">
            <v>224.77</v>
          </cell>
          <cell r="H335">
            <v>721.78700000000003</v>
          </cell>
          <cell r="Q335">
            <v>61.352124014108036</v>
          </cell>
        </row>
        <row r="336">
          <cell r="C336">
            <v>597.67399999999998</v>
          </cell>
          <cell r="D336">
            <v>569.48199999999997</v>
          </cell>
          <cell r="E336">
            <v>288.92700000000002</v>
          </cell>
          <cell r="F336">
            <v>159.696</v>
          </cell>
          <cell r="G336">
            <v>217.23699999999999</v>
          </cell>
          <cell r="H336">
            <v>747.69399999999996</v>
          </cell>
          <cell r="Q336">
            <v>60.337294208940868</v>
          </cell>
        </row>
        <row r="337">
          <cell r="C337">
            <v>564.92200000000003</v>
          </cell>
          <cell r="D337">
            <v>547.03099999999995</v>
          </cell>
          <cell r="E337">
            <v>293.17099999999999</v>
          </cell>
          <cell r="F337">
            <v>172.95</v>
          </cell>
          <cell r="G337">
            <v>211.30500000000001</v>
          </cell>
          <cell r="H337">
            <v>755.90700000000004</v>
          </cell>
          <cell r="Q337">
            <v>58.982497438312883</v>
          </cell>
        </row>
        <row r="338">
          <cell r="C338">
            <v>548.55799999999999</v>
          </cell>
          <cell r="D338">
            <v>533.60900000000004</v>
          </cell>
          <cell r="E338">
            <v>298.488</v>
          </cell>
          <cell r="F338">
            <v>168.88</v>
          </cell>
          <cell r="G338">
            <v>204.26599999999999</v>
          </cell>
          <cell r="H338">
            <v>755.90700000000004</v>
          </cell>
          <cell r="Q338">
            <v>58.450670463437341</v>
          </cell>
        </row>
        <row r="339">
          <cell r="C339">
            <v>530.54700000000003</v>
          </cell>
          <cell r="D339">
            <v>513.43899999999996</v>
          </cell>
          <cell r="E339">
            <v>302.28199999999998</v>
          </cell>
          <cell r="F339">
            <v>166.483</v>
          </cell>
          <cell r="G339">
            <v>202.102</v>
          </cell>
          <cell r="H339">
            <v>755.90700000000004</v>
          </cell>
          <cell r="Q339">
            <v>57.652828932354453</v>
          </cell>
        </row>
        <row r="340">
          <cell r="C340">
            <v>498.21100000000001</v>
          </cell>
          <cell r="D340">
            <v>516.92600000000004</v>
          </cell>
          <cell r="E340">
            <v>303.34300000000002</v>
          </cell>
          <cell r="F340">
            <v>162.44800000000001</v>
          </cell>
          <cell r="G340">
            <v>201.47300000000001</v>
          </cell>
          <cell r="H340">
            <v>785.04100000000005</v>
          </cell>
          <cell r="Q340">
            <v>57.362939303632039</v>
          </cell>
        </row>
        <row r="341">
          <cell r="C341">
            <v>470.25099999999998</v>
          </cell>
          <cell r="D341">
            <v>504.58699999999999</v>
          </cell>
          <cell r="E341">
            <v>299.63900000000001</v>
          </cell>
          <cell r="F341">
            <v>157.596</v>
          </cell>
          <cell r="G341">
            <v>201.68100000000001</v>
          </cell>
          <cell r="H341">
            <v>791.59199999999998</v>
          </cell>
          <cell r="Q341">
            <v>56.914412419911315</v>
          </cell>
        </row>
        <row r="342">
          <cell r="C342">
            <v>441.58300000000003</v>
          </cell>
          <cell r="D342">
            <v>491.94099999999997</v>
          </cell>
          <cell r="E342">
            <v>299.79500000000002</v>
          </cell>
          <cell r="F342">
            <v>134.804</v>
          </cell>
          <cell r="G342">
            <v>205.51599999999999</v>
          </cell>
          <cell r="H342">
            <v>787.64700000000005</v>
          </cell>
          <cell r="Q342">
            <v>55.939359025682286</v>
          </cell>
        </row>
        <row r="343">
          <cell r="C343">
            <v>422.29399999999998</v>
          </cell>
          <cell r="D343">
            <v>481.12900000000002</v>
          </cell>
          <cell r="E343">
            <v>302.43</v>
          </cell>
          <cell r="F343">
            <v>146.06800000000001</v>
          </cell>
          <cell r="G343">
            <v>206.23599999999999</v>
          </cell>
          <cell r="H343">
            <v>758.74900000000002</v>
          </cell>
          <cell r="Q343">
            <v>55.90151929591984</v>
          </cell>
        </row>
        <row r="344">
          <cell r="C344">
            <v>398.77600000000001</v>
          </cell>
          <cell r="D344">
            <v>470.70800000000003</v>
          </cell>
          <cell r="E344">
            <v>302.24099999999999</v>
          </cell>
          <cell r="F344">
            <v>140.04</v>
          </cell>
          <cell r="G344">
            <v>206.071</v>
          </cell>
          <cell r="H344">
            <v>744.18399999999997</v>
          </cell>
          <cell r="Q344">
            <v>55.322615589639682</v>
          </cell>
        </row>
        <row r="345">
          <cell r="C345">
            <v>377.202</v>
          </cell>
          <cell r="D345">
            <v>458.49400000000003</v>
          </cell>
          <cell r="E345">
            <v>302.49700000000001</v>
          </cell>
          <cell r="F345">
            <v>148.71600000000001</v>
          </cell>
          <cell r="G345">
            <v>204.61099999999999</v>
          </cell>
          <cell r="H345">
            <v>744.18399999999997</v>
          </cell>
          <cell r="Q345">
            <v>54.331111059716861</v>
          </cell>
        </row>
        <row r="346">
          <cell r="C346">
            <v>358.42899999999997</v>
          </cell>
          <cell r="D346">
            <v>450.27300000000002</v>
          </cell>
          <cell r="E346">
            <v>304.18700000000001</v>
          </cell>
          <cell r="F346">
            <v>132.80799999999999</v>
          </cell>
          <cell r="G346">
            <v>203.715</v>
          </cell>
          <cell r="H346">
            <v>744.18399999999997</v>
          </cell>
          <cell r="Q346">
            <v>53.64220600251803</v>
          </cell>
        </row>
        <row r="347">
          <cell r="C347">
            <v>350.90300000000002</v>
          </cell>
          <cell r="D347">
            <v>443.065</v>
          </cell>
          <cell r="E347">
            <v>304.37299999999999</v>
          </cell>
          <cell r="F347">
            <v>132.434</v>
          </cell>
          <cell r="G347">
            <v>202.21700000000001</v>
          </cell>
          <cell r="H347">
            <v>700.99199999999996</v>
          </cell>
          <cell r="Q347">
            <v>53.247943658046658</v>
          </cell>
        </row>
        <row r="348">
          <cell r="C348">
            <v>344.041</v>
          </cell>
          <cell r="D348">
            <v>429.11500000000001</v>
          </cell>
          <cell r="E348">
            <v>306.89699999999999</v>
          </cell>
          <cell r="F348">
            <v>129.541</v>
          </cell>
          <cell r="G348">
            <v>200.01300000000001</v>
          </cell>
          <cell r="H348">
            <v>678.47</v>
          </cell>
          <cell r="Q348">
            <v>51.417008410554999</v>
          </cell>
        </row>
        <row r="349">
          <cell r="C349">
            <v>331.09100000000001</v>
          </cell>
          <cell r="D349">
            <v>415.18700000000001</v>
          </cell>
          <cell r="E349">
            <v>305.745</v>
          </cell>
          <cell r="F349">
            <v>124.17100000000001</v>
          </cell>
          <cell r="G349">
            <v>195.26599999999999</v>
          </cell>
          <cell r="H349">
            <v>651.92100000000005</v>
          </cell>
          <cell r="Q349">
            <v>50.43611549691655</v>
          </cell>
        </row>
        <row r="350">
          <cell r="C350">
            <v>314.09399999999999</v>
          </cell>
          <cell r="D350">
            <v>395.85300000000001</v>
          </cell>
          <cell r="E350">
            <v>255.13499999999999</v>
          </cell>
          <cell r="F350">
            <v>121.015</v>
          </cell>
          <cell r="G350">
            <v>193.60300000000001</v>
          </cell>
          <cell r="H350">
            <v>636.83000000000004</v>
          </cell>
          <cell r="Q350">
            <v>48.092822310741404</v>
          </cell>
        </row>
        <row r="351">
          <cell r="C351">
            <v>293.17399999999998</v>
          </cell>
          <cell r="D351">
            <v>381.96</v>
          </cell>
          <cell r="E351">
            <v>302.43799999999999</v>
          </cell>
          <cell r="F351">
            <v>117.61199999999999</v>
          </cell>
          <cell r="G351">
            <v>195.13800000000001</v>
          </cell>
          <cell r="H351">
            <v>607.64099999999996</v>
          </cell>
          <cell r="Q351">
            <v>47.714322385524433</v>
          </cell>
        </row>
        <row r="352">
          <cell r="C352">
            <v>282.57499999999999</v>
          </cell>
          <cell r="D352">
            <v>365.43700000000001</v>
          </cell>
          <cell r="E352">
            <v>295.12900000000002</v>
          </cell>
          <cell r="F352">
            <v>102.461</v>
          </cell>
          <cell r="G352">
            <v>196.85400000000001</v>
          </cell>
          <cell r="H352">
            <v>607.64099999999996</v>
          </cell>
          <cell r="Q352">
            <v>43.500161613348311</v>
          </cell>
        </row>
        <row r="353">
          <cell r="C353">
            <v>271.45100000000002</v>
          </cell>
          <cell r="D353">
            <v>355.767</v>
          </cell>
          <cell r="E353">
            <v>296.14400000000001</v>
          </cell>
          <cell r="F353">
            <v>112.55800000000001</v>
          </cell>
          <cell r="G353">
            <v>197.77799999999999</v>
          </cell>
          <cell r="H353">
            <v>607.64099999999996</v>
          </cell>
          <cell r="Q353">
            <v>46.23387300218063</v>
          </cell>
        </row>
        <row r="354">
          <cell r="C354">
            <v>261.91800000000001</v>
          </cell>
          <cell r="D354">
            <v>336.54500000000002</v>
          </cell>
          <cell r="E354">
            <v>296.048</v>
          </cell>
          <cell r="F354">
            <v>109.117</v>
          </cell>
          <cell r="G354">
            <v>197.88200000000001</v>
          </cell>
          <cell r="H354">
            <v>508.06099999999998</v>
          </cell>
          <cell r="Q354">
            <v>44.299865570053228</v>
          </cell>
        </row>
        <row r="355">
          <cell r="C355">
            <v>252.52199999999999</v>
          </cell>
          <cell r="D355">
            <v>327.89699999999999</v>
          </cell>
          <cell r="E355">
            <v>286.637</v>
          </cell>
          <cell r="F355">
            <v>105.77200000000001</v>
          </cell>
          <cell r="G355">
            <v>200.15199999999999</v>
          </cell>
          <cell r="H355">
            <v>469.37299999999999</v>
          </cell>
          <cell r="Q355">
            <v>45.792363566335851</v>
          </cell>
        </row>
        <row r="356">
          <cell r="C356">
            <v>239.60499999999999</v>
          </cell>
          <cell r="D356">
            <v>316.48599999999999</v>
          </cell>
          <cell r="E356">
            <v>285.09800000000001</v>
          </cell>
          <cell r="F356">
            <v>100.246</v>
          </cell>
          <cell r="G356">
            <v>199.59700000000001</v>
          </cell>
          <cell r="H356">
            <v>428.17899999999997</v>
          </cell>
          <cell r="Q356">
            <v>45.609978957975663</v>
          </cell>
        </row>
        <row r="357">
          <cell r="C357">
            <v>224.47300000000001</v>
          </cell>
          <cell r="D357">
            <v>308.613</v>
          </cell>
          <cell r="E357">
            <v>329.61900000000003</v>
          </cell>
          <cell r="F357">
            <v>94.953000000000003</v>
          </cell>
          <cell r="G357">
            <v>203.096</v>
          </cell>
          <cell r="H357">
            <v>391.18700000000001</v>
          </cell>
          <cell r="Q357">
            <v>45.56028381926162</v>
          </cell>
        </row>
        <row r="358">
          <cell r="C358">
            <v>216.04300000000001</v>
          </cell>
          <cell r="D358">
            <v>293.61399999999998</v>
          </cell>
          <cell r="E358">
            <v>276.97399999999999</v>
          </cell>
          <cell r="F358">
            <v>92.161000000000001</v>
          </cell>
          <cell r="G358">
            <v>202.34</v>
          </cell>
          <cell r="H358">
            <v>348.459</v>
          </cell>
          <cell r="Q358">
            <v>44.328367120388876</v>
          </cell>
        </row>
        <row r="359">
          <cell r="C359">
            <v>205.50399999999999</v>
          </cell>
          <cell r="D359">
            <v>286.29599999999999</v>
          </cell>
          <cell r="E359">
            <v>278.334</v>
          </cell>
          <cell r="F359">
            <v>88.498000000000005</v>
          </cell>
          <cell r="G359">
            <v>202.53899999999999</v>
          </cell>
          <cell r="H359">
            <v>348.459</v>
          </cell>
          <cell r="Q359">
            <v>46.511968696038103</v>
          </cell>
        </row>
        <row r="360">
          <cell r="C360">
            <v>195.16499999999999</v>
          </cell>
          <cell r="D360">
            <v>275.67399999999998</v>
          </cell>
          <cell r="E360">
            <v>271.63400000000001</v>
          </cell>
          <cell r="F360">
            <v>85.373999999999995</v>
          </cell>
          <cell r="G360">
            <v>201.16800000000001</v>
          </cell>
          <cell r="H360">
            <v>348.459</v>
          </cell>
          <cell r="Q360">
            <v>42.644979372920069</v>
          </cell>
        </row>
        <row r="361">
          <cell r="C361">
            <v>185.98599999999999</v>
          </cell>
          <cell r="D361">
            <v>260.06799999999998</v>
          </cell>
          <cell r="E361">
            <v>271.767</v>
          </cell>
          <cell r="F361">
            <v>86.195999999999998</v>
          </cell>
          <cell r="G361">
            <v>199.69200000000001</v>
          </cell>
          <cell r="H361">
            <v>296.99299999999999</v>
          </cell>
          <cell r="Q361">
            <v>44.36666914616567</v>
          </cell>
        </row>
        <row r="362">
          <cell r="C362">
            <v>182.18799999999999</v>
          </cell>
          <cell r="D362">
            <v>245.92599999999999</v>
          </cell>
          <cell r="E362">
            <v>273.26799999999997</v>
          </cell>
          <cell r="F362">
            <v>86.471999999999994</v>
          </cell>
          <cell r="G362">
            <v>199.11500000000001</v>
          </cell>
          <cell r="H362">
            <v>277.60599999999999</v>
          </cell>
          <cell r="Q362">
            <v>42.936021560156959</v>
          </cell>
        </row>
        <row r="363">
          <cell r="C363">
            <v>181.52099999999999</v>
          </cell>
          <cell r="D363">
            <v>235.08799999999999</v>
          </cell>
          <cell r="E363">
            <v>272.22800000000001</v>
          </cell>
          <cell r="F363">
            <v>87.072999999999993</v>
          </cell>
          <cell r="G363">
            <v>197.03299999999999</v>
          </cell>
          <cell r="H363">
            <v>255.34700000000001</v>
          </cell>
          <cell r="Q363">
            <v>42.441580301077202</v>
          </cell>
        </row>
        <row r="364">
          <cell r="C364">
            <v>178.47399999999999</v>
          </cell>
          <cell r="D364">
            <v>219.61500000000001</v>
          </cell>
          <cell r="E364">
            <v>275.27699999999999</v>
          </cell>
          <cell r="F364">
            <v>86.930999999999997</v>
          </cell>
          <cell r="G364">
            <v>193.768</v>
          </cell>
          <cell r="H364">
            <v>245.148</v>
          </cell>
          <cell r="Q364">
            <v>42.314881394267651</v>
          </cell>
        </row>
        <row r="365">
          <cell r="C365">
            <v>171.952</v>
          </cell>
          <cell r="D365">
            <v>210.815</v>
          </cell>
          <cell r="E365">
            <v>282.50400000000002</v>
          </cell>
          <cell r="F365">
            <v>86.68</v>
          </cell>
          <cell r="G365">
            <v>197.494</v>
          </cell>
          <cell r="H365">
            <v>235.536</v>
          </cell>
          <cell r="Q365">
            <v>42.267270439499249</v>
          </cell>
        </row>
        <row r="366">
          <cell r="C366">
            <v>165.845</v>
          </cell>
          <cell r="D366">
            <v>204.11600000000001</v>
          </cell>
          <cell r="E366">
            <v>284.91399999999999</v>
          </cell>
          <cell r="F366">
            <v>87.835999999999999</v>
          </cell>
          <cell r="G366">
            <v>200.78100000000001</v>
          </cell>
          <cell r="H366">
            <v>235.536</v>
          </cell>
          <cell r="Q366">
            <v>42.739777674279196</v>
          </cell>
        </row>
        <row r="367">
          <cell r="C367">
            <v>163.41300000000001</v>
          </cell>
          <cell r="D367">
            <v>200.67</v>
          </cell>
          <cell r="E367">
            <v>296.54300000000001</v>
          </cell>
          <cell r="F367">
            <v>89.977999999999994</v>
          </cell>
          <cell r="G367">
            <v>206.428</v>
          </cell>
          <cell r="H367">
            <v>235.536</v>
          </cell>
          <cell r="Q367">
            <v>43.046229753403239</v>
          </cell>
        </row>
        <row r="368">
          <cell r="C368">
            <v>165.27099999999999</v>
          </cell>
          <cell r="D368">
            <v>201.482</v>
          </cell>
          <cell r="E368">
            <v>297.06700000000001</v>
          </cell>
          <cell r="F368">
            <v>89.725999999999999</v>
          </cell>
          <cell r="G368">
            <v>211.798</v>
          </cell>
          <cell r="H368">
            <v>206.80799999999999</v>
          </cell>
          <cell r="Q368">
            <v>42.885799741725741</v>
          </cell>
        </row>
        <row r="369">
          <cell r="C369">
            <v>160.82400000000001</v>
          </cell>
          <cell r="D369">
            <v>205.69900000000001</v>
          </cell>
          <cell r="E369">
            <v>298.30200000000002</v>
          </cell>
          <cell r="F369">
            <v>89.510999999999996</v>
          </cell>
          <cell r="G369">
            <v>218.72399999999999</v>
          </cell>
          <cell r="H369">
            <v>198.87700000000001</v>
          </cell>
          <cell r="Q369">
            <v>43.442543719377241</v>
          </cell>
        </row>
        <row r="370">
          <cell r="C370">
            <v>154.905</v>
          </cell>
          <cell r="D370">
            <v>207.68899999999999</v>
          </cell>
          <cell r="E370">
            <v>311.70999999999998</v>
          </cell>
          <cell r="F370">
            <v>91.516000000000005</v>
          </cell>
          <cell r="G370">
            <v>228.96899999999999</v>
          </cell>
          <cell r="H370">
            <v>193.93600000000001</v>
          </cell>
          <cell r="Q370">
            <v>44.189379217967065</v>
          </cell>
        </row>
        <row r="371">
          <cell r="C371">
            <v>150.53800000000001</v>
          </cell>
          <cell r="D371">
            <v>210.96600000000001</v>
          </cell>
          <cell r="E371">
            <v>317.83300000000003</v>
          </cell>
          <cell r="F371">
            <v>93.54</v>
          </cell>
          <cell r="G371">
            <v>243.41900000000001</v>
          </cell>
          <cell r="H371">
            <v>178.821</v>
          </cell>
          <cell r="Q371">
            <v>45.178667873526273</v>
          </cell>
        </row>
        <row r="372">
          <cell r="C372">
            <v>143.15</v>
          </cell>
          <cell r="D372">
            <v>210.13200000000001</v>
          </cell>
          <cell r="E372">
            <v>320.13499999999999</v>
          </cell>
          <cell r="F372">
            <v>94.2</v>
          </cell>
          <cell r="G372">
            <v>255.27600000000001</v>
          </cell>
          <cell r="H372">
            <v>169.36699999999999</v>
          </cell>
          <cell r="Q372">
            <v>45.843005490804913</v>
          </cell>
        </row>
        <row r="373">
          <cell r="C373">
            <v>136.845</v>
          </cell>
          <cell r="D373">
            <v>207.08</v>
          </cell>
          <cell r="E373">
            <v>323.57100000000003</v>
          </cell>
          <cell r="F373">
            <v>95.067999999999998</v>
          </cell>
          <cell r="G373">
            <v>264.69799999999998</v>
          </cell>
          <cell r="H373">
            <v>169.36699999999999</v>
          </cell>
          <cell r="Q373">
            <v>46.249169558925239</v>
          </cell>
        </row>
        <row r="374">
          <cell r="C374">
            <v>128.88999999999999</v>
          </cell>
          <cell r="D374">
            <v>204.607</v>
          </cell>
          <cell r="E374">
            <v>319.14400000000001</v>
          </cell>
          <cell r="F374">
            <v>95.108999999999995</v>
          </cell>
          <cell r="G374">
            <v>274.12599999999998</v>
          </cell>
          <cell r="H374">
            <v>169.36699999999999</v>
          </cell>
          <cell r="Q374">
            <v>46.534477289792818</v>
          </cell>
        </row>
        <row r="375">
          <cell r="C375">
            <v>117.95399999999999</v>
          </cell>
          <cell r="D375">
            <v>205.44399999999999</v>
          </cell>
          <cell r="E375">
            <v>319.30500000000001</v>
          </cell>
          <cell r="F375">
            <v>95.602999999999994</v>
          </cell>
          <cell r="G375">
            <v>282.36900000000003</v>
          </cell>
          <cell r="H375">
            <v>154.48400000000001</v>
          </cell>
          <cell r="Q375">
            <v>47.010004578038632</v>
          </cell>
        </row>
        <row r="376">
          <cell r="C376">
            <v>113.51</v>
          </cell>
          <cell r="D376">
            <v>198.89599999999999</v>
          </cell>
          <cell r="E376">
            <v>324.99599999999998</v>
          </cell>
          <cell r="F376">
            <v>96.843999999999994</v>
          </cell>
          <cell r="G376">
            <v>291.26299999999998</v>
          </cell>
          <cell r="Q376">
            <v>46.698731589802215</v>
          </cell>
        </row>
        <row r="377">
          <cell r="C377">
            <v>106.08799999999999</v>
          </cell>
          <cell r="D377">
            <v>195.63399999999999</v>
          </cell>
          <cell r="E377">
            <v>315.22000000000003</v>
          </cell>
          <cell r="F377">
            <v>96.977000000000004</v>
          </cell>
          <cell r="G377">
            <v>301.74900000000002</v>
          </cell>
          <cell r="Q377">
            <v>46.98375694307304</v>
          </cell>
        </row>
        <row r="378">
          <cell r="C378">
            <v>98.983000000000004</v>
          </cell>
          <cell r="D378">
            <v>191.55799999999999</v>
          </cell>
          <cell r="E378">
            <v>314.94900000000001</v>
          </cell>
          <cell r="F378">
            <v>97.593000000000004</v>
          </cell>
          <cell r="G378">
            <v>308.77600000000001</v>
          </cell>
          <cell r="Q378">
            <v>47.53838923971928</v>
          </cell>
        </row>
        <row r="379">
          <cell r="C379">
            <v>93.587999999999994</v>
          </cell>
          <cell r="D379">
            <v>186.84100000000001</v>
          </cell>
          <cell r="E379">
            <v>311.33499999999998</v>
          </cell>
          <cell r="F379">
            <v>97.837999999999994</v>
          </cell>
          <cell r="G379">
            <v>317.09699999999998</v>
          </cell>
          <cell r="Q379">
            <v>48.279710757901093</v>
          </cell>
        </row>
        <row r="380">
          <cell r="C380">
            <v>90.77</v>
          </cell>
          <cell r="D380">
            <v>184.09100000000001</v>
          </cell>
          <cell r="E380">
            <v>309.87599999999998</v>
          </cell>
          <cell r="F380">
            <v>98.849000000000004</v>
          </cell>
          <cell r="G380">
            <v>328.27600000000001</v>
          </cell>
          <cell r="Q380">
            <v>48.950986301501217</v>
          </cell>
        </row>
        <row r="381">
          <cell r="C381">
            <v>89.096999999999994</v>
          </cell>
          <cell r="D381">
            <v>179.624</v>
          </cell>
          <cell r="E381">
            <v>313.858</v>
          </cell>
          <cell r="F381">
            <v>99.507999999999996</v>
          </cell>
          <cell r="G381">
            <v>336.03500000000003</v>
          </cell>
          <cell r="Q381">
            <v>52.168968632765832</v>
          </cell>
        </row>
        <row r="382">
          <cell r="C382">
            <v>87.751999999999995</v>
          </cell>
          <cell r="D382">
            <v>173.93600000000001</v>
          </cell>
          <cell r="E382">
            <v>315.55799999999999</v>
          </cell>
          <cell r="F382">
            <v>99.26</v>
          </cell>
          <cell r="G382">
            <v>337.86799999999999</v>
          </cell>
          <cell r="Q382">
            <v>52.264015244764344</v>
          </cell>
        </row>
        <row r="383">
          <cell r="C383">
            <v>86.611999999999995</v>
          </cell>
          <cell r="D383">
            <v>174.18100000000001</v>
          </cell>
          <cell r="E383">
            <v>316.13099999999997</v>
          </cell>
          <cell r="F383">
            <v>99.843999999999994</v>
          </cell>
          <cell r="G383">
            <v>344.15800000000002</v>
          </cell>
          <cell r="H383">
            <v>106.324</v>
          </cell>
          <cell r="Q383">
            <v>53.195809855045738</v>
          </cell>
        </row>
        <row r="384">
          <cell r="C384">
            <v>85.772000000000006</v>
          </cell>
          <cell r="D384">
            <v>170.16900000000001</v>
          </cell>
          <cell r="E384">
            <v>321.99</v>
          </cell>
          <cell r="F384">
            <v>117.42400000000001</v>
          </cell>
          <cell r="G384">
            <v>347.54899999999998</v>
          </cell>
          <cell r="H384">
            <v>109.324</v>
          </cell>
          <cell r="Q384">
            <v>54.001206331167346</v>
          </cell>
        </row>
        <row r="385">
          <cell r="C385">
            <v>86.174000000000007</v>
          </cell>
          <cell r="D385">
            <v>167.75700000000001</v>
          </cell>
          <cell r="E385">
            <v>328.00099999999998</v>
          </cell>
          <cell r="F385">
            <v>106.089</v>
          </cell>
          <cell r="G385">
            <v>354.17399999999998</v>
          </cell>
          <cell r="H385">
            <v>109.99</v>
          </cell>
          <cell r="Q385">
            <v>54.268798532345919</v>
          </cell>
        </row>
        <row r="386">
          <cell r="C386">
            <v>87.563000000000002</v>
          </cell>
          <cell r="D386">
            <v>165.64</v>
          </cell>
          <cell r="E386">
            <v>331.53199999999998</v>
          </cell>
          <cell r="F386">
            <v>111.527</v>
          </cell>
          <cell r="G386">
            <v>360.74200000000002</v>
          </cell>
          <cell r="H386">
            <v>106</v>
          </cell>
          <cell r="Q386">
            <v>55.429712571963371</v>
          </cell>
        </row>
        <row r="387">
          <cell r="C387">
            <v>86.507999999999996</v>
          </cell>
          <cell r="D387">
            <v>163.38499999999999</v>
          </cell>
          <cell r="E387">
            <v>345.24599999999998</v>
          </cell>
          <cell r="F387">
            <v>115.455</v>
          </cell>
          <cell r="G387">
            <v>366.40800000000002</v>
          </cell>
          <cell r="H387">
            <v>106</v>
          </cell>
          <cell r="Q387">
            <v>56.308018133878917</v>
          </cell>
        </row>
        <row r="388">
          <cell r="C388">
            <v>85.32</v>
          </cell>
          <cell r="D388">
            <v>162.179</v>
          </cell>
          <cell r="E388">
            <v>354.786</v>
          </cell>
          <cell r="F388">
            <v>119.673</v>
          </cell>
          <cell r="G388">
            <v>367.779</v>
          </cell>
          <cell r="H388">
            <v>106</v>
          </cell>
          <cell r="Q388">
            <v>54.519870368847577</v>
          </cell>
        </row>
        <row r="389">
          <cell r="C389">
            <v>85.965999999999994</v>
          </cell>
          <cell r="D389">
            <v>167.196</v>
          </cell>
          <cell r="E389">
            <v>356.767</v>
          </cell>
          <cell r="F389">
            <v>122.084</v>
          </cell>
          <cell r="G389">
            <v>371.01600000000002</v>
          </cell>
          <cell r="H389">
            <v>104.167</v>
          </cell>
          <cell r="Q389">
            <v>55.316530801615173</v>
          </cell>
        </row>
        <row r="390">
          <cell r="C390">
            <v>84.900999999999996</v>
          </cell>
          <cell r="D390">
            <v>165.61699999999999</v>
          </cell>
          <cell r="E390">
            <v>371.40499999999997</v>
          </cell>
          <cell r="F390">
            <v>140.57599999999999</v>
          </cell>
          <cell r="G390">
            <v>372.55399999999997</v>
          </cell>
          <cell r="H390">
            <v>107.069</v>
          </cell>
          <cell r="Q390">
            <v>56.563316863391961</v>
          </cell>
        </row>
        <row r="391">
          <cell r="C391">
            <v>84.421000000000006</v>
          </cell>
          <cell r="D391">
            <v>166.214</v>
          </cell>
          <cell r="E391">
            <v>390.06900000000002</v>
          </cell>
          <cell r="F391">
            <v>117.629</v>
          </cell>
          <cell r="G391">
            <v>374.36099999999999</v>
          </cell>
          <cell r="H391">
            <v>103.931</v>
          </cell>
          <cell r="Q391">
            <v>58.366639583368027</v>
          </cell>
        </row>
        <row r="392">
          <cell r="C392">
            <v>83.361999999999995</v>
          </cell>
          <cell r="D392">
            <v>165.31</v>
          </cell>
          <cell r="E392">
            <v>404.726</v>
          </cell>
          <cell r="F392">
            <v>158.114</v>
          </cell>
          <cell r="G392">
            <v>372.59399999999999</v>
          </cell>
          <cell r="H392">
            <v>103.812</v>
          </cell>
          <cell r="Q392">
            <v>60.632336065270273</v>
          </cell>
        </row>
        <row r="393">
          <cell r="C393">
            <v>79.549000000000007</v>
          </cell>
          <cell r="D393">
            <v>165.369</v>
          </cell>
          <cell r="E393">
            <v>425.91399999999999</v>
          </cell>
          <cell r="F393">
            <v>162.72800000000001</v>
          </cell>
          <cell r="G393">
            <v>370.03500000000003</v>
          </cell>
          <cell r="H393">
            <v>87.471999999999994</v>
          </cell>
          <cell r="Q393">
            <v>62.257307437305776</v>
          </cell>
        </row>
        <row r="394">
          <cell r="C394">
            <v>79.596000000000004</v>
          </cell>
          <cell r="D394">
            <v>166.44300000000001</v>
          </cell>
          <cell r="E394">
            <v>437.64299999999997</v>
          </cell>
          <cell r="F394">
            <v>169.43100000000001</v>
          </cell>
          <cell r="G394">
            <v>365.03100000000001</v>
          </cell>
          <cell r="H394">
            <v>87.471999999999994</v>
          </cell>
          <cell r="Q394">
            <v>63.986162193318826</v>
          </cell>
        </row>
        <row r="395">
          <cell r="C395">
            <v>80.986999999999995</v>
          </cell>
          <cell r="D395">
            <v>164.52</v>
          </cell>
          <cell r="E395">
            <v>446.608</v>
          </cell>
          <cell r="F395">
            <v>155.43199999999999</v>
          </cell>
          <cell r="G395">
            <v>362.05599999999998</v>
          </cell>
          <cell r="H395">
            <v>87.471999999999994</v>
          </cell>
          <cell r="Q395">
            <v>65.884057863209733</v>
          </cell>
        </row>
        <row r="396">
          <cell r="C396">
            <v>81.569999999999993</v>
          </cell>
          <cell r="D396">
            <v>162.31700000000001</v>
          </cell>
          <cell r="E396">
            <v>466.36</v>
          </cell>
          <cell r="F396">
            <v>158.36099999999999</v>
          </cell>
          <cell r="G396">
            <v>383.90899999999999</v>
          </cell>
          <cell r="H396">
            <v>103.09399999999999</v>
          </cell>
          <cell r="Q396">
            <v>68.130346380854363</v>
          </cell>
        </row>
        <row r="397">
          <cell r="C397">
            <v>81.683000000000007</v>
          </cell>
          <cell r="D397">
            <v>162.179</v>
          </cell>
          <cell r="E397">
            <v>433.86399999999998</v>
          </cell>
          <cell r="F397">
            <v>163.971</v>
          </cell>
          <cell r="G397">
            <v>380.041</v>
          </cell>
          <cell r="H397">
            <v>104.78700000000001</v>
          </cell>
          <cell r="Q397">
            <v>69.974523768393965</v>
          </cell>
        </row>
        <row r="398">
          <cell r="C398">
            <v>81.331999999999994</v>
          </cell>
          <cell r="D398">
            <v>174.11600000000001</v>
          </cell>
          <cell r="E398">
            <v>490.72199999999998</v>
          </cell>
          <cell r="F398">
            <v>191.34100000000001</v>
          </cell>
          <cell r="G398">
            <v>375.803</v>
          </cell>
          <cell r="H398">
            <v>86.173000000000002</v>
          </cell>
          <cell r="Q398">
            <v>71.548761012275207</v>
          </cell>
        </row>
        <row r="399">
          <cell r="C399">
            <v>81.215999999999994</v>
          </cell>
          <cell r="D399">
            <v>177.21</v>
          </cell>
          <cell r="E399">
            <v>513.13300000000004</v>
          </cell>
          <cell r="F399">
            <v>179.62899999999999</v>
          </cell>
          <cell r="G399">
            <v>372.92</v>
          </cell>
          <cell r="H399">
            <v>108.181</v>
          </cell>
          <cell r="Q399">
            <v>74.009873755398374</v>
          </cell>
        </row>
        <row r="400">
          <cell r="C400">
            <v>84.084000000000003</v>
          </cell>
          <cell r="D400">
            <v>183.99799999999999</v>
          </cell>
          <cell r="E400">
            <v>527.24199999999996</v>
          </cell>
          <cell r="F400">
            <v>188.517</v>
          </cell>
          <cell r="G400">
            <v>369.06599999999997</v>
          </cell>
          <cell r="H400">
            <v>131.36000000000001</v>
          </cell>
          <cell r="Q400">
            <v>75.311997232055319</v>
          </cell>
        </row>
        <row r="401">
          <cell r="C401">
            <v>80.444000000000003</v>
          </cell>
          <cell r="D401">
            <v>187.15799999999999</v>
          </cell>
          <cell r="E401">
            <v>542.66700000000003</v>
          </cell>
          <cell r="F401">
            <v>193.852</v>
          </cell>
          <cell r="G401">
            <v>368.88</v>
          </cell>
          <cell r="H401">
            <v>131.36000000000001</v>
          </cell>
          <cell r="Q401">
            <v>77.318337748674367</v>
          </cell>
        </row>
        <row r="402">
          <cell r="C402">
            <v>77.478999999999999</v>
          </cell>
          <cell r="D402">
            <v>191.21600000000001</v>
          </cell>
          <cell r="E402">
            <v>556.27099999999996</v>
          </cell>
          <cell r="F402">
            <v>195.488</v>
          </cell>
          <cell r="G402">
            <v>367.83800000000002</v>
          </cell>
          <cell r="H402">
            <v>131.36000000000001</v>
          </cell>
          <cell r="Q402">
            <v>78.889617531390698</v>
          </cell>
        </row>
        <row r="403">
          <cell r="C403">
            <v>76.165000000000006</v>
          </cell>
          <cell r="D403">
            <v>198.91399999999999</v>
          </cell>
          <cell r="E403">
            <v>542.09799999999996</v>
          </cell>
          <cell r="F403">
            <v>198.959</v>
          </cell>
          <cell r="G403">
            <v>340.42700000000002</v>
          </cell>
          <cell r="H403">
            <v>128.39599999999999</v>
          </cell>
          <cell r="Q403">
            <v>79.754873687481492</v>
          </cell>
        </row>
        <row r="404">
          <cell r="C404">
            <v>73.332999999999998</v>
          </cell>
          <cell r="D404">
            <v>202.255</v>
          </cell>
          <cell r="E404">
            <v>575.97500000000002</v>
          </cell>
          <cell r="F404">
            <v>203.583</v>
          </cell>
          <cell r="G404">
            <v>334.08600000000001</v>
          </cell>
          <cell r="H404">
            <v>126.801</v>
          </cell>
          <cell r="Q404">
            <v>80.876934928677315</v>
          </cell>
        </row>
        <row r="405">
          <cell r="C405">
            <v>70.153000000000006</v>
          </cell>
          <cell r="D405">
            <v>193.548</v>
          </cell>
          <cell r="E405">
            <v>562.57299999999998</v>
          </cell>
          <cell r="F405">
            <v>205.726</v>
          </cell>
          <cell r="G405">
            <v>340.32600000000002</v>
          </cell>
          <cell r="H405">
            <v>152.87700000000001</v>
          </cell>
          <cell r="Q405">
            <v>82.738782560611298</v>
          </cell>
        </row>
        <row r="406">
          <cell r="C406">
            <v>66.551000000000002</v>
          </cell>
          <cell r="D406">
            <v>198.54300000000001</v>
          </cell>
          <cell r="E406">
            <v>573.25300000000004</v>
          </cell>
          <cell r="F406">
            <v>207.53200000000001</v>
          </cell>
          <cell r="G406">
            <v>336.78899999999999</v>
          </cell>
          <cell r="H406">
            <v>133.38900000000001</v>
          </cell>
          <cell r="Q406">
            <v>84.280569363527135</v>
          </cell>
        </row>
        <row r="407">
          <cell r="C407">
            <v>60.631</v>
          </cell>
          <cell r="D407">
            <v>195.31</v>
          </cell>
          <cell r="E407">
            <v>583.41700000000003</v>
          </cell>
          <cell r="F407">
            <v>199.59299999999999</v>
          </cell>
          <cell r="G407">
            <v>331.68700000000001</v>
          </cell>
          <cell r="H407">
            <v>110.21</v>
          </cell>
          <cell r="Q407">
            <v>85.755598429514492</v>
          </cell>
        </row>
        <row r="408">
          <cell r="C408">
            <v>59.61</v>
          </cell>
          <cell r="D408">
            <v>195.49100000000001</v>
          </cell>
          <cell r="E408">
            <v>493.45800000000003</v>
          </cell>
          <cell r="F408">
            <v>175.79900000000001</v>
          </cell>
          <cell r="G408">
            <v>325.57499999999999</v>
          </cell>
          <cell r="H408">
            <v>139.45400000000001</v>
          </cell>
          <cell r="Q408">
            <v>85.693939004962118</v>
          </cell>
        </row>
        <row r="409">
          <cell r="C409">
            <v>56.366</v>
          </cell>
          <cell r="D409">
            <v>192</v>
          </cell>
          <cell r="E409">
            <v>585.66300000000001</v>
          </cell>
          <cell r="F409">
            <v>190.417</v>
          </cell>
          <cell r="G409">
            <v>321.82499999999999</v>
          </cell>
          <cell r="H409">
            <v>139.45400000000001</v>
          </cell>
          <cell r="Q409">
            <v>88.00723899580322</v>
          </cell>
        </row>
        <row r="410">
          <cell r="C410">
            <v>52.258000000000003</v>
          </cell>
          <cell r="D410">
            <v>195.50899999999999</v>
          </cell>
          <cell r="E410">
            <v>589.23</v>
          </cell>
          <cell r="F410">
            <v>183.05600000000001</v>
          </cell>
          <cell r="G410">
            <v>316.58</v>
          </cell>
          <cell r="H410">
            <v>123.746</v>
          </cell>
          <cell r="Q410">
            <v>90.453840106849469</v>
          </cell>
        </row>
        <row r="411">
          <cell r="C411">
            <v>48.75</v>
          </cell>
          <cell r="D411">
            <v>195.18299999999999</v>
          </cell>
          <cell r="E411">
            <v>541.30700000000002</v>
          </cell>
          <cell r="F411">
            <v>155.625</v>
          </cell>
          <cell r="G411">
            <v>296.988</v>
          </cell>
          <cell r="H411">
            <v>128.72300000000001</v>
          </cell>
          <cell r="Q411">
            <v>95.228204579320263</v>
          </cell>
        </row>
        <row r="412">
          <cell r="C412">
            <v>45.975999999999999</v>
          </cell>
          <cell r="D412">
            <v>198.74600000000001</v>
          </cell>
          <cell r="E412">
            <v>418.47399999999999</v>
          </cell>
          <cell r="F412">
            <v>164.76900000000001</v>
          </cell>
          <cell r="G412">
            <v>272.88499999999999</v>
          </cell>
          <cell r="H412">
            <v>129.499</v>
          </cell>
          <cell r="Q412">
            <v>99.577720461863223</v>
          </cell>
        </row>
        <row r="413">
          <cell r="C413">
            <v>42.944000000000003</v>
          </cell>
          <cell r="D413">
            <v>199.08099999999999</v>
          </cell>
          <cell r="E413">
            <v>516.70600000000002</v>
          </cell>
          <cell r="F413">
            <v>171.30099999999999</v>
          </cell>
          <cell r="G413">
            <v>261.13099999999997</v>
          </cell>
          <cell r="H413">
            <v>138.238</v>
          </cell>
          <cell r="Q413">
            <v>103.32156840264875</v>
          </cell>
        </row>
        <row r="414">
          <cell r="C414">
            <v>25.669</v>
          </cell>
          <cell r="D414">
            <v>204.61500000000001</v>
          </cell>
          <cell r="E414">
            <v>418.34699999999998</v>
          </cell>
          <cell r="F414">
            <v>184.77500000000001</v>
          </cell>
          <cell r="G414">
            <v>254.059</v>
          </cell>
          <cell r="H414">
            <v>171.46600000000001</v>
          </cell>
          <cell r="Q414">
            <v>109.26483054977683</v>
          </cell>
        </row>
        <row r="415">
          <cell r="C415">
            <v>24.172999999999998</v>
          </cell>
          <cell r="D415">
            <v>206.09399999999999</v>
          </cell>
          <cell r="E415">
            <v>421.06</v>
          </cell>
          <cell r="F415">
            <v>210.44399999999999</v>
          </cell>
          <cell r="G415">
            <v>245.32599999999999</v>
          </cell>
          <cell r="H415">
            <v>142.22200000000001</v>
          </cell>
          <cell r="Q415">
            <v>115.57723157874671</v>
          </cell>
        </row>
        <row r="416">
          <cell r="C416">
            <v>22.751999999999999</v>
          </cell>
          <cell r="D416">
            <v>211.00299999999999</v>
          </cell>
          <cell r="E416">
            <v>499.86500000000001</v>
          </cell>
          <cell r="F416">
            <v>197.49600000000001</v>
          </cell>
          <cell r="G416">
            <v>239.93899999999999</v>
          </cell>
          <cell r="H416">
            <v>142.22200000000001</v>
          </cell>
          <cell r="Q416">
            <v>120.45210416160884</v>
          </cell>
        </row>
        <row r="417">
          <cell r="C417">
            <v>24.552</v>
          </cell>
          <cell r="D417">
            <v>207.84</v>
          </cell>
          <cell r="E417">
            <v>495.12400000000002</v>
          </cell>
          <cell r="F417">
            <v>208.52099999999999</v>
          </cell>
          <cell r="G417">
            <v>237.81200000000001</v>
          </cell>
          <cell r="H417">
            <v>180.06100000000001</v>
          </cell>
          <cell r="Q417">
            <v>125.78455358036931</v>
          </cell>
        </row>
        <row r="418">
          <cell r="C418">
            <v>24.763999999999999</v>
          </cell>
          <cell r="D418">
            <v>215.303</v>
          </cell>
          <cell r="E418">
            <v>560.82100000000003</v>
          </cell>
          <cell r="F418">
            <v>245.739</v>
          </cell>
          <cell r="G418">
            <v>251.22300000000001</v>
          </cell>
          <cell r="H418">
            <v>179.05</v>
          </cell>
          <cell r="Q418">
            <v>130.44643521893767</v>
          </cell>
        </row>
        <row r="419">
          <cell r="C419">
            <v>24.2</v>
          </cell>
          <cell r="D419">
            <v>215.46799999999999</v>
          </cell>
          <cell r="E419">
            <v>650.78200000000004</v>
          </cell>
          <cell r="F419">
            <v>247.001</v>
          </cell>
          <cell r="G419">
            <v>257.06900000000002</v>
          </cell>
          <cell r="H419">
            <v>184.20099999999999</v>
          </cell>
          <cell r="Q419">
            <v>134.45359130117387</v>
          </cell>
        </row>
        <row r="420">
          <cell r="C420">
            <v>23.446999999999999</v>
          </cell>
          <cell r="D420">
            <v>213.05699999999999</v>
          </cell>
          <cell r="E420">
            <v>525.84400000000005</v>
          </cell>
          <cell r="F420">
            <v>244.614</v>
          </cell>
          <cell r="G420">
            <v>256.488</v>
          </cell>
          <cell r="H420">
            <v>183.47399999999999</v>
          </cell>
          <cell r="Q420">
            <v>139.29140937943038</v>
          </cell>
        </row>
        <row r="421">
          <cell r="C421">
            <v>39.427</v>
          </cell>
          <cell r="D421">
            <v>211.91800000000001</v>
          </cell>
          <cell r="E421">
            <v>602.58000000000004</v>
          </cell>
          <cell r="F421">
            <v>244.47900000000001</v>
          </cell>
          <cell r="G421">
            <v>249.39699999999999</v>
          </cell>
          <cell r="H421">
            <v>182.62799999999999</v>
          </cell>
          <cell r="Q421">
            <v>144.83248388747305</v>
          </cell>
        </row>
        <row r="422">
          <cell r="C422">
            <v>38.502000000000002</v>
          </cell>
          <cell r="D422">
            <v>205.809</v>
          </cell>
          <cell r="E422">
            <v>675.52800000000002</v>
          </cell>
          <cell r="F422">
            <v>246.98400000000001</v>
          </cell>
          <cell r="G422">
            <v>244.23</v>
          </cell>
          <cell r="H422">
            <v>182.62799999999999</v>
          </cell>
          <cell r="Q422">
            <v>151.90062032179088</v>
          </cell>
        </row>
        <row r="423">
          <cell r="C423">
            <v>38.826000000000001</v>
          </cell>
          <cell r="D423">
            <v>203.916</v>
          </cell>
          <cell r="E423">
            <v>488.28899999999999</v>
          </cell>
          <cell r="F423">
            <v>244.44499999999999</v>
          </cell>
          <cell r="G423">
            <v>237.02600000000001</v>
          </cell>
          <cell r="H423">
            <v>182.62799999999999</v>
          </cell>
          <cell r="Q423">
            <v>159.16886498120897</v>
          </cell>
        </row>
        <row r="424">
          <cell r="C424">
            <v>37.496000000000002</v>
          </cell>
          <cell r="D424">
            <v>203.065</v>
          </cell>
          <cell r="E424">
            <v>484.38299999999998</v>
          </cell>
          <cell r="F424">
            <v>243.02799999999999</v>
          </cell>
          <cell r="G424">
            <v>234.85900000000001</v>
          </cell>
          <cell r="H424">
            <v>177.51599999999999</v>
          </cell>
          <cell r="Q424">
            <v>164.98556839063355</v>
          </cell>
        </row>
        <row r="425">
          <cell r="C425">
            <v>37.548000000000002</v>
          </cell>
          <cell r="D425">
            <v>195.721</v>
          </cell>
          <cell r="E425">
            <v>494.85199999999998</v>
          </cell>
          <cell r="F425">
            <v>246.39699999999999</v>
          </cell>
          <cell r="G425">
            <v>231.62200000000001</v>
          </cell>
          <cell r="H425">
            <v>158.291</v>
          </cell>
          <cell r="Q425">
            <v>171.20234671738865</v>
          </cell>
        </row>
        <row r="426">
          <cell r="C426">
            <v>37.326999999999998</v>
          </cell>
          <cell r="D426">
            <v>190.30500000000001</v>
          </cell>
          <cell r="E426">
            <v>476.70400000000001</v>
          </cell>
          <cell r="F426">
            <v>234.86600000000001</v>
          </cell>
          <cell r="G426">
            <v>226.131</v>
          </cell>
          <cell r="H426">
            <v>180.42500000000001</v>
          </cell>
          <cell r="Q426">
            <v>178.64426811995341</v>
          </cell>
        </row>
        <row r="427">
          <cell r="C427">
            <v>37.326999999999998</v>
          </cell>
          <cell r="D427">
            <v>187.27099999999999</v>
          </cell>
          <cell r="E427">
            <v>466.90199999999999</v>
          </cell>
          <cell r="F427">
            <v>246.13800000000001</v>
          </cell>
          <cell r="G427">
            <v>223.964</v>
          </cell>
          <cell r="H427">
            <v>183.941</v>
          </cell>
          <cell r="Q427">
            <v>183.68655885093369</v>
          </cell>
        </row>
        <row r="428">
          <cell r="C428">
            <v>37.216000000000001</v>
          </cell>
          <cell r="D428">
            <v>179.649</v>
          </cell>
          <cell r="E428">
            <v>458.209</v>
          </cell>
          <cell r="F428">
            <v>243.42</v>
          </cell>
          <cell r="G428">
            <v>221.21199999999999</v>
          </cell>
          <cell r="H428">
            <v>187.40299999999999</v>
          </cell>
          <cell r="Q428">
            <v>188.77154959450377</v>
          </cell>
        </row>
        <row r="429">
          <cell r="C429">
            <v>36.898000000000003</v>
          </cell>
          <cell r="D429">
            <v>180.065</v>
          </cell>
          <cell r="E429">
            <v>451.38</v>
          </cell>
          <cell r="F429">
            <v>233.57400000000001</v>
          </cell>
          <cell r="G429">
            <v>217.54900000000001</v>
          </cell>
          <cell r="H429">
            <v>187.40299999999999</v>
          </cell>
          <cell r="Q429">
            <v>193.02393653609096</v>
          </cell>
        </row>
        <row r="430">
          <cell r="C430">
            <v>36.58</v>
          </cell>
          <cell r="D430">
            <v>175.76300000000001</v>
          </cell>
          <cell r="E430">
            <v>441.06200000000001</v>
          </cell>
          <cell r="F430">
            <v>257.755</v>
          </cell>
          <cell r="G430">
            <v>218.65700000000001</v>
          </cell>
          <cell r="H430">
            <v>187.40299999999999</v>
          </cell>
          <cell r="Q430">
            <v>196.25343013298399</v>
          </cell>
        </row>
        <row r="431">
          <cell r="C431">
            <v>34.613</v>
          </cell>
          <cell r="D431">
            <v>166.899</v>
          </cell>
          <cell r="E431">
            <v>439.47800000000001</v>
          </cell>
          <cell r="F431">
            <v>248.114</v>
          </cell>
          <cell r="G431">
            <v>217.65799999999999</v>
          </cell>
          <cell r="H431">
            <v>183.679</v>
          </cell>
          <cell r="Q431">
            <v>199.07825581107105</v>
          </cell>
        </row>
        <row r="432">
          <cell r="C432">
            <v>34.963999999999999</v>
          </cell>
          <cell r="D432">
            <v>162.535</v>
          </cell>
          <cell r="E432">
            <v>410.399</v>
          </cell>
          <cell r="F432">
            <v>238.76</v>
          </cell>
          <cell r="G432">
            <v>213.71</v>
          </cell>
          <cell r="H432">
            <v>207.09899999999999</v>
          </cell>
          <cell r="Q432">
            <v>202.15229981973386</v>
          </cell>
        </row>
        <row r="433">
          <cell r="C433">
            <v>34.347000000000001</v>
          </cell>
          <cell r="D433">
            <v>159.209</v>
          </cell>
          <cell r="E433">
            <v>403.33199999999999</v>
          </cell>
          <cell r="F433">
            <v>245.42500000000001</v>
          </cell>
          <cell r="G433">
            <v>212.637</v>
          </cell>
          <cell r="H433">
            <v>179.43799999999999</v>
          </cell>
          <cell r="Q433">
            <v>204.72298385254288</v>
          </cell>
        </row>
        <row r="434">
          <cell r="C434">
            <v>33.701000000000001</v>
          </cell>
          <cell r="D434">
            <v>155.31299999999999</v>
          </cell>
          <cell r="E434">
            <v>388.75</v>
          </cell>
          <cell r="F434">
            <v>232.62200000000001</v>
          </cell>
          <cell r="G434">
            <v>208.54499999999999</v>
          </cell>
          <cell r="H434">
            <v>177.38800000000001</v>
          </cell>
          <cell r="Q434">
            <v>208.50969494273158</v>
          </cell>
        </row>
        <row r="435">
          <cell r="C435">
            <v>32.950000000000003</v>
          </cell>
          <cell r="D435">
            <v>153.375</v>
          </cell>
          <cell r="E435">
            <v>371.75400000000002</v>
          </cell>
          <cell r="F435">
            <v>219.09100000000001</v>
          </cell>
          <cell r="G435">
            <v>205.44200000000001</v>
          </cell>
          <cell r="H435">
            <v>169.45599999999999</v>
          </cell>
          <cell r="Q435">
            <v>210.81055044701401</v>
          </cell>
        </row>
        <row r="436">
          <cell r="C436">
            <v>32.506</v>
          </cell>
          <cell r="D436">
            <v>149.87700000000001</v>
          </cell>
          <cell r="E436">
            <v>357.01299999999998</v>
          </cell>
          <cell r="F436">
            <v>226.10400000000001</v>
          </cell>
          <cell r="G436">
            <v>203.434</v>
          </cell>
          <cell r="H436">
            <v>169.45599999999999</v>
          </cell>
          <cell r="Q436">
            <v>212.51283126857635</v>
          </cell>
        </row>
        <row r="437">
          <cell r="C437">
            <v>32.381999999999998</v>
          </cell>
          <cell r="D437">
            <v>148.69</v>
          </cell>
          <cell r="E437">
            <v>326.19099999999997</v>
          </cell>
          <cell r="F437">
            <v>214.81100000000001</v>
          </cell>
          <cell r="G437">
            <v>193.95500000000001</v>
          </cell>
          <cell r="H437">
            <v>169.45599999999999</v>
          </cell>
          <cell r="Q437">
            <v>212.40862033373651</v>
          </cell>
        </row>
        <row r="438">
          <cell r="C438">
            <v>31.446000000000002</v>
          </cell>
          <cell r="D438">
            <v>149.952</v>
          </cell>
          <cell r="E438">
            <v>321.55599999999998</v>
          </cell>
          <cell r="F438">
            <v>214.042</v>
          </cell>
          <cell r="G438">
            <v>188.06200000000001</v>
          </cell>
          <cell r="H438">
            <v>158.76499999999999</v>
          </cell>
          <cell r="Q438">
            <v>213.41547834956145</v>
          </cell>
        </row>
        <row r="439">
          <cell r="C439">
            <v>29.945</v>
          </cell>
          <cell r="D439">
            <v>145.58699999999999</v>
          </cell>
          <cell r="E439">
            <v>308.98399999999998</v>
          </cell>
          <cell r="F439">
            <v>210.97300000000001</v>
          </cell>
          <cell r="G439">
            <v>185.02600000000001</v>
          </cell>
          <cell r="H439">
            <v>149.13999999999999</v>
          </cell>
          <cell r="Q439">
            <v>214.12537950397001</v>
          </cell>
        </row>
        <row r="440">
          <cell r="C440">
            <v>29.995999999999999</v>
          </cell>
          <cell r="D440">
            <v>141.07900000000001</v>
          </cell>
          <cell r="E440">
            <v>297.19</v>
          </cell>
          <cell r="F440">
            <v>201.07499999999999</v>
          </cell>
          <cell r="G440">
            <v>178.40299999999999</v>
          </cell>
          <cell r="H440">
            <v>141.96600000000001</v>
          </cell>
          <cell r="Q440">
            <v>214.93345272092546</v>
          </cell>
        </row>
        <row r="441">
          <cell r="C441">
            <v>30.33</v>
          </cell>
          <cell r="D441">
            <v>136.46299999999999</v>
          </cell>
          <cell r="E441">
            <v>287.02800000000002</v>
          </cell>
          <cell r="F441">
            <v>190.34200000000001</v>
          </cell>
          <cell r="G441">
            <v>172.458</v>
          </cell>
          <cell r="H441">
            <v>135.29599999999999</v>
          </cell>
          <cell r="Q441">
            <v>215.83537207499978</v>
          </cell>
        </row>
        <row r="442">
          <cell r="C442">
            <v>30.526</v>
          </cell>
          <cell r="D442">
            <v>132.238</v>
          </cell>
          <cell r="E442">
            <v>276.11</v>
          </cell>
          <cell r="F442">
            <v>191.64400000000001</v>
          </cell>
          <cell r="G442">
            <v>165.61600000000001</v>
          </cell>
          <cell r="H442">
            <v>132.39599999999999</v>
          </cell>
          <cell r="Q442">
            <v>215.71850327465847</v>
          </cell>
        </row>
        <row r="443">
          <cell r="C443">
            <v>30.831</v>
          </cell>
          <cell r="D443">
            <v>127.182</v>
          </cell>
          <cell r="E443">
            <v>265.69600000000003</v>
          </cell>
          <cell r="F443">
            <v>182.42</v>
          </cell>
          <cell r="G443">
            <v>159.024</v>
          </cell>
          <cell r="H443">
            <v>132.39599999999999</v>
          </cell>
          <cell r="Q443">
            <v>215.42968879445644</v>
          </cell>
        </row>
        <row r="444">
          <cell r="C444">
            <v>31.033000000000001</v>
          </cell>
          <cell r="D444">
            <v>123.74</v>
          </cell>
          <cell r="E444">
            <v>264.089</v>
          </cell>
          <cell r="F444">
            <v>167.45599999999999</v>
          </cell>
          <cell r="G444">
            <v>157.001</v>
          </cell>
          <cell r="H444">
            <v>132.39599999999999</v>
          </cell>
          <cell r="Q444">
            <v>215.40988236019678</v>
          </cell>
        </row>
        <row r="445">
          <cell r="C445">
            <v>32.515000000000001</v>
          </cell>
          <cell r="D445">
            <v>117.83</v>
          </cell>
          <cell r="E445">
            <v>263.10000000000002</v>
          </cell>
          <cell r="F445">
            <v>170.54400000000001</v>
          </cell>
          <cell r="G445">
            <v>154.94800000000001</v>
          </cell>
          <cell r="H445">
            <v>125.158</v>
          </cell>
          <cell r="Q445">
            <v>213.04160245102429</v>
          </cell>
        </row>
        <row r="446">
          <cell r="C446">
            <v>33.579000000000001</v>
          </cell>
          <cell r="D446">
            <v>114.782</v>
          </cell>
          <cell r="E446">
            <v>253.40299999999999</v>
          </cell>
          <cell r="F446">
            <v>163.01599999999999</v>
          </cell>
          <cell r="G446">
            <v>149.821</v>
          </cell>
          <cell r="H446">
            <v>126.459</v>
          </cell>
          <cell r="Q446">
            <v>209.74725565582085</v>
          </cell>
        </row>
        <row r="447">
          <cell r="C447">
            <v>33.875999999999998</v>
          </cell>
          <cell r="D447">
            <v>110.95099999999999</v>
          </cell>
          <cell r="E447">
            <v>243.876</v>
          </cell>
          <cell r="F447">
            <v>135.96</v>
          </cell>
          <cell r="G447">
            <v>143.36799999999999</v>
          </cell>
          <cell r="H447">
            <v>126.768</v>
          </cell>
          <cell r="Q447">
            <v>206.03020040821588</v>
          </cell>
        </row>
        <row r="448">
          <cell r="C448">
            <v>33.970999999999997</v>
          </cell>
          <cell r="D448">
            <v>106.85899999999999</v>
          </cell>
          <cell r="E448">
            <v>239.053</v>
          </cell>
          <cell r="F448">
            <v>128.65199999999999</v>
          </cell>
          <cell r="G448">
            <v>134.58799999999999</v>
          </cell>
          <cell r="H448">
            <v>119.866</v>
          </cell>
          <cell r="Q448">
            <v>201.01012782209543</v>
          </cell>
        </row>
        <row r="449">
          <cell r="C449">
            <v>33.356000000000002</v>
          </cell>
          <cell r="D449">
            <v>104.325</v>
          </cell>
          <cell r="E449">
            <v>213.47900000000001</v>
          </cell>
          <cell r="F449">
            <v>120.616</v>
          </cell>
          <cell r="G449">
            <v>127.53</v>
          </cell>
          <cell r="H449">
            <v>114.247</v>
          </cell>
          <cell r="Q449">
            <v>196.07401950510396</v>
          </cell>
        </row>
        <row r="450">
          <cell r="C450">
            <v>33.365000000000002</v>
          </cell>
          <cell r="D450">
            <v>102.246</v>
          </cell>
          <cell r="E450">
            <v>202.78100000000001</v>
          </cell>
          <cell r="F450">
            <v>110.804</v>
          </cell>
          <cell r="G450">
            <v>119.209</v>
          </cell>
          <cell r="H450">
            <v>114.247</v>
          </cell>
          <cell r="Q450">
            <v>190.08308286796438</v>
          </cell>
        </row>
        <row r="451">
          <cell r="C451">
            <v>33.692999999999998</v>
          </cell>
          <cell r="D451">
            <v>100.28100000000001</v>
          </cell>
          <cell r="E451">
            <v>212.97200000000001</v>
          </cell>
          <cell r="F451">
            <v>122.85299999999999</v>
          </cell>
          <cell r="G451">
            <v>113.205</v>
          </cell>
          <cell r="H451">
            <v>114.247</v>
          </cell>
          <cell r="Q451">
            <v>184.45354372062337</v>
          </cell>
        </row>
        <row r="452">
          <cell r="C452">
            <v>32.883000000000003</v>
          </cell>
          <cell r="D452">
            <v>96.751999999999995</v>
          </cell>
          <cell r="E452">
            <v>213.08199999999999</v>
          </cell>
          <cell r="F452">
            <v>119.54600000000001</v>
          </cell>
          <cell r="G452">
            <v>109.37</v>
          </cell>
          <cell r="H452">
            <v>105.315</v>
          </cell>
          <cell r="Q452">
            <v>180.459904926946</v>
          </cell>
        </row>
        <row r="453">
          <cell r="C453">
            <v>22.672000000000001</v>
          </cell>
          <cell r="D453">
            <v>94.218000000000004</v>
          </cell>
          <cell r="E453">
            <v>207.65199999999999</v>
          </cell>
          <cell r="F453">
            <v>98.88</v>
          </cell>
          <cell r="G453">
            <v>103.477</v>
          </cell>
          <cell r="H453">
            <v>102.404</v>
          </cell>
          <cell r="Q453">
            <v>175.45694158091891</v>
          </cell>
        </row>
        <row r="454">
          <cell r="C454">
            <v>22.356999999999999</v>
          </cell>
          <cell r="D454">
            <v>91.402000000000001</v>
          </cell>
          <cell r="E454">
            <v>202.49100000000001</v>
          </cell>
          <cell r="F454">
            <v>107.902</v>
          </cell>
          <cell r="G454">
            <v>97.93</v>
          </cell>
          <cell r="H454">
            <v>101.371</v>
          </cell>
          <cell r="Q454">
            <v>170.08356520840059</v>
          </cell>
        </row>
        <row r="455">
          <cell r="C455">
            <v>22.433</v>
          </cell>
          <cell r="D455">
            <v>88.004999999999995</v>
          </cell>
          <cell r="E455">
            <v>161.34299999999999</v>
          </cell>
          <cell r="F455">
            <v>102.95</v>
          </cell>
          <cell r="G455">
            <v>92.387</v>
          </cell>
          <cell r="H455">
            <v>101.46899999999999</v>
          </cell>
          <cell r="Q455">
            <v>165.35177653703445</v>
          </cell>
        </row>
        <row r="456">
          <cell r="C456">
            <v>23.506</v>
          </cell>
          <cell r="D456">
            <v>81.826999999999998</v>
          </cell>
          <cell r="E456">
            <v>173.52199999999999</v>
          </cell>
          <cell r="F456">
            <v>99.061000000000007</v>
          </cell>
          <cell r="G456">
            <v>86.840999999999994</v>
          </cell>
          <cell r="H456">
            <v>96.716999999999999</v>
          </cell>
          <cell r="Q456">
            <v>160.54660295238162</v>
          </cell>
        </row>
        <row r="457">
          <cell r="C457">
            <v>24.481999999999999</v>
          </cell>
          <cell r="D457">
            <v>77.917000000000002</v>
          </cell>
          <cell r="E457">
            <v>167.02199999999999</v>
          </cell>
          <cell r="F457">
            <v>97.438999999999993</v>
          </cell>
          <cell r="G457">
            <v>82.262</v>
          </cell>
          <cell r="H457">
            <v>96.716999999999999</v>
          </cell>
          <cell r="Q457">
            <v>156.83083342130976</v>
          </cell>
        </row>
        <row r="458">
          <cell r="C458">
            <v>24.834</v>
          </cell>
          <cell r="D458">
            <v>76.188000000000002</v>
          </cell>
          <cell r="E458">
            <v>158.04900000000001</v>
          </cell>
          <cell r="F458">
            <v>93.305999999999997</v>
          </cell>
          <cell r="G458">
            <v>78.114999999999995</v>
          </cell>
          <cell r="H458">
            <v>96.716999999999999</v>
          </cell>
          <cell r="Q458">
            <v>152.84875823507952</v>
          </cell>
        </row>
        <row r="459">
          <cell r="C459">
            <v>25.626999999999999</v>
          </cell>
          <cell r="D459">
            <v>74.977000000000004</v>
          </cell>
          <cell r="E459">
            <v>155.678</v>
          </cell>
          <cell r="F459">
            <v>88.100999999999999</v>
          </cell>
          <cell r="G459">
            <v>75.834999999999994</v>
          </cell>
          <cell r="H459">
            <v>96.736000000000004</v>
          </cell>
          <cell r="Q459">
            <v>149.0218361135301</v>
          </cell>
        </row>
        <row r="460">
          <cell r="C460">
            <v>35.683999999999997</v>
          </cell>
          <cell r="D460">
            <v>72.796999999999997</v>
          </cell>
          <cell r="E460">
            <v>125.93300000000001</v>
          </cell>
          <cell r="F460">
            <v>79.578999999999994</v>
          </cell>
          <cell r="G460">
            <v>72.930999999999997</v>
          </cell>
          <cell r="H460">
            <v>100.925</v>
          </cell>
          <cell r="Q460">
            <v>144.95561539295295</v>
          </cell>
        </row>
        <row r="461">
          <cell r="C461">
            <v>37.462000000000003</v>
          </cell>
          <cell r="D461">
            <v>70.498999999999995</v>
          </cell>
          <cell r="E461">
            <v>112.401</v>
          </cell>
          <cell r="F461">
            <v>66.947999999999993</v>
          </cell>
          <cell r="G461">
            <v>69.233999999999995</v>
          </cell>
          <cell r="H461">
            <v>97.646000000000001</v>
          </cell>
          <cell r="Q461">
            <v>141.16390585924302</v>
          </cell>
        </row>
        <row r="462">
          <cell r="C462">
            <v>38.902999999999999</v>
          </cell>
          <cell r="D462">
            <v>69.308999999999997</v>
          </cell>
          <cell r="E462">
            <v>141.86099999999999</v>
          </cell>
          <cell r="F462">
            <v>60.506</v>
          </cell>
          <cell r="G462">
            <v>65.47</v>
          </cell>
          <cell r="H462">
            <v>96.293000000000006</v>
          </cell>
          <cell r="Q462">
            <v>135.70924263481456</v>
          </cell>
        </row>
        <row r="463">
          <cell r="C463">
            <v>41.685000000000002</v>
          </cell>
          <cell r="D463">
            <v>66.682000000000002</v>
          </cell>
          <cell r="E463">
            <v>138.62799999999999</v>
          </cell>
          <cell r="F463">
            <v>57.22</v>
          </cell>
          <cell r="G463">
            <v>61.978000000000002</v>
          </cell>
          <cell r="H463">
            <v>98.400999999999996</v>
          </cell>
          <cell r="Q463">
            <v>128.81342248705479</v>
          </cell>
        </row>
        <row r="464">
          <cell r="C464">
            <v>43.194000000000003</v>
          </cell>
          <cell r="D464">
            <v>63.317</v>
          </cell>
          <cell r="E464">
            <v>136.33600000000001</v>
          </cell>
          <cell r="F464">
            <v>53.97</v>
          </cell>
          <cell r="G464">
            <v>58.75</v>
          </cell>
          <cell r="H464">
            <v>98.400999999999996</v>
          </cell>
          <cell r="Q464">
            <v>124.38132106485088</v>
          </cell>
        </row>
        <row r="465">
          <cell r="C465">
            <v>45.343000000000004</v>
          </cell>
          <cell r="D465">
            <v>60.668999999999997</v>
          </cell>
          <cell r="E465">
            <v>133.87700000000001</v>
          </cell>
          <cell r="F465">
            <v>51.241999999999997</v>
          </cell>
          <cell r="G465">
            <v>56.280999999999999</v>
          </cell>
          <cell r="H465">
            <v>98.400999999999996</v>
          </cell>
          <cell r="Q465">
            <v>120.37419444260013</v>
          </cell>
        </row>
        <row r="466">
          <cell r="C466">
            <v>47.286999999999999</v>
          </cell>
          <cell r="D466">
            <v>52.02</v>
          </cell>
          <cell r="E466">
            <v>129.94399999999999</v>
          </cell>
          <cell r="F466">
            <v>51.033999999999999</v>
          </cell>
          <cell r="G466">
            <v>54.695999999999998</v>
          </cell>
          <cell r="H466">
            <v>94.322000000000003</v>
          </cell>
          <cell r="Q466">
            <v>115.82131649677237</v>
          </cell>
        </row>
        <row r="467">
          <cell r="C467">
            <v>48.728999999999999</v>
          </cell>
          <cell r="D467">
            <v>52.106999999999999</v>
          </cell>
          <cell r="E467">
            <v>144.10599999999999</v>
          </cell>
          <cell r="F467">
            <v>51.731999999999999</v>
          </cell>
          <cell r="G467">
            <v>52.954000000000001</v>
          </cell>
          <cell r="H467">
            <v>91.355000000000004</v>
          </cell>
          <cell r="Q467">
            <v>111.8505369453197</v>
          </cell>
        </row>
        <row r="468">
          <cell r="C468">
            <v>51.408000000000001</v>
          </cell>
          <cell r="D468">
            <v>49.06</v>
          </cell>
          <cell r="E468">
            <v>120.20699999999999</v>
          </cell>
          <cell r="F468">
            <v>52.793999999999997</v>
          </cell>
          <cell r="G468">
            <v>50.499000000000002</v>
          </cell>
          <cell r="H468">
            <v>91.284999999999997</v>
          </cell>
          <cell r="Q468">
            <v>107.81675659273812</v>
          </cell>
        </row>
        <row r="469">
          <cell r="C469">
            <v>55.189</v>
          </cell>
          <cell r="D469">
            <v>45.448999999999998</v>
          </cell>
          <cell r="E469">
            <v>123.91</v>
          </cell>
          <cell r="F469">
            <v>47.234000000000002</v>
          </cell>
          <cell r="G469">
            <v>45.348999999999997</v>
          </cell>
          <cell r="H469">
            <v>91.162999999999997</v>
          </cell>
          <cell r="Q469">
            <v>105.30645159057995</v>
          </cell>
        </row>
        <row r="470">
          <cell r="C470">
            <v>59.637999999999998</v>
          </cell>
          <cell r="D470">
            <v>43.286999999999999</v>
          </cell>
          <cell r="E470">
            <v>114.78400000000001</v>
          </cell>
          <cell r="F470">
            <v>41.817999999999998</v>
          </cell>
          <cell r="G470">
            <v>42.558</v>
          </cell>
          <cell r="H470">
            <v>89.594999999999999</v>
          </cell>
          <cell r="Q470">
            <v>101.21210499003091</v>
          </cell>
        </row>
        <row r="471">
          <cell r="C471">
            <v>64.718000000000004</v>
          </cell>
          <cell r="D471">
            <v>44.109000000000002</v>
          </cell>
          <cell r="E471">
            <v>104.48</v>
          </cell>
          <cell r="F471">
            <v>37.957999999999998</v>
          </cell>
          <cell r="G471">
            <v>40.399000000000001</v>
          </cell>
          <cell r="H471">
            <v>89.594999999999999</v>
          </cell>
          <cell r="Q471">
            <v>97.077502622242093</v>
          </cell>
        </row>
        <row r="472">
          <cell r="C472">
            <v>69.16</v>
          </cell>
          <cell r="D472">
            <v>43.530999999999999</v>
          </cell>
          <cell r="E472">
            <v>97.141000000000005</v>
          </cell>
          <cell r="F472">
            <v>36.118000000000002</v>
          </cell>
          <cell r="G472">
            <v>38.808</v>
          </cell>
          <cell r="H472">
            <v>89.594999999999999</v>
          </cell>
          <cell r="Q472">
            <v>93.788517365725312</v>
          </cell>
        </row>
        <row r="473">
          <cell r="C473">
            <v>74.006</v>
          </cell>
          <cell r="D473">
            <v>47.726999999999997</v>
          </cell>
          <cell r="E473">
            <v>98.840999999999994</v>
          </cell>
          <cell r="F473">
            <v>34.819000000000003</v>
          </cell>
          <cell r="G473">
            <v>37.514000000000003</v>
          </cell>
          <cell r="H473">
            <v>89.015000000000001</v>
          </cell>
          <cell r="Q473">
            <v>91.527665253458551</v>
          </cell>
        </row>
        <row r="474">
          <cell r="C474">
            <v>80.048000000000002</v>
          </cell>
          <cell r="D474">
            <v>43.442</v>
          </cell>
          <cell r="E474">
            <v>90.739000000000004</v>
          </cell>
          <cell r="F474">
            <v>33.567999999999998</v>
          </cell>
          <cell r="G474">
            <v>36.122</v>
          </cell>
          <cell r="H474">
            <v>86.313999999999993</v>
          </cell>
          <cell r="Q474">
            <v>87.297973737721975</v>
          </cell>
        </row>
        <row r="475">
          <cell r="C475">
            <v>86.483000000000004</v>
          </cell>
          <cell r="D475">
            <v>44.189</v>
          </cell>
          <cell r="E475">
            <v>99.650999999999996</v>
          </cell>
          <cell r="F475">
            <v>30.463000000000001</v>
          </cell>
          <cell r="G475">
            <v>34.472999999999999</v>
          </cell>
          <cell r="H475">
            <v>84.611999999999995</v>
          </cell>
          <cell r="Q475">
            <v>84.575600241258613</v>
          </cell>
        </row>
        <row r="476">
          <cell r="C476">
            <v>90.813999999999993</v>
          </cell>
          <cell r="D476">
            <v>42.231999999999999</v>
          </cell>
          <cell r="E476">
            <v>75.968000000000004</v>
          </cell>
          <cell r="F476">
            <v>28.858000000000001</v>
          </cell>
          <cell r="G476">
            <v>34.744</v>
          </cell>
          <cell r="H476">
            <v>111.35899999999999</v>
          </cell>
          <cell r="Q476">
            <v>83.030774273469916</v>
          </cell>
        </row>
        <row r="477">
          <cell r="C477">
            <v>94.635999999999996</v>
          </cell>
          <cell r="D477">
            <v>45.619</v>
          </cell>
          <cell r="E477">
            <v>69.457999999999998</v>
          </cell>
          <cell r="F477">
            <v>27.495999999999999</v>
          </cell>
          <cell r="G477">
            <v>33.176000000000002</v>
          </cell>
          <cell r="H477">
            <v>108.83199999999999</v>
          </cell>
          <cell r="Q477">
            <v>84.222734162296248</v>
          </cell>
        </row>
        <row r="478">
          <cell r="C478">
            <v>98.628</v>
          </cell>
          <cell r="D478">
            <v>43.168999999999997</v>
          </cell>
          <cell r="E478">
            <v>63.786999999999999</v>
          </cell>
          <cell r="F478">
            <v>26.192</v>
          </cell>
          <cell r="G478">
            <v>31.492999999999999</v>
          </cell>
          <cell r="H478">
            <v>108.83199999999999</v>
          </cell>
          <cell r="Q478">
            <v>83.577015510609741</v>
          </cell>
        </row>
        <row r="479">
          <cell r="C479">
            <v>103.066</v>
          </cell>
          <cell r="D479">
            <v>42.902000000000001</v>
          </cell>
          <cell r="E479">
            <v>59.103999999999999</v>
          </cell>
          <cell r="F479">
            <v>24.547999999999998</v>
          </cell>
          <cell r="G479">
            <v>29.402000000000001</v>
          </cell>
          <cell r="H479">
            <v>108.83199999999999</v>
          </cell>
          <cell r="Q479">
            <v>82.30228715206168</v>
          </cell>
        </row>
        <row r="480">
          <cell r="C480">
            <v>107.325</v>
          </cell>
          <cell r="D480">
            <v>41.707999999999998</v>
          </cell>
          <cell r="E480">
            <v>58.097000000000001</v>
          </cell>
          <cell r="F480">
            <v>23.574000000000002</v>
          </cell>
          <cell r="G480">
            <v>28.545000000000002</v>
          </cell>
          <cell r="H480">
            <v>104.631</v>
          </cell>
          <cell r="Q480">
            <v>81.341844912877036</v>
          </cell>
        </row>
        <row r="481">
          <cell r="C481">
            <v>110.736</v>
          </cell>
          <cell r="D481">
            <v>40.970999999999997</v>
          </cell>
          <cell r="E481">
            <v>52.222999999999999</v>
          </cell>
          <cell r="F481">
            <v>21.710999999999999</v>
          </cell>
          <cell r="G481">
            <v>27.03</v>
          </cell>
          <cell r="H481">
            <v>104.411</v>
          </cell>
          <cell r="Q481">
            <v>81.825073080464293</v>
          </cell>
        </row>
        <row r="482">
          <cell r="C482">
            <v>113.869</v>
          </cell>
          <cell r="D482">
            <v>38.286000000000001</v>
          </cell>
          <cell r="E482">
            <v>46.927</v>
          </cell>
          <cell r="F482">
            <v>18.579999999999998</v>
          </cell>
          <cell r="G482">
            <v>25.145</v>
          </cell>
          <cell r="H482">
            <v>102.593</v>
          </cell>
          <cell r="Q482">
            <v>81.361376665763657</v>
          </cell>
        </row>
        <row r="483">
          <cell r="C483">
            <v>121.41200000000001</v>
          </cell>
          <cell r="D483">
            <v>36.494</v>
          </cell>
          <cell r="E483">
            <v>41.976999999999997</v>
          </cell>
          <cell r="F483">
            <v>15.433</v>
          </cell>
          <cell r="G483">
            <v>23.361000000000001</v>
          </cell>
          <cell r="H483">
            <v>72.628</v>
          </cell>
          <cell r="Q483">
            <v>79.164471539452606</v>
          </cell>
        </row>
        <row r="484">
          <cell r="C484">
            <v>126.30800000000001</v>
          </cell>
          <cell r="D484">
            <v>34.720999999999997</v>
          </cell>
          <cell r="E484">
            <v>40.514000000000003</v>
          </cell>
          <cell r="F484">
            <v>13.282</v>
          </cell>
          <cell r="G484">
            <v>21.6</v>
          </cell>
          <cell r="H484">
            <v>72.847999999999999</v>
          </cell>
          <cell r="Q484">
            <v>79.309417978225994</v>
          </cell>
        </row>
        <row r="485">
          <cell r="C485">
            <v>131.62</v>
          </cell>
          <cell r="D485">
            <v>34.847000000000001</v>
          </cell>
          <cell r="E485">
            <v>37.664000000000001</v>
          </cell>
          <cell r="F485">
            <v>12.45</v>
          </cell>
          <cell r="G485">
            <v>20.350999999999999</v>
          </cell>
          <cell r="H485">
            <v>72.847999999999999</v>
          </cell>
          <cell r="Q485">
            <v>78.731358468107345</v>
          </cell>
        </row>
        <row r="486">
          <cell r="C486">
            <v>135.28800000000001</v>
          </cell>
          <cell r="D486">
            <v>34.465000000000003</v>
          </cell>
          <cell r="E486">
            <v>35.466999999999999</v>
          </cell>
          <cell r="F486">
            <v>11.647</v>
          </cell>
          <cell r="G486">
            <v>19.148</v>
          </cell>
          <cell r="H486">
            <v>72.847999999999999</v>
          </cell>
          <cell r="Q486">
            <v>79.065575673629525</v>
          </cell>
        </row>
        <row r="487">
          <cell r="C487">
            <v>141.279</v>
          </cell>
          <cell r="D487">
            <v>34.293999999999997</v>
          </cell>
          <cell r="E487">
            <v>35.04</v>
          </cell>
          <cell r="F487">
            <v>10.999000000000001</v>
          </cell>
          <cell r="G487">
            <v>18.148</v>
          </cell>
          <cell r="H487">
            <v>69.921000000000006</v>
          </cell>
          <cell r="Q487">
            <v>78.722277746488032</v>
          </cell>
        </row>
        <row r="488">
          <cell r="C488">
            <v>149.51300000000001</v>
          </cell>
          <cell r="D488">
            <v>34.137</v>
          </cell>
          <cell r="E488">
            <v>32.862000000000002</v>
          </cell>
          <cell r="F488">
            <v>10.189</v>
          </cell>
          <cell r="G488">
            <v>17.158000000000001</v>
          </cell>
          <cell r="H488">
            <v>71.778999999999996</v>
          </cell>
          <cell r="Q488">
            <v>79.13579839389908</v>
          </cell>
        </row>
        <row r="489">
          <cell r="C489">
            <v>164.52199999999999</v>
          </cell>
          <cell r="D489">
            <v>34.140999999999998</v>
          </cell>
          <cell r="E489">
            <v>31.31</v>
          </cell>
          <cell r="F489">
            <v>9.6709999999999994</v>
          </cell>
          <cell r="G489">
            <v>16.544</v>
          </cell>
          <cell r="H489">
            <v>73.334000000000003</v>
          </cell>
          <cell r="Q489">
            <v>80.460828976670712</v>
          </cell>
        </row>
        <row r="490">
          <cell r="C490">
            <v>176.899</v>
          </cell>
          <cell r="D490">
            <v>35.192999999999998</v>
          </cell>
          <cell r="E490">
            <v>31.329000000000001</v>
          </cell>
          <cell r="F490">
            <v>8.9450000000000003</v>
          </cell>
          <cell r="G490">
            <v>14.047000000000001</v>
          </cell>
          <cell r="H490">
            <v>74.281000000000006</v>
          </cell>
          <cell r="Q490">
            <v>80.9549253993587</v>
          </cell>
        </row>
        <row r="491">
          <cell r="C491">
            <v>187.60400000000001</v>
          </cell>
          <cell r="D491">
            <v>36.540999999999997</v>
          </cell>
          <cell r="E491">
            <v>28.794</v>
          </cell>
          <cell r="F491">
            <v>8.6340000000000003</v>
          </cell>
          <cell r="G491">
            <v>13.111000000000001</v>
          </cell>
          <cell r="H491">
            <v>76.450999999999993</v>
          </cell>
          <cell r="Q491">
            <v>80.127181587605662</v>
          </cell>
        </row>
        <row r="492">
          <cell r="C492">
            <v>204.166</v>
          </cell>
          <cell r="D492">
            <v>36.015999999999998</v>
          </cell>
          <cell r="E492">
            <v>27.745000000000001</v>
          </cell>
          <cell r="F492">
            <v>7.7679999999999998</v>
          </cell>
          <cell r="G492">
            <v>12.272</v>
          </cell>
          <cell r="H492">
            <v>76.450999999999993</v>
          </cell>
          <cell r="Q492">
            <v>79.796142684064478</v>
          </cell>
        </row>
        <row r="493">
          <cell r="C493">
            <v>215.858</v>
          </cell>
          <cell r="D493">
            <v>36.027999999999999</v>
          </cell>
          <cell r="E493">
            <v>27.242000000000001</v>
          </cell>
          <cell r="F493">
            <v>7.4390000000000001</v>
          </cell>
          <cell r="G493">
            <v>12.034000000000001</v>
          </cell>
          <cell r="H493">
            <v>76.450999999999993</v>
          </cell>
          <cell r="Q493">
            <v>79.242408302854415</v>
          </cell>
        </row>
        <row r="494">
          <cell r="C494">
            <v>241.64699999999999</v>
          </cell>
          <cell r="D494">
            <v>37.215000000000003</v>
          </cell>
          <cell r="E494">
            <v>27.288</v>
          </cell>
          <cell r="F494">
            <v>7.18</v>
          </cell>
          <cell r="G494">
            <v>11.804</v>
          </cell>
          <cell r="H494">
            <v>85.525000000000006</v>
          </cell>
          <cell r="Q494">
            <v>79.090787933618486</v>
          </cell>
        </row>
        <row r="495">
          <cell r="C495">
            <v>260.06799999999998</v>
          </cell>
          <cell r="D495">
            <v>37.392000000000003</v>
          </cell>
          <cell r="E495">
            <v>29.788</v>
          </cell>
          <cell r="F495">
            <v>6.9820000000000002</v>
          </cell>
          <cell r="G495">
            <v>11.433</v>
          </cell>
          <cell r="H495">
            <v>94.846999999999994</v>
          </cell>
          <cell r="Q495">
            <v>78.227611192426366</v>
          </cell>
        </row>
        <row r="496">
          <cell r="C496">
            <v>280.53800000000001</v>
          </cell>
          <cell r="D496">
            <v>37.686</v>
          </cell>
          <cell r="E496">
            <v>27.779</v>
          </cell>
          <cell r="F496">
            <v>6.4210000000000003</v>
          </cell>
          <cell r="G496">
            <v>10.573</v>
          </cell>
          <cell r="H496">
            <v>109.776</v>
          </cell>
          <cell r="Q496">
            <v>74.225274583570467</v>
          </cell>
        </row>
        <row r="497">
          <cell r="C497">
            <v>303.56099999999998</v>
          </cell>
          <cell r="D497">
            <v>38.390999999999998</v>
          </cell>
          <cell r="E497">
            <v>28.943999999999999</v>
          </cell>
          <cell r="F497">
            <v>6.8970000000000002</v>
          </cell>
          <cell r="G497">
            <v>12.022</v>
          </cell>
          <cell r="H497">
            <v>133.72499999999999</v>
          </cell>
          <cell r="Q497">
            <v>74.216513577648215</v>
          </cell>
        </row>
        <row r="498">
          <cell r="C498">
            <v>327.73899999999998</v>
          </cell>
          <cell r="D498">
            <v>41.057000000000002</v>
          </cell>
          <cell r="E498">
            <v>30.422000000000001</v>
          </cell>
          <cell r="F498">
            <v>6.7610000000000001</v>
          </cell>
          <cell r="G498">
            <v>12.122999999999999</v>
          </cell>
          <cell r="H498">
            <v>157.066</v>
          </cell>
          <cell r="Q498">
            <v>73.986716935366417</v>
          </cell>
        </row>
        <row r="499">
          <cell r="C499">
            <v>341.45699999999999</v>
          </cell>
          <cell r="D499">
            <v>39.950000000000003</v>
          </cell>
          <cell r="E499">
            <v>32.277999999999999</v>
          </cell>
          <cell r="F499">
            <v>6.66</v>
          </cell>
          <cell r="G499">
            <v>12.337999999999999</v>
          </cell>
          <cell r="H499">
            <v>157.066</v>
          </cell>
          <cell r="Q499">
            <v>74.110598610979281</v>
          </cell>
        </row>
        <row r="500">
          <cell r="C500">
            <v>360.95</v>
          </cell>
          <cell r="D500">
            <v>39.853999999999999</v>
          </cell>
          <cell r="E500">
            <v>34.331000000000003</v>
          </cell>
          <cell r="F500">
            <v>6.7880000000000003</v>
          </cell>
          <cell r="G500">
            <v>12.4</v>
          </cell>
          <cell r="H500">
            <v>157.066</v>
          </cell>
          <cell r="Q500">
            <v>74.0760688513936</v>
          </cell>
        </row>
        <row r="501">
          <cell r="C501">
            <v>370.173</v>
          </cell>
          <cell r="D501">
            <v>35.729999999999997</v>
          </cell>
          <cell r="E501">
            <v>34.932000000000002</v>
          </cell>
          <cell r="F501">
            <v>6.875</v>
          </cell>
          <cell r="G501">
            <v>12.62</v>
          </cell>
          <cell r="H501">
            <v>225.59299999999999</v>
          </cell>
          <cell r="Q501">
            <v>74.298533005004728</v>
          </cell>
        </row>
        <row r="502">
          <cell r="C502">
            <v>387.78199999999998</v>
          </cell>
          <cell r="D502">
            <v>41.286000000000001</v>
          </cell>
          <cell r="E502">
            <v>35.340000000000003</v>
          </cell>
          <cell r="F502">
            <v>7.12</v>
          </cell>
          <cell r="G502">
            <v>13.163</v>
          </cell>
          <cell r="H502">
            <v>247.12200000000001</v>
          </cell>
          <cell r="Q502">
            <v>75.092308292108783</v>
          </cell>
        </row>
        <row r="503">
          <cell r="C503">
            <v>401.23099999999999</v>
          </cell>
          <cell r="D503">
            <v>45.521000000000001</v>
          </cell>
          <cell r="E503">
            <v>41.055</v>
          </cell>
          <cell r="F503">
            <v>7.4370000000000003</v>
          </cell>
          <cell r="G503">
            <v>13.715999999999999</v>
          </cell>
          <cell r="H503">
            <v>272.04599999999999</v>
          </cell>
          <cell r="Q503">
            <v>76.764050064451368</v>
          </cell>
        </row>
        <row r="504">
          <cell r="C504">
            <v>410.596</v>
          </cell>
          <cell r="D504">
            <v>47.936999999999998</v>
          </cell>
          <cell r="E504">
            <v>44.743000000000002</v>
          </cell>
          <cell r="F504">
            <v>7.6920000000000002</v>
          </cell>
          <cell r="G504">
            <v>14.926</v>
          </cell>
          <cell r="H504">
            <v>287.23700000000002</v>
          </cell>
          <cell r="Q504">
            <v>77.05815313743183</v>
          </cell>
        </row>
        <row r="505">
          <cell r="C505">
            <v>429.58199999999999</v>
          </cell>
          <cell r="D505">
            <v>55.856999999999999</v>
          </cell>
          <cell r="E505">
            <v>48.87</v>
          </cell>
          <cell r="F505">
            <v>8.0559999999999992</v>
          </cell>
          <cell r="G505">
            <v>16.324000000000002</v>
          </cell>
          <cell r="H505">
            <v>315.702</v>
          </cell>
          <cell r="Q505">
            <v>77.587008926176452</v>
          </cell>
        </row>
        <row r="506">
          <cell r="C506">
            <v>445.09100000000001</v>
          </cell>
          <cell r="D506">
            <v>57.712000000000003</v>
          </cell>
          <cell r="E506">
            <v>52.442999999999998</v>
          </cell>
          <cell r="F506">
            <v>8.7040000000000006</v>
          </cell>
          <cell r="G506">
            <v>17.422999999999998</v>
          </cell>
          <cell r="H506">
            <v>315.702</v>
          </cell>
          <cell r="Q506">
            <v>77.562212116159117</v>
          </cell>
        </row>
        <row r="507">
          <cell r="C507">
            <v>460.84399999999999</v>
          </cell>
          <cell r="D507">
            <v>58.777000000000001</v>
          </cell>
          <cell r="E507">
            <v>56.052</v>
          </cell>
          <cell r="F507">
            <v>8.9719999999999995</v>
          </cell>
          <cell r="G507">
            <v>18.805</v>
          </cell>
          <cell r="H507">
            <v>315.702</v>
          </cell>
          <cell r="Q507">
            <v>77.627827985974022</v>
          </cell>
        </row>
        <row r="508">
          <cell r="C508">
            <v>477.05599999999998</v>
          </cell>
          <cell r="D508">
            <v>71.501999999999995</v>
          </cell>
          <cell r="E508">
            <v>57.037999999999997</v>
          </cell>
          <cell r="F508">
            <v>9.2469999999999999</v>
          </cell>
          <cell r="G508">
            <v>19.766999999999999</v>
          </cell>
          <cell r="H508">
            <v>319.75</v>
          </cell>
          <cell r="Q508">
            <v>77.917420379667078</v>
          </cell>
        </row>
        <row r="509">
          <cell r="C509">
            <v>493.62</v>
          </cell>
          <cell r="D509">
            <v>72.451999999999998</v>
          </cell>
          <cell r="E509">
            <v>64.162999999999997</v>
          </cell>
          <cell r="F509">
            <v>9.782</v>
          </cell>
          <cell r="G509">
            <v>21.239000000000001</v>
          </cell>
          <cell r="H509">
            <v>410.87299999999999</v>
          </cell>
          <cell r="Q509">
            <v>77.718193054620741</v>
          </cell>
        </row>
        <row r="510">
          <cell r="C510">
            <v>514.91999999999996</v>
          </cell>
          <cell r="D510">
            <v>76.299000000000007</v>
          </cell>
          <cell r="E510">
            <v>58.595999999999997</v>
          </cell>
          <cell r="F510">
            <v>10.858000000000001</v>
          </cell>
          <cell r="G510">
            <v>23.94</v>
          </cell>
          <cell r="H510">
            <v>438.39100000000002</v>
          </cell>
          <cell r="Q510">
            <v>79.027254982820551</v>
          </cell>
        </row>
        <row r="511">
          <cell r="C511">
            <v>549.73699999999997</v>
          </cell>
          <cell r="D511">
            <v>79.903000000000006</v>
          </cell>
          <cell r="E511">
            <v>72.575999999999993</v>
          </cell>
          <cell r="F511">
            <v>11.78</v>
          </cell>
          <cell r="G511">
            <v>26.495999999999999</v>
          </cell>
          <cell r="H511">
            <v>470.07900000000001</v>
          </cell>
          <cell r="Q511">
            <v>79.805589622549135</v>
          </cell>
        </row>
        <row r="512">
          <cell r="C512">
            <v>583.54100000000005</v>
          </cell>
          <cell r="D512">
            <v>93.311999999999998</v>
          </cell>
          <cell r="E512">
            <v>86.015000000000001</v>
          </cell>
          <cell r="F512">
            <v>12.94</v>
          </cell>
          <cell r="G512">
            <v>30.061</v>
          </cell>
          <cell r="H512">
            <v>498.13099999999997</v>
          </cell>
          <cell r="Q512">
            <v>79.604302715009652</v>
          </cell>
        </row>
        <row r="513">
          <cell r="C513">
            <v>630.57000000000005</v>
          </cell>
          <cell r="D513">
            <v>95.004999999999995</v>
          </cell>
          <cell r="E513">
            <v>99.236999999999995</v>
          </cell>
          <cell r="F513">
            <v>13.792</v>
          </cell>
          <cell r="G513">
            <v>34.134999999999998</v>
          </cell>
          <cell r="H513">
            <v>498.13099999999997</v>
          </cell>
          <cell r="Q513">
            <v>79.64150300818099</v>
          </cell>
        </row>
        <row r="514">
          <cell r="C514">
            <v>665.22</v>
          </cell>
          <cell r="D514">
            <v>97.543999999999997</v>
          </cell>
          <cell r="E514">
            <v>116.735</v>
          </cell>
          <cell r="F514">
            <v>14.5</v>
          </cell>
          <cell r="G514">
            <v>38.234000000000002</v>
          </cell>
          <cell r="H514">
            <v>498.13099999999997</v>
          </cell>
          <cell r="Q514">
            <v>80.452828165468276</v>
          </cell>
        </row>
        <row r="515">
          <cell r="C515">
            <v>677.55399999999997</v>
          </cell>
          <cell r="D515">
            <v>104.92400000000001</v>
          </cell>
          <cell r="E515">
            <v>122.92</v>
          </cell>
          <cell r="F515">
            <v>15.234999999999999</v>
          </cell>
          <cell r="G515">
            <v>41.029000000000003</v>
          </cell>
          <cell r="H515">
            <v>582.755</v>
          </cell>
          <cell r="Q515">
            <v>80.259691212792362</v>
          </cell>
        </row>
        <row r="516">
          <cell r="C516">
            <v>698.99300000000005</v>
          </cell>
          <cell r="D516">
            <v>111.949</v>
          </cell>
          <cell r="E516">
            <v>146.726</v>
          </cell>
          <cell r="F516">
            <v>16.256</v>
          </cell>
          <cell r="G516">
            <v>45.814</v>
          </cell>
          <cell r="H516">
            <v>531.80799999999999</v>
          </cell>
          <cell r="Q516">
            <v>78.807182704143941</v>
          </cell>
        </row>
        <row r="517">
          <cell r="C517">
            <v>702.98699999999997</v>
          </cell>
          <cell r="D517">
            <v>120.66200000000001</v>
          </cell>
          <cell r="E517">
            <v>189.274</v>
          </cell>
          <cell r="F517">
            <v>16.303999999999998</v>
          </cell>
          <cell r="G517">
            <v>50.777999999999999</v>
          </cell>
          <cell r="H517">
            <v>544.63199999999995</v>
          </cell>
          <cell r="Q517">
            <v>77.469076568459855</v>
          </cell>
        </row>
        <row r="518">
          <cell r="C518">
            <v>684.86500000000001</v>
          </cell>
          <cell r="D518">
            <v>132.16200000000001</v>
          </cell>
          <cell r="E518">
            <v>212.72200000000001</v>
          </cell>
          <cell r="F518">
            <v>17.129000000000001</v>
          </cell>
          <cell r="G518">
            <v>56.881</v>
          </cell>
          <cell r="H518">
            <v>550.27499999999998</v>
          </cell>
          <cell r="Q518">
            <v>76.804949070320177</v>
          </cell>
        </row>
        <row r="519">
          <cell r="C519">
            <v>651.49800000000005</v>
          </cell>
          <cell r="D519">
            <v>149.202</v>
          </cell>
          <cell r="E519">
            <v>230.51300000000001</v>
          </cell>
          <cell r="F519">
            <v>17.641999999999999</v>
          </cell>
          <cell r="G519">
            <v>62.19</v>
          </cell>
          <cell r="H519">
            <v>550.61400000000003</v>
          </cell>
          <cell r="Q519">
            <v>77.289941045907213</v>
          </cell>
        </row>
        <row r="520">
          <cell r="C520">
            <v>604.02499999999998</v>
          </cell>
          <cell r="D520">
            <v>155.43199999999999</v>
          </cell>
          <cell r="E520">
            <v>261.654</v>
          </cell>
          <cell r="F520">
            <v>18.100999999999999</v>
          </cell>
          <cell r="G520">
            <v>66.962999999999994</v>
          </cell>
          <cell r="H520">
            <v>550.61400000000003</v>
          </cell>
          <cell r="Q520">
            <v>80.753222117547594</v>
          </cell>
        </row>
        <row r="521">
          <cell r="C521">
            <v>564.22900000000004</v>
          </cell>
          <cell r="D521">
            <v>157.01300000000001</v>
          </cell>
          <cell r="E521">
            <v>267.38400000000001</v>
          </cell>
          <cell r="F521">
            <v>18.384</v>
          </cell>
          <cell r="G521">
            <v>70.781000000000006</v>
          </cell>
          <cell r="H521">
            <v>550.61400000000003</v>
          </cell>
          <cell r="Q521">
            <v>80.317164025153545</v>
          </cell>
        </row>
        <row r="522">
          <cell r="C522">
            <v>531.10900000000004</v>
          </cell>
          <cell r="D522">
            <v>173.114</v>
          </cell>
          <cell r="E522">
            <v>269.96499999999997</v>
          </cell>
          <cell r="F522">
            <v>19.132999999999999</v>
          </cell>
          <cell r="G522">
            <v>73.25</v>
          </cell>
          <cell r="H522">
            <v>550.60500000000002</v>
          </cell>
          <cell r="Q522">
            <v>80.092614303369913</v>
          </cell>
        </row>
        <row r="523">
          <cell r="C523">
            <v>482.10399999999998</v>
          </cell>
          <cell r="D523">
            <v>185.214</v>
          </cell>
          <cell r="E523">
            <v>288.80700000000002</v>
          </cell>
          <cell r="F523">
            <v>19.873000000000001</v>
          </cell>
          <cell r="G523">
            <v>75.521000000000001</v>
          </cell>
          <cell r="H523">
            <v>547.89499999999998</v>
          </cell>
          <cell r="Q523">
            <v>82.276823357643465</v>
          </cell>
        </row>
      </sheetData>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w to"/>
      <sheetName val="Raw"/>
      <sheetName val="Data"/>
      <sheetName val="MPR chart"/>
      <sheetName val="DfW"/>
    </sheetNames>
    <sheetDataSet>
      <sheetData sheetId="0" refreshError="1"/>
      <sheetData sheetId="1" refreshError="1"/>
      <sheetData sheetId="2">
        <row r="4">
          <cell r="AI4">
            <v>0</v>
          </cell>
          <cell r="AJ4">
            <v>0</v>
          </cell>
          <cell r="AK4">
            <v>0</v>
          </cell>
          <cell r="AL4">
            <v>0</v>
          </cell>
          <cell r="AM4">
            <v>0</v>
          </cell>
          <cell r="AN4">
            <v>0</v>
          </cell>
          <cell r="AO4">
            <v>0</v>
          </cell>
        </row>
        <row r="5">
          <cell r="AI5">
            <v>0</v>
          </cell>
          <cell r="AJ5">
            <v>0</v>
          </cell>
          <cell r="AK5">
            <v>0</v>
          </cell>
          <cell r="AL5">
            <v>0</v>
          </cell>
          <cell r="AM5">
            <v>0</v>
          </cell>
          <cell r="AN5">
            <v>0</v>
          </cell>
          <cell r="AO5">
            <v>0</v>
          </cell>
        </row>
        <row r="6">
          <cell r="AI6">
            <v>0</v>
          </cell>
          <cell r="AJ6">
            <v>0</v>
          </cell>
          <cell r="AK6">
            <v>0</v>
          </cell>
          <cell r="AL6">
            <v>0</v>
          </cell>
          <cell r="AM6">
            <v>0</v>
          </cell>
          <cell r="AN6">
            <v>0</v>
          </cell>
          <cell r="AO6">
            <v>0</v>
          </cell>
        </row>
        <row r="7">
          <cell r="AI7">
            <v>0</v>
          </cell>
          <cell r="AJ7">
            <v>0</v>
          </cell>
          <cell r="AK7">
            <v>0</v>
          </cell>
          <cell r="AL7">
            <v>0</v>
          </cell>
          <cell r="AM7">
            <v>0</v>
          </cell>
          <cell r="AN7">
            <v>0</v>
          </cell>
          <cell r="AO7">
            <v>0</v>
          </cell>
        </row>
        <row r="8">
          <cell r="AI8">
            <v>0</v>
          </cell>
          <cell r="AJ8">
            <v>0</v>
          </cell>
          <cell r="AK8">
            <v>0</v>
          </cell>
          <cell r="AL8">
            <v>0</v>
          </cell>
          <cell r="AM8">
            <v>0</v>
          </cell>
          <cell r="AN8">
            <v>0</v>
          </cell>
          <cell r="AO8">
            <v>0</v>
          </cell>
        </row>
        <row r="9">
          <cell r="AI9">
            <v>0</v>
          </cell>
          <cell r="AJ9">
            <v>0</v>
          </cell>
          <cell r="AK9">
            <v>0</v>
          </cell>
          <cell r="AL9">
            <v>0</v>
          </cell>
          <cell r="AM9">
            <v>0</v>
          </cell>
          <cell r="AN9">
            <v>0</v>
          </cell>
          <cell r="AO9">
            <v>0</v>
          </cell>
        </row>
        <row r="10">
          <cell r="AI10">
            <v>0</v>
          </cell>
          <cell r="AJ10">
            <v>0</v>
          </cell>
          <cell r="AK10">
            <v>0</v>
          </cell>
          <cell r="AL10">
            <v>0</v>
          </cell>
          <cell r="AM10">
            <v>0</v>
          </cell>
          <cell r="AN10">
            <v>0</v>
          </cell>
          <cell r="AO10">
            <v>0</v>
          </cell>
        </row>
        <row r="11">
          <cell r="AI11">
            <v>0</v>
          </cell>
          <cell r="AJ11">
            <v>0</v>
          </cell>
          <cell r="AK11">
            <v>0</v>
          </cell>
          <cell r="AL11">
            <v>0</v>
          </cell>
          <cell r="AM11">
            <v>0</v>
          </cell>
          <cell r="AN11">
            <v>0</v>
          </cell>
          <cell r="AO11">
            <v>0</v>
          </cell>
        </row>
        <row r="12">
          <cell r="AI12">
            <v>0</v>
          </cell>
          <cell r="AJ12">
            <v>0</v>
          </cell>
          <cell r="AK12">
            <v>0</v>
          </cell>
          <cell r="AL12">
            <v>0</v>
          </cell>
          <cell r="AM12">
            <v>0</v>
          </cell>
          <cell r="AN12">
            <v>0</v>
          </cell>
          <cell r="AO12">
            <v>0</v>
          </cell>
        </row>
        <row r="13">
          <cell r="AI13">
            <v>0.57999999999999996</v>
          </cell>
          <cell r="AJ13">
            <v>0</v>
          </cell>
          <cell r="AK13">
            <v>0</v>
          </cell>
          <cell r="AL13">
            <v>0</v>
          </cell>
          <cell r="AM13">
            <v>0</v>
          </cell>
          <cell r="AN13">
            <v>0</v>
          </cell>
          <cell r="AO13">
            <v>0</v>
          </cell>
        </row>
        <row r="14">
          <cell r="AI14">
            <v>0.61</v>
          </cell>
          <cell r="AJ14">
            <v>0</v>
          </cell>
          <cell r="AK14">
            <v>0</v>
          </cell>
          <cell r="AL14">
            <v>0</v>
          </cell>
          <cell r="AM14">
            <v>0</v>
          </cell>
          <cell r="AN14">
            <v>0</v>
          </cell>
          <cell r="AO14">
            <v>0</v>
          </cell>
        </row>
        <row r="15">
          <cell r="AI15">
            <v>0.63</v>
          </cell>
          <cell r="AJ15">
            <v>0</v>
          </cell>
          <cell r="AK15">
            <v>0</v>
          </cell>
          <cell r="AL15">
            <v>0</v>
          </cell>
          <cell r="AM15">
            <v>0</v>
          </cell>
          <cell r="AN15">
            <v>0</v>
          </cell>
          <cell r="AO15">
            <v>0</v>
          </cell>
        </row>
        <row r="16">
          <cell r="AI16">
            <v>0.65</v>
          </cell>
          <cell r="AJ16">
            <v>0</v>
          </cell>
          <cell r="AK16">
            <v>0</v>
          </cell>
          <cell r="AL16">
            <v>0</v>
          </cell>
          <cell r="AM16">
            <v>0</v>
          </cell>
          <cell r="AN16">
            <v>0</v>
          </cell>
          <cell r="AO16">
            <v>0</v>
          </cell>
        </row>
        <row r="17">
          <cell r="AI17">
            <v>0.65</v>
          </cell>
          <cell r="AJ17">
            <v>0.4</v>
          </cell>
          <cell r="AK17">
            <v>0</v>
          </cell>
          <cell r="AL17">
            <v>0</v>
          </cell>
          <cell r="AM17">
            <v>0</v>
          </cell>
          <cell r="AN17">
            <v>0</v>
          </cell>
          <cell r="AO17">
            <v>0</v>
          </cell>
        </row>
        <row r="18">
          <cell r="AI18">
            <v>0.66</v>
          </cell>
          <cell r="AJ18">
            <v>0.48</v>
          </cell>
          <cell r="AK18">
            <v>0</v>
          </cell>
          <cell r="AL18">
            <v>0</v>
          </cell>
          <cell r="AM18">
            <v>0</v>
          </cell>
          <cell r="AN18">
            <v>0</v>
          </cell>
          <cell r="AO18">
            <v>0</v>
          </cell>
        </row>
        <row r="19">
          <cell r="AI19">
            <v>0.66</v>
          </cell>
          <cell r="AJ19">
            <v>0.48</v>
          </cell>
          <cell r="AK19">
            <v>0</v>
          </cell>
          <cell r="AL19">
            <v>0.01</v>
          </cell>
          <cell r="AM19">
            <v>0</v>
          </cell>
          <cell r="AN19">
            <v>0</v>
          </cell>
          <cell r="AO19">
            <v>0</v>
          </cell>
        </row>
        <row r="20">
          <cell r="AI20">
            <v>0.67</v>
          </cell>
          <cell r="AJ20">
            <v>0.48</v>
          </cell>
          <cell r="AK20">
            <v>0</v>
          </cell>
          <cell r="AL20">
            <v>0.03</v>
          </cell>
          <cell r="AM20">
            <v>0</v>
          </cell>
          <cell r="AN20">
            <v>0</v>
          </cell>
          <cell r="AO20">
            <v>0</v>
          </cell>
        </row>
        <row r="21">
          <cell r="AI21">
            <v>0.67</v>
          </cell>
          <cell r="AJ21">
            <v>0.48</v>
          </cell>
          <cell r="AK21">
            <v>0</v>
          </cell>
          <cell r="AL21">
            <v>0.05</v>
          </cell>
          <cell r="AM21">
            <v>0.01</v>
          </cell>
          <cell r="AN21">
            <v>0</v>
          </cell>
          <cell r="AO21">
            <v>5.6435532872824168E-4</v>
          </cell>
        </row>
        <row r="22">
          <cell r="AI22">
            <v>0.68</v>
          </cell>
          <cell r="AJ22">
            <v>0.6</v>
          </cell>
          <cell r="AK22">
            <v>0</v>
          </cell>
          <cell r="AL22">
            <v>0.09</v>
          </cell>
          <cell r="AM22">
            <v>0.02</v>
          </cell>
          <cell r="AN22">
            <v>0.02</v>
          </cell>
          <cell r="AO22">
            <v>5.6435532872824168E-4</v>
          </cell>
        </row>
        <row r="23">
          <cell r="AI23">
            <v>0.68</v>
          </cell>
          <cell r="AJ23">
            <v>0.65</v>
          </cell>
          <cell r="AK23">
            <v>0</v>
          </cell>
          <cell r="AL23">
            <v>0.15</v>
          </cell>
          <cell r="AM23">
            <v>0.02</v>
          </cell>
          <cell r="AN23">
            <v>0.03</v>
          </cell>
          <cell r="AO23">
            <v>5.6435532872824168E-4</v>
          </cell>
        </row>
        <row r="24">
          <cell r="AI24">
            <v>0.69</v>
          </cell>
          <cell r="AJ24">
            <v>0.72</v>
          </cell>
          <cell r="AK24">
            <v>0</v>
          </cell>
          <cell r="AL24">
            <v>0.2</v>
          </cell>
          <cell r="AM24">
            <v>0.06</v>
          </cell>
          <cell r="AN24">
            <v>0.1</v>
          </cell>
          <cell r="AO24">
            <v>5.6435532872824168E-4</v>
          </cell>
        </row>
        <row r="25">
          <cell r="AI25">
            <v>0.69</v>
          </cell>
          <cell r="AJ25">
            <v>0.82</v>
          </cell>
          <cell r="AK25">
            <v>0</v>
          </cell>
          <cell r="AL25">
            <v>0.24</v>
          </cell>
          <cell r="AM25">
            <v>0.08</v>
          </cell>
          <cell r="AN25">
            <v>0.15</v>
          </cell>
          <cell r="AO25">
            <v>1.1287106574564834E-3</v>
          </cell>
        </row>
        <row r="26">
          <cell r="AI26">
            <v>0.69</v>
          </cell>
          <cell r="AJ26">
            <v>0.91</v>
          </cell>
          <cell r="AK26">
            <v>0</v>
          </cell>
          <cell r="AL26">
            <v>0.3</v>
          </cell>
          <cell r="AM26">
            <v>0.13</v>
          </cell>
          <cell r="AN26">
            <v>0.15</v>
          </cell>
          <cell r="AO26">
            <v>1.1287106574564834E-3</v>
          </cell>
        </row>
        <row r="27">
          <cell r="AI27">
            <v>0.69</v>
          </cell>
          <cell r="AJ27">
            <v>0.96</v>
          </cell>
          <cell r="AK27">
            <v>0</v>
          </cell>
          <cell r="AL27">
            <v>0.32</v>
          </cell>
          <cell r="AM27">
            <v>0.18</v>
          </cell>
          <cell r="AN27">
            <v>0.19</v>
          </cell>
          <cell r="AO27">
            <v>1.1287106574564834E-3</v>
          </cell>
        </row>
        <row r="28">
          <cell r="AI28">
            <v>0.7</v>
          </cell>
          <cell r="AJ28">
            <v>1</v>
          </cell>
          <cell r="AK28">
            <v>0</v>
          </cell>
          <cell r="AL28">
            <v>0.37</v>
          </cell>
          <cell r="AM28">
            <v>0.28999999999999998</v>
          </cell>
          <cell r="AN28">
            <v>0.26</v>
          </cell>
          <cell r="AO28">
            <v>1.1287106574564834E-3</v>
          </cell>
        </row>
        <row r="29">
          <cell r="AI29">
            <v>0.7</v>
          </cell>
          <cell r="AJ29">
            <v>1.04</v>
          </cell>
          <cell r="AK29">
            <v>0.01</v>
          </cell>
          <cell r="AL29">
            <v>0.43</v>
          </cell>
          <cell r="AM29">
            <v>0.42</v>
          </cell>
          <cell r="AN29">
            <v>0.37</v>
          </cell>
          <cell r="AO29">
            <v>1.1287106574564834E-3</v>
          </cell>
        </row>
        <row r="30">
          <cell r="AI30">
            <v>0.7</v>
          </cell>
          <cell r="AJ30">
            <v>1.1399999999999999</v>
          </cell>
          <cell r="AK30">
            <v>0.02</v>
          </cell>
          <cell r="AL30">
            <v>0.5</v>
          </cell>
          <cell r="AM30">
            <v>0.52</v>
          </cell>
          <cell r="AN30">
            <v>0.41</v>
          </cell>
          <cell r="AO30">
            <v>1.1287106574564834E-3</v>
          </cell>
        </row>
        <row r="31">
          <cell r="AI31">
            <v>0.7</v>
          </cell>
          <cell r="AJ31">
            <v>1.27</v>
          </cell>
          <cell r="AK31">
            <v>0.04</v>
          </cell>
          <cell r="AL31">
            <v>0.55000000000000004</v>
          </cell>
          <cell r="AM31">
            <v>0.67</v>
          </cell>
          <cell r="AN31">
            <v>0.54</v>
          </cell>
          <cell r="AO31">
            <v>1.1287106574564834E-3</v>
          </cell>
        </row>
        <row r="32">
          <cell r="AI32">
            <v>0.71</v>
          </cell>
          <cell r="AJ32">
            <v>1.43</v>
          </cell>
          <cell r="AK32">
            <v>0.06</v>
          </cell>
          <cell r="AL32">
            <v>0.62</v>
          </cell>
          <cell r="AM32">
            <v>0.82</v>
          </cell>
          <cell r="AN32">
            <v>0.54</v>
          </cell>
          <cell r="AO32">
            <v>1.1287106574564834E-3</v>
          </cell>
        </row>
        <row r="33">
          <cell r="AI33">
            <v>0.72</v>
          </cell>
          <cell r="AJ33">
            <v>1.57</v>
          </cell>
          <cell r="AK33">
            <v>7.0000000000000007E-2</v>
          </cell>
          <cell r="AL33">
            <v>0.68</v>
          </cell>
          <cell r="AM33">
            <v>0.97</v>
          </cell>
          <cell r="AN33">
            <v>0.54</v>
          </cell>
          <cell r="AO33">
            <v>2.8903142373284357E-3</v>
          </cell>
        </row>
        <row r="34">
          <cell r="AI34">
            <v>0.73</v>
          </cell>
          <cell r="AJ34">
            <v>1.69</v>
          </cell>
          <cell r="AK34">
            <v>7.0000000000000007E-2</v>
          </cell>
          <cell r="AL34">
            <v>0.72</v>
          </cell>
          <cell r="AM34">
            <v>1.06</v>
          </cell>
          <cell r="AN34">
            <v>0.77</v>
          </cell>
          <cell r="AO34">
            <v>2.8903142373284357E-3</v>
          </cell>
        </row>
        <row r="35">
          <cell r="AI35">
            <v>0.73</v>
          </cell>
          <cell r="AJ35">
            <v>1.77</v>
          </cell>
          <cell r="AK35">
            <v>0.1</v>
          </cell>
          <cell r="AL35">
            <v>0.8</v>
          </cell>
          <cell r="AM35">
            <v>1.19</v>
          </cell>
          <cell r="AN35">
            <v>0.9</v>
          </cell>
          <cell r="AO35">
            <v>2.8903142373284357E-3</v>
          </cell>
        </row>
        <row r="36">
          <cell r="AI36">
            <v>0.73</v>
          </cell>
          <cell r="AJ36">
            <v>1.81</v>
          </cell>
          <cell r="AK36">
            <v>0.15</v>
          </cell>
          <cell r="AL36">
            <v>0.88</v>
          </cell>
          <cell r="AM36">
            <v>1.33</v>
          </cell>
          <cell r="AN36">
            <v>1.07</v>
          </cell>
          <cell r="AO36">
            <v>4.6519178172003874E-3</v>
          </cell>
        </row>
        <row r="37">
          <cell r="AI37">
            <v>0.74</v>
          </cell>
          <cell r="AJ37">
            <v>1.92</v>
          </cell>
          <cell r="AK37">
            <v>0.21</v>
          </cell>
          <cell r="AL37">
            <v>0.99</v>
          </cell>
          <cell r="AM37">
            <v>1.48</v>
          </cell>
          <cell r="AN37">
            <v>1.25</v>
          </cell>
          <cell r="AO37">
            <v>5.849166068344098E-3</v>
          </cell>
        </row>
        <row r="38">
          <cell r="AI38">
            <v>0.75</v>
          </cell>
          <cell r="AJ38">
            <v>2.0699999999999998</v>
          </cell>
          <cell r="AK38">
            <v>0.28000000000000003</v>
          </cell>
          <cell r="AL38">
            <v>1.08</v>
          </cell>
          <cell r="AM38">
            <v>1.64</v>
          </cell>
          <cell r="AN38">
            <v>1.46</v>
          </cell>
          <cell r="AO38">
            <v>7.610769648216051E-3</v>
          </cell>
        </row>
        <row r="39">
          <cell r="AI39">
            <v>0.75</v>
          </cell>
          <cell r="AJ39">
            <v>2.2400000000000002</v>
          </cell>
          <cell r="AK39">
            <v>0.35</v>
          </cell>
          <cell r="AL39">
            <v>1.17</v>
          </cell>
          <cell r="AM39">
            <v>1.78</v>
          </cell>
          <cell r="AN39">
            <v>1.46</v>
          </cell>
          <cell r="AO39">
            <v>7.610769648216051E-3</v>
          </cell>
        </row>
        <row r="40">
          <cell r="AI40">
            <v>0.75</v>
          </cell>
          <cell r="AJ40">
            <v>2.4900000000000002</v>
          </cell>
          <cell r="AK40">
            <v>0.37</v>
          </cell>
          <cell r="AL40">
            <v>1.23</v>
          </cell>
          <cell r="AM40">
            <v>1.89</v>
          </cell>
          <cell r="AN40">
            <v>1.46</v>
          </cell>
          <cell r="AO40">
            <v>9.3723732280880032E-3</v>
          </cell>
        </row>
        <row r="41">
          <cell r="AI41">
            <v>0.76</v>
          </cell>
          <cell r="AJ41">
            <v>2.74</v>
          </cell>
          <cell r="AK41">
            <v>0.37</v>
          </cell>
          <cell r="AL41">
            <v>1.26</v>
          </cell>
          <cell r="AM41">
            <v>1.94</v>
          </cell>
          <cell r="AN41">
            <v>1.68</v>
          </cell>
          <cell r="AO41">
            <v>1.0302773241655353E-2</v>
          </cell>
        </row>
        <row r="42">
          <cell r="AI42">
            <v>0.76</v>
          </cell>
          <cell r="AJ42">
            <v>2.85</v>
          </cell>
          <cell r="AK42">
            <v>0.44</v>
          </cell>
          <cell r="AL42">
            <v>1.32</v>
          </cell>
          <cell r="AM42">
            <v>2.0099999999999998</v>
          </cell>
          <cell r="AN42">
            <v>1.79</v>
          </cell>
          <cell r="AO42">
            <v>1.1500021492799063E-2</v>
          </cell>
        </row>
        <row r="43">
          <cell r="AI43">
            <v>0.77</v>
          </cell>
          <cell r="AJ43">
            <v>2.94</v>
          </cell>
          <cell r="AK43">
            <v>0.55000000000000004</v>
          </cell>
          <cell r="AL43">
            <v>1.41</v>
          </cell>
          <cell r="AM43">
            <v>2.06</v>
          </cell>
          <cell r="AN43">
            <v>1.9</v>
          </cell>
          <cell r="AO43">
            <v>1.4824918008653834E-2</v>
          </cell>
        </row>
        <row r="44">
          <cell r="AI44">
            <v>0.77</v>
          </cell>
          <cell r="AJ44">
            <v>3.13</v>
          </cell>
          <cell r="AK44">
            <v>0.66</v>
          </cell>
          <cell r="AL44">
            <v>1.5</v>
          </cell>
          <cell r="AM44">
            <v>2.11</v>
          </cell>
          <cell r="AN44">
            <v>2.02</v>
          </cell>
          <cell r="AO44">
            <v>1.7783769839669498E-2</v>
          </cell>
        </row>
        <row r="45">
          <cell r="AI45">
            <v>0.78</v>
          </cell>
          <cell r="AJ45">
            <v>3.35</v>
          </cell>
          <cell r="AK45">
            <v>0.81</v>
          </cell>
          <cell r="AL45">
            <v>1.59</v>
          </cell>
          <cell r="AM45">
            <v>2.14</v>
          </cell>
          <cell r="AN45">
            <v>2.14</v>
          </cell>
          <cell r="AO45">
            <v>2.3236314620235329E-2</v>
          </cell>
        </row>
        <row r="46">
          <cell r="AI46">
            <v>0.79</v>
          </cell>
          <cell r="AJ46">
            <v>3.61</v>
          </cell>
          <cell r="AK46">
            <v>0.92</v>
          </cell>
          <cell r="AL46">
            <v>1.68</v>
          </cell>
          <cell r="AM46">
            <v>2.16</v>
          </cell>
          <cell r="AN46">
            <v>2.14</v>
          </cell>
          <cell r="AO46">
            <v>3.8933234629359811E-2</v>
          </cell>
        </row>
        <row r="47">
          <cell r="AI47">
            <v>0.79</v>
          </cell>
          <cell r="AJ47">
            <v>3.91</v>
          </cell>
          <cell r="AK47">
            <v>0.95</v>
          </cell>
          <cell r="AL47">
            <v>1.73</v>
          </cell>
          <cell r="AM47">
            <v>2.1800000000000002</v>
          </cell>
          <cell r="AN47">
            <v>2.14</v>
          </cell>
          <cell r="AO47">
            <v>4.9287213170794264E-2</v>
          </cell>
        </row>
        <row r="48">
          <cell r="AI48">
            <v>0.79</v>
          </cell>
          <cell r="AJ48">
            <v>4.21</v>
          </cell>
          <cell r="AK48">
            <v>0.96</v>
          </cell>
          <cell r="AL48">
            <v>1.76</v>
          </cell>
          <cell r="AM48">
            <v>2.1800000000000002</v>
          </cell>
          <cell r="AN48">
            <v>2.29</v>
          </cell>
          <cell r="AO48">
            <v>5.2891513435061037E-2</v>
          </cell>
        </row>
        <row r="49">
          <cell r="AI49">
            <v>0.8</v>
          </cell>
          <cell r="AJ49">
            <v>4.21</v>
          </cell>
          <cell r="AK49">
            <v>1.07</v>
          </cell>
          <cell r="AL49">
            <v>1.83</v>
          </cell>
          <cell r="AM49">
            <v>2.19</v>
          </cell>
          <cell r="AN49">
            <v>2.35</v>
          </cell>
          <cell r="AO49">
            <v>6.5948497554422364E-2</v>
          </cell>
        </row>
        <row r="50">
          <cell r="AI50">
            <v>0.82</v>
          </cell>
          <cell r="AJ50">
            <v>4.49</v>
          </cell>
          <cell r="AK50">
            <v>1.22</v>
          </cell>
          <cell r="AL50">
            <v>1.9</v>
          </cell>
          <cell r="AM50">
            <v>2.2000000000000002</v>
          </cell>
          <cell r="AN50">
            <v>2.39</v>
          </cell>
          <cell r="AO50">
            <v>8.0497118701029463E-2</v>
          </cell>
        </row>
        <row r="51">
          <cell r="AI51">
            <v>0.85</v>
          </cell>
          <cell r="AJ51">
            <v>4.63</v>
          </cell>
          <cell r="AK51">
            <v>1.37</v>
          </cell>
          <cell r="AL51">
            <v>1.96</v>
          </cell>
          <cell r="AM51">
            <v>2.2200000000000002</v>
          </cell>
          <cell r="AN51">
            <v>2.4500000000000002</v>
          </cell>
          <cell r="AO51">
            <v>9.9611963707198881E-2</v>
          </cell>
        </row>
        <row r="52">
          <cell r="AI52">
            <v>0.87</v>
          </cell>
          <cell r="AJ52">
            <v>4.83</v>
          </cell>
          <cell r="AK52">
            <v>1.55</v>
          </cell>
          <cell r="AL52">
            <v>2.0299999999999998</v>
          </cell>
          <cell r="AM52">
            <v>2.23</v>
          </cell>
          <cell r="AN52">
            <v>2.5</v>
          </cell>
          <cell r="AO52">
            <v>0.11983031466983259</v>
          </cell>
        </row>
        <row r="53">
          <cell r="AI53">
            <v>0.89</v>
          </cell>
          <cell r="AJ53">
            <v>5.09</v>
          </cell>
          <cell r="AK53">
            <v>1.68</v>
          </cell>
          <cell r="AL53">
            <v>2.09</v>
          </cell>
          <cell r="AM53">
            <v>2.2400000000000002</v>
          </cell>
          <cell r="AN53">
            <v>2.5</v>
          </cell>
          <cell r="AO53">
            <v>0.15795767867939089</v>
          </cell>
        </row>
        <row r="54">
          <cell r="AI54">
            <v>0.91</v>
          </cell>
          <cell r="AJ54">
            <v>5.35</v>
          </cell>
          <cell r="AK54">
            <v>1.72</v>
          </cell>
          <cell r="AL54">
            <v>2.14</v>
          </cell>
          <cell r="AM54">
            <v>2.25</v>
          </cell>
          <cell r="AN54">
            <v>2.5</v>
          </cell>
          <cell r="AO54">
            <v>0.18039797518639114</v>
          </cell>
        </row>
        <row r="55">
          <cell r="AI55">
            <v>0.92</v>
          </cell>
          <cell r="AJ55">
            <v>5.64</v>
          </cell>
          <cell r="AK55">
            <v>1.73</v>
          </cell>
          <cell r="AL55">
            <v>2.17</v>
          </cell>
          <cell r="AM55">
            <v>2.25</v>
          </cell>
          <cell r="AN55">
            <v>2.56</v>
          </cell>
          <cell r="AO55">
            <v>0.19059672363512833</v>
          </cell>
        </row>
        <row r="56">
          <cell r="AI56">
            <v>0.95</v>
          </cell>
          <cell r="AJ56">
            <v>5.81</v>
          </cell>
          <cell r="AK56">
            <v>1.84</v>
          </cell>
          <cell r="AL56">
            <v>2.2400000000000002</v>
          </cell>
          <cell r="AM56">
            <v>2.2599999999999998</v>
          </cell>
          <cell r="AN56">
            <v>2.58</v>
          </cell>
          <cell r="AO56">
            <v>0.20060339807007602</v>
          </cell>
        </row>
        <row r="57">
          <cell r="AI57">
            <v>0.99</v>
          </cell>
          <cell r="AJ57">
            <v>5.94</v>
          </cell>
          <cell r="AK57">
            <v>1.97</v>
          </cell>
          <cell r="AL57">
            <v>2.31</v>
          </cell>
          <cell r="AM57">
            <v>2.27</v>
          </cell>
          <cell r="AN57">
            <v>2.61</v>
          </cell>
          <cell r="AO57">
            <v>0.22517679699437063</v>
          </cell>
        </row>
        <row r="58">
          <cell r="AI58">
            <v>1.03</v>
          </cell>
          <cell r="AJ58">
            <v>6.16</v>
          </cell>
          <cell r="AK58">
            <v>2.09</v>
          </cell>
          <cell r="AL58">
            <v>2.38</v>
          </cell>
          <cell r="AM58">
            <v>2.2799999999999998</v>
          </cell>
          <cell r="AN58">
            <v>2.63</v>
          </cell>
          <cell r="AO58">
            <v>0.24370249188022278</v>
          </cell>
        </row>
        <row r="59">
          <cell r="AI59">
            <v>1.08</v>
          </cell>
          <cell r="AJ59">
            <v>6.45</v>
          </cell>
          <cell r="AK59">
            <v>2.2200000000000002</v>
          </cell>
          <cell r="AL59">
            <v>2.4500000000000002</v>
          </cell>
          <cell r="AM59">
            <v>2.2999999999999998</v>
          </cell>
          <cell r="AN59">
            <v>2.66</v>
          </cell>
          <cell r="AO59">
            <v>0.27217668835621039</v>
          </cell>
        </row>
        <row r="60">
          <cell r="AI60">
            <v>1.1299999999999999</v>
          </cell>
          <cell r="AJ60">
            <v>6.76</v>
          </cell>
          <cell r="AK60">
            <v>2.33</v>
          </cell>
          <cell r="AL60">
            <v>2.5299999999999998</v>
          </cell>
          <cell r="AM60">
            <v>2.3199999999999998</v>
          </cell>
          <cell r="AN60">
            <v>2.66</v>
          </cell>
          <cell r="AO60">
            <v>0.30779571312143228</v>
          </cell>
        </row>
        <row r="61">
          <cell r="AI61">
            <v>1.17</v>
          </cell>
          <cell r="AJ61">
            <v>7.09</v>
          </cell>
          <cell r="AK61">
            <v>2.36</v>
          </cell>
          <cell r="AL61">
            <v>2.58</v>
          </cell>
          <cell r="AM61">
            <v>2.34</v>
          </cell>
          <cell r="AN61">
            <v>2.66</v>
          </cell>
          <cell r="AO61">
            <v>0.33504714041520178</v>
          </cell>
        </row>
        <row r="62">
          <cell r="AI62">
            <v>1.2</v>
          </cell>
          <cell r="AJ62">
            <v>7.41</v>
          </cell>
          <cell r="AK62">
            <v>2.37</v>
          </cell>
          <cell r="AL62">
            <v>2.61</v>
          </cell>
          <cell r="AM62">
            <v>2.36</v>
          </cell>
          <cell r="AN62">
            <v>2.7</v>
          </cell>
          <cell r="AO62">
            <v>0.33817271648344183</v>
          </cell>
        </row>
        <row r="63">
          <cell r="AI63">
            <v>1.24</v>
          </cell>
          <cell r="AJ63">
            <v>7.61</v>
          </cell>
          <cell r="AK63">
            <v>2.44</v>
          </cell>
          <cell r="AL63">
            <v>2.67</v>
          </cell>
          <cell r="AM63">
            <v>2.4</v>
          </cell>
          <cell r="AN63">
            <v>2.71</v>
          </cell>
          <cell r="AO63">
            <v>0.34938145608650406</v>
          </cell>
        </row>
        <row r="64">
          <cell r="AI64">
            <v>1.32</v>
          </cell>
          <cell r="AJ64">
            <v>7.82</v>
          </cell>
          <cell r="AK64">
            <v>2.54</v>
          </cell>
          <cell r="AL64">
            <v>2.73</v>
          </cell>
          <cell r="AM64">
            <v>2.4500000000000002</v>
          </cell>
          <cell r="AN64">
            <v>2.75</v>
          </cell>
          <cell r="AO64">
            <v>0.41821139594932183</v>
          </cell>
        </row>
        <row r="65">
          <cell r="AI65">
            <v>1.42</v>
          </cell>
          <cell r="AJ65">
            <v>8.06</v>
          </cell>
          <cell r="AK65">
            <v>2.64</v>
          </cell>
          <cell r="AL65">
            <v>2.81</v>
          </cell>
          <cell r="AM65">
            <v>2.52</v>
          </cell>
          <cell r="AN65">
            <v>2.8</v>
          </cell>
          <cell r="AO65">
            <v>0.44242867733415242</v>
          </cell>
        </row>
        <row r="66">
          <cell r="AI66">
            <v>1.52</v>
          </cell>
          <cell r="AJ66">
            <v>8.31</v>
          </cell>
          <cell r="AK66">
            <v>2.74</v>
          </cell>
          <cell r="AL66">
            <v>2.89</v>
          </cell>
          <cell r="AM66">
            <v>2.6</v>
          </cell>
          <cell r="AN66">
            <v>2.87</v>
          </cell>
          <cell r="AO66">
            <v>0.47255839623051077</v>
          </cell>
        </row>
        <row r="67">
          <cell r="AI67">
            <v>1.61</v>
          </cell>
          <cell r="AJ67">
            <v>8.58</v>
          </cell>
          <cell r="AK67">
            <v>2.83</v>
          </cell>
          <cell r="AL67">
            <v>2.97</v>
          </cell>
          <cell r="AM67">
            <v>2.68</v>
          </cell>
          <cell r="AN67">
            <v>2.87</v>
          </cell>
          <cell r="AO67">
            <v>0.50143591690682754</v>
          </cell>
        </row>
        <row r="68">
          <cell r="AI68">
            <v>1.65</v>
          </cell>
          <cell r="AJ68">
            <v>8.9</v>
          </cell>
          <cell r="AK68">
            <v>2.86</v>
          </cell>
          <cell r="AL68">
            <v>3.03</v>
          </cell>
          <cell r="AM68">
            <v>2.75</v>
          </cell>
          <cell r="AN68">
            <v>2.87</v>
          </cell>
          <cell r="AO68">
            <v>0.52057239110340858</v>
          </cell>
        </row>
        <row r="69">
          <cell r="AI69">
            <v>1.68</v>
          </cell>
          <cell r="AJ69">
            <v>9.18</v>
          </cell>
          <cell r="AK69">
            <v>2.87</v>
          </cell>
          <cell r="AL69">
            <v>3.07</v>
          </cell>
          <cell r="AM69">
            <v>2.78</v>
          </cell>
          <cell r="AN69">
            <v>2.96</v>
          </cell>
          <cell r="AO69">
            <v>0.52295742809968226</v>
          </cell>
        </row>
        <row r="70">
          <cell r="AI70">
            <v>1.74</v>
          </cell>
          <cell r="AJ70">
            <v>9.42</v>
          </cell>
          <cell r="AK70">
            <v>2.94</v>
          </cell>
          <cell r="AL70">
            <v>3.13</v>
          </cell>
          <cell r="AM70">
            <v>2.86</v>
          </cell>
          <cell r="AN70">
            <v>3.02</v>
          </cell>
          <cell r="AO70">
            <v>0.53688415830836134</v>
          </cell>
        </row>
        <row r="71">
          <cell r="AI71">
            <v>1.85</v>
          </cell>
          <cell r="AJ71">
            <v>9.6</v>
          </cell>
          <cell r="AK71">
            <v>3.03</v>
          </cell>
          <cell r="AL71">
            <v>3.2</v>
          </cell>
          <cell r="AM71">
            <v>2.94</v>
          </cell>
          <cell r="AN71">
            <v>3.1</v>
          </cell>
          <cell r="AO71">
            <v>0.56070302592282373</v>
          </cell>
        </row>
        <row r="72">
          <cell r="AI72">
            <v>1.99</v>
          </cell>
          <cell r="AJ72">
            <v>9.84</v>
          </cell>
          <cell r="AK72">
            <v>3.11</v>
          </cell>
          <cell r="AL72">
            <v>3.28</v>
          </cell>
          <cell r="AM72">
            <v>3.03</v>
          </cell>
          <cell r="AN72">
            <v>3.22</v>
          </cell>
          <cell r="AO72">
            <v>0.59484307760188215</v>
          </cell>
        </row>
        <row r="73">
          <cell r="AI73">
            <v>2.13</v>
          </cell>
          <cell r="AJ73">
            <v>10.130000000000001</v>
          </cell>
          <cell r="AK73">
            <v>3.21</v>
          </cell>
          <cell r="AL73">
            <v>3.35</v>
          </cell>
          <cell r="AM73">
            <v>3.13</v>
          </cell>
          <cell r="AN73">
            <v>3.39</v>
          </cell>
          <cell r="AO73">
            <v>0.61225332373536856</v>
          </cell>
        </row>
        <row r="74">
          <cell r="AI74">
            <v>2.2599999999999998</v>
          </cell>
          <cell r="AJ74">
            <v>10.47</v>
          </cell>
          <cell r="AK74">
            <v>3.29</v>
          </cell>
          <cell r="AL74">
            <v>3.43</v>
          </cell>
          <cell r="AM74">
            <v>3.23</v>
          </cell>
          <cell r="AN74">
            <v>3.39</v>
          </cell>
          <cell r="AO74">
            <v>0.64673278093421915</v>
          </cell>
        </row>
        <row r="75">
          <cell r="AI75">
            <v>2.33</v>
          </cell>
          <cell r="AJ75">
            <v>11.04</v>
          </cell>
          <cell r="AK75">
            <v>3.31</v>
          </cell>
          <cell r="AL75">
            <v>3.49</v>
          </cell>
          <cell r="AM75">
            <v>3.31</v>
          </cell>
          <cell r="AN75">
            <v>3.39</v>
          </cell>
          <cell r="AO75">
            <v>0.67329842499048254</v>
          </cell>
        </row>
        <row r="76">
          <cell r="AI76">
            <v>2.37</v>
          </cell>
          <cell r="AJ76">
            <v>11.2</v>
          </cell>
          <cell r="AK76">
            <v>3.31</v>
          </cell>
          <cell r="AL76">
            <v>3.53</v>
          </cell>
          <cell r="AM76">
            <v>3.36</v>
          </cell>
          <cell r="AN76">
            <v>3.39</v>
          </cell>
          <cell r="AO76">
            <v>0.68285342360788959</v>
          </cell>
        </row>
        <row r="77">
          <cell r="AI77">
            <v>2.4500000000000002</v>
          </cell>
          <cell r="AJ77">
            <v>11.46</v>
          </cell>
          <cell r="AK77">
            <v>3.36</v>
          </cell>
          <cell r="AL77">
            <v>3.61</v>
          </cell>
          <cell r="AM77">
            <v>3.48</v>
          </cell>
          <cell r="AN77">
            <v>3.62</v>
          </cell>
          <cell r="AO77">
            <v>0.72268792774196444</v>
          </cell>
        </row>
        <row r="78">
          <cell r="AI78">
            <v>2.59</v>
          </cell>
          <cell r="AJ78">
            <v>11.67</v>
          </cell>
          <cell r="AK78">
            <v>3.42</v>
          </cell>
          <cell r="AL78">
            <v>3.69</v>
          </cell>
          <cell r="AM78">
            <v>3.6</v>
          </cell>
          <cell r="AN78">
            <v>3.7</v>
          </cell>
          <cell r="AO78">
            <v>0.7586249488091994</v>
          </cell>
        </row>
        <row r="79">
          <cell r="AI79">
            <v>2.77</v>
          </cell>
          <cell r="AJ79">
            <v>11.96</v>
          </cell>
          <cell r="AK79">
            <v>3.48</v>
          </cell>
          <cell r="AL79">
            <v>3.78</v>
          </cell>
          <cell r="AM79">
            <v>3.73</v>
          </cell>
          <cell r="AN79">
            <v>3.86</v>
          </cell>
          <cell r="AO79">
            <v>0.83189648008268191</v>
          </cell>
        </row>
        <row r="80">
          <cell r="AI80">
            <v>2.96</v>
          </cell>
          <cell r="AJ80">
            <v>12.25</v>
          </cell>
          <cell r="AK80">
            <v>3.54</v>
          </cell>
          <cell r="AL80">
            <v>3.87</v>
          </cell>
          <cell r="AM80">
            <v>3.86</v>
          </cell>
          <cell r="AN80">
            <v>4.04</v>
          </cell>
          <cell r="AO80">
            <v>0.87001664636710963</v>
          </cell>
        </row>
        <row r="81">
          <cell r="AI81">
            <v>3.15</v>
          </cell>
          <cell r="AJ81">
            <v>12.54</v>
          </cell>
          <cell r="AK81">
            <v>3.6</v>
          </cell>
          <cell r="AL81">
            <v>3.97</v>
          </cell>
          <cell r="AM81">
            <v>3.99</v>
          </cell>
          <cell r="AN81">
            <v>4.04</v>
          </cell>
          <cell r="AO81">
            <v>0.92149802090835164</v>
          </cell>
        </row>
        <row r="82">
          <cell r="AI82">
            <v>3.28</v>
          </cell>
          <cell r="AJ82">
            <v>12.87</v>
          </cell>
          <cell r="AK82">
            <v>3.62</v>
          </cell>
          <cell r="AL82">
            <v>4.04</v>
          </cell>
          <cell r="AM82">
            <v>4.0999999999999996</v>
          </cell>
          <cell r="AN82">
            <v>4.04</v>
          </cell>
          <cell r="AO82">
            <v>0.95130479518868216</v>
          </cell>
        </row>
        <row r="83">
          <cell r="AI83">
            <v>3.36</v>
          </cell>
          <cell r="AJ83">
            <v>13.2</v>
          </cell>
          <cell r="AK83">
            <v>3.62</v>
          </cell>
          <cell r="AL83">
            <v>4.08</v>
          </cell>
          <cell r="AM83">
            <v>4.17</v>
          </cell>
          <cell r="AN83">
            <v>4.04</v>
          </cell>
          <cell r="AO83">
            <v>0.95795412810531577</v>
          </cell>
        </row>
        <row r="84">
          <cell r="AI84">
            <v>3.48</v>
          </cell>
          <cell r="AJ84">
            <v>13.43</v>
          </cell>
          <cell r="AK84">
            <v>3.67</v>
          </cell>
          <cell r="AL84">
            <v>4.17</v>
          </cell>
          <cell r="AM84">
            <v>4.28</v>
          </cell>
          <cell r="AN84">
            <v>4.51</v>
          </cell>
          <cell r="AO84">
            <v>0.99622776882026243</v>
          </cell>
        </row>
        <row r="85">
          <cell r="AI85">
            <v>3.73</v>
          </cell>
          <cell r="AJ85">
            <v>13.61</v>
          </cell>
          <cell r="AK85">
            <v>3.73</v>
          </cell>
          <cell r="AL85">
            <v>4.2699999999999996</v>
          </cell>
          <cell r="AM85">
            <v>4.4000000000000004</v>
          </cell>
          <cell r="AN85">
            <v>4.6100000000000003</v>
          </cell>
          <cell r="AO85">
            <v>1.0478762869977483</v>
          </cell>
        </row>
        <row r="86">
          <cell r="AI86">
            <v>4.09</v>
          </cell>
          <cell r="AJ86">
            <v>13.86</v>
          </cell>
          <cell r="AK86">
            <v>3.8</v>
          </cell>
          <cell r="AL86">
            <v>4.38</v>
          </cell>
          <cell r="AM86">
            <v>4.54</v>
          </cell>
          <cell r="AN86">
            <v>4.87</v>
          </cell>
          <cell r="AO86">
            <v>1.077408334286581</v>
          </cell>
        </row>
        <row r="87">
          <cell r="AI87">
            <v>4.43</v>
          </cell>
          <cell r="AJ87">
            <v>14.18</v>
          </cell>
          <cell r="AK87">
            <v>3.87</v>
          </cell>
          <cell r="AL87">
            <v>4.4800000000000004</v>
          </cell>
          <cell r="AM87">
            <v>4.68</v>
          </cell>
          <cell r="AN87">
            <v>5.12</v>
          </cell>
          <cell r="AO87">
            <v>1.1075867059991711</v>
          </cell>
        </row>
        <row r="88">
          <cell r="AI88">
            <v>4.8499999999999996</v>
          </cell>
          <cell r="AJ88">
            <v>14.56</v>
          </cell>
          <cell r="AK88">
            <v>3.93</v>
          </cell>
          <cell r="AL88">
            <v>4.58</v>
          </cell>
          <cell r="AM88">
            <v>4.8099999999999996</v>
          </cell>
          <cell r="AN88">
            <v>5.36</v>
          </cell>
          <cell r="AO88">
            <v>1.1376116649155998</v>
          </cell>
        </row>
        <row r="89">
          <cell r="AI89">
            <v>5.2</v>
          </cell>
          <cell r="AJ89">
            <v>14.99</v>
          </cell>
          <cell r="AK89">
            <v>3.95</v>
          </cell>
          <cell r="AL89">
            <v>4.66</v>
          </cell>
          <cell r="AM89">
            <v>4.92</v>
          </cell>
          <cell r="AN89">
            <v>5.36</v>
          </cell>
          <cell r="AO89">
            <v>1.153283448887759</v>
          </cell>
        </row>
        <row r="90">
          <cell r="AI90">
            <v>5.42</v>
          </cell>
          <cell r="AJ90">
            <v>15.43</v>
          </cell>
          <cell r="AK90">
            <v>3.96</v>
          </cell>
          <cell r="AL90">
            <v>4.72</v>
          </cell>
          <cell r="AM90">
            <v>4.99</v>
          </cell>
          <cell r="AN90">
            <v>5.36</v>
          </cell>
          <cell r="AO90">
            <v>1.1580724418923338</v>
          </cell>
        </row>
        <row r="91">
          <cell r="AI91">
            <v>5.67</v>
          </cell>
          <cell r="AJ91">
            <v>15.73</v>
          </cell>
          <cell r="AK91">
            <v>4.04</v>
          </cell>
          <cell r="AL91">
            <v>4.83</v>
          </cell>
          <cell r="AM91">
            <v>5.09</v>
          </cell>
          <cell r="AN91">
            <v>5.57</v>
          </cell>
          <cell r="AO91">
            <v>1.2410006788205292</v>
          </cell>
        </row>
        <row r="92">
          <cell r="AI92">
            <v>6.08</v>
          </cell>
          <cell r="AJ92">
            <v>15.97</v>
          </cell>
          <cell r="AK92">
            <v>4.1399999999999997</v>
          </cell>
          <cell r="AL92">
            <v>4.9400000000000004</v>
          </cell>
          <cell r="AM92">
            <v>5.22</v>
          </cell>
          <cell r="AN92">
            <v>5.66</v>
          </cell>
          <cell r="AO92">
            <v>1.2529982330295082</v>
          </cell>
        </row>
        <row r="93">
          <cell r="AI93">
            <v>6.65</v>
          </cell>
          <cell r="AJ93">
            <v>16.329999999999998</v>
          </cell>
          <cell r="AK93">
            <v>4.25</v>
          </cell>
          <cell r="AL93">
            <v>5.0599999999999996</v>
          </cell>
          <cell r="AM93">
            <v>5.37</v>
          </cell>
          <cell r="AN93">
            <v>5.82</v>
          </cell>
          <cell r="AO93">
            <v>1.2993370222319889</v>
          </cell>
        </row>
        <row r="94">
          <cell r="AI94">
            <v>7.3</v>
          </cell>
          <cell r="AJ94">
            <v>16.77</v>
          </cell>
          <cell r="AK94">
            <v>4.38</v>
          </cell>
          <cell r="AL94">
            <v>5.17</v>
          </cell>
          <cell r="AM94">
            <v>5.52</v>
          </cell>
          <cell r="AN94">
            <v>5.98</v>
          </cell>
          <cell r="AO94">
            <v>1.329598424988075</v>
          </cell>
        </row>
        <row r="95">
          <cell r="AI95">
            <v>7.67</v>
          </cell>
          <cell r="AJ95">
            <v>17.34</v>
          </cell>
          <cell r="AK95">
            <v>4.5199999999999996</v>
          </cell>
          <cell r="AL95">
            <v>5.25</v>
          </cell>
          <cell r="AM95">
            <v>5.65</v>
          </cell>
          <cell r="AN95">
            <v>5.98</v>
          </cell>
          <cell r="AO95">
            <v>1.3649233753382428</v>
          </cell>
        </row>
        <row r="96">
          <cell r="AI96">
            <v>7.93</v>
          </cell>
          <cell r="AJ96">
            <v>17.899999999999999</v>
          </cell>
          <cell r="AK96">
            <v>4.6100000000000003</v>
          </cell>
          <cell r="AL96">
            <v>5.33</v>
          </cell>
          <cell r="AM96">
            <v>5.75</v>
          </cell>
          <cell r="AN96">
            <v>6.08</v>
          </cell>
          <cell r="AO96">
            <v>1.3880863422236165</v>
          </cell>
        </row>
        <row r="97">
          <cell r="AI97">
            <v>8</v>
          </cell>
          <cell r="AJ97">
            <v>18.36</v>
          </cell>
          <cell r="AK97">
            <v>4.63</v>
          </cell>
          <cell r="AL97">
            <v>5.39</v>
          </cell>
          <cell r="AM97">
            <v>5.78</v>
          </cell>
          <cell r="AN97">
            <v>6.08</v>
          </cell>
          <cell r="AO97">
            <v>1.4104177946089291</v>
          </cell>
        </row>
        <row r="98">
          <cell r="AI98">
            <v>8.1</v>
          </cell>
          <cell r="AJ98">
            <v>18.66</v>
          </cell>
          <cell r="AK98">
            <v>4.6500000000000004</v>
          </cell>
          <cell r="AL98">
            <v>5.47</v>
          </cell>
          <cell r="AM98">
            <v>5.84</v>
          </cell>
          <cell r="AN98">
            <v>6.1</v>
          </cell>
          <cell r="AO98">
            <v>1.4454570332114929</v>
          </cell>
        </row>
        <row r="99">
          <cell r="AI99">
            <v>8.3699999999999992</v>
          </cell>
          <cell r="AJ99">
            <v>18.84</v>
          </cell>
          <cell r="AK99">
            <v>4.8099999999999996</v>
          </cell>
          <cell r="AL99">
            <v>5.58</v>
          </cell>
          <cell r="AM99">
            <v>5.97</v>
          </cell>
          <cell r="AN99">
            <v>6.21</v>
          </cell>
          <cell r="AO99">
            <v>1.4991585014168671</v>
          </cell>
        </row>
        <row r="100">
          <cell r="AI100">
            <v>8.9700000000000006</v>
          </cell>
          <cell r="AJ100">
            <v>19.260000000000002</v>
          </cell>
          <cell r="AK100">
            <v>4.9800000000000004</v>
          </cell>
          <cell r="AL100">
            <v>5.7</v>
          </cell>
          <cell r="AM100">
            <v>6.11</v>
          </cell>
          <cell r="AN100">
            <v>6.29</v>
          </cell>
          <cell r="AO100">
            <v>1.5517698138313027</v>
          </cell>
        </row>
        <row r="101">
          <cell r="AI101">
            <v>9.64</v>
          </cell>
          <cell r="AJ101">
            <v>19.8</v>
          </cell>
          <cell r="AK101">
            <v>5.16</v>
          </cell>
          <cell r="AL101">
            <v>5.8</v>
          </cell>
          <cell r="AM101">
            <v>6.26</v>
          </cell>
          <cell r="AN101">
            <v>6.46</v>
          </cell>
          <cell r="AO101">
            <v>1.6101155530440363</v>
          </cell>
        </row>
        <row r="102">
          <cell r="AI102">
            <v>10.3</v>
          </cell>
          <cell r="AJ102">
            <v>20.39</v>
          </cell>
          <cell r="AK102">
            <v>5.33</v>
          </cell>
          <cell r="AL102">
            <v>5.91</v>
          </cell>
          <cell r="AM102">
            <v>6.39</v>
          </cell>
          <cell r="AN102">
            <v>6.57</v>
          </cell>
          <cell r="AO102">
            <v>1.6552817687441923</v>
          </cell>
        </row>
        <row r="103">
          <cell r="AI103">
            <v>11</v>
          </cell>
          <cell r="AJ103">
            <v>21.14</v>
          </cell>
          <cell r="AK103">
            <v>5.46</v>
          </cell>
          <cell r="AL103">
            <v>5.99</v>
          </cell>
          <cell r="AM103">
            <v>6.51</v>
          </cell>
          <cell r="AN103">
            <v>6.57</v>
          </cell>
          <cell r="AO103">
            <v>1.709934648142285</v>
          </cell>
        </row>
        <row r="104">
          <cell r="AI104">
            <v>11.28</v>
          </cell>
          <cell r="AJ104">
            <v>21.72</v>
          </cell>
          <cell r="AK104">
            <v>5.51</v>
          </cell>
          <cell r="AL104">
            <v>6.05</v>
          </cell>
          <cell r="AM104">
            <v>6.58</v>
          </cell>
          <cell r="AN104">
            <v>6.57</v>
          </cell>
          <cell r="AO104">
            <v>1.7293991430066722</v>
          </cell>
        </row>
        <row r="105">
          <cell r="AI105">
            <v>11.57</v>
          </cell>
          <cell r="AJ105">
            <v>22.15</v>
          </cell>
          <cell r="AK105">
            <v>5.68</v>
          </cell>
          <cell r="AL105">
            <v>6.14</v>
          </cell>
          <cell r="AM105">
            <v>6.68</v>
          </cell>
          <cell r="AN105">
            <v>6.65</v>
          </cell>
          <cell r="AO105">
            <v>1.786032290472287</v>
          </cell>
        </row>
        <row r="106">
          <cell r="AI106">
            <v>12.04</v>
          </cell>
          <cell r="AJ106">
            <v>22.52</v>
          </cell>
          <cell r="AK106">
            <v>5.89</v>
          </cell>
          <cell r="AL106">
            <v>6.23</v>
          </cell>
          <cell r="AM106">
            <v>6.79</v>
          </cell>
          <cell r="AN106">
            <v>6.71</v>
          </cell>
          <cell r="AO106">
            <v>1.8702656493418652</v>
          </cell>
        </row>
        <row r="107">
          <cell r="AI107">
            <v>12.54</v>
          </cell>
          <cell r="AJ107">
            <v>22.93</v>
          </cell>
          <cell r="AK107">
            <v>6.1</v>
          </cell>
          <cell r="AL107">
            <v>6.32</v>
          </cell>
          <cell r="AM107">
            <v>6.92</v>
          </cell>
          <cell r="AN107">
            <v>6.81</v>
          </cell>
          <cell r="AO107">
            <v>1.9253501835594029</v>
          </cell>
        </row>
        <row r="108">
          <cell r="AI108">
            <v>13.16</v>
          </cell>
          <cell r="AJ108">
            <v>23.47</v>
          </cell>
          <cell r="AK108">
            <v>6.32</v>
          </cell>
          <cell r="AL108">
            <v>6.41</v>
          </cell>
          <cell r="AM108">
            <v>7.08</v>
          </cell>
          <cell r="AN108">
            <v>6.96</v>
          </cell>
          <cell r="AO108">
            <v>1.9753009380229638</v>
          </cell>
        </row>
        <row r="109">
          <cell r="AI109">
            <v>13.89</v>
          </cell>
          <cell r="AJ109">
            <v>24.1</v>
          </cell>
          <cell r="AK109">
            <v>6.53</v>
          </cell>
          <cell r="AL109">
            <v>6.5</v>
          </cell>
          <cell r="AM109">
            <v>7.25</v>
          </cell>
          <cell r="AN109">
            <v>7.12</v>
          </cell>
          <cell r="AO109">
            <v>2.0267603782309802</v>
          </cell>
        </row>
        <row r="110">
          <cell r="AI110">
            <v>14.63</v>
          </cell>
          <cell r="AJ110">
            <v>24.66</v>
          </cell>
          <cell r="AK110">
            <v>6.67</v>
          </cell>
          <cell r="AL110">
            <v>6.56</v>
          </cell>
          <cell r="AM110">
            <v>7.39</v>
          </cell>
          <cell r="AN110">
            <v>7.12</v>
          </cell>
          <cell r="AO110">
            <v>2.06716344709585</v>
          </cell>
        </row>
        <row r="111">
          <cell r="AI111">
            <v>14.95</v>
          </cell>
          <cell r="AJ111">
            <v>25.2</v>
          </cell>
          <cell r="AK111">
            <v>6.72</v>
          </cell>
          <cell r="AL111">
            <v>6.61</v>
          </cell>
          <cell r="AM111">
            <v>7.48</v>
          </cell>
          <cell r="AN111">
            <v>7.12</v>
          </cell>
          <cell r="AO111">
            <v>2.1466146002557029</v>
          </cell>
        </row>
        <row r="112">
          <cell r="AI112">
            <v>15.36</v>
          </cell>
          <cell r="AJ112">
            <v>25.52</v>
          </cell>
          <cell r="AK112">
            <v>6.92</v>
          </cell>
          <cell r="AL112">
            <v>6.68</v>
          </cell>
          <cell r="AM112">
            <v>7.62</v>
          </cell>
          <cell r="AN112">
            <v>7.3</v>
          </cell>
          <cell r="AO112">
            <v>2.2288853514437701</v>
          </cell>
        </row>
        <row r="113">
          <cell r="AI113">
            <v>15.87</v>
          </cell>
          <cell r="AJ113">
            <v>25.78</v>
          </cell>
          <cell r="AK113">
            <v>7.18</v>
          </cell>
          <cell r="AL113">
            <v>6.76</v>
          </cell>
          <cell r="AM113">
            <v>7.78</v>
          </cell>
          <cell r="AN113">
            <v>7.38</v>
          </cell>
          <cell r="AO113">
            <v>2.2571394446434496</v>
          </cell>
        </row>
        <row r="114">
          <cell r="AI114">
            <v>16.489999999999998</v>
          </cell>
          <cell r="AJ114">
            <v>26.19</v>
          </cell>
          <cell r="AK114">
            <v>7.43</v>
          </cell>
          <cell r="AL114">
            <v>6.85</v>
          </cell>
          <cell r="AM114">
            <v>7.98</v>
          </cell>
          <cell r="AN114">
            <v>7.72</v>
          </cell>
          <cell r="AO114">
            <v>2.3147725061356792</v>
          </cell>
        </row>
        <row r="115">
          <cell r="AI115">
            <v>17.12</v>
          </cell>
          <cell r="AJ115">
            <v>26.68</v>
          </cell>
          <cell r="AK115">
            <v>7.71</v>
          </cell>
          <cell r="AL115">
            <v>6.93</v>
          </cell>
          <cell r="AM115">
            <v>8.1999999999999993</v>
          </cell>
          <cell r="AN115">
            <v>8.06</v>
          </cell>
          <cell r="AO115">
            <v>2.4236435147028881</v>
          </cell>
        </row>
        <row r="116">
          <cell r="AI116">
            <v>17.809999999999999</v>
          </cell>
          <cell r="AJ116">
            <v>27.26</v>
          </cell>
          <cell r="AK116">
            <v>7.98</v>
          </cell>
          <cell r="AL116">
            <v>7.01</v>
          </cell>
          <cell r="AM116">
            <v>8.42</v>
          </cell>
          <cell r="AN116">
            <v>8.26</v>
          </cell>
          <cell r="AO116">
            <v>2.4957014549120329</v>
          </cell>
        </row>
        <row r="117">
          <cell r="AI117">
            <v>18.61</v>
          </cell>
          <cell r="AJ117">
            <v>27.83</v>
          </cell>
          <cell r="AK117">
            <v>8.15</v>
          </cell>
          <cell r="AL117">
            <v>7.08</v>
          </cell>
          <cell r="AM117">
            <v>8.61</v>
          </cell>
          <cell r="AN117">
            <v>8.26</v>
          </cell>
          <cell r="AO117">
            <v>2.5290783767040499</v>
          </cell>
        </row>
        <row r="118">
          <cell r="AI118">
            <v>19</v>
          </cell>
          <cell r="AJ118">
            <v>28.34</v>
          </cell>
          <cell r="AK118">
            <v>8.1999999999999993</v>
          </cell>
          <cell r="AL118">
            <v>7.14</v>
          </cell>
          <cell r="AM118">
            <v>8.6999999999999993</v>
          </cell>
          <cell r="AN118">
            <v>8.44</v>
          </cell>
          <cell r="AO118">
            <v>2.6413223640007715</v>
          </cell>
        </row>
        <row r="119">
          <cell r="AI119">
            <v>19.45</v>
          </cell>
          <cell r="AJ119">
            <v>28.67</v>
          </cell>
          <cell r="AK119">
            <v>8.44</v>
          </cell>
          <cell r="AL119">
            <v>7.23</v>
          </cell>
          <cell r="AM119">
            <v>8.85</v>
          </cell>
          <cell r="AN119">
            <v>8.6</v>
          </cell>
          <cell r="AO119">
            <v>2.7422785618513661</v>
          </cell>
        </row>
        <row r="120">
          <cell r="AI120">
            <v>20.010000000000002</v>
          </cell>
          <cell r="AJ120">
            <v>28.93</v>
          </cell>
          <cell r="AK120">
            <v>8.73</v>
          </cell>
          <cell r="AL120">
            <v>7.34</v>
          </cell>
          <cell r="AM120">
            <v>9.0500000000000007</v>
          </cell>
          <cell r="AN120">
            <v>8.91</v>
          </cell>
          <cell r="AO120">
            <v>2.8325143444599878</v>
          </cell>
        </row>
        <row r="121">
          <cell r="AI121">
            <v>20.69</v>
          </cell>
          <cell r="AJ121">
            <v>29.32</v>
          </cell>
          <cell r="AK121">
            <v>9.02</v>
          </cell>
          <cell r="AL121">
            <v>7.49</v>
          </cell>
          <cell r="AM121">
            <v>9.3000000000000007</v>
          </cell>
          <cell r="AN121">
            <v>9.44</v>
          </cell>
          <cell r="AO121">
            <v>2.9534518912795411</v>
          </cell>
        </row>
        <row r="122">
          <cell r="AI122">
            <v>21.41</v>
          </cell>
          <cell r="AJ122">
            <v>29.8</v>
          </cell>
          <cell r="AK122">
            <v>9.33</v>
          </cell>
          <cell r="AL122">
            <v>7.65</v>
          </cell>
          <cell r="AM122">
            <v>9.6</v>
          </cell>
          <cell r="AN122">
            <v>10.029999999999999</v>
          </cell>
          <cell r="AO122">
            <v>3.0594051762053116</v>
          </cell>
        </row>
        <row r="123">
          <cell r="AI123">
            <v>22.03</v>
          </cell>
          <cell r="AJ123">
            <v>30.32</v>
          </cell>
          <cell r="AK123">
            <v>9.6300000000000008</v>
          </cell>
          <cell r="AL123">
            <v>7.81</v>
          </cell>
          <cell r="AM123">
            <v>9.94</v>
          </cell>
          <cell r="AN123">
            <v>10.029999999999999</v>
          </cell>
          <cell r="AO123">
            <v>3.1616575817371393</v>
          </cell>
        </row>
        <row r="124">
          <cell r="AI124">
            <v>22.58</v>
          </cell>
          <cell r="AJ124">
            <v>30.92</v>
          </cell>
          <cell r="AK124">
            <v>9.7100000000000009</v>
          </cell>
          <cell r="AL124">
            <v>7.9</v>
          </cell>
          <cell r="AM124">
            <v>10.220000000000001</v>
          </cell>
          <cell r="AN124">
            <v>10.029999999999999</v>
          </cell>
          <cell r="AO124">
            <v>3.2105257181109006</v>
          </cell>
        </row>
        <row r="125">
          <cell r="AI125">
            <v>22.84</v>
          </cell>
          <cell r="AJ125">
            <v>31.33</v>
          </cell>
          <cell r="AK125">
            <v>9.77</v>
          </cell>
          <cell r="AL125">
            <v>7.98</v>
          </cell>
          <cell r="AM125">
            <v>10.43</v>
          </cell>
          <cell r="AN125">
            <v>10.94</v>
          </cell>
          <cell r="AO125">
            <v>3.2343765658635606</v>
          </cell>
        </row>
        <row r="126">
          <cell r="AI126">
            <v>23.02</v>
          </cell>
          <cell r="AJ126">
            <v>31.55</v>
          </cell>
          <cell r="AK126">
            <v>10.029999999999999</v>
          </cell>
          <cell r="AL126">
            <v>8.1199999999999992</v>
          </cell>
          <cell r="AM126">
            <v>10.65</v>
          </cell>
          <cell r="AN126">
            <v>11.13</v>
          </cell>
          <cell r="AO126">
            <v>3.2990894791130141</v>
          </cell>
        </row>
        <row r="127">
          <cell r="AI127">
            <v>23.4</v>
          </cell>
          <cell r="AJ127">
            <v>31.75</v>
          </cell>
          <cell r="AK127">
            <v>10.37</v>
          </cell>
          <cell r="AL127">
            <v>8.31</v>
          </cell>
          <cell r="AM127">
            <v>10.89</v>
          </cell>
          <cell r="AN127">
            <v>11.54</v>
          </cell>
          <cell r="AO127">
            <v>3.4062870303578014</v>
          </cell>
        </row>
        <row r="128">
          <cell r="AI128">
            <v>24</v>
          </cell>
          <cell r="AJ128">
            <v>32.1</v>
          </cell>
          <cell r="AK128">
            <v>10.71</v>
          </cell>
          <cell r="AL128">
            <v>8.59</v>
          </cell>
          <cell r="AM128">
            <v>11.16</v>
          </cell>
          <cell r="AN128">
            <v>12.18</v>
          </cell>
          <cell r="AO128">
            <v>3.5092805544847576</v>
          </cell>
        </row>
        <row r="129">
          <cell r="AI129">
            <v>24.7</v>
          </cell>
          <cell r="AJ129">
            <v>32.57</v>
          </cell>
          <cell r="AK129">
            <v>11.08</v>
          </cell>
          <cell r="AL129">
            <v>8.86</v>
          </cell>
          <cell r="AM129">
            <v>11.46</v>
          </cell>
          <cell r="AN129">
            <v>12.74</v>
          </cell>
          <cell r="AO129">
            <v>3.6241575521378966</v>
          </cell>
        </row>
        <row r="130">
          <cell r="AI130">
            <v>25.38</v>
          </cell>
          <cell r="AJ130">
            <v>33.15</v>
          </cell>
          <cell r="AK130">
            <v>11.49</v>
          </cell>
          <cell r="AL130">
            <v>9.14</v>
          </cell>
          <cell r="AM130">
            <v>11.8</v>
          </cell>
          <cell r="AN130">
            <v>12.74</v>
          </cell>
          <cell r="AO130">
            <v>3.7098683894309255</v>
          </cell>
        </row>
        <row r="131">
          <cell r="AI131">
            <v>26.03</v>
          </cell>
          <cell r="AJ131">
            <v>33.68</v>
          </cell>
          <cell r="AK131">
            <v>11.6</v>
          </cell>
          <cell r="AL131">
            <v>9.32</v>
          </cell>
          <cell r="AM131">
            <v>12.13</v>
          </cell>
          <cell r="AN131">
            <v>12.74</v>
          </cell>
          <cell r="AO131">
            <v>3.7810377868094549</v>
          </cell>
        </row>
        <row r="132">
          <cell r="AI132">
            <v>26.3</v>
          </cell>
          <cell r="AJ132">
            <v>34.159999999999997</v>
          </cell>
          <cell r="AK132">
            <v>11.67</v>
          </cell>
          <cell r="AL132">
            <v>9.4499999999999993</v>
          </cell>
          <cell r="AM132">
            <v>12.36</v>
          </cell>
          <cell r="AN132">
            <v>13.31</v>
          </cell>
          <cell r="AO132">
            <v>3.8097075594447474</v>
          </cell>
        </row>
        <row r="133">
          <cell r="AI133">
            <v>26.65</v>
          </cell>
          <cell r="AJ133">
            <v>34.54</v>
          </cell>
          <cell r="AK133">
            <v>12.02</v>
          </cell>
          <cell r="AL133">
            <v>9.68</v>
          </cell>
          <cell r="AM133">
            <v>12.61</v>
          </cell>
          <cell r="AN133">
            <v>13.53</v>
          </cell>
          <cell r="AO133">
            <v>3.8823288889589422</v>
          </cell>
        </row>
        <row r="134">
          <cell r="AI134">
            <v>27.16</v>
          </cell>
          <cell r="AJ134">
            <v>34.86</v>
          </cell>
          <cell r="AK134">
            <v>12.42</v>
          </cell>
          <cell r="AL134">
            <v>10.02</v>
          </cell>
          <cell r="AM134">
            <v>12.89</v>
          </cell>
          <cell r="AN134">
            <v>13.91</v>
          </cell>
          <cell r="AO134">
            <v>3.972754116178514</v>
          </cell>
        </row>
        <row r="135">
          <cell r="AI135">
            <v>27.83</v>
          </cell>
          <cell r="AJ135">
            <v>35.18</v>
          </cell>
          <cell r="AK135">
            <v>12.78</v>
          </cell>
          <cell r="AL135">
            <v>10.46</v>
          </cell>
          <cell r="AM135">
            <v>13.17</v>
          </cell>
          <cell r="AN135">
            <v>14.36</v>
          </cell>
          <cell r="AO135">
            <v>4.0667117061860196</v>
          </cell>
        </row>
        <row r="136">
          <cell r="AI136">
            <v>28.46</v>
          </cell>
          <cell r="AJ136">
            <v>35.58</v>
          </cell>
          <cell r="AK136">
            <v>12.86</v>
          </cell>
          <cell r="AL136">
            <v>10.65</v>
          </cell>
          <cell r="AM136">
            <v>13.48</v>
          </cell>
          <cell r="AN136">
            <v>14.92</v>
          </cell>
          <cell r="AO136">
            <v>4.1510361919498742</v>
          </cell>
        </row>
        <row r="137">
          <cell r="AI137">
            <v>29.04</v>
          </cell>
          <cell r="AJ137">
            <v>35.96</v>
          </cell>
          <cell r="AK137">
            <v>13.12</v>
          </cell>
          <cell r="AL137">
            <v>10.93</v>
          </cell>
          <cell r="AM137">
            <v>13.83</v>
          </cell>
          <cell r="AN137">
            <v>14.92</v>
          </cell>
          <cell r="AO137">
            <v>4.2080722914504003</v>
          </cell>
        </row>
        <row r="138">
          <cell r="AI138">
            <v>29.61</v>
          </cell>
          <cell r="AJ138">
            <v>36.409999999999997</v>
          </cell>
          <cell r="AK138">
            <v>13.27</v>
          </cell>
          <cell r="AL138">
            <v>11.12</v>
          </cell>
          <cell r="AM138">
            <v>14.16</v>
          </cell>
          <cell r="AN138">
            <v>14.92</v>
          </cell>
          <cell r="AO138">
            <v>4.2564408993952796</v>
          </cell>
        </row>
        <row r="139">
          <cell r="AI139">
            <v>29.88</v>
          </cell>
          <cell r="AJ139">
            <v>36.78</v>
          </cell>
          <cell r="AK139">
            <v>13.3</v>
          </cell>
          <cell r="AL139">
            <v>11.27</v>
          </cell>
          <cell r="AM139">
            <v>14.41</v>
          </cell>
          <cell r="AN139">
            <v>15.43</v>
          </cell>
          <cell r="AO139">
            <v>4.2868122204074481</v>
          </cell>
        </row>
        <row r="140">
          <cell r="AI140">
            <v>30.27</v>
          </cell>
          <cell r="AJ140">
            <v>37.03</v>
          </cell>
          <cell r="AK140">
            <v>13.53</v>
          </cell>
          <cell r="AL140">
            <v>11.51</v>
          </cell>
          <cell r="AM140">
            <v>14.76</v>
          </cell>
          <cell r="AN140">
            <v>15.66</v>
          </cell>
          <cell r="AO140">
            <v>4.3274268541175491</v>
          </cell>
        </row>
        <row r="141">
          <cell r="AI141">
            <v>30.74</v>
          </cell>
          <cell r="AJ141">
            <v>37.21</v>
          </cell>
          <cell r="AK141">
            <v>13.77</v>
          </cell>
          <cell r="AL141">
            <v>11.94</v>
          </cell>
          <cell r="AM141">
            <v>15.1</v>
          </cell>
          <cell r="AN141">
            <v>15.98</v>
          </cell>
          <cell r="AO141">
            <v>4.3833089152053919</v>
          </cell>
        </row>
        <row r="142">
          <cell r="AI142">
            <v>31.29</v>
          </cell>
          <cell r="AJ142">
            <v>37.51</v>
          </cell>
          <cell r="AK142">
            <v>13.99</v>
          </cell>
          <cell r="AL142">
            <v>12.57</v>
          </cell>
          <cell r="AM142">
            <v>15.43</v>
          </cell>
          <cell r="AN142">
            <v>16.46</v>
          </cell>
          <cell r="AO142">
            <v>4.4352148120951922</v>
          </cell>
        </row>
        <row r="143">
          <cell r="AI143">
            <v>31.91</v>
          </cell>
          <cell r="AJ143">
            <v>37.86</v>
          </cell>
          <cell r="AK143">
            <v>14.24</v>
          </cell>
          <cell r="AL143">
            <v>13.16</v>
          </cell>
          <cell r="AM143">
            <v>15.87</v>
          </cell>
          <cell r="AN143">
            <v>16.82</v>
          </cell>
          <cell r="AO143">
            <v>4.4896549552100726</v>
          </cell>
        </row>
        <row r="144">
          <cell r="AI144">
            <v>32.53</v>
          </cell>
          <cell r="AJ144">
            <v>38.21</v>
          </cell>
          <cell r="AK144">
            <v>14.52</v>
          </cell>
          <cell r="AL144">
            <v>13.69</v>
          </cell>
          <cell r="AM144">
            <v>16.3</v>
          </cell>
          <cell r="AN144">
            <v>16.82</v>
          </cell>
          <cell r="AO144">
            <v>4.5261845119539261</v>
          </cell>
        </row>
        <row r="145">
          <cell r="AI145">
            <v>33.36</v>
          </cell>
          <cell r="AJ145">
            <v>38.57</v>
          </cell>
          <cell r="AK145">
            <v>14.64</v>
          </cell>
          <cell r="AL145">
            <v>14</v>
          </cell>
          <cell r="AM145">
            <v>16.690000000000001</v>
          </cell>
          <cell r="AN145">
            <v>16.82</v>
          </cell>
          <cell r="AO145">
            <v>4.5798017569783811</v>
          </cell>
        </row>
        <row r="146">
          <cell r="AI146">
            <v>33.729999999999997</v>
          </cell>
          <cell r="AJ146">
            <v>38.869999999999997</v>
          </cell>
          <cell r="AK146">
            <v>14.67</v>
          </cell>
          <cell r="AL146">
            <v>14.19</v>
          </cell>
          <cell r="AM146">
            <v>17.010000000000002</v>
          </cell>
          <cell r="AN146">
            <v>17.39</v>
          </cell>
          <cell r="AO146">
            <v>4.5936785048747115</v>
          </cell>
        </row>
        <row r="147">
          <cell r="AI147">
            <v>34.22</v>
          </cell>
          <cell r="AJ147">
            <v>39.049999999999997</v>
          </cell>
          <cell r="AK147">
            <v>14.72</v>
          </cell>
          <cell r="AL147">
            <v>14.41</v>
          </cell>
          <cell r="AM147">
            <v>17.37</v>
          </cell>
          <cell r="AN147">
            <v>17.649999999999999</v>
          </cell>
          <cell r="AO147">
            <v>4.6071590250484658</v>
          </cell>
        </row>
        <row r="148">
          <cell r="AI148">
            <v>34.79</v>
          </cell>
          <cell r="AJ148">
            <v>39.19</v>
          </cell>
          <cell r="AK148">
            <v>15.01</v>
          </cell>
          <cell r="AL148">
            <v>14.87</v>
          </cell>
          <cell r="AM148">
            <v>17.77</v>
          </cell>
          <cell r="AN148">
            <v>18.04</v>
          </cell>
          <cell r="AO148">
            <v>4.7683613815714363</v>
          </cell>
        </row>
        <row r="149">
          <cell r="AI149">
            <v>35.42</v>
          </cell>
          <cell r="AJ149">
            <v>39.42</v>
          </cell>
          <cell r="AK149">
            <v>15.3</v>
          </cell>
          <cell r="AL149">
            <v>15.72</v>
          </cell>
          <cell r="AM149">
            <v>18.21</v>
          </cell>
          <cell r="AN149">
            <v>18.43</v>
          </cell>
          <cell r="AO149">
            <v>4.806712279905109</v>
          </cell>
        </row>
        <row r="150">
          <cell r="AI150">
            <v>36.06</v>
          </cell>
          <cell r="AJ150">
            <v>39.700000000000003</v>
          </cell>
          <cell r="AK150">
            <v>15.64</v>
          </cell>
          <cell r="AL150">
            <v>16.48</v>
          </cell>
          <cell r="AM150">
            <v>18.71</v>
          </cell>
          <cell r="AN150">
            <v>18.829999999999998</v>
          </cell>
          <cell r="AO150">
            <v>4.8264576486380575</v>
          </cell>
        </row>
        <row r="151">
          <cell r="AI151">
            <v>36.700000000000003</v>
          </cell>
          <cell r="AJ151">
            <v>39.93</v>
          </cell>
          <cell r="AK151">
            <v>16.07</v>
          </cell>
          <cell r="AL151">
            <v>17.13</v>
          </cell>
          <cell r="AM151">
            <v>19.190000000000001</v>
          </cell>
          <cell r="AN151">
            <v>18.829999999999998</v>
          </cell>
          <cell r="AO151">
            <v>4.8740775889892989</v>
          </cell>
        </row>
        <row r="152">
          <cell r="AI152">
            <v>37.32</v>
          </cell>
          <cell r="AJ152">
            <v>40.19</v>
          </cell>
          <cell r="AK152">
            <v>16.3</v>
          </cell>
          <cell r="AL152">
            <v>17.440000000000001</v>
          </cell>
          <cell r="AM152">
            <v>19.559999999999999</v>
          </cell>
          <cell r="AN152">
            <v>18.829999999999998</v>
          </cell>
          <cell r="AO152">
            <v>4.9081478408156345</v>
          </cell>
        </row>
        <row r="153">
          <cell r="AI153">
            <v>37.619999999999997</v>
          </cell>
          <cell r="AJ153">
            <v>40.39</v>
          </cell>
          <cell r="AK153">
            <v>16.350000000000001</v>
          </cell>
          <cell r="AL153">
            <v>17.66</v>
          </cell>
          <cell r="AM153">
            <v>19.829999999999998</v>
          </cell>
          <cell r="AN153">
            <v>19.72</v>
          </cell>
          <cell r="AO153">
            <v>4.9392122063376034</v>
          </cell>
        </row>
        <row r="154">
          <cell r="AI154">
            <v>37.909999999999997</v>
          </cell>
          <cell r="AJ154">
            <v>40.39</v>
          </cell>
          <cell r="AK154">
            <v>16.670000000000002</v>
          </cell>
          <cell r="AL154">
            <v>18.100000000000001</v>
          </cell>
          <cell r="AM154">
            <v>20.18</v>
          </cell>
          <cell r="AN154">
            <v>20.12</v>
          </cell>
          <cell r="AO154">
            <v>4.9593344791680236</v>
          </cell>
        </row>
        <row r="155">
          <cell r="AI155">
            <v>38.409999999999997</v>
          </cell>
          <cell r="AJ155">
            <v>40.630000000000003</v>
          </cell>
          <cell r="AK155">
            <v>17.07</v>
          </cell>
          <cell r="AL155">
            <v>18.8</v>
          </cell>
          <cell r="AM155">
            <v>20.51</v>
          </cell>
          <cell r="AN155">
            <v>20.7</v>
          </cell>
          <cell r="AO155">
            <v>5.0326084717056787</v>
          </cell>
        </row>
        <row r="156">
          <cell r="AI156">
            <v>38.92</v>
          </cell>
          <cell r="AJ156">
            <v>40.71</v>
          </cell>
          <cell r="AK156">
            <v>17.440000000000001</v>
          </cell>
          <cell r="AL156">
            <v>19.670000000000002</v>
          </cell>
          <cell r="AM156">
            <v>20.69</v>
          </cell>
          <cell r="AN156">
            <v>21.34</v>
          </cell>
          <cell r="AO156">
            <v>5.0758573425152056</v>
          </cell>
        </row>
        <row r="157">
          <cell r="AI157">
            <v>39.479999999999997</v>
          </cell>
          <cell r="AJ157">
            <v>40.86</v>
          </cell>
          <cell r="AK157">
            <v>17.850000000000001</v>
          </cell>
          <cell r="AL157">
            <v>20.170000000000002</v>
          </cell>
          <cell r="AM157">
            <v>20.97</v>
          </cell>
          <cell r="AN157">
            <v>21.94</v>
          </cell>
          <cell r="AO157">
            <v>5.1382375239663425</v>
          </cell>
        </row>
        <row r="158">
          <cell r="AI158">
            <v>40.049999999999997</v>
          </cell>
          <cell r="AJ158">
            <v>41.1</v>
          </cell>
          <cell r="AK158">
            <v>18.329999999999998</v>
          </cell>
          <cell r="AL158">
            <v>20.78</v>
          </cell>
          <cell r="AM158">
            <v>21.25</v>
          </cell>
          <cell r="AN158">
            <v>21.94</v>
          </cell>
          <cell r="AO158">
            <v>5.1904430490691276</v>
          </cell>
        </row>
        <row r="159">
          <cell r="AI159">
            <v>40.75</v>
          </cell>
          <cell r="AJ159">
            <v>41.3</v>
          </cell>
          <cell r="AK159">
            <v>18.63</v>
          </cell>
          <cell r="AL159">
            <v>21.16</v>
          </cell>
          <cell r="AM159">
            <v>21.54</v>
          </cell>
          <cell r="AN159">
            <v>21.94</v>
          </cell>
          <cell r="AO159">
            <v>5.2236160014557633</v>
          </cell>
        </row>
        <row r="160">
          <cell r="AI160">
            <v>41.13</v>
          </cell>
          <cell r="AJ160">
            <v>41.55</v>
          </cell>
          <cell r="AK160">
            <v>18.7</v>
          </cell>
          <cell r="AL160">
            <v>21.44</v>
          </cell>
          <cell r="AM160">
            <v>21.76</v>
          </cell>
          <cell r="AN160">
            <v>23.53</v>
          </cell>
          <cell r="AO160">
            <v>5.2368556000829001</v>
          </cell>
        </row>
        <row r="161">
          <cell r="AI161">
            <v>41.58</v>
          </cell>
          <cell r="AJ161">
            <v>41.79</v>
          </cell>
          <cell r="AK161">
            <v>19.100000000000001</v>
          </cell>
          <cell r="AL161">
            <v>21.94</v>
          </cell>
          <cell r="AM161">
            <v>22.01</v>
          </cell>
          <cell r="AN161">
            <v>24.08</v>
          </cell>
          <cell r="AO161">
            <v>5.2693674837383133</v>
          </cell>
        </row>
        <row r="162">
          <cell r="AI162">
            <v>42.04</v>
          </cell>
          <cell r="AJ162">
            <v>41.99</v>
          </cell>
          <cell r="AK162">
            <v>19.559999999999999</v>
          </cell>
          <cell r="AL162">
            <v>22.79</v>
          </cell>
          <cell r="AM162">
            <v>22.27</v>
          </cell>
          <cell r="AN162">
            <v>24.71</v>
          </cell>
          <cell r="AO162">
            <v>5.3057782667113864</v>
          </cell>
        </row>
        <row r="163">
          <cell r="AI163">
            <v>42.51</v>
          </cell>
          <cell r="AJ163">
            <v>42.15</v>
          </cell>
          <cell r="AK163">
            <v>19.98</v>
          </cell>
          <cell r="AL163">
            <v>23.95</v>
          </cell>
          <cell r="AM163">
            <v>22.53</v>
          </cell>
          <cell r="AN163">
            <v>25.44</v>
          </cell>
          <cell r="AO163">
            <v>5.3690601684502743</v>
          </cell>
        </row>
        <row r="164">
          <cell r="AI164">
            <v>42.96</v>
          </cell>
          <cell r="AJ164">
            <v>42.33</v>
          </cell>
          <cell r="AK164">
            <v>20.43</v>
          </cell>
          <cell r="AL164">
            <v>24.89</v>
          </cell>
          <cell r="AM164">
            <v>22.8</v>
          </cell>
          <cell r="AN164">
            <v>26.2</v>
          </cell>
          <cell r="AO164">
            <v>5.4061928701785886</v>
          </cell>
        </row>
        <row r="165">
          <cell r="AI165">
            <v>43.41</v>
          </cell>
          <cell r="AJ165">
            <v>42.49</v>
          </cell>
          <cell r="AK165">
            <v>20.99</v>
          </cell>
          <cell r="AL165">
            <v>25.72</v>
          </cell>
          <cell r="AM165">
            <v>23.06</v>
          </cell>
          <cell r="AN165">
            <v>26.2</v>
          </cell>
          <cell r="AO165">
            <v>5.4395786709335852</v>
          </cell>
        </row>
        <row r="166">
          <cell r="AI166">
            <v>43.89</v>
          </cell>
          <cell r="AJ166">
            <v>42.79</v>
          </cell>
          <cell r="AK166">
            <v>21.31</v>
          </cell>
          <cell r="AL166">
            <v>26.1</v>
          </cell>
          <cell r="AM166">
            <v>23.25</v>
          </cell>
          <cell r="AN166">
            <v>26.2</v>
          </cell>
          <cell r="AO166">
            <v>5.4727254169131925</v>
          </cell>
        </row>
        <row r="167">
          <cell r="AI167">
            <v>44.15</v>
          </cell>
          <cell r="AJ167">
            <v>43.03</v>
          </cell>
          <cell r="AK167">
            <v>21.42</v>
          </cell>
          <cell r="AL167">
            <v>26.36</v>
          </cell>
          <cell r="AM167">
            <v>23.39</v>
          </cell>
          <cell r="AN167">
            <v>27.4</v>
          </cell>
          <cell r="AO167">
            <v>5.5026258371038166</v>
          </cell>
        </row>
        <row r="168">
          <cell r="AI168">
            <v>44.5</v>
          </cell>
          <cell r="AJ168">
            <v>43.33</v>
          </cell>
          <cell r="AK168">
            <v>21.96</v>
          </cell>
          <cell r="AL168">
            <v>26.88</v>
          </cell>
          <cell r="AM168">
            <v>23.72</v>
          </cell>
          <cell r="AN168">
            <v>27.82</v>
          </cell>
          <cell r="AO168">
            <v>5.5283716507982197</v>
          </cell>
        </row>
        <row r="169">
          <cell r="AI169">
            <v>44.84</v>
          </cell>
          <cell r="AJ169">
            <v>43.59</v>
          </cell>
          <cell r="AK169">
            <v>22.55</v>
          </cell>
          <cell r="AL169">
            <v>27.72</v>
          </cell>
          <cell r="AM169">
            <v>24.08</v>
          </cell>
          <cell r="AN169">
            <v>28.45</v>
          </cell>
          <cell r="AO169">
            <v>5.5660176410828699</v>
          </cell>
        </row>
        <row r="170">
          <cell r="AI170">
            <v>45.19</v>
          </cell>
          <cell r="AJ170">
            <v>43.79</v>
          </cell>
          <cell r="AK170">
            <v>23.09</v>
          </cell>
          <cell r="AL170">
            <v>28.81</v>
          </cell>
          <cell r="AM170">
            <v>24.49</v>
          </cell>
          <cell r="AN170">
            <v>29.18</v>
          </cell>
          <cell r="AO170">
            <v>5.6111730852106234</v>
          </cell>
        </row>
        <row r="171">
          <cell r="AI171">
            <v>45.52</v>
          </cell>
          <cell r="AJ171">
            <v>44.18</v>
          </cell>
          <cell r="AK171">
            <v>23.66</v>
          </cell>
          <cell r="AL171">
            <v>29.7</v>
          </cell>
          <cell r="AM171">
            <v>24.97</v>
          </cell>
          <cell r="AN171">
            <v>29.81</v>
          </cell>
          <cell r="AO171">
            <v>5.6754652628711133</v>
          </cell>
        </row>
        <row r="172">
          <cell r="AI172">
            <v>45.82</v>
          </cell>
          <cell r="AJ172">
            <v>44.39</v>
          </cell>
          <cell r="AK172">
            <v>24.33</v>
          </cell>
          <cell r="AL172">
            <v>30.47</v>
          </cell>
          <cell r="AM172">
            <v>25.45</v>
          </cell>
          <cell r="AN172">
            <v>29.81</v>
          </cell>
          <cell r="AO172">
            <v>5.731830444175956</v>
          </cell>
        </row>
        <row r="173">
          <cell r="AI173">
            <v>46.17</v>
          </cell>
          <cell r="AJ173">
            <v>44.59</v>
          </cell>
          <cell r="AK173">
            <v>24.74</v>
          </cell>
          <cell r="AL173">
            <v>30.84</v>
          </cell>
          <cell r="AM173">
            <v>25.89</v>
          </cell>
          <cell r="AN173">
            <v>29.81</v>
          </cell>
          <cell r="AO173">
            <v>5.7956365417302145</v>
          </cell>
        </row>
        <row r="174">
          <cell r="AI174">
            <v>46.33</v>
          </cell>
          <cell r="AJ174">
            <v>44.75</v>
          </cell>
          <cell r="AK174">
            <v>24.9</v>
          </cell>
          <cell r="AL174">
            <v>31.11</v>
          </cell>
          <cell r="AM174">
            <v>26.25</v>
          </cell>
          <cell r="AN174">
            <v>30.87</v>
          </cell>
          <cell r="AO174">
            <v>5.823069080219839</v>
          </cell>
        </row>
        <row r="175">
          <cell r="AI175">
            <v>46.39</v>
          </cell>
          <cell r="AJ175">
            <v>44.86</v>
          </cell>
          <cell r="AK175">
            <v>25.5</v>
          </cell>
          <cell r="AL175">
            <v>31.61</v>
          </cell>
          <cell r="AM175">
            <v>26.71</v>
          </cell>
          <cell r="AN175">
            <v>31.54</v>
          </cell>
          <cell r="AO175">
            <v>5.8958255052815236</v>
          </cell>
        </row>
        <row r="176">
          <cell r="AI176">
            <v>46.76</v>
          </cell>
          <cell r="AJ176">
            <v>44.98</v>
          </cell>
          <cell r="AK176">
            <v>26.2</v>
          </cell>
          <cell r="AL176">
            <v>32.450000000000003</v>
          </cell>
          <cell r="AM176">
            <v>27.18</v>
          </cell>
          <cell r="AN176">
            <v>32.380000000000003</v>
          </cell>
          <cell r="AO176">
            <v>5.9718521061554446</v>
          </cell>
        </row>
        <row r="177">
          <cell r="AI177">
            <v>47</v>
          </cell>
          <cell r="AJ177">
            <v>45.09</v>
          </cell>
          <cell r="AK177">
            <v>26.86</v>
          </cell>
          <cell r="AL177">
            <v>33.46</v>
          </cell>
          <cell r="AM177">
            <v>27.67</v>
          </cell>
          <cell r="AN177">
            <v>33.369999999999997</v>
          </cell>
          <cell r="AO177">
            <v>6.02628207517607</v>
          </cell>
        </row>
        <row r="178">
          <cell r="AI178">
            <v>47.26</v>
          </cell>
          <cell r="AJ178">
            <v>45.23</v>
          </cell>
          <cell r="AK178">
            <v>27.48</v>
          </cell>
          <cell r="AL178">
            <v>34.11</v>
          </cell>
          <cell r="AM178">
            <v>28.2</v>
          </cell>
          <cell r="AN178">
            <v>34</v>
          </cell>
          <cell r="AO178">
            <v>6.1197485236276687</v>
          </cell>
        </row>
        <row r="179">
          <cell r="AI179">
            <v>47.52</v>
          </cell>
          <cell r="AJ179">
            <v>45.33</v>
          </cell>
          <cell r="AK179">
            <v>28.27</v>
          </cell>
          <cell r="AL179">
            <v>34.75</v>
          </cell>
          <cell r="AM179">
            <v>28.75</v>
          </cell>
          <cell r="AN179">
            <v>34</v>
          </cell>
          <cell r="AO179">
            <v>6.1861899157169971</v>
          </cell>
        </row>
        <row r="180">
          <cell r="AI180">
            <v>47.82</v>
          </cell>
          <cell r="AJ180">
            <v>45.5</v>
          </cell>
          <cell r="AK180">
            <v>28.83</v>
          </cell>
          <cell r="AL180">
            <v>35.08</v>
          </cell>
          <cell r="AM180">
            <v>29.23</v>
          </cell>
          <cell r="AN180">
            <v>34</v>
          </cell>
          <cell r="AO180">
            <v>6.2695058246689168</v>
          </cell>
        </row>
        <row r="181">
          <cell r="AI181">
            <v>48</v>
          </cell>
          <cell r="AJ181">
            <v>45.76</v>
          </cell>
          <cell r="AK181">
            <v>29.06</v>
          </cell>
          <cell r="AL181">
            <v>35.32</v>
          </cell>
          <cell r="AM181">
            <v>29.6</v>
          </cell>
          <cell r="AN181">
            <v>35.53</v>
          </cell>
          <cell r="AO181">
            <v>6.3452092073080797</v>
          </cell>
        </row>
        <row r="182">
          <cell r="AI182">
            <v>48.2</v>
          </cell>
          <cell r="AJ182">
            <v>45.98</v>
          </cell>
          <cell r="AK182">
            <v>29.74</v>
          </cell>
          <cell r="AL182">
            <v>35.78</v>
          </cell>
          <cell r="AM182">
            <v>30.09</v>
          </cell>
          <cell r="AN182">
            <v>36.549999999999997</v>
          </cell>
          <cell r="AO182">
            <v>6.4028316127053326</v>
          </cell>
        </row>
        <row r="183">
          <cell r="AI183">
            <v>48.42</v>
          </cell>
          <cell r="AJ183">
            <v>46.11</v>
          </cell>
          <cell r="AK183">
            <v>30.49</v>
          </cell>
          <cell r="AL183">
            <v>36.42</v>
          </cell>
          <cell r="AM183">
            <v>30.62</v>
          </cell>
          <cell r="AN183">
            <v>37.47</v>
          </cell>
          <cell r="AO183">
            <v>6.5117772407210373</v>
          </cell>
        </row>
        <row r="184">
          <cell r="AI184">
            <v>48.68</v>
          </cell>
          <cell r="AJ184">
            <v>46.31</v>
          </cell>
          <cell r="AK184">
            <v>31.22</v>
          </cell>
          <cell r="AL184">
            <v>37.1</v>
          </cell>
          <cell r="AM184">
            <v>31.16</v>
          </cell>
          <cell r="AN184">
            <v>38.479999999999997</v>
          </cell>
          <cell r="AO184">
            <v>6.5590413318508372</v>
          </cell>
        </row>
        <row r="185">
          <cell r="AI185">
            <v>48.97</v>
          </cell>
          <cell r="AJ185">
            <v>46.61</v>
          </cell>
          <cell r="AK185">
            <v>31.91</v>
          </cell>
          <cell r="AL185">
            <v>37.729999999999997</v>
          </cell>
          <cell r="AM185">
            <v>31.74</v>
          </cell>
          <cell r="AN185">
            <v>39.5</v>
          </cell>
          <cell r="AO185">
            <v>6.6866522364109322</v>
          </cell>
        </row>
        <row r="186">
          <cell r="AI186">
            <v>49.23</v>
          </cell>
          <cell r="AJ186">
            <v>46.72</v>
          </cell>
          <cell r="AK186">
            <v>32.69</v>
          </cell>
          <cell r="AL186">
            <v>38.29</v>
          </cell>
          <cell r="AM186">
            <v>32.33</v>
          </cell>
          <cell r="AN186">
            <v>39.5</v>
          </cell>
          <cell r="AO186">
            <v>6.7168312920062014</v>
          </cell>
        </row>
        <row r="187">
          <cell r="AI187">
            <v>49.52</v>
          </cell>
          <cell r="AJ187">
            <v>46.94</v>
          </cell>
          <cell r="AK187">
            <v>33.24</v>
          </cell>
          <cell r="AL187">
            <v>38.56</v>
          </cell>
          <cell r="AM187">
            <v>32.93</v>
          </cell>
          <cell r="AN187">
            <v>39.5</v>
          </cell>
          <cell r="AO187">
            <v>6.8581967255803233</v>
          </cell>
        </row>
        <row r="188">
          <cell r="AI188">
            <v>49.68</v>
          </cell>
          <cell r="AJ188">
            <v>47.04</v>
          </cell>
          <cell r="AK188">
            <v>33.450000000000003</v>
          </cell>
          <cell r="AL188">
            <v>38.770000000000003</v>
          </cell>
          <cell r="AM188">
            <v>33.39</v>
          </cell>
          <cell r="AN188">
            <v>40.93</v>
          </cell>
          <cell r="AO188">
            <v>6.9382625300944856</v>
          </cell>
        </row>
        <row r="189">
          <cell r="AI189">
            <v>49.9</v>
          </cell>
          <cell r="AJ189">
            <v>47.04</v>
          </cell>
          <cell r="AK189">
            <v>34.08</v>
          </cell>
          <cell r="AL189">
            <v>39.18</v>
          </cell>
          <cell r="AM189">
            <v>34.01</v>
          </cell>
          <cell r="AN189">
            <v>41.77</v>
          </cell>
          <cell r="AO189">
            <v>7.0346804110598002</v>
          </cell>
        </row>
        <row r="190">
          <cell r="AI190">
            <v>50.12</v>
          </cell>
          <cell r="AJ190">
            <v>47.13</v>
          </cell>
          <cell r="AK190">
            <v>34.799999999999997</v>
          </cell>
          <cell r="AL190">
            <v>39.78</v>
          </cell>
          <cell r="AM190">
            <v>34.630000000000003</v>
          </cell>
          <cell r="AN190">
            <v>42.74</v>
          </cell>
          <cell r="AO190">
            <v>7.1294035998828731</v>
          </cell>
        </row>
        <row r="191">
          <cell r="AI191">
            <v>50.38</v>
          </cell>
          <cell r="AJ191">
            <v>47.22</v>
          </cell>
          <cell r="AK191">
            <v>35.46</v>
          </cell>
          <cell r="AL191">
            <v>40.58</v>
          </cell>
          <cell r="AM191">
            <v>35.29</v>
          </cell>
          <cell r="AN191">
            <v>43.91</v>
          </cell>
          <cell r="AO191">
            <v>7.262342175148345</v>
          </cell>
        </row>
        <row r="192">
          <cell r="AI192">
            <v>50.64</v>
          </cell>
          <cell r="AJ192">
            <v>47.33</v>
          </cell>
          <cell r="AK192">
            <v>36.1</v>
          </cell>
          <cell r="AL192">
            <v>41.27</v>
          </cell>
          <cell r="AM192">
            <v>36.07</v>
          </cell>
          <cell r="AN192">
            <v>44.91</v>
          </cell>
          <cell r="AO192">
            <v>7.5058775887603728</v>
          </cell>
        </row>
        <row r="193">
          <cell r="AI193">
            <v>50.9</v>
          </cell>
          <cell r="AJ193">
            <v>47.43</v>
          </cell>
          <cell r="AK193">
            <v>36.869999999999997</v>
          </cell>
          <cell r="AL193">
            <v>41.91</v>
          </cell>
          <cell r="AM193">
            <v>36.880000000000003</v>
          </cell>
          <cell r="AN193">
            <v>44.91</v>
          </cell>
          <cell r="AO193">
            <v>7.5613235547550204</v>
          </cell>
        </row>
        <row r="194">
          <cell r="AI194">
            <v>51.21</v>
          </cell>
          <cell r="AJ194">
            <v>47.53</v>
          </cell>
          <cell r="AK194">
            <v>37.380000000000003</v>
          </cell>
          <cell r="AL194">
            <v>42.2</v>
          </cell>
          <cell r="AM194">
            <v>37.65</v>
          </cell>
          <cell r="AN194">
            <v>44.91</v>
          </cell>
          <cell r="AO194">
            <v>7.6946596489349286</v>
          </cell>
        </row>
        <row r="195">
          <cell r="AI195">
            <v>51.37</v>
          </cell>
          <cell r="AJ195">
            <v>47.62</v>
          </cell>
          <cell r="AK195">
            <v>37.54</v>
          </cell>
          <cell r="AL195">
            <v>42.4</v>
          </cell>
          <cell r="AM195">
            <v>38.24</v>
          </cell>
          <cell r="AN195">
            <v>46.6</v>
          </cell>
          <cell r="AO195">
            <v>7.7582405116372151</v>
          </cell>
        </row>
        <row r="196">
          <cell r="AI196">
            <v>51.55</v>
          </cell>
          <cell r="AJ196">
            <v>47.69</v>
          </cell>
          <cell r="AK196">
            <v>38.26</v>
          </cell>
          <cell r="AL196">
            <v>42.78</v>
          </cell>
          <cell r="AM196">
            <v>39.03</v>
          </cell>
          <cell r="AN196">
            <v>47.35</v>
          </cell>
          <cell r="AO196">
            <v>7.8851835230838212</v>
          </cell>
        </row>
        <row r="197">
          <cell r="AI197">
            <v>51.79</v>
          </cell>
          <cell r="AJ197">
            <v>47.74</v>
          </cell>
          <cell r="AK197">
            <v>39.06</v>
          </cell>
          <cell r="AL197">
            <v>43.46</v>
          </cell>
          <cell r="AM197">
            <v>39.83</v>
          </cell>
          <cell r="AN197">
            <v>48.15</v>
          </cell>
          <cell r="AO197">
            <v>8.0113432589452529</v>
          </cell>
        </row>
        <row r="198">
          <cell r="AI198">
            <v>52.06</v>
          </cell>
          <cell r="AJ198">
            <v>47.88</v>
          </cell>
          <cell r="AK198">
            <v>39.299999999999997</v>
          </cell>
          <cell r="AL198">
            <v>44.38</v>
          </cell>
          <cell r="AM198">
            <v>40.61</v>
          </cell>
          <cell r="AN198">
            <v>49.08</v>
          </cell>
          <cell r="AO198">
            <v>8.1925943376181838</v>
          </cell>
        </row>
        <row r="199">
          <cell r="AI199">
            <v>52.36</v>
          </cell>
          <cell r="AJ199">
            <v>47.96</v>
          </cell>
          <cell r="AK199">
            <v>40.07</v>
          </cell>
          <cell r="AL199">
            <v>45.08</v>
          </cell>
          <cell r="AM199">
            <v>41.46</v>
          </cell>
          <cell r="AN199">
            <v>49.99</v>
          </cell>
          <cell r="AO199">
            <v>8.3734270627359066</v>
          </cell>
        </row>
        <row r="200">
          <cell r="AI200">
            <v>52.66</v>
          </cell>
          <cell r="AJ200">
            <v>48.05</v>
          </cell>
          <cell r="AK200">
            <v>40.840000000000003</v>
          </cell>
          <cell r="AL200">
            <v>45.68</v>
          </cell>
          <cell r="AM200">
            <v>42.28</v>
          </cell>
          <cell r="AN200">
            <v>49.99</v>
          </cell>
          <cell r="AO200">
            <v>8.5130184148520875</v>
          </cell>
        </row>
        <row r="201">
          <cell r="AI201">
            <v>52.99</v>
          </cell>
          <cell r="AJ201">
            <v>48.14</v>
          </cell>
          <cell r="AK201">
            <v>41.32</v>
          </cell>
          <cell r="AL201">
            <v>45.92</v>
          </cell>
          <cell r="AM201">
            <v>43.04</v>
          </cell>
          <cell r="AN201">
            <v>49.99</v>
          </cell>
          <cell r="AO201">
            <v>8.6490428497911243</v>
          </cell>
        </row>
        <row r="202">
          <cell r="AI202">
            <v>53.18</v>
          </cell>
          <cell r="AJ202">
            <v>48.21</v>
          </cell>
          <cell r="AK202">
            <v>41.5</v>
          </cell>
          <cell r="AL202">
            <v>46.09</v>
          </cell>
          <cell r="AM202">
            <v>43.63</v>
          </cell>
          <cell r="AN202">
            <v>51.42</v>
          </cell>
          <cell r="AO202">
            <v>8.6770596753316447</v>
          </cell>
        </row>
        <row r="203">
          <cell r="AI203">
            <v>53.39</v>
          </cell>
          <cell r="AJ203">
            <v>48.28</v>
          </cell>
          <cell r="AK203">
            <v>42.14</v>
          </cell>
          <cell r="AL203">
            <v>46.43</v>
          </cell>
          <cell r="AM203">
            <v>44.38</v>
          </cell>
          <cell r="AN203">
            <v>52.07</v>
          </cell>
          <cell r="AO203">
            <v>8.8403439011642284</v>
          </cell>
        </row>
        <row r="204">
          <cell r="AI204">
            <v>53.63</v>
          </cell>
          <cell r="AJ204">
            <v>48.33</v>
          </cell>
          <cell r="AK204">
            <v>42.84</v>
          </cell>
          <cell r="AL204">
            <v>46.99</v>
          </cell>
          <cell r="AM204">
            <v>45.12</v>
          </cell>
          <cell r="AN204">
            <v>52.83</v>
          </cell>
          <cell r="AO204">
            <v>8.9865442604446919</v>
          </cell>
        </row>
        <row r="205">
          <cell r="AI205">
            <v>53.9</v>
          </cell>
          <cell r="AJ205">
            <v>48.41</v>
          </cell>
          <cell r="AK205">
            <v>43.47</v>
          </cell>
          <cell r="AL205">
            <v>47.69</v>
          </cell>
          <cell r="AM205">
            <v>45.86</v>
          </cell>
          <cell r="AN205">
            <v>53.6</v>
          </cell>
          <cell r="AO205">
            <v>9.0982101019517216</v>
          </cell>
        </row>
        <row r="206">
          <cell r="AI206">
            <v>54.17</v>
          </cell>
          <cell r="AJ206">
            <v>48.49</v>
          </cell>
          <cell r="AK206">
            <v>44.07</v>
          </cell>
          <cell r="AL206">
            <v>48.26</v>
          </cell>
          <cell r="AM206">
            <v>46.62</v>
          </cell>
          <cell r="AN206">
            <v>54.32</v>
          </cell>
          <cell r="AO206">
            <v>9.3044609977985324</v>
          </cell>
        </row>
        <row r="207">
          <cell r="AI207">
            <v>54.45</v>
          </cell>
          <cell r="AJ207">
            <v>48.57</v>
          </cell>
          <cell r="AK207">
            <v>44.72</v>
          </cell>
          <cell r="AL207">
            <v>48.78</v>
          </cell>
          <cell r="AM207">
            <v>47.32</v>
          </cell>
          <cell r="AN207">
            <v>54.32</v>
          </cell>
          <cell r="AO207">
            <v>9.4610133779668626</v>
          </cell>
        </row>
        <row r="208">
          <cell r="AI208">
            <v>54.75</v>
          </cell>
          <cell r="AJ208">
            <v>48.66</v>
          </cell>
          <cell r="AK208">
            <v>45.14</v>
          </cell>
          <cell r="AL208">
            <v>48.97</v>
          </cell>
          <cell r="AM208">
            <v>47.93</v>
          </cell>
          <cell r="AN208">
            <v>54.32</v>
          </cell>
          <cell r="AO208">
            <v>9.5834043981705808</v>
          </cell>
        </row>
        <row r="209">
          <cell r="AI209">
            <v>54.93</v>
          </cell>
          <cell r="AJ209">
            <v>48.75</v>
          </cell>
          <cell r="AK209">
            <v>45.26</v>
          </cell>
          <cell r="AL209">
            <v>49.08</v>
          </cell>
          <cell r="AM209">
            <v>48.39</v>
          </cell>
          <cell r="AN209">
            <v>55.49</v>
          </cell>
          <cell r="AO209">
            <v>9.6728264421338217</v>
          </cell>
        </row>
        <row r="210">
          <cell r="AI210">
            <v>55.18</v>
          </cell>
          <cell r="AJ210">
            <v>48.79</v>
          </cell>
          <cell r="AL210">
            <v>49.38</v>
          </cell>
          <cell r="AM210">
            <v>49.08</v>
          </cell>
          <cell r="AN210">
            <v>55.93</v>
          </cell>
          <cell r="AO210">
            <v>9.8631439869874757</v>
          </cell>
        </row>
      </sheetData>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 val="LP"/>
      <sheetName val="U"/>
      <sheetName val="Calcs"/>
      <sheetName val="MPR chart"/>
      <sheetName val="DfW"/>
      <sheetName val="FAME Persistence2"/>
    </sheetNames>
    <sheetDataSet>
      <sheetData sheetId="0" refreshError="1"/>
      <sheetData sheetId="1" refreshError="1"/>
      <sheetData sheetId="2" refreshError="1"/>
      <sheetData sheetId="3">
        <row r="3">
          <cell r="J3">
            <v>-5.8179999999996568E-3</v>
          </cell>
          <cell r="K3">
            <v>0.22257999999999356</v>
          </cell>
        </row>
        <row r="4">
          <cell r="J4">
            <v>3.0473319999999999</v>
          </cell>
          <cell r="K4">
            <v>-0.15355000000000274</v>
          </cell>
        </row>
        <row r="5">
          <cell r="J5">
            <v>1.4003839999999999</v>
          </cell>
          <cell r="K5">
            <v>-0.52529000000000536</v>
          </cell>
        </row>
        <row r="6">
          <cell r="J6">
            <v>2.300001</v>
          </cell>
          <cell r="K6">
            <v>-0.63333000000000084</v>
          </cell>
        </row>
        <row r="7">
          <cell r="J7">
            <v>2.8459409999999998</v>
          </cell>
          <cell r="K7">
            <v>-5.6002200000000002</v>
          </cell>
        </row>
        <row r="8">
          <cell r="J8">
            <v>3.47044</v>
          </cell>
          <cell r="K8">
            <v>-2.4540599999999984</v>
          </cell>
        </row>
        <row r="9">
          <cell r="J9">
            <v>6.311519999999998</v>
          </cell>
          <cell r="K9">
            <v>-2.04589</v>
          </cell>
        </row>
        <row r="10">
          <cell r="J10">
            <v>1.1868259999999999</v>
          </cell>
          <cell r="K10">
            <v>-0.31065000000000254</v>
          </cell>
        </row>
        <row r="11">
          <cell r="J11">
            <v>0.79726699999999973</v>
          </cell>
          <cell r="K11">
            <v>-0.48015999999999792</v>
          </cell>
        </row>
        <row r="12">
          <cell r="J12">
            <v>2.5044060000000004</v>
          </cell>
          <cell r="K12">
            <v>-0.32110999999999734</v>
          </cell>
        </row>
        <row r="13">
          <cell r="J13">
            <v>1.1989800000000006</v>
          </cell>
          <cell r="K13">
            <v>0.14430000000000121</v>
          </cell>
        </row>
        <row r="14">
          <cell r="J14">
            <v>-0.17408699999999921</v>
          </cell>
          <cell r="K14">
            <v>-3.5699999999998511E-2</v>
          </cell>
        </row>
        <row r="16">
          <cell r="J16">
            <v>-0.31182000000000087</v>
          </cell>
          <cell r="K16">
            <v>-2.739050000000006</v>
          </cell>
        </row>
        <row r="17">
          <cell r="J17">
            <v>0.90529200000000021</v>
          </cell>
          <cell r="K17">
            <v>1.8219899999999996</v>
          </cell>
        </row>
        <row r="18">
          <cell r="J18">
            <v>4.3503970000000001</v>
          </cell>
          <cell r="K18">
            <v>-2.7017100000000056</v>
          </cell>
        </row>
        <row r="19">
          <cell r="J19">
            <v>2.048762</v>
          </cell>
          <cell r="K19">
            <v>-2.1518500000000031</v>
          </cell>
        </row>
        <row r="20">
          <cell r="J20">
            <v>1.3814349999999997</v>
          </cell>
          <cell r="K20">
            <v>-2.4381500000000003</v>
          </cell>
        </row>
        <row r="21">
          <cell r="J21">
            <v>0.18392700000000062</v>
          </cell>
          <cell r="K21">
            <v>-1.6958599999999961</v>
          </cell>
        </row>
        <row r="22">
          <cell r="J22">
            <v>0.5</v>
          </cell>
          <cell r="K22">
            <v>-4.0039999999997633E-2</v>
          </cell>
        </row>
        <row r="23">
          <cell r="J23">
            <v>0.10000000000000009</v>
          </cell>
          <cell r="K23">
            <v>-0.57144999999999868</v>
          </cell>
        </row>
        <row r="24">
          <cell r="J24">
            <v>1.9525309999999996</v>
          </cell>
          <cell r="K24">
            <v>-1.4120000000000061</v>
          </cell>
        </row>
        <row r="25">
          <cell r="J25">
            <v>1.6350050000000005</v>
          </cell>
          <cell r="K25">
            <v>-0.52747000000000099</v>
          </cell>
        </row>
        <row r="26">
          <cell r="J26">
            <v>-0.21911300000000011</v>
          </cell>
          <cell r="K26">
            <v>0.94071999999999889</v>
          </cell>
        </row>
        <row r="27">
          <cell r="J27">
            <v>1.2441149999999999</v>
          </cell>
          <cell r="K27">
            <v>-2.5085300000000004</v>
          </cell>
        </row>
        <row r="28">
          <cell r="J28">
            <v>1.3483150000000004</v>
          </cell>
          <cell r="K28">
            <v>1.772829999999999</v>
          </cell>
        </row>
        <row r="29">
          <cell r="J29">
            <v>0.60000000000000053</v>
          </cell>
          <cell r="K29">
            <v>0</v>
          </cell>
        </row>
        <row r="30">
          <cell r="J30">
            <v>1.0032249999999996</v>
          </cell>
          <cell r="K30">
            <v>8.5290000000000532E-2</v>
          </cell>
        </row>
        <row r="31">
          <cell r="J31">
            <v>0.78828000000000031</v>
          </cell>
          <cell r="K31">
            <v>0.763539999999999</v>
          </cell>
        </row>
        <row r="32">
          <cell r="J32">
            <v>0.14609999999999967</v>
          </cell>
          <cell r="K32">
            <v>-2.3987899999999982</v>
          </cell>
        </row>
        <row r="33">
          <cell r="J33">
            <v>1.4797469999999997</v>
          </cell>
          <cell r="K33">
            <v>-2.5950000000001694E-2</v>
          </cell>
        </row>
        <row r="34">
          <cell r="J34">
            <v>1.1960580000000007</v>
          </cell>
          <cell r="K34">
            <v>-0.82706999999999908</v>
          </cell>
        </row>
        <row r="35">
          <cell r="J35">
            <v>1.7610899999999994</v>
          </cell>
          <cell r="K35">
            <v>-0.71813000000000216</v>
          </cell>
        </row>
        <row r="36">
          <cell r="J36">
            <v>2.3550510000000004</v>
          </cell>
          <cell r="K36">
            <v>-0.16138999999999726</v>
          </cell>
        </row>
        <row r="37">
          <cell r="J37">
            <v>1.0485889999999998</v>
          </cell>
          <cell r="K37">
            <v>0.36563999999999908</v>
          </cell>
        </row>
        <row r="38">
          <cell r="J38">
            <v>-0.42114999999999903</v>
          </cell>
          <cell r="K38">
            <v>-3.3002600000000015</v>
          </cell>
        </row>
        <row r="39">
          <cell r="J39">
            <v>1.1171029999999997</v>
          </cell>
          <cell r="K39">
            <v>-0.9029300000000049</v>
          </cell>
        </row>
        <row r="40">
          <cell r="J40">
            <v>2.3333330000000001</v>
          </cell>
          <cell r="K40">
            <v>-1.5999900000000054</v>
          </cell>
        </row>
        <row r="41">
          <cell r="J41">
            <v>0.84899799999999992</v>
          </cell>
          <cell r="K41">
            <v>-0.83465999999999951</v>
          </cell>
        </row>
      </sheetData>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urves"/>
      <sheetName val="Data"/>
      <sheetName val="MPR Chart"/>
      <sheetName val="Sheet1"/>
      <sheetName val="DfW"/>
    </sheetNames>
    <sheetDataSet>
      <sheetData sheetId="0"/>
      <sheetData sheetId="1"/>
      <sheetData sheetId="2">
        <row r="53">
          <cell r="A53">
            <v>43131</v>
          </cell>
        </row>
        <row r="1310">
          <cell r="T1310">
            <v>43101</v>
          </cell>
        </row>
        <row r="1311">
          <cell r="T1311">
            <v>43102</v>
          </cell>
        </row>
        <row r="1312">
          <cell r="T1312">
            <v>43103</v>
          </cell>
        </row>
        <row r="1313">
          <cell r="T1313">
            <v>43104</v>
          </cell>
        </row>
        <row r="1314">
          <cell r="T1314">
            <v>43105</v>
          </cell>
        </row>
        <row r="1315">
          <cell r="T1315">
            <v>43108</v>
          </cell>
        </row>
        <row r="1316">
          <cell r="T1316">
            <v>43109</v>
          </cell>
        </row>
        <row r="1317">
          <cell r="T1317">
            <v>43110</v>
          </cell>
        </row>
        <row r="1318">
          <cell r="T1318">
            <v>43111</v>
          </cell>
        </row>
        <row r="1319">
          <cell r="T1319">
            <v>43112</v>
          </cell>
        </row>
        <row r="1320">
          <cell r="T1320">
            <v>43115</v>
          </cell>
        </row>
        <row r="1321">
          <cell r="T1321">
            <v>43116</v>
          </cell>
        </row>
        <row r="1322">
          <cell r="T1322">
            <v>43117</v>
          </cell>
        </row>
        <row r="1323">
          <cell r="T1323">
            <v>43118</v>
          </cell>
        </row>
        <row r="1324">
          <cell r="T1324">
            <v>43119</v>
          </cell>
        </row>
        <row r="1325">
          <cell r="T1325">
            <v>43122</v>
          </cell>
        </row>
        <row r="1326">
          <cell r="T1326">
            <v>43123</v>
          </cell>
        </row>
        <row r="1327">
          <cell r="T1327">
            <v>43124</v>
          </cell>
        </row>
        <row r="1328">
          <cell r="T1328">
            <v>43125</v>
          </cell>
        </row>
        <row r="1329">
          <cell r="T1329">
            <v>43126</v>
          </cell>
        </row>
        <row r="1330">
          <cell r="T1330">
            <v>43129</v>
          </cell>
        </row>
        <row r="1331">
          <cell r="T1331">
            <v>43130</v>
          </cell>
        </row>
        <row r="1332">
          <cell r="T1332">
            <v>43131</v>
          </cell>
        </row>
        <row r="1333">
          <cell r="T1333">
            <v>43132</v>
          </cell>
        </row>
        <row r="1334">
          <cell r="T1334">
            <v>43133</v>
          </cell>
        </row>
        <row r="1335">
          <cell r="T1335">
            <v>43136</v>
          </cell>
        </row>
        <row r="1336">
          <cell r="T1336">
            <v>43137</v>
          </cell>
        </row>
        <row r="1337">
          <cell r="T1337">
            <v>43138</v>
          </cell>
        </row>
        <row r="1338">
          <cell r="T1338">
            <v>43139</v>
          </cell>
        </row>
        <row r="1339">
          <cell r="T1339">
            <v>43140</v>
          </cell>
        </row>
        <row r="1340">
          <cell r="T1340">
            <v>43143</v>
          </cell>
        </row>
        <row r="1341">
          <cell r="T1341">
            <v>43144</v>
          </cell>
        </row>
        <row r="1342">
          <cell r="T1342">
            <v>43145</v>
          </cell>
        </row>
        <row r="1343">
          <cell r="T1343">
            <v>43146</v>
          </cell>
        </row>
        <row r="1344">
          <cell r="T1344">
            <v>43147</v>
          </cell>
        </row>
        <row r="1345">
          <cell r="T1345">
            <v>43150</v>
          </cell>
        </row>
        <row r="1346">
          <cell r="T1346">
            <v>43151</v>
          </cell>
        </row>
        <row r="1347">
          <cell r="T1347">
            <v>43152</v>
          </cell>
        </row>
        <row r="1348">
          <cell r="T1348">
            <v>43153</v>
          </cell>
        </row>
        <row r="1349">
          <cell r="T1349">
            <v>43154</v>
          </cell>
        </row>
        <row r="1350">
          <cell r="T1350">
            <v>43157</v>
          </cell>
        </row>
        <row r="1351">
          <cell r="T1351">
            <v>43158</v>
          </cell>
        </row>
        <row r="1352">
          <cell r="T1352">
            <v>43159</v>
          </cell>
        </row>
        <row r="1353">
          <cell r="T1353">
            <v>43160</v>
          </cell>
        </row>
        <row r="1354">
          <cell r="T1354">
            <v>43161</v>
          </cell>
        </row>
        <row r="1355">
          <cell r="T1355">
            <v>43164</v>
          </cell>
        </row>
        <row r="1356">
          <cell r="T1356">
            <v>43165</v>
          </cell>
        </row>
        <row r="1357">
          <cell r="T1357">
            <v>43166</v>
          </cell>
        </row>
        <row r="1358">
          <cell r="T1358">
            <v>43167</v>
          </cell>
        </row>
        <row r="1359">
          <cell r="T1359">
            <v>43168</v>
          </cell>
        </row>
        <row r="1360">
          <cell r="T1360">
            <v>43171</v>
          </cell>
        </row>
        <row r="1361">
          <cell r="T1361">
            <v>43172</v>
          </cell>
        </row>
        <row r="1362">
          <cell r="T1362">
            <v>43173</v>
          </cell>
        </row>
        <row r="1363">
          <cell r="T1363">
            <v>43174</v>
          </cell>
        </row>
        <row r="1364">
          <cell r="T1364">
            <v>43175</v>
          </cell>
        </row>
        <row r="1365">
          <cell r="T1365">
            <v>43178</v>
          </cell>
        </row>
        <row r="1366">
          <cell r="T1366">
            <v>43179</v>
          </cell>
        </row>
        <row r="1367">
          <cell r="T1367">
            <v>43180</v>
          </cell>
        </row>
        <row r="1368">
          <cell r="T1368">
            <v>43181</v>
          </cell>
        </row>
        <row r="1369">
          <cell r="T1369">
            <v>43182</v>
          </cell>
        </row>
        <row r="1370">
          <cell r="T1370">
            <v>43185</v>
          </cell>
        </row>
        <row r="1371">
          <cell r="T1371">
            <v>43186</v>
          </cell>
        </row>
        <row r="1372">
          <cell r="T1372">
            <v>43187</v>
          </cell>
        </row>
        <row r="1373">
          <cell r="T1373">
            <v>43188</v>
          </cell>
        </row>
        <row r="1374">
          <cell r="T1374">
            <v>43189</v>
          </cell>
        </row>
        <row r="1375">
          <cell r="T1375">
            <v>43192</v>
          </cell>
        </row>
        <row r="1376">
          <cell r="T1376">
            <v>43193</v>
          </cell>
        </row>
        <row r="1377">
          <cell r="T1377">
            <v>43194</v>
          </cell>
        </row>
        <row r="1378">
          <cell r="T1378">
            <v>43195</v>
          </cell>
        </row>
        <row r="1379">
          <cell r="T1379">
            <v>43196</v>
          </cell>
        </row>
        <row r="1380">
          <cell r="T1380">
            <v>43199</v>
          </cell>
        </row>
        <row r="1381">
          <cell r="T1381">
            <v>43200</v>
          </cell>
        </row>
        <row r="1382">
          <cell r="T1382">
            <v>43201</v>
          </cell>
        </row>
        <row r="1383">
          <cell r="T1383">
            <v>43202</v>
          </cell>
        </row>
        <row r="1384">
          <cell r="T1384">
            <v>43203</v>
          </cell>
        </row>
        <row r="1385">
          <cell r="T1385">
            <v>43206</v>
          </cell>
        </row>
        <row r="1386">
          <cell r="T1386">
            <v>43207</v>
          </cell>
        </row>
        <row r="1387">
          <cell r="T1387">
            <v>43208</v>
          </cell>
        </row>
        <row r="1388">
          <cell r="T1388">
            <v>43209</v>
          </cell>
        </row>
        <row r="1389">
          <cell r="T1389">
            <v>43210</v>
          </cell>
        </row>
        <row r="1390">
          <cell r="T1390">
            <v>43213</v>
          </cell>
        </row>
        <row r="1391">
          <cell r="T1391">
            <v>43214</v>
          </cell>
        </row>
        <row r="1392">
          <cell r="T1392">
            <v>43215</v>
          </cell>
        </row>
        <row r="1393">
          <cell r="T1393">
            <v>43216</v>
          </cell>
        </row>
        <row r="1394">
          <cell r="T1394">
            <v>43217</v>
          </cell>
        </row>
        <row r="1395">
          <cell r="T1395">
            <v>43220</v>
          </cell>
        </row>
        <row r="1396">
          <cell r="T1396">
            <v>43221</v>
          </cell>
        </row>
        <row r="1397">
          <cell r="T1397">
            <v>43222</v>
          </cell>
        </row>
        <row r="1398">
          <cell r="T1398">
            <v>43223</v>
          </cell>
        </row>
        <row r="1399">
          <cell r="T1399">
            <v>43224</v>
          </cell>
        </row>
        <row r="1400">
          <cell r="T1400">
            <v>43227</v>
          </cell>
        </row>
        <row r="1401">
          <cell r="T1401">
            <v>43228</v>
          </cell>
        </row>
        <row r="1402">
          <cell r="T1402">
            <v>43229</v>
          </cell>
        </row>
        <row r="1403">
          <cell r="T1403">
            <v>43230</v>
          </cell>
        </row>
        <row r="1404">
          <cell r="T1404">
            <v>43231</v>
          </cell>
        </row>
        <row r="1405">
          <cell r="T1405">
            <v>43234</v>
          </cell>
        </row>
        <row r="1406">
          <cell r="T1406">
            <v>43235</v>
          </cell>
        </row>
        <row r="1407">
          <cell r="T1407">
            <v>43236</v>
          </cell>
        </row>
        <row r="1408">
          <cell r="T1408">
            <v>43237</v>
          </cell>
        </row>
        <row r="1409">
          <cell r="T1409">
            <v>43238</v>
          </cell>
        </row>
        <row r="1410">
          <cell r="T1410">
            <v>43241</v>
          </cell>
        </row>
        <row r="1411">
          <cell r="T1411">
            <v>43242</v>
          </cell>
        </row>
        <row r="1412">
          <cell r="T1412">
            <v>43243</v>
          </cell>
        </row>
        <row r="1413">
          <cell r="T1413">
            <v>43244</v>
          </cell>
        </row>
        <row r="1414">
          <cell r="T1414">
            <v>43245</v>
          </cell>
        </row>
        <row r="1415">
          <cell r="T1415">
            <v>43248</v>
          </cell>
        </row>
        <row r="1416">
          <cell r="T1416">
            <v>43249</v>
          </cell>
        </row>
        <row r="1417">
          <cell r="T1417">
            <v>43250</v>
          </cell>
        </row>
        <row r="1418">
          <cell r="T1418">
            <v>43251</v>
          </cell>
        </row>
        <row r="1419">
          <cell r="T1419">
            <v>43252</v>
          </cell>
        </row>
        <row r="1420">
          <cell r="T1420">
            <v>43255</v>
          </cell>
        </row>
        <row r="1421">
          <cell r="T1421">
            <v>43256</v>
          </cell>
        </row>
        <row r="1422">
          <cell r="T1422">
            <v>43257</v>
          </cell>
        </row>
        <row r="1423">
          <cell r="T1423">
            <v>43258</v>
          </cell>
        </row>
        <row r="1424">
          <cell r="T1424">
            <v>43259</v>
          </cell>
        </row>
        <row r="1425">
          <cell r="T1425">
            <v>43262</v>
          </cell>
        </row>
        <row r="1426">
          <cell r="T1426">
            <v>43263</v>
          </cell>
        </row>
        <row r="1427">
          <cell r="T1427">
            <v>43264</v>
          </cell>
        </row>
        <row r="1428">
          <cell r="T1428">
            <v>43265</v>
          </cell>
        </row>
        <row r="1429">
          <cell r="T1429">
            <v>43266</v>
          </cell>
        </row>
        <row r="1430">
          <cell r="T1430">
            <v>43269</v>
          </cell>
        </row>
        <row r="1431">
          <cell r="T1431">
            <v>43270</v>
          </cell>
        </row>
        <row r="1432">
          <cell r="T1432">
            <v>43271</v>
          </cell>
        </row>
        <row r="1433">
          <cell r="T1433">
            <v>43272</v>
          </cell>
        </row>
        <row r="1434">
          <cell r="T1434">
            <v>43273</v>
          </cell>
        </row>
        <row r="1435">
          <cell r="T1435">
            <v>43276</v>
          </cell>
        </row>
        <row r="1436">
          <cell r="T1436">
            <v>43277</v>
          </cell>
        </row>
        <row r="1437">
          <cell r="T1437">
            <v>43278</v>
          </cell>
        </row>
        <row r="1438">
          <cell r="T1438">
            <v>43279</v>
          </cell>
        </row>
        <row r="1439">
          <cell r="T1439">
            <v>43280</v>
          </cell>
        </row>
        <row r="1440">
          <cell r="T1440">
            <v>43283</v>
          </cell>
        </row>
        <row r="1441">
          <cell r="T1441">
            <v>43284</v>
          </cell>
        </row>
        <row r="1442">
          <cell r="T1442">
            <v>43285</v>
          </cell>
        </row>
        <row r="1443">
          <cell r="T1443">
            <v>43286</v>
          </cell>
        </row>
        <row r="1444">
          <cell r="T1444">
            <v>43287</v>
          </cell>
        </row>
        <row r="1445">
          <cell r="T1445">
            <v>43290</v>
          </cell>
        </row>
        <row r="1446">
          <cell r="T1446">
            <v>43291</v>
          </cell>
        </row>
        <row r="1447">
          <cell r="T1447">
            <v>43292</v>
          </cell>
        </row>
        <row r="1448">
          <cell r="T1448">
            <v>43293</v>
          </cell>
        </row>
        <row r="1449">
          <cell r="T1449">
            <v>43294</v>
          </cell>
        </row>
        <row r="1450">
          <cell r="T1450">
            <v>43297</v>
          </cell>
        </row>
        <row r="1451">
          <cell r="T1451">
            <v>43298</v>
          </cell>
        </row>
        <row r="1452">
          <cell r="T1452">
            <v>43299</v>
          </cell>
        </row>
        <row r="1453">
          <cell r="T1453">
            <v>43300</v>
          </cell>
        </row>
        <row r="1454">
          <cell r="T1454">
            <v>43301</v>
          </cell>
        </row>
        <row r="1455">
          <cell r="T1455">
            <v>43304</v>
          </cell>
        </row>
        <row r="1456">
          <cell r="T1456">
            <v>43305</v>
          </cell>
        </row>
        <row r="1457">
          <cell r="T1457">
            <v>43306</v>
          </cell>
        </row>
        <row r="1458">
          <cell r="T1458">
            <v>43307</v>
          </cell>
        </row>
        <row r="1459">
          <cell r="T1459">
            <v>43308</v>
          </cell>
        </row>
        <row r="1460">
          <cell r="T1460">
            <v>43311</v>
          </cell>
        </row>
        <row r="1461">
          <cell r="T1461">
            <v>43312</v>
          </cell>
        </row>
        <row r="1462">
          <cell r="T1462">
            <v>43313</v>
          </cell>
        </row>
        <row r="1463">
          <cell r="T1463">
            <v>43314</v>
          </cell>
        </row>
        <row r="1464">
          <cell r="T1464">
            <v>43315</v>
          </cell>
        </row>
        <row r="1465">
          <cell r="T1465">
            <v>43318</v>
          </cell>
        </row>
        <row r="1466">
          <cell r="T1466">
            <v>43319</v>
          </cell>
        </row>
        <row r="1467">
          <cell r="T1467">
            <v>43320</v>
          </cell>
        </row>
        <row r="1468">
          <cell r="T1468">
            <v>43321</v>
          </cell>
        </row>
        <row r="1469">
          <cell r="T1469">
            <v>43322</v>
          </cell>
        </row>
        <row r="1470">
          <cell r="T1470">
            <v>43325</v>
          </cell>
        </row>
        <row r="1471">
          <cell r="T1471">
            <v>43326</v>
          </cell>
        </row>
        <row r="1472">
          <cell r="T1472">
            <v>43327</v>
          </cell>
        </row>
        <row r="1473">
          <cell r="T1473">
            <v>43328</v>
          </cell>
        </row>
        <row r="1474">
          <cell r="T1474">
            <v>43329</v>
          </cell>
        </row>
        <row r="1475">
          <cell r="T1475">
            <v>43332</v>
          </cell>
        </row>
        <row r="1476">
          <cell r="T1476">
            <v>43333</v>
          </cell>
        </row>
        <row r="1477">
          <cell r="T1477">
            <v>43334</v>
          </cell>
        </row>
        <row r="1478">
          <cell r="T1478">
            <v>43335</v>
          </cell>
        </row>
        <row r="1479">
          <cell r="T1479">
            <v>43336</v>
          </cell>
        </row>
        <row r="1480">
          <cell r="T1480">
            <v>43339</v>
          </cell>
        </row>
        <row r="1481">
          <cell r="T1481">
            <v>43340</v>
          </cell>
        </row>
        <row r="1482">
          <cell r="T1482">
            <v>43341</v>
          </cell>
        </row>
        <row r="1483">
          <cell r="T1483">
            <v>43342</v>
          </cell>
        </row>
        <row r="1484">
          <cell r="T1484">
            <v>43343</v>
          </cell>
        </row>
        <row r="1485">
          <cell r="T1485">
            <v>43346</v>
          </cell>
        </row>
        <row r="1486">
          <cell r="T1486">
            <v>43347</v>
          </cell>
        </row>
        <row r="1487">
          <cell r="T1487">
            <v>43348</v>
          </cell>
        </row>
        <row r="1488">
          <cell r="T1488">
            <v>43349</v>
          </cell>
        </row>
        <row r="1489">
          <cell r="T1489">
            <v>43350</v>
          </cell>
        </row>
        <row r="1490">
          <cell r="T1490">
            <v>43353</v>
          </cell>
        </row>
        <row r="1491">
          <cell r="T1491">
            <v>43354</v>
          </cell>
        </row>
        <row r="1492">
          <cell r="T1492">
            <v>43355</v>
          </cell>
        </row>
        <row r="1493">
          <cell r="T1493">
            <v>43356</v>
          </cell>
        </row>
        <row r="1494">
          <cell r="T1494">
            <v>43357</v>
          </cell>
        </row>
        <row r="1495">
          <cell r="T1495">
            <v>43360</v>
          </cell>
        </row>
        <row r="1496">
          <cell r="T1496">
            <v>43361</v>
          </cell>
        </row>
        <row r="1497">
          <cell r="T1497">
            <v>43362</v>
          </cell>
        </row>
        <row r="1498">
          <cell r="T1498">
            <v>43363</v>
          </cell>
        </row>
        <row r="1499">
          <cell r="T1499">
            <v>43364</v>
          </cell>
        </row>
        <row r="1500">
          <cell r="T1500">
            <v>43367</v>
          </cell>
        </row>
        <row r="1501">
          <cell r="T1501">
            <v>43368</v>
          </cell>
        </row>
        <row r="1502">
          <cell r="T1502">
            <v>43369</v>
          </cell>
        </row>
        <row r="1503">
          <cell r="T1503">
            <v>43370</v>
          </cell>
        </row>
        <row r="1504">
          <cell r="T1504">
            <v>43371</v>
          </cell>
        </row>
        <row r="1505">
          <cell r="T1505">
            <v>43374</v>
          </cell>
        </row>
        <row r="1506">
          <cell r="T1506">
            <v>43375</v>
          </cell>
        </row>
        <row r="1507">
          <cell r="T1507">
            <v>43376</v>
          </cell>
        </row>
        <row r="1508">
          <cell r="T1508">
            <v>43377</v>
          </cell>
        </row>
        <row r="1509">
          <cell r="T1509">
            <v>43378</v>
          </cell>
        </row>
        <row r="1510">
          <cell r="T1510">
            <v>43381</v>
          </cell>
        </row>
        <row r="1511">
          <cell r="T1511">
            <v>43382</v>
          </cell>
        </row>
        <row r="1512">
          <cell r="T1512">
            <v>43383</v>
          </cell>
        </row>
        <row r="1513">
          <cell r="T1513">
            <v>43384</v>
          </cell>
        </row>
        <row r="1514">
          <cell r="T1514">
            <v>43385</v>
          </cell>
        </row>
        <row r="1515">
          <cell r="T1515">
            <v>43388</v>
          </cell>
        </row>
        <row r="1516">
          <cell r="T1516">
            <v>43389</v>
          </cell>
        </row>
        <row r="1517">
          <cell r="T1517">
            <v>43390</v>
          </cell>
        </row>
        <row r="1518">
          <cell r="T1518">
            <v>43391</v>
          </cell>
        </row>
        <row r="1519">
          <cell r="T1519">
            <v>43392</v>
          </cell>
        </row>
        <row r="1520">
          <cell r="T1520">
            <v>43395</v>
          </cell>
        </row>
        <row r="1521">
          <cell r="T1521">
            <v>43396</v>
          </cell>
        </row>
        <row r="1522">
          <cell r="T1522">
            <v>43397</v>
          </cell>
        </row>
        <row r="1523">
          <cell r="T1523">
            <v>43398</v>
          </cell>
        </row>
        <row r="1524">
          <cell r="T1524">
            <v>43399</v>
          </cell>
        </row>
        <row r="1525">
          <cell r="T1525">
            <v>43402</v>
          </cell>
        </row>
        <row r="1526">
          <cell r="T1526">
            <v>43403</v>
          </cell>
        </row>
        <row r="1527">
          <cell r="T1527">
            <v>43404</v>
          </cell>
        </row>
        <row r="1528">
          <cell r="T1528">
            <v>43405</v>
          </cell>
        </row>
        <row r="1529">
          <cell r="T1529">
            <v>43406</v>
          </cell>
        </row>
        <row r="1530">
          <cell r="T1530">
            <v>43409</v>
          </cell>
        </row>
        <row r="1531">
          <cell r="T1531">
            <v>43410</v>
          </cell>
        </row>
        <row r="1532">
          <cell r="T1532">
            <v>43411</v>
          </cell>
        </row>
        <row r="1533">
          <cell r="T1533">
            <v>43412</v>
          </cell>
        </row>
        <row r="1534">
          <cell r="T1534">
            <v>43413</v>
          </cell>
        </row>
        <row r="1535">
          <cell r="T1535">
            <v>43416</v>
          </cell>
        </row>
        <row r="1536">
          <cell r="T1536">
            <v>43417</v>
          </cell>
        </row>
        <row r="1537">
          <cell r="T1537">
            <v>43418</v>
          </cell>
        </row>
        <row r="1538">
          <cell r="T1538">
            <v>43419</v>
          </cell>
        </row>
        <row r="1539">
          <cell r="T1539">
            <v>43420</v>
          </cell>
        </row>
        <row r="1540">
          <cell r="T1540">
            <v>43423</v>
          </cell>
        </row>
        <row r="1541">
          <cell r="T1541">
            <v>43424</v>
          </cell>
        </row>
        <row r="1542">
          <cell r="T1542">
            <v>43425</v>
          </cell>
        </row>
        <row r="1543">
          <cell r="T1543">
            <v>43426</v>
          </cell>
        </row>
        <row r="1544">
          <cell r="T1544">
            <v>43427</v>
          </cell>
        </row>
        <row r="1545">
          <cell r="T1545">
            <v>43430</v>
          </cell>
        </row>
        <row r="1546">
          <cell r="T1546">
            <v>43431</v>
          </cell>
        </row>
        <row r="1547">
          <cell r="T1547">
            <v>43432</v>
          </cell>
        </row>
        <row r="1548">
          <cell r="T1548">
            <v>43433</v>
          </cell>
        </row>
        <row r="1549">
          <cell r="T1549">
            <v>43434</v>
          </cell>
        </row>
        <row r="1550">
          <cell r="T1550">
            <v>43437</v>
          </cell>
        </row>
        <row r="1551">
          <cell r="T1551">
            <v>43438</v>
          </cell>
        </row>
        <row r="1552">
          <cell r="T1552">
            <v>43439</v>
          </cell>
        </row>
        <row r="1553">
          <cell r="T1553">
            <v>43440</v>
          </cell>
        </row>
        <row r="1554">
          <cell r="T1554">
            <v>43441</v>
          </cell>
        </row>
        <row r="1555">
          <cell r="T1555">
            <v>43444</v>
          </cell>
        </row>
        <row r="1556">
          <cell r="T1556">
            <v>43445</v>
          </cell>
        </row>
        <row r="1557">
          <cell r="T1557">
            <v>43446</v>
          </cell>
        </row>
        <row r="1558">
          <cell r="T1558">
            <v>43447</v>
          </cell>
        </row>
        <row r="1559">
          <cell r="T1559">
            <v>43448</v>
          </cell>
        </row>
        <row r="1560">
          <cell r="T1560">
            <v>43451</v>
          </cell>
        </row>
        <row r="1561">
          <cell r="T1561">
            <v>43452</v>
          </cell>
        </row>
        <row r="1562">
          <cell r="T1562">
            <v>43453</v>
          </cell>
        </row>
        <row r="1563">
          <cell r="T1563">
            <v>43454</v>
          </cell>
        </row>
        <row r="1564">
          <cell r="T1564">
            <v>43455</v>
          </cell>
        </row>
        <row r="1565">
          <cell r="T1565">
            <v>43458</v>
          </cell>
        </row>
        <row r="1566">
          <cell r="T1566">
            <v>43459</v>
          </cell>
        </row>
        <row r="1567">
          <cell r="T1567">
            <v>43460</v>
          </cell>
        </row>
        <row r="1568">
          <cell r="T1568">
            <v>43461</v>
          </cell>
        </row>
        <row r="1569">
          <cell r="T1569">
            <v>43462</v>
          </cell>
        </row>
        <row r="1570">
          <cell r="T1570">
            <v>43465</v>
          </cell>
        </row>
        <row r="1571">
          <cell r="T1571">
            <v>43466</v>
          </cell>
        </row>
        <row r="1572">
          <cell r="T1572">
            <v>43467</v>
          </cell>
        </row>
        <row r="1573">
          <cell r="T1573">
            <v>43468</v>
          </cell>
        </row>
        <row r="1574">
          <cell r="T1574">
            <v>43469</v>
          </cell>
        </row>
        <row r="1575">
          <cell r="T1575">
            <v>43472</v>
          </cell>
        </row>
        <row r="1576">
          <cell r="T1576">
            <v>43473</v>
          </cell>
        </row>
        <row r="1577">
          <cell r="T1577">
            <v>43474</v>
          </cell>
        </row>
        <row r="1578">
          <cell r="T1578">
            <v>43475</v>
          </cell>
        </row>
        <row r="1579">
          <cell r="T1579">
            <v>43476</v>
          </cell>
        </row>
        <row r="1580">
          <cell r="T1580">
            <v>43479</v>
          </cell>
        </row>
        <row r="1581">
          <cell r="T1581">
            <v>43480</v>
          </cell>
        </row>
        <row r="1582">
          <cell r="T1582">
            <v>43481</v>
          </cell>
        </row>
        <row r="1583">
          <cell r="T1583">
            <v>43482</v>
          </cell>
        </row>
        <row r="1584">
          <cell r="T1584">
            <v>43483</v>
          </cell>
        </row>
        <row r="1585">
          <cell r="T1585">
            <v>43486</v>
          </cell>
        </row>
        <row r="1586">
          <cell r="T1586">
            <v>43487</v>
          </cell>
        </row>
        <row r="1587">
          <cell r="T1587">
            <v>43488</v>
          </cell>
        </row>
        <row r="1588">
          <cell r="T1588">
            <v>43489</v>
          </cell>
        </row>
        <row r="1589">
          <cell r="T1589">
            <v>43490</v>
          </cell>
        </row>
        <row r="1590">
          <cell r="T1590">
            <v>43493</v>
          </cell>
        </row>
        <row r="1591">
          <cell r="T1591">
            <v>43494</v>
          </cell>
        </row>
        <row r="1592">
          <cell r="T1592">
            <v>43495</v>
          </cell>
        </row>
        <row r="1593">
          <cell r="T1593">
            <v>43496</v>
          </cell>
        </row>
        <row r="1594">
          <cell r="T1594">
            <v>43497</v>
          </cell>
        </row>
        <row r="1595">
          <cell r="T1595">
            <v>43500</v>
          </cell>
        </row>
        <row r="1596">
          <cell r="T1596">
            <v>43501</v>
          </cell>
        </row>
        <row r="1597">
          <cell r="T1597">
            <v>43502</v>
          </cell>
        </row>
        <row r="1598">
          <cell r="T1598">
            <v>43503</v>
          </cell>
        </row>
        <row r="1599">
          <cell r="T1599">
            <v>43504</v>
          </cell>
        </row>
        <row r="1600">
          <cell r="T1600">
            <v>43507</v>
          </cell>
        </row>
        <row r="1601">
          <cell r="T1601">
            <v>43508</v>
          </cell>
        </row>
        <row r="1602">
          <cell r="T1602">
            <v>43509</v>
          </cell>
        </row>
        <row r="1603">
          <cell r="T1603">
            <v>43510</v>
          </cell>
        </row>
        <row r="1604">
          <cell r="T1604">
            <v>43511</v>
          </cell>
        </row>
        <row r="1605">
          <cell r="T1605">
            <v>43514</v>
          </cell>
        </row>
        <row r="1606">
          <cell r="T1606">
            <v>43515</v>
          </cell>
        </row>
        <row r="1607">
          <cell r="T1607">
            <v>43516</v>
          </cell>
        </row>
        <row r="1608">
          <cell r="T1608">
            <v>43517</v>
          </cell>
        </row>
        <row r="1609">
          <cell r="T1609">
            <v>43518</v>
          </cell>
        </row>
        <row r="1610">
          <cell r="T1610">
            <v>43521</v>
          </cell>
        </row>
        <row r="1611">
          <cell r="T1611">
            <v>43522</v>
          </cell>
        </row>
        <row r="1612">
          <cell r="T1612">
            <v>43523</v>
          </cell>
        </row>
        <row r="1613">
          <cell r="T1613">
            <v>43524</v>
          </cell>
        </row>
        <row r="1614">
          <cell r="T1614">
            <v>43525</v>
          </cell>
        </row>
        <row r="1615">
          <cell r="T1615">
            <v>43528</v>
          </cell>
        </row>
        <row r="1616">
          <cell r="T1616">
            <v>43529</v>
          </cell>
        </row>
        <row r="1617">
          <cell r="T1617">
            <v>43530</v>
          </cell>
        </row>
        <row r="1618">
          <cell r="T1618">
            <v>43531</v>
          </cell>
        </row>
        <row r="1619">
          <cell r="T1619">
            <v>43532</v>
          </cell>
        </row>
        <row r="1620">
          <cell r="T1620">
            <v>43535</v>
          </cell>
        </row>
        <row r="1621">
          <cell r="T1621">
            <v>43536</v>
          </cell>
        </row>
        <row r="1622">
          <cell r="T1622">
            <v>43537</v>
          </cell>
        </row>
        <row r="1623">
          <cell r="T1623">
            <v>43538</v>
          </cell>
        </row>
        <row r="1624">
          <cell r="T1624">
            <v>43539</v>
          </cell>
        </row>
        <row r="1625">
          <cell r="T1625">
            <v>43542</v>
          </cell>
        </row>
        <row r="1626">
          <cell r="T1626">
            <v>43543</v>
          </cell>
        </row>
        <row r="1627">
          <cell r="T1627">
            <v>43544</v>
          </cell>
        </row>
        <row r="1628">
          <cell r="T1628">
            <v>43545</v>
          </cell>
        </row>
        <row r="1629">
          <cell r="T1629">
            <v>43546</v>
          </cell>
        </row>
        <row r="1630">
          <cell r="T1630">
            <v>43549</v>
          </cell>
        </row>
        <row r="1631">
          <cell r="T1631">
            <v>43550</v>
          </cell>
        </row>
        <row r="1632">
          <cell r="T1632">
            <v>43551</v>
          </cell>
        </row>
        <row r="1633">
          <cell r="T1633">
            <v>43552</v>
          </cell>
        </row>
        <row r="1634">
          <cell r="T1634">
            <v>43553</v>
          </cell>
        </row>
        <row r="1635">
          <cell r="T1635">
            <v>43556</v>
          </cell>
        </row>
        <row r="1636">
          <cell r="T1636">
            <v>43557</v>
          </cell>
        </row>
        <row r="1637">
          <cell r="T1637">
            <v>43558</v>
          </cell>
        </row>
        <row r="1638">
          <cell r="T1638">
            <v>43559</v>
          </cell>
        </row>
        <row r="1639">
          <cell r="T1639">
            <v>43560</v>
          </cell>
        </row>
        <row r="1640">
          <cell r="T1640">
            <v>43563</v>
          </cell>
        </row>
        <row r="1641">
          <cell r="T1641">
            <v>43564</v>
          </cell>
        </row>
        <row r="1642">
          <cell r="T1642">
            <v>43565</v>
          </cell>
        </row>
        <row r="1643">
          <cell r="T1643">
            <v>43566</v>
          </cell>
        </row>
        <row r="1644">
          <cell r="T1644">
            <v>43567</v>
          </cell>
        </row>
        <row r="1645">
          <cell r="T1645">
            <v>43570</v>
          </cell>
        </row>
        <row r="1646">
          <cell r="T1646">
            <v>43571</v>
          </cell>
        </row>
        <row r="1647">
          <cell r="T1647">
            <v>43572</v>
          </cell>
        </row>
        <row r="1648">
          <cell r="T1648">
            <v>43573</v>
          </cell>
        </row>
        <row r="1649">
          <cell r="T1649">
            <v>43574</v>
          </cell>
        </row>
        <row r="1650">
          <cell r="T1650">
            <v>43577</v>
          </cell>
        </row>
        <row r="1651">
          <cell r="T1651">
            <v>43578</v>
          </cell>
        </row>
        <row r="1652">
          <cell r="T1652">
            <v>43579</v>
          </cell>
        </row>
        <row r="1653">
          <cell r="T1653">
            <v>43580</v>
          </cell>
        </row>
        <row r="1654">
          <cell r="T1654">
            <v>43581</v>
          </cell>
        </row>
        <row r="1655">
          <cell r="T1655">
            <v>43584</v>
          </cell>
        </row>
        <row r="1656">
          <cell r="T1656">
            <v>43585</v>
          </cell>
        </row>
        <row r="1657">
          <cell r="T1657">
            <v>43586</v>
          </cell>
        </row>
        <row r="1658">
          <cell r="T1658">
            <v>43587</v>
          </cell>
        </row>
        <row r="1659">
          <cell r="T1659">
            <v>43588</v>
          </cell>
        </row>
        <row r="1660">
          <cell r="T1660">
            <v>43591</v>
          </cell>
        </row>
        <row r="1661">
          <cell r="T1661">
            <v>43592</v>
          </cell>
        </row>
        <row r="1662">
          <cell r="T1662">
            <v>43593</v>
          </cell>
        </row>
        <row r="1663">
          <cell r="T1663">
            <v>43594</v>
          </cell>
        </row>
        <row r="1664">
          <cell r="T1664">
            <v>43595</v>
          </cell>
        </row>
        <row r="1665">
          <cell r="T1665">
            <v>43598</v>
          </cell>
        </row>
        <row r="1666">
          <cell r="T1666">
            <v>43599</v>
          </cell>
        </row>
        <row r="1667">
          <cell r="T1667">
            <v>43600</v>
          </cell>
        </row>
        <row r="1668">
          <cell r="T1668">
            <v>43601</v>
          </cell>
        </row>
        <row r="1669">
          <cell r="T1669">
            <v>43602</v>
          </cell>
        </row>
        <row r="1670">
          <cell r="T1670">
            <v>43605</v>
          </cell>
        </row>
        <row r="1671">
          <cell r="T1671">
            <v>43606</v>
          </cell>
        </row>
        <row r="1672">
          <cell r="T1672">
            <v>43607</v>
          </cell>
        </row>
        <row r="1673">
          <cell r="T1673">
            <v>43608</v>
          </cell>
        </row>
        <row r="1674">
          <cell r="T1674">
            <v>43609</v>
          </cell>
        </row>
        <row r="1675">
          <cell r="T1675">
            <v>43612</v>
          </cell>
        </row>
        <row r="1676">
          <cell r="T1676">
            <v>43613</v>
          </cell>
        </row>
        <row r="1677">
          <cell r="T1677">
            <v>43614</v>
          </cell>
        </row>
        <row r="1678">
          <cell r="T1678">
            <v>43615</v>
          </cell>
        </row>
        <row r="1679">
          <cell r="T1679">
            <v>43616</v>
          </cell>
        </row>
        <row r="1680">
          <cell r="T1680">
            <v>43619</v>
          </cell>
        </row>
        <row r="1681">
          <cell r="T1681">
            <v>43620</v>
          </cell>
        </row>
        <row r="1682">
          <cell r="T1682">
            <v>43621</v>
          </cell>
        </row>
        <row r="1683">
          <cell r="T1683">
            <v>43622</v>
          </cell>
        </row>
        <row r="1684">
          <cell r="T1684">
            <v>43623</v>
          </cell>
        </row>
        <row r="1685">
          <cell r="T1685">
            <v>43626</v>
          </cell>
        </row>
        <row r="1686">
          <cell r="T1686">
            <v>43627</v>
          </cell>
        </row>
        <row r="1687">
          <cell r="T1687">
            <v>43628</v>
          </cell>
        </row>
        <row r="1688">
          <cell r="T1688">
            <v>43629</v>
          </cell>
        </row>
        <row r="1689">
          <cell r="T1689">
            <v>43630</v>
          </cell>
        </row>
        <row r="1690">
          <cell r="T1690">
            <v>43633</v>
          </cell>
        </row>
        <row r="1691">
          <cell r="T1691">
            <v>43634</v>
          </cell>
        </row>
        <row r="1692">
          <cell r="T1692">
            <v>43635</v>
          </cell>
        </row>
        <row r="1693">
          <cell r="T1693">
            <v>43636</v>
          </cell>
        </row>
        <row r="1694">
          <cell r="T1694">
            <v>43637</v>
          </cell>
        </row>
        <row r="1695">
          <cell r="T1695">
            <v>43640</v>
          </cell>
        </row>
        <row r="1696">
          <cell r="T1696">
            <v>43641</v>
          </cell>
        </row>
        <row r="1697">
          <cell r="T1697">
            <v>43642</v>
          </cell>
        </row>
        <row r="1698">
          <cell r="T1698">
            <v>43643</v>
          </cell>
        </row>
        <row r="1699">
          <cell r="T1699">
            <v>43644</v>
          </cell>
        </row>
        <row r="1700">
          <cell r="T1700">
            <v>43647</v>
          </cell>
        </row>
        <row r="1701">
          <cell r="T1701">
            <v>43648</v>
          </cell>
        </row>
        <row r="1702">
          <cell r="T1702">
            <v>43649</v>
          </cell>
        </row>
        <row r="1703">
          <cell r="T1703">
            <v>43650</v>
          </cell>
        </row>
        <row r="1704">
          <cell r="T1704">
            <v>43651</v>
          </cell>
        </row>
        <row r="1705">
          <cell r="T1705">
            <v>43654</v>
          </cell>
        </row>
        <row r="1706">
          <cell r="T1706">
            <v>43655</v>
          </cell>
        </row>
        <row r="1707">
          <cell r="T1707">
            <v>43656</v>
          </cell>
        </row>
        <row r="1708">
          <cell r="T1708">
            <v>43657</v>
          </cell>
        </row>
        <row r="1709">
          <cell r="T1709">
            <v>43658</v>
          </cell>
        </row>
        <row r="1710">
          <cell r="T1710">
            <v>43661</v>
          </cell>
        </row>
        <row r="1711">
          <cell r="T1711">
            <v>43662</v>
          </cell>
        </row>
        <row r="1712">
          <cell r="T1712">
            <v>43663</v>
          </cell>
        </row>
        <row r="1713">
          <cell r="T1713">
            <v>43664</v>
          </cell>
        </row>
        <row r="1714">
          <cell r="T1714">
            <v>43665</v>
          </cell>
        </row>
        <row r="1715">
          <cell r="T1715">
            <v>43668</v>
          </cell>
        </row>
        <row r="1716">
          <cell r="T1716">
            <v>43669</v>
          </cell>
        </row>
        <row r="1717">
          <cell r="T1717">
            <v>43670</v>
          </cell>
        </row>
        <row r="1718">
          <cell r="T1718">
            <v>43671</v>
          </cell>
        </row>
        <row r="1719">
          <cell r="T1719">
            <v>43672</v>
          </cell>
        </row>
        <row r="1720">
          <cell r="T1720">
            <v>43675</v>
          </cell>
        </row>
        <row r="1721">
          <cell r="T1721">
            <v>43676</v>
          </cell>
        </row>
        <row r="1722">
          <cell r="T1722">
            <v>43677</v>
          </cell>
        </row>
        <row r="1723">
          <cell r="T1723">
            <v>43678</v>
          </cell>
        </row>
        <row r="1724">
          <cell r="T1724">
            <v>43679</v>
          </cell>
        </row>
        <row r="1725">
          <cell r="T1725">
            <v>43682</v>
          </cell>
        </row>
        <row r="1726">
          <cell r="T1726">
            <v>43683</v>
          </cell>
        </row>
        <row r="1727">
          <cell r="T1727">
            <v>43684</v>
          </cell>
        </row>
        <row r="1728">
          <cell r="T1728">
            <v>43685</v>
          </cell>
        </row>
        <row r="1729">
          <cell r="T1729">
            <v>43686</v>
          </cell>
        </row>
        <row r="1730">
          <cell r="T1730">
            <v>43689</v>
          </cell>
        </row>
        <row r="1731">
          <cell r="T1731">
            <v>43690</v>
          </cell>
        </row>
        <row r="1732">
          <cell r="T1732">
            <v>43691</v>
          </cell>
        </row>
        <row r="1733">
          <cell r="T1733">
            <v>43692</v>
          </cell>
        </row>
        <row r="1734">
          <cell r="T1734">
            <v>43693</v>
          </cell>
        </row>
        <row r="1735">
          <cell r="T1735">
            <v>43696</v>
          </cell>
        </row>
        <row r="1736">
          <cell r="T1736">
            <v>43697</v>
          </cell>
        </row>
        <row r="1737">
          <cell r="T1737">
            <v>43698</v>
          </cell>
        </row>
        <row r="1738">
          <cell r="T1738">
            <v>43699</v>
          </cell>
        </row>
        <row r="1739">
          <cell r="T1739">
            <v>43700</v>
          </cell>
        </row>
        <row r="1740">
          <cell r="T1740">
            <v>43703</v>
          </cell>
        </row>
        <row r="1741">
          <cell r="T1741">
            <v>43704</v>
          </cell>
        </row>
        <row r="1742">
          <cell r="T1742">
            <v>43705</v>
          </cell>
        </row>
        <row r="1743">
          <cell r="T1743">
            <v>43706</v>
          </cell>
        </row>
        <row r="1744">
          <cell r="T1744">
            <v>43707</v>
          </cell>
        </row>
        <row r="1745">
          <cell r="T1745">
            <v>43710</v>
          </cell>
        </row>
        <row r="1746">
          <cell r="T1746">
            <v>43711</v>
          </cell>
        </row>
        <row r="1747">
          <cell r="T1747">
            <v>43712</v>
          </cell>
        </row>
        <row r="1748">
          <cell r="T1748">
            <v>43713</v>
          </cell>
        </row>
        <row r="1749">
          <cell r="T1749">
            <v>43714</v>
          </cell>
        </row>
        <row r="1750">
          <cell r="T1750">
            <v>43717</v>
          </cell>
        </row>
        <row r="1751">
          <cell r="T1751">
            <v>43718</v>
          </cell>
        </row>
        <row r="1752">
          <cell r="T1752">
            <v>43719</v>
          </cell>
        </row>
        <row r="1753">
          <cell r="T1753">
            <v>43720</v>
          </cell>
        </row>
        <row r="1754">
          <cell r="T1754">
            <v>43721</v>
          </cell>
        </row>
        <row r="1755">
          <cell r="T1755">
            <v>43724</v>
          </cell>
        </row>
        <row r="1756">
          <cell r="T1756">
            <v>43725</v>
          </cell>
        </row>
        <row r="1757">
          <cell r="T1757">
            <v>43726</v>
          </cell>
        </row>
        <row r="1758">
          <cell r="T1758">
            <v>43727</v>
          </cell>
        </row>
        <row r="1759">
          <cell r="T1759">
            <v>43728</v>
          </cell>
        </row>
        <row r="1760">
          <cell r="T1760">
            <v>43731</v>
          </cell>
        </row>
        <row r="1761">
          <cell r="T1761">
            <v>43732</v>
          </cell>
        </row>
        <row r="1762">
          <cell r="T1762">
            <v>43733</v>
          </cell>
        </row>
        <row r="1763">
          <cell r="T1763">
            <v>43734</v>
          </cell>
        </row>
        <row r="1764">
          <cell r="T1764">
            <v>43735</v>
          </cell>
        </row>
        <row r="1765">
          <cell r="T1765">
            <v>43738</v>
          </cell>
        </row>
        <row r="1766">
          <cell r="T1766">
            <v>43739</v>
          </cell>
        </row>
        <row r="1767">
          <cell r="T1767">
            <v>43740</v>
          </cell>
        </row>
        <row r="1768">
          <cell r="T1768">
            <v>43741</v>
          </cell>
        </row>
        <row r="1769">
          <cell r="T1769">
            <v>43742</v>
          </cell>
        </row>
        <row r="1770">
          <cell r="T1770">
            <v>43745</v>
          </cell>
        </row>
        <row r="1771">
          <cell r="T1771">
            <v>43746</v>
          </cell>
        </row>
        <row r="1772">
          <cell r="T1772">
            <v>43747</v>
          </cell>
        </row>
        <row r="1773">
          <cell r="T1773">
            <v>43748</v>
          </cell>
        </row>
        <row r="1774">
          <cell r="T1774">
            <v>43749</v>
          </cell>
        </row>
        <row r="1775">
          <cell r="T1775">
            <v>43752</v>
          </cell>
        </row>
        <row r="1776">
          <cell r="T1776">
            <v>43753</v>
          </cell>
        </row>
        <row r="1777">
          <cell r="T1777">
            <v>43754</v>
          </cell>
        </row>
        <row r="1778">
          <cell r="T1778">
            <v>43755</v>
          </cell>
        </row>
        <row r="1779">
          <cell r="T1779">
            <v>43756</v>
          </cell>
        </row>
        <row r="1780">
          <cell r="T1780">
            <v>43759</v>
          </cell>
        </row>
        <row r="1781">
          <cell r="T1781">
            <v>43760</v>
          </cell>
        </row>
        <row r="1782">
          <cell r="T1782">
            <v>43761</v>
          </cell>
        </row>
        <row r="1783">
          <cell r="T1783">
            <v>43762</v>
          </cell>
        </row>
        <row r="1784">
          <cell r="T1784">
            <v>43763</v>
          </cell>
        </row>
        <row r="1785">
          <cell r="T1785">
            <v>43766</v>
          </cell>
        </row>
        <row r="1786">
          <cell r="T1786">
            <v>43767</v>
          </cell>
        </row>
        <row r="1787">
          <cell r="T1787">
            <v>43768</v>
          </cell>
        </row>
        <row r="1788">
          <cell r="T1788">
            <v>43769</v>
          </cell>
        </row>
        <row r="1789">
          <cell r="T1789">
            <v>43770</v>
          </cell>
        </row>
        <row r="1790">
          <cell r="T1790">
            <v>43773</v>
          </cell>
        </row>
        <row r="1791">
          <cell r="T1791">
            <v>43774</v>
          </cell>
        </row>
        <row r="1792">
          <cell r="T1792">
            <v>43775</v>
          </cell>
        </row>
        <row r="1793">
          <cell r="T1793">
            <v>43776</v>
          </cell>
        </row>
        <row r="1794">
          <cell r="T1794">
            <v>43777</v>
          </cell>
        </row>
        <row r="1795">
          <cell r="T1795">
            <v>43780</v>
          </cell>
        </row>
        <row r="1796">
          <cell r="T1796">
            <v>43781</v>
          </cell>
        </row>
        <row r="1797">
          <cell r="T1797">
            <v>43782</v>
          </cell>
        </row>
        <row r="1798">
          <cell r="T1798">
            <v>43783</v>
          </cell>
        </row>
        <row r="1799">
          <cell r="T1799">
            <v>43784</v>
          </cell>
        </row>
        <row r="1800">
          <cell r="T1800">
            <v>43787</v>
          </cell>
        </row>
        <row r="1801">
          <cell r="T1801">
            <v>43788</v>
          </cell>
        </row>
        <row r="1802">
          <cell r="T1802">
            <v>43789</v>
          </cell>
        </row>
        <row r="1803">
          <cell r="T1803">
            <v>43790</v>
          </cell>
        </row>
        <row r="1804">
          <cell r="T1804">
            <v>43791</v>
          </cell>
        </row>
        <row r="1805">
          <cell r="T1805">
            <v>43794</v>
          </cell>
        </row>
        <row r="1806">
          <cell r="T1806">
            <v>43795</v>
          </cell>
        </row>
        <row r="1807">
          <cell r="T1807">
            <v>43796</v>
          </cell>
        </row>
        <row r="1808">
          <cell r="T1808">
            <v>43797</v>
          </cell>
        </row>
        <row r="1809">
          <cell r="T1809">
            <v>43798</v>
          </cell>
        </row>
        <row r="1810">
          <cell r="T1810">
            <v>43801</v>
          </cell>
        </row>
        <row r="1811">
          <cell r="T1811">
            <v>43802</v>
          </cell>
        </row>
        <row r="1812">
          <cell r="T1812">
            <v>43803</v>
          </cell>
        </row>
        <row r="1813">
          <cell r="T1813">
            <v>43804</v>
          </cell>
        </row>
        <row r="1814">
          <cell r="T1814">
            <v>43805</v>
          </cell>
        </row>
        <row r="1815">
          <cell r="T1815">
            <v>43808</v>
          </cell>
        </row>
        <row r="1816">
          <cell r="T1816">
            <v>43809</v>
          </cell>
        </row>
        <row r="1817">
          <cell r="T1817">
            <v>43810</v>
          </cell>
        </row>
        <row r="1818">
          <cell r="T1818">
            <v>43811</v>
          </cell>
        </row>
        <row r="1819">
          <cell r="T1819">
            <v>43812</v>
          </cell>
        </row>
        <row r="1820">
          <cell r="T1820">
            <v>43815</v>
          </cell>
        </row>
        <row r="1821">
          <cell r="T1821">
            <v>43816</v>
          </cell>
        </row>
        <row r="1822">
          <cell r="T1822">
            <v>43817</v>
          </cell>
        </row>
        <row r="1823">
          <cell r="T1823">
            <v>43818</v>
          </cell>
        </row>
        <row r="1824">
          <cell r="T1824">
            <v>43819</v>
          </cell>
        </row>
        <row r="1825">
          <cell r="T1825">
            <v>43822</v>
          </cell>
        </row>
        <row r="1826">
          <cell r="T1826">
            <v>43823</v>
          </cell>
        </row>
        <row r="1827">
          <cell r="T1827">
            <v>43824</v>
          </cell>
        </row>
        <row r="1828">
          <cell r="T1828">
            <v>43825</v>
          </cell>
        </row>
        <row r="1829">
          <cell r="T1829">
            <v>43826</v>
          </cell>
        </row>
        <row r="1830">
          <cell r="T1830">
            <v>43829</v>
          </cell>
        </row>
        <row r="1831">
          <cell r="T1831">
            <v>43830</v>
          </cell>
        </row>
        <row r="1832">
          <cell r="T1832">
            <v>43831</v>
          </cell>
        </row>
        <row r="1833">
          <cell r="T1833">
            <v>43832</v>
          </cell>
        </row>
        <row r="1834">
          <cell r="T1834">
            <v>43833</v>
          </cell>
        </row>
        <row r="1835">
          <cell r="T1835">
            <v>43836</v>
          </cell>
        </row>
        <row r="1836">
          <cell r="T1836">
            <v>43837</v>
          </cell>
        </row>
        <row r="1837">
          <cell r="T1837">
            <v>43838</v>
          </cell>
        </row>
        <row r="1838">
          <cell r="T1838">
            <v>43839</v>
          </cell>
        </row>
        <row r="1839">
          <cell r="T1839">
            <v>43840</v>
          </cell>
        </row>
        <row r="1840">
          <cell r="T1840">
            <v>43843</v>
          </cell>
        </row>
        <row r="1841">
          <cell r="T1841">
            <v>43844</v>
          </cell>
        </row>
        <row r="1842">
          <cell r="T1842">
            <v>43845</v>
          </cell>
        </row>
        <row r="1843">
          <cell r="T1843">
            <v>43846</v>
          </cell>
        </row>
        <row r="1844">
          <cell r="T1844">
            <v>43847</v>
          </cell>
        </row>
        <row r="1845">
          <cell r="T1845">
            <v>43850</v>
          </cell>
        </row>
        <row r="1846">
          <cell r="T1846">
            <v>43851</v>
          </cell>
        </row>
        <row r="1847">
          <cell r="T1847">
            <v>43852</v>
          </cell>
        </row>
        <row r="1848">
          <cell r="T1848">
            <v>43853</v>
          </cell>
        </row>
        <row r="1849">
          <cell r="T1849">
            <v>43854</v>
          </cell>
        </row>
        <row r="1850">
          <cell r="T1850">
            <v>43857</v>
          </cell>
        </row>
        <row r="1851">
          <cell r="T1851">
            <v>43858</v>
          </cell>
        </row>
        <row r="1852">
          <cell r="T1852">
            <v>43859</v>
          </cell>
        </row>
        <row r="1853">
          <cell r="T1853">
            <v>43860</v>
          </cell>
        </row>
        <row r="1854">
          <cell r="T1854">
            <v>43861</v>
          </cell>
        </row>
        <row r="1855">
          <cell r="T1855">
            <v>43864</v>
          </cell>
        </row>
        <row r="1856">
          <cell r="T1856">
            <v>43865</v>
          </cell>
        </row>
        <row r="1857">
          <cell r="T1857">
            <v>43866</v>
          </cell>
        </row>
        <row r="1858">
          <cell r="T1858">
            <v>43867</v>
          </cell>
        </row>
        <row r="1859">
          <cell r="T1859">
            <v>43868</v>
          </cell>
        </row>
        <row r="1860">
          <cell r="T1860">
            <v>43871</v>
          </cell>
        </row>
        <row r="1861">
          <cell r="T1861">
            <v>43872</v>
          </cell>
        </row>
        <row r="1862">
          <cell r="T1862">
            <v>43873</v>
          </cell>
        </row>
        <row r="1863">
          <cell r="T1863">
            <v>43874</v>
          </cell>
        </row>
        <row r="1864">
          <cell r="T1864">
            <v>43875</v>
          </cell>
        </row>
        <row r="1865">
          <cell r="T1865">
            <v>43878</v>
          </cell>
        </row>
        <row r="1866">
          <cell r="T1866">
            <v>43879</v>
          </cell>
        </row>
        <row r="1867">
          <cell r="T1867">
            <v>43880</v>
          </cell>
        </row>
        <row r="1868">
          <cell r="T1868">
            <v>43881</v>
          </cell>
        </row>
        <row r="1869">
          <cell r="T1869">
            <v>43882</v>
          </cell>
        </row>
        <row r="1870">
          <cell r="T1870">
            <v>43885</v>
          </cell>
        </row>
        <row r="1871">
          <cell r="T1871">
            <v>43886</v>
          </cell>
        </row>
        <row r="1872">
          <cell r="T1872">
            <v>43887</v>
          </cell>
        </row>
        <row r="1873">
          <cell r="T1873">
            <v>43888</v>
          </cell>
        </row>
        <row r="1874">
          <cell r="T1874">
            <v>43889</v>
          </cell>
        </row>
        <row r="1875">
          <cell r="T1875">
            <v>43892</v>
          </cell>
        </row>
        <row r="1876">
          <cell r="T1876">
            <v>43893</v>
          </cell>
        </row>
        <row r="1877">
          <cell r="T1877">
            <v>43894</v>
          </cell>
        </row>
        <row r="1878">
          <cell r="T1878">
            <v>43895</v>
          </cell>
        </row>
        <row r="1879">
          <cell r="T1879">
            <v>43896</v>
          </cell>
        </row>
        <row r="1880">
          <cell r="T1880">
            <v>43899</v>
          </cell>
        </row>
        <row r="1881">
          <cell r="T1881">
            <v>43900</v>
          </cell>
        </row>
        <row r="1882">
          <cell r="T1882">
            <v>43901</v>
          </cell>
        </row>
        <row r="1883">
          <cell r="T1883">
            <v>43902</v>
          </cell>
        </row>
        <row r="1884">
          <cell r="T1884">
            <v>43903</v>
          </cell>
        </row>
        <row r="1885">
          <cell r="T1885">
            <v>43906</v>
          </cell>
        </row>
        <row r="1886">
          <cell r="T1886">
            <v>43907</v>
          </cell>
        </row>
        <row r="1887">
          <cell r="T1887">
            <v>43908</v>
          </cell>
        </row>
        <row r="1888">
          <cell r="T1888">
            <v>43909</v>
          </cell>
        </row>
        <row r="1889">
          <cell r="T1889">
            <v>43910</v>
          </cell>
        </row>
        <row r="1890">
          <cell r="T1890">
            <v>43913</v>
          </cell>
        </row>
        <row r="1891">
          <cell r="T1891">
            <v>43914</v>
          </cell>
        </row>
        <row r="1892">
          <cell r="T1892">
            <v>43915</v>
          </cell>
        </row>
        <row r="1893">
          <cell r="T1893">
            <v>43916</v>
          </cell>
        </row>
        <row r="1894">
          <cell r="T1894">
            <v>43917</v>
          </cell>
        </row>
        <row r="1895">
          <cell r="T1895">
            <v>43920</v>
          </cell>
        </row>
        <row r="1896">
          <cell r="T1896">
            <v>43921</v>
          </cell>
        </row>
        <row r="1897">
          <cell r="T1897">
            <v>43922</v>
          </cell>
        </row>
        <row r="1898">
          <cell r="T1898">
            <v>43923</v>
          </cell>
        </row>
        <row r="1899">
          <cell r="T1899">
            <v>43924</v>
          </cell>
        </row>
        <row r="1900">
          <cell r="T1900">
            <v>43927</v>
          </cell>
        </row>
        <row r="1901">
          <cell r="T1901">
            <v>43928</v>
          </cell>
        </row>
        <row r="1902">
          <cell r="T1902">
            <v>43929</v>
          </cell>
        </row>
        <row r="1903">
          <cell r="T1903">
            <v>43930</v>
          </cell>
        </row>
        <row r="1904">
          <cell r="T1904">
            <v>43931</v>
          </cell>
        </row>
        <row r="1905">
          <cell r="T1905">
            <v>43934</v>
          </cell>
        </row>
        <row r="1906">
          <cell r="T1906">
            <v>43935</v>
          </cell>
        </row>
        <row r="1907">
          <cell r="T1907">
            <v>43936</v>
          </cell>
        </row>
        <row r="1908">
          <cell r="T1908">
            <v>43937</v>
          </cell>
        </row>
        <row r="1909">
          <cell r="T1909">
            <v>43938</v>
          </cell>
        </row>
        <row r="1910">
          <cell r="T1910">
            <v>43941</v>
          </cell>
        </row>
        <row r="1911">
          <cell r="T1911">
            <v>43942</v>
          </cell>
        </row>
        <row r="1912">
          <cell r="T1912">
            <v>43943</v>
          </cell>
        </row>
        <row r="1913">
          <cell r="T1913">
            <v>43944</v>
          </cell>
        </row>
        <row r="1914">
          <cell r="T1914">
            <v>43945</v>
          </cell>
        </row>
        <row r="1915">
          <cell r="T1915">
            <v>43948</v>
          </cell>
        </row>
        <row r="1916">
          <cell r="T1916">
            <v>43949</v>
          </cell>
        </row>
        <row r="1917">
          <cell r="T1917">
            <v>43950</v>
          </cell>
        </row>
        <row r="1918">
          <cell r="T1918">
            <v>43951</v>
          </cell>
        </row>
        <row r="1919">
          <cell r="T1919">
            <v>43952</v>
          </cell>
        </row>
        <row r="1920">
          <cell r="T1920">
            <v>43955</v>
          </cell>
        </row>
        <row r="1921">
          <cell r="T1921">
            <v>43956</v>
          </cell>
        </row>
        <row r="1922">
          <cell r="T1922">
            <v>43957</v>
          </cell>
        </row>
        <row r="1923">
          <cell r="T1923">
            <v>43958</v>
          </cell>
        </row>
        <row r="1924">
          <cell r="T1924">
            <v>43959</v>
          </cell>
        </row>
        <row r="1925">
          <cell r="T1925">
            <v>43962</v>
          </cell>
        </row>
        <row r="1926">
          <cell r="T1926">
            <v>43963</v>
          </cell>
        </row>
        <row r="1927">
          <cell r="T1927">
            <v>43964</v>
          </cell>
        </row>
        <row r="1928">
          <cell r="T1928">
            <v>43965</v>
          </cell>
        </row>
        <row r="1929">
          <cell r="T1929">
            <v>43966</v>
          </cell>
        </row>
        <row r="1930">
          <cell r="T1930">
            <v>43969</v>
          </cell>
        </row>
        <row r="1931">
          <cell r="T1931">
            <v>43970</v>
          </cell>
        </row>
        <row r="1932">
          <cell r="T1932">
            <v>43971</v>
          </cell>
        </row>
        <row r="1933">
          <cell r="T1933">
            <v>43972</v>
          </cell>
        </row>
        <row r="1934">
          <cell r="T1934">
            <v>43973</v>
          </cell>
        </row>
        <row r="1935">
          <cell r="T1935">
            <v>43976</v>
          </cell>
        </row>
        <row r="1936">
          <cell r="T1936">
            <v>43977</v>
          </cell>
        </row>
        <row r="1937">
          <cell r="T1937">
            <v>43978</v>
          </cell>
        </row>
        <row r="1938">
          <cell r="T1938">
            <v>43979</v>
          </cell>
        </row>
        <row r="1939">
          <cell r="T1939">
            <v>43980</v>
          </cell>
        </row>
        <row r="1940">
          <cell r="T1940">
            <v>43983</v>
          </cell>
        </row>
        <row r="1941">
          <cell r="T1941">
            <v>43984</v>
          </cell>
        </row>
        <row r="1942">
          <cell r="T1942">
            <v>43985</v>
          </cell>
        </row>
        <row r="1943">
          <cell r="T1943">
            <v>43986</v>
          </cell>
        </row>
        <row r="1944">
          <cell r="T1944">
            <v>43987</v>
          </cell>
        </row>
        <row r="1945">
          <cell r="T1945">
            <v>43990</v>
          </cell>
        </row>
        <row r="1946">
          <cell r="T1946">
            <v>43991</v>
          </cell>
        </row>
        <row r="1947">
          <cell r="T1947">
            <v>43992</v>
          </cell>
        </row>
        <row r="1948">
          <cell r="T1948">
            <v>43993</v>
          </cell>
        </row>
        <row r="1949">
          <cell r="T1949">
            <v>43994</v>
          </cell>
        </row>
        <row r="1950">
          <cell r="T1950">
            <v>43997</v>
          </cell>
        </row>
        <row r="1951">
          <cell r="T1951">
            <v>43998</v>
          </cell>
        </row>
        <row r="1952">
          <cell r="T1952">
            <v>43999</v>
          </cell>
        </row>
        <row r="1953">
          <cell r="T1953">
            <v>44000</v>
          </cell>
        </row>
        <row r="1954">
          <cell r="T1954">
            <v>44001</v>
          </cell>
        </row>
        <row r="1955">
          <cell r="T1955">
            <v>44004</v>
          </cell>
        </row>
        <row r="1956">
          <cell r="T1956">
            <v>44005</v>
          </cell>
        </row>
        <row r="1957">
          <cell r="T1957">
            <v>44006</v>
          </cell>
        </row>
        <row r="1958">
          <cell r="T1958">
            <v>44007</v>
          </cell>
        </row>
        <row r="1959">
          <cell r="T1959">
            <v>44008</v>
          </cell>
        </row>
        <row r="1960">
          <cell r="T1960">
            <v>44011</v>
          </cell>
        </row>
        <row r="1961">
          <cell r="T1961">
            <v>44012</v>
          </cell>
        </row>
        <row r="1962">
          <cell r="T1962">
            <v>44013</v>
          </cell>
        </row>
        <row r="1963">
          <cell r="T1963">
            <v>44014</v>
          </cell>
        </row>
        <row r="1964">
          <cell r="T1964">
            <v>44015</v>
          </cell>
        </row>
        <row r="1965">
          <cell r="T1965">
            <v>44018</v>
          </cell>
        </row>
        <row r="1966">
          <cell r="T1966">
            <v>44019</v>
          </cell>
        </row>
        <row r="1967">
          <cell r="T1967">
            <v>44020</v>
          </cell>
        </row>
        <row r="1968">
          <cell r="T1968">
            <v>44021</v>
          </cell>
        </row>
        <row r="1969">
          <cell r="T1969">
            <v>44022</v>
          </cell>
        </row>
        <row r="1970">
          <cell r="T1970">
            <v>44025</v>
          </cell>
        </row>
        <row r="1971">
          <cell r="T1971">
            <v>44026</v>
          </cell>
        </row>
        <row r="1972">
          <cell r="T1972">
            <v>44027</v>
          </cell>
        </row>
        <row r="1973">
          <cell r="T1973">
            <v>44028</v>
          </cell>
        </row>
        <row r="1974">
          <cell r="T1974">
            <v>44029</v>
          </cell>
        </row>
        <row r="1975">
          <cell r="T1975">
            <v>44032</v>
          </cell>
        </row>
        <row r="1976">
          <cell r="T1976">
            <v>44033</v>
          </cell>
        </row>
        <row r="1977">
          <cell r="T1977">
            <v>44034</v>
          </cell>
        </row>
        <row r="1978">
          <cell r="T1978">
            <v>44035</v>
          </cell>
        </row>
        <row r="1979">
          <cell r="T1979">
            <v>44036</v>
          </cell>
        </row>
        <row r="1980">
          <cell r="T1980">
            <v>44039</v>
          </cell>
        </row>
        <row r="1981">
          <cell r="T1981">
            <v>44040</v>
          </cell>
        </row>
        <row r="1982">
          <cell r="T1982">
            <v>44041</v>
          </cell>
        </row>
        <row r="1983">
          <cell r="T1983">
            <v>44042</v>
          </cell>
        </row>
        <row r="1984">
          <cell r="T1984">
            <v>44043</v>
          </cell>
        </row>
        <row r="1985">
          <cell r="T1985">
            <v>44046</v>
          </cell>
        </row>
        <row r="1986">
          <cell r="T1986">
            <v>44047</v>
          </cell>
        </row>
        <row r="1987">
          <cell r="T1987">
            <v>44048</v>
          </cell>
        </row>
        <row r="1988">
          <cell r="T1988">
            <v>44049</v>
          </cell>
        </row>
        <row r="1989">
          <cell r="T1989">
            <v>44050</v>
          </cell>
        </row>
        <row r="1990">
          <cell r="T1990">
            <v>44053</v>
          </cell>
        </row>
        <row r="1991">
          <cell r="T1991">
            <v>44054</v>
          </cell>
        </row>
        <row r="1992">
          <cell r="T1992">
            <v>44055</v>
          </cell>
        </row>
        <row r="1993">
          <cell r="T1993">
            <v>44056</v>
          </cell>
        </row>
        <row r="1994">
          <cell r="T1994">
            <v>44057</v>
          </cell>
        </row>
        <row r="1995">
          <cell r="T1995">
            <v>44060</v>
          </cell>
        </row>
        <row r="1996">
          <cell r="T1996">
            <v>44061</v>
          </cell>
        </row>
        <row r="1997">
          <cell r="T1997">
            <v>44062</v>
          </cell>
        </row>
        <row r="1998">
          <cell r="T1998">
            <v>44063</v>
          </cell>
        </row>
        <row r="1999">
          <cell r="T1999">
            <v>44064</v>
          </cell>
        </row>
        <row r="2000">
          <cell r="T2000">
            <v>44067</v>
          </cell>
        </row>
        <row r="2001">
          <cell r="T2001">
            <v>44068</v>
          </cell>
        </row>
        <row r="2002">
          <cell r="T2002">
            <v>44069</v>
          </cell>
        </row>
        <row r="2003">
          <cell r="T2003">
            <v>44070</v>
          </cell>
        </row>
        <row r="2004">
          <cell r="T2004">
            <v>44071</v>
          </cell>
        </row>
        <row r="2005">
          <cell r="T2005">
            <v>44074</v>
          </cell>
        </row>
        <row r="2006">
          <cell r="T2006">
            <v>44075</v>
          </cell>
        </row>
        <row r="2007">
          <cell r="T2007">
            <v>44076</v>
          </cell>
        </row>
        <row r="2008">
          <cell r="T2008">
            <v>44077</v>
          </cell>
        </row>
        <row r="2009">
          <cell r="T2009">
            <v>44078</v>
          </cell>
        </row>
        <row r="2010">
          <cell r="T2010">
            <v>44081</v>
          </cell>
        </row>
        <row r="2011">
          <cell r="T2011">
            <v>44082</v>
          </cell>
        </row>
        <row r="2012">
          <cell r="T2012">
            <v>44083</v>
          </cell>
        </row>
        <row r="2013">
          <cell r="T2013">
            <v>44084</v>
          </cell>
        </row>
        <row r="2014">
          <cell r="T2014">
            <v>44085</v>
          </cell>
        </row>
        <row r="2015">
          <cell r="T2015">
            <v>44088</v>
          </cell>
        </row>
        <row r="2016">
          <cell r="T2016">
            <v>44089</v>
          </cell>
        </row>
        <row r="2017">
          <cell r="T2017">
            <v>44090</v>
          </cell>
        </row>
        <row r="2018">
          <cell r="T2018">
            <v>44091</v>
          </cell>
        </row>
        <row r="2019">
          <cell r="T2019">
            <v>44092</v>
          </cell>
        </row>
        <row r="2020">
          <cell r="T2020">
            <v>44095</v>
          </cell>
        </row>
        <row r="2021">
          <cell r="T2021">
            <v>44096</v>
          </cell>
        </row>
        <row r="2022">
          <cell r="T2022">
            <v>44097</v>
          </cell>
        </row>
        <row r="2023">
          <cell r="T2023">
            <v>44098</v>
          </cell>
        </row>
        <row r="2024">
          <cell r="T2024">
            <v>44099</v>
          </cell>
        </row>
        <row r="2025">
          <cell r="T2025">
            <v>44102</v>
          </cell>
        </row>
        <row r="2026">
          <cell r="T2026">
            <v>44103</v>
          </cell>
        </row>
        <row r="2027">
          <cell r="T2027">
            <v>44104</v>
          </cell>
        </row>
        <row r="2028">
          <cell r="T2028">
            <v>44105</v>
          </cell>
        </row>
        <row r="2029">
          <cell r="T2029">
            <v>44106</v>
          </cell>
        </row>
        <row r="2030">
          <cell r="T2030">
            <v>44109</v>
          </cell>
        </row>
        <row r="2031">
          <cell r="T2031">
            <v>44110</v>
          </cell>
        </row>
        <row r="2032">
          <cell r="T2032">
            <v>44111</v>
          </cell>
        </row>
        <row r="2033">
          <cell r="T2033">
            <v>44112</v>
          </cell>
        </row>
        <row r="2034">
          <cell r="T2034">
            <v>44113</v>
          </cell>
        </row>
        <row r="2035">
          <cell r="T2035">
            <v>44116</v>
          </cell>
        </row>
        <row r="2036">
          <cell r="T2036">
            <v>44117</v>
          </cell>
        </row>
        <row r="2037">
          <cell r="T2037">
            <v>44118</v>
          </cell>
        </row>
        <row r="2038">
          <cell r="T2038">
            <v>44119</v>
          </cell>
        </row>
        <row r="2039">
          <cell r="T2039">
            <v>44120</v>
          </cell>
        </row>
        <row r="2040">
          <cell r="T2040">
            <v>44123</v>
          </cell>
        </row>
        <row r="2041">
          <cell r="T2041">
            <v>44124</v>
          </cell>
        </row>
        <row r="2042">
          <cell r="T2042">
            <v>44125</v>
          </cell>
        </row>
        <row r="2043">
          <cell r="T2043">
            <v>44126</v>
          </cell>
        </row>
        <row r="2044">
          <cell r="T2044">
            <v>44127</v>
          </cell>
        </row>
        <row r="2045">
          <cell r="T2045">
            <v>44130</v>
          </cell>
        </row>
        <row r="2046">
          <cell r="T2046">
            <v>44131</v>
          </cell>
        </row>
        <row r="2047">
          <cell r="T2047">
            <v>44132</v>
          </cell>
        </row>
      </sheetData>
      <sheetData sheetId="3"/>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Data"/>
      <sheetName val="Calcs"/>
      <sheetName val="MPR Chart"/>
      <sheetName val="DfW "/>
    </sheetNames>
    <sheetDataSet>
      <sheetData sheetId="0"/>
      <sheetData sheetId="1"/>
      <sheetData sheetId="2">
        <row r="5">
          <cell r="P5">
            <v>0.5</v>
          </cell>
          <cell r="Q5">
            <v>1.5</v>
          </cell>
          <cell r="R5">
            <v>-0.4</v>
          </cell>
        </row>
        <row r="6">
          <cell r="P6">
            <v>0.5</v>
          </cell>
          <cell r="Q6">
            <v>1.5</v>
          </cell>
          <cell r="R6">
            <v>-0.4</v>
          </cell>
          <cell r="S6">
            <v>0</v>
          </cell>
        </row>
        <row r="7">
          <cell r="P7">
            <v>0.5</v>
          </cell>
          <cell r="Q7">
            <v>1.5</v>
          </cell>
          <cell r="R7">
            <v>-0.4</v>
          </cell>
          <cell r="S7">
            <v>0</v>
          </cell>
        </row>
        <row r="8">
          <cell r="P8">
            <v>0.5</v>
          </cell>
          <cell r="Q8">
            <v>1.5</v>
          </cell>
          <cell r="R8">
            <v>-0.4</v>
          </cell>
          <cell r="S8">
            <v>0</v>
          </cell>
        </row>
        <row r="9">
          <cell r="P9">
            <v>0.5</v>
          </cell>
          <cell r="Q9">
            <v>1.5</v>
          </cell>
          <cell r="R9">
            <v>-0.4</v>
          </cell>
          <cell r="S9">
            <v>0</v>
          </cell>
        </row>
        <row r="10">
          <cell r="P10">
            <v>0.5</v>
          </cell>
          <cell r="Q10">
            <v>1.5</v>
          </cell>
          <cell r="R10">
            <v>-0.4</v>
          </cell>
          <cell r="S10">
            <v>0</v>
          </cell>
        </row>
        <row r="11">
          <cell r="P11">
            <v>0.5</v>
          </cell>
          <cell r="Q11">
            <v>1.5</v>
          </cell>
          <cell r="R11">
            <v>-0.4</v>
          </cell>
          <cell r="S11">
            <v>0</v>
          </cell>
        </row>
        <row r="12">
          <cell r="P12">
            <v>0.5</v>
          </cell>
          <cell r="Q12">
            <v>1.5</v>
          </cell>
          <cell r="R12">
            <v>-0.4</v>
          </cell>
          <cell r="S12">
            <v>0</v>
          </cell>
        </row>
        <row r="13">
          <cell r="P13">
            <v>0.5</v>
          </cell>
          <cell r="Q13">
            <v>1.5</v>
          </cell>
          <cell r="R13">
            <v>-0.4</v>
          </cell>
          <cell r="S13">
            <v>0</v>
          </cell>
        </row>
        <row r="14">
          <cell r="P14">
            <v>0.5</v>
          </cell>
          <cell r="Q14">
            <v>1.5</v>
          </cell>
          <cell r="R14">
            <v>-0.4</v>
          </cell>
          <cell r="S14">
            <v>0</v>
          </cell>
        </row>
        <row r="15">
          <cell r="P15">
            <v>0.5</v>
          </cell>
          <cell r="Q15">
            <v>1.5</v>
          </cell>
          <cell r="R15">
            <v>-0.4</v>
          </cell>
          <cell r="S15">
            <v>0</v>
          </cell>
        </row>
        <row r="16">
          <cell r="P16">
            <v>0.5</v>
          </cell>
          <cell r="Q16">
            <v>1.5</v>
          </cell>
          <cell r="R16">
            <v>-0.4</v>
          </cell>
          <cell r="S16">
            <v>0</v>
          </cell>
        </row>
        <row r="17">
          <cell r="P17">
            <v>0.5</v>
          </cell>
          <cell r="Q17">
            <v>1.5</v>
          </cell>
          <cell r="R17">
            <v>-0.4</v>
          </cell>
          <cell r="S17">
            <v>0</v>
          </cell>
        </row>
        <row r="18">
          <cell r="P18">
            <v>0.5</v>
          </cell>
          <cell r="Q18">
            <v>1.5</v>
          </cell>
          <cell r="R18">
            <v>-0.4</v>
          </cell>
          <cell r="S18">
            <v>0</v>
          </cell>
        </row>
        <row r="19">
          <cell r="P19">
            <v>0.5</v>
          </cell>
          <cell r="Q19">
            <v>1.5</v>
          </cell>
          <cell r="R19">
            <v>-0.4</v>
          </cell>
          <cell r="S19">
            <v>0</v>
          </cell>
        </row>
        <row r="20">
          <cell r="P20">
            <v>0.5</v>
          </cell>
          <cell r="Q20">
            <v>1.5</v>
          </cell>
          <cell r="R20">
            <v>-0.4</v>
          </cell>
          <cell r="S20">
            <v>0</v>
          </cell>
        </row>
        <row r="21">
          <cell r="P21">
            <v>0.5</v>
          </cell>
          <cell r="Q21">
            <v>1.5</v>
          </cell>
          <cell r="R21">
            <v>-0.4</v>
          </cell>
          <cell r="S21">
            <v>0</v>
          </cell>
        </row>
        <row r="22">
          <cell r="P22">
            <v>0.5</v>
          </cell>
          <cell r="Q22">
            <v>1.5</v>
          </cell>
          <cell r="R22">
            <v>-0.4</v>
          </cell>
          <cell r="S22">
            <v>0</v>
          </cell>
        </row>
        <row r="23">
          <cell r="P23">
            <v>0.5</v>
          </cell>
          <cell r="Q23">
            <v>1.5</v>
          </cell>
          <cell r="R23">
            <v>-0.4</v>
          </cell>
          <cell r="S23">
            <v>0</v>
          </cell>
        </row>
        <row r="24">
          <cell r="P24">
            <v>0.5</v>
          </cell>
          <cell r="Q24">
            <v>1.5</v>
          </cell>
          <cell r="R24">
            <v>-0.4</v>
          </cell>
          <cell r="S24">
            <v>0</v>
          </cell>
        </row>
        <row r="25">
          <cell r="P25">
            <v>0.5</v>
          </cell>
          <cell r="Q25">
            <v>1.5</v>
          </cell>
          <cell r="R25">
            <v>-0.4</v>
          </cell>
          <cell r="S25">
            <v>0</v>
          </cell>
        </row>
        <row r="26">
          <cell r="P26">
            <v>0.5</v>
          </cell>
          <cell r="Q26">
            <v>1.5</v>
          </cell>
          <cell r="R26">
            <v>-0.4</v>
          </cell>
          <cell r="S26">
            <v>0</v>
          </cell>
        </row>
        <row r="27">
          <cell r="P27">
            <v>0.5</v>
          </cell>
          <cell r="Q27">
            <v>1.5</v>
          </cell>
          <cell r="R27">
            <v>-0.4</v>
          </cell>
          <cell r="S27">
            <v>0</v>
          </cell>
        </row>
        <row r="28">
          <cell r="P28">
            <v>0.5</v>
          </cell>
          <cell r="Q28">
            <v>1.5</v>
          </cell>
          <cell r="R28">
            <v>-0.4</v>
          </cell>
          <cell r="S28">
            <v>0</v>
          </cell>
        </row>
        <row r="29">
          <cell r="P29">
            <v>0.5</v>
          </cell>
          <cell r="Q29">
            <v>1.5</v>
          </cell>
          <cell r="R29">
            <v>-0.4</v>
          </cell>
          <cell r="S29">
            <v>0</v>
          </cell>
        </row>
        <row r="30">
          <cell r="P30">
            <v>0.5</v>
          </cell>
          <cell r="Q30">
            <v>1.5</v>
          </cell>
          <cell r="R30">
            <v>-0.4</v>
          </cell>
          <cell r="S30">
            <v>0</v>
          </cell>
        </row>
        <row r="31">
          <cell r="P31">
            <v>0.5</v>
          </cell>
          <cell r="Q31">
            <v>1.5</v>
          </cell>
          <cell r="R31">
            <v>-0.4</v>
          </cell>
          <cell r="S31">
            <v>0</v>
          </cell>
        </row>
        <row r="32">
          <cell r="P32">
            <v>0.5</v>
          </cell>
          <cell r="Q32">
            <v>1.5</v>
          </cell>
          <cell r="R32">
            <v>-0.4</v>
          </cell>
          <cell r="S32">
            <v>0</v>
          </cell>
        </row>
        <row r="33">
          <cell r="P33">
            <v>0.5</v>
          </cell>
          <cell r="Q33">
            <v>1.5</v>
          </cell>
          <cell r="R33">
            <v>-0.4</v>
          </cell>
          <cell r="S33">
            <v>0</v>
          </cell>
        </row>
        <row r="34">
          <cell r="P34">
            <v>0.5</v>
          </cell>
          <cell r="Q34">
            <v>1.5</v>
          </cell>
          <cell r="R34">
            <v>-0.4</v>
          </cell>
          <cell r="S34">
            <v>0</v>
          </cell>
        </row>
        <row r="35">
          <cell r="P35">
            <v>0.5</v>
          </cell>
          <cell r="Q35">
            <v>1.5</v>
          </cell>
          <cell r="R35">
            <v>-0.4</v>
          </cell>
          <cell r="S35">
            <v>0</v>
          </cell>
        </row>
        <row r="36">
          <cell r="P36">
            <v>0.5</v>
          </cell>
          <cell r="Q36">
            <v>1.5</v>
          </cell>
          <cell r="R36">
            <v>-0.4</v>
          </cell>
          <cell r="S36">
            <v>0</v>
          </cell>
        </row>
        <row r="37">
          <cell r="P37">
            <v>0.5</v>
          </cell>
          <cell r="Q37">
            <v>1.5</v>
          </cell>
          <cell r="R37">
            <v>-0.4</v>
          </cell>
          <cell r="S37">
            <v>0</v>
          </cell>
        </row>
        <row r="38">
          <cell r="P38">
            <v>0.5</v>
          </cell>
          <cell r="Q38">
            <v>1.5</v>
          </cell>
          <cell r="R38">
            <v>-0.4</v>
          </cell>
          <cell r="S38">
            <v>0</v>
          </cell>
        </row>
        <row r="39">
          <cell r="P39">
            <v>0.5</v>
          </cell>
          <cell r="Q39">
            <v>1.5</v>
          </cell>
          <cell r="R39">
            <v>-0.4</v>
          </cell>
          <cell r="S39">
            <v>0</v>
          </cell>
        </row>
        <row r="40">
          <cell r="P40">
            <v>0.5</v>
          </cell>
          <cell r="Q40">
            <v>1.5</v>
          </cell>
          <cell r="R40">
            <v>-0.4</v>
          </cell>
          <cell r="S40">
            <v>0</v>
          </cell>
        </row>
        <row r="41">
          <cell r="P41">
            <v>0.5</v>
          </cell>
          <cell r="Q41">
            <v>1.5</v>
          </cell>
          <cell r="R41">
            <v>-0.4</v>
          </cell>
          <cell r="S41">
            <v>0</v>
          </cell>
        </row>
        <row r="42">
          <cell r="P42">
            <v>0.5</v>
          </cell>
          <cell r="Q42">
            <v>1.5</v>
          </cell>
          <cell r="R42">
            <v>-0.4</v>
          </cell>
          <cell r="S42">
            <v>0</v>
          </cell>
        </row>
        <row r="43">
          <cell r="P43">
            <v>0.5</v>
          </cell>
          <cell r="Q43">
            <v>1.5</v>
          </cell>
          <cell r="R43">
            <v>-0.4</v>
          </cell>
          <cell r="S43">
            <v>0</v>
          </cell>
        </row>
        <row r="44">
          <cell r="P44">
            <v>0.5</v>
          </cell>
          <cell r="Q44">
            <v>1.5</v>
          </cell>
          <cell r="R44">
            <v>-0.4</v>
          </cell>
          <cell r="S44">
            <v>0</v>
          </cell>
        </row>
        <row r="45">
          <cell r="G45">
            <v>4.9453739697185944E-2</v>
          </cell>
          <cell r="H45">
            <v>8.465470197754571E-2</v>
          </cell>
          <cell r="I45">
            <v>-0.48206192175599022</v>
          </cell>
          <cell r="P45">
            <v>0.5</v>
          </cell>
          <cell r="Q45">
            <v>1.5</v>
          </cell>
          <cell r="R45">
            <v>-0.4</v>
          </cell>
          <cell r="S45">
            <v>0</v>
          </cell>
        </row>
        <row r="46">
          <cell r="G46">
            <v>4.9379088563033427E-2</v>
          </cell>
          <cell r="H46">
            <v>8.8226661730464326E-2</v>
          </cell>
          <cell r="I46">
            <v>-0.4868401222255721</v>
          </cell>
          <cell r="P46">
            <v>0.5</v>
          </cell>
          <cell r="Q46">
            <v>1.5</v>
          </cell>
          <cell r="R46">
            <v>-0.4</v>
          </cell>
          <cell r="S46">
            <v>0</v>
          </cell>
        </row>
        <row r="47">
          <cell r="G47">
            <v>4.9147143946907071E-2</v>
          </cell>
          <cell r="H47">
            <v>8.904529424112638E-2</v>
          </cell>
          <cell r="I47">
            <v>-0.49069161947598439</v>
          </cell>
          <cell r="P47">
            <v>0.5</v>
          </cell>
          <cell r="Q47">
            <v>1.5</v>
          </cell>
          <cell r="R47">
            <v>-0.4</v>
          </cell>
          <cell r="S47">
            <v>0</v>
          </cell>
        </row>
        <row r="48">
          <cell r="C48">
            <v>5.3672246648877264E-2</v>
          </cell>
          <cell r="D48">
            <v>8.9198369370078939E-2</v>
          </cell>
          <cell r="E48">
            <v>-0.47708385438131901</v>
          </cell>
          <cell r="G48">
            <v>4.8894955108171177E-2</v>
          </cell>
          <cell r="H48">
            <v>8.8527565418555235E-2</v>
          </cell>
          <cell r="I48">
            <v>-0.49376717160082317</v>
          </cell>
          <cell r="P48">
            <v>0.5</v>
          </cell>
          <cell r="Q48">
            <v>1.5</v>
          </cell>
          <cell r="R48">
            <v>-0.4</v>
          </cell>
          <cell r="S48">
            <v>0</v>
          </cell>
        </row>
        <row r="49">
          <cell r="C49">
            <v>5.6872281503707316E-2</v>
          </cell>
          <cell r="D49">
            <v>8.7410546072204026E-2</v>
          </cell>
          <cell r="E49">
            <v>-0.47950293696627866</v>
          </cell>
          <cell r="G49">
            <v>4.91247915544211E-2</v>
          </cell>
          <cell r="H49">
            <v>8.800152536662173E-2</v>
          </cell>
          <cell r="I49">
            <v>-0.49632089540048008</v>
          </cell>
          <cell r="P49">
            <v>0.5</v>
          </cell>
          <cell r="Q49">
            <v>1.5</v>
          </cell>
          <cell r="R49">
            <v>-0.4</v>
          </cell>
          <cell r="S49">
            <v>0</v>
          </cell>
        </row>
        <row r="50">
          <cell r="C50">
            <v>6.1074702611956667E-2</v>
          </cell>
          <cell r="D50">
            <v>8.5658317195633188E-2</v>
          </cell>
          <cell r="E50">
            <v>-0.48170266604532519</v>
          </cell>
          <cell r="G50">
            <v>5.0286876332011163E-2</v>
          </cell>
          <cell r="H50">
            <v>8.8084404669456384E-2</v>
          </cell>
          <cell r="I50">
            <v>-0.49850294344176799</v>
          </cell>
          <cell r="P50">
            <v>0.5</v>
          </cell>
          <cell r="Q50">
            <v>1.5</v>
          </cell>
          <cell r="R50">
            <v>-0.4</v>
          </cell>
          <cell r="S50">
            <v>0</v>
          </cell>
        </row>
        <row r="51">
          <cell r="C51">
            <v>6.7966187315796928E-2</v>
          </cell>
          <cell r="D51">
            <v>8.5242168660939338E-2</v>
          </cell>
          <cell r="E51">
            <v>-0.4839449349684547</v>
          </cell>
          <cell r="G51">
            <v>5.2500870917498207E-2</v>
          </cell>
          <cell r="H51">
            <v>8.8938593103679173E-2</v>
          </cell>
          <cell r="I51">
            <v>-0.5004441948664371</v>
          </cell>
          <cell r="P51">
            <v>0.5</v>
          </cell>
          <cell r="Q51">
            <v>1.5</v>
          </cell>
          <cell r="R51">
            <v>-0.4</v>
          </cell>
          <cell r="S51">
            <v>0</v>
          </cell>
        </row>
        <row r="52">
          <cell r="C52">
            <v>7.8766563284759519E-2</v>
          </cell>
          <cell r="D52">
            <v>8.6585080925979857E-2</v>
          </cell>
          <cell r="E52">
            <v>-0.48580651826415483</v>
          </cell>
          <cell r="G52">
            <v>5.5748135979687939E-2</v>
          </cell>
          <cell r="H52">
            <v>9.0562236470379684E-2</v>
          </cell>
          <cell r="I52">
            <v>-0.50223358789790917</v>
          </cell>
          <cell r="P52">
            <v>0.5</v>
          </cell>
          <cell r="Q52">
            <v>1.5</v>
          </cell>
          <cell r="R52">
            <v>-0.4</v>
          </cell>
          <cell r="S52">
            <v>0</v>
          </cell>
        </row>
        <row r="53">
          <cell r="C53">
            <v>9.3859444032313721E-2</v>
          </cell>
          <cell r="D53">
            <v>8.9767847266534112E-2</v>
          </cell>
          <cell r="E53">
            <v>-0.48687019681745841</v>
          </cell>
          <cell r="G53">
            <v>6.0011959855338012E-2</v>
          </cell>
          <cell r="H53">
            <v>9.3021583208326403E-2</v>
          </cell>
          <cell r="I53">
            <v>-0.50384377671097935</v>
          </cell>
          <cell r="P53">
            <v>0.5</v>
          </cell>
          <cell r="Q53">
            <v>1.5</v>
          </cell>
          <cell r="R53">
            <v>-0.4</v>
          </cell>
          <cell r="S53">
            <v>0</v>
          </cell>
        </row>
        <row r="54">
          <cell r="C54">
            <v>0.11285622980841052</v>
          </cell>
          <cell r="D54">
            <v>9.5150020127275595E-2</v>
          </cell>
          <cell r="E54">
            <v>-0.48704161503648152</v>
          </cell>
          <cell r="G54">
            <v>6.5438414236577896E-2</v>
          </cell>
          <cell r="H54">
            <v>9.6488171850256446E-2</v>
          </cell>
          <cell r="I54">
            <v>-0.50518653579107986</v>
          </cell>
          <cell r="P54">
            <v>0.5</v>
          </cell>
          <cell r="Q54">
            <v>1.5</v>
          </cell>
          <cell r="R54">
            <v>-0.4</v>
          </cell>
          <cell r="S54">
            <v>0</v>
          </cell>
        </row>
        <row r="55">
          <cell r="C55">
            <v>0.13496858818725982</v>
          </cell>
          <cell r="D55">
            <v>0.10308891552667013</v>
          </cell>
          <cell r="E55">
            <v>-0.48651409417630842</v>
          </cell>
          <cell r="G55">
            <v>7.2399178937724115E-2</v>
          </cell>
          <cell r="H55">
            <v>0.10117472865896712</v>
          </cell>
          <cell r="I55">
            <v>-0.50612959411664271</v>
          </cell>
          <cell r="P55">
            <v>0.5</v>
          </cell>
          <cell r="Q55">
            <v>1.5</v>
          </cell>
          <cell r="R55">
            <v>-0.4</v>
          </cell>
          <cell r="S55">
            <v>0</v>
          </cell>
        </row>
        <row r="56">
          <cell r="C56">
            <v>0.15921071749061688</v>
          </cell>
          <cell r="D56">
            <v>0.11390160046057418</v>
          </cell>
          <cell r="E56">
            <v>-0.48551118979058489</v>
          </cell>
          <cell r="G56">
            <v>8.1568306350746925E-2</v>
          </cell>
          <cell r="H56">
            <v>0.10727821080736351</v>
          </cell>
          <cell r="I56">
            <v>-0.50655696558839725</v>
          </cell>
          <cell r="P56">
            <v>0.5</v>
          </cell>
          <cell r="Q56">
            <v>1.5</v>
          </cell>
          <cell r="R56">
            <v>-0.4</v>
          </cell>
          <cell r="S56">
            <v>0</v>
          </cell>
        </row>
        <row r="57">
          <cell r="C57">
            <v>0.18461488575005663</v>
          </cell>
          <cell r="D57">
            <v>0.12779849491706241</v>
          </cell>
          <cell r="E57">
            <v>-0.48418468511939028</v>
          </cell>
          <cell r="G57">
            <v>9.2991106326892184E-2</v>
          </cell>
          <cell r="H57">
            <v>0.11535784776246147</v>
          </cell>
          <cell r="I57">
            <v>-0.50636767139895844</v>
          </cell>
          <cell r="P57">
            <v>0.5</v>
          </cell>
          <cell r="Q57">
            <v>1.5</v>
          </cell>
          <cell r="R57">
            <v>-0.4</v>
          </cell>
          <cell r="S57">
            <v>0</v>
          </cell>
        </row>
        <row r="58">
          <cell r="C58">
            <v>0.2103201040770121</v>
          </cell>
          <cell r="D58">
            <v>0.14475262480345741</v>
          </cell>
          <cell r="E58">
            <v>-0.48263471228355725</v>
          </cell>
          <cell r="G58">
            <v>0.10650728639414656</v>
          </cell>
          <cell r="H58">
            <v>0.12607748866636354</v>
          </cell>
          <cell r="I58">
            <v>-0.50548791008599525</v>
          </cell>
          <cell r="P58">
            <v>0.5</v>
          </cell>
          <cell r="Q58">
            <v>1.5</v>
          </cell>
          <cell r="R58">
            <v>-0.4</v>
          </cell>
          <cell r="S58">
            <v>0</v>
          </cell>
        </row>
        <row r="59">
          <cell r="C59">
            <v>0.2353174165650101</v>
          </cell>
          <cell r="D59">
            <v>0.16469100768151027</v>
          </cell>
          <cell r="E59">
            <v>-0.48090094285084428</v>
          </cell>
          <cell r="G59">
            <v>0.12195650867216835</v>
          </cell>
          <cell r="H59">
            <v>0.14000037934068008</v>
          </cell>
          <cell r="I59">
            <v>-0.50385323445661412</v>
          </cell>
          <cell r="P59">
            <v>0.5</v>
          </cell>
          <cell r="Q59">
            <v>1.5</v>
          </cell>
          <cell r="R59">
            <v>-0.4</v>
          </cell>
          <cell r="S59">
            <v>0</v>
          </cell>
        </row>
        <row r="60">
          <cell r="C60">
            <v>0.25932600777670578</v>
          </cell>
          <cell r="D60">
            <v>0.18740330337786859</v>
          </cell>
          <cell r="E60">
            <v>-0.47900452269943616</v>
          </cell>
          <cell r="G60">
            <v>0.13917843528061605</v>
          </cell>
          <cell r="H60">
            <v>0.15727857372480408</v>
          </cell>
          <cell r="I60">
            <v>-0.50143185311363725</v>
          </cell>
          <cell r="P60">
            <v>0.5</v>
          </cell>
          <cell r="Q60">
            <v>1.5</v>
          </cell>
          <cell r="R60">
            <v>-0.4</v>
          </cell>
          <cell r="S60">
            <v>0</v>
          </cell>
        </row>
        <row r="61">
          <cell r="C61">
            <v>0.2822836347337016</v>
          </cell>
          <cell r="D61">
            <v>0.21263897544958957</v>
          </cell>
          <cell r="E61">
            <v>-0.47694527451725849</v>
          </cell>
          <cell r="G61">
            <v>0.15801272833914792</v>
          </cell>
          <cell r="H61">
            <v>0.17795834764675916</v>
          </cell>
          <cell r="I61">
            <v>-0.49822988745734659</v>
          </cell>
          <cell r="P61">
            <v>0.5</v>
          </cell>
          <cell r="Q61">
            <v>1.5</v>
          </cell>
          <cell r="R61">
            <v>-0.4</v>
          </cell>
          <cell r="S61">
            <v>0</v>
          </cell>
        </row>
        <row r="62">
          <cell r="C62">
            <v>0.30412806727561809</v>
          </cell>
          <cell r="D62">
            <v>0.24013878805340436</v>
          </cell>
          <cell r="E62">
            <v>-0.47470714320651869</v>
          </cell>
          <cell r="G62">
            <v>0.178282535546266</v>
          </cell>
          <cell r="H62">
            <v>0.20208597198526518</v>
          </cell>
          <cell r="I62">
            <v>-0.49426488167164778</v>
          </cell>
          <cell r="P62">
            <v>0.5</v>
          </cell>
          <cell r="Q62">
            <v>1.75</v>
          </cell>
          <cell r="R62">
            <v>-0.4</v>
          </cell>
          <cell r="S62">
            <v>0</v>
          </cell>
        </row>
        <row r="63">
          <cell r="C63">
            <v>0.32479707524207563</v>
          </cell>
          <cell r="D63">
            <v>0.26959575029985805</v>
          </cell>
          <cell r="E63">
            <v>-0.47227018198514542</v>
          </cell>
          <cell r="G63">
            <v>0.19973742344890766</v>
          </cell>
          <cell r="H63">
            <v>0.22970771761904238</v>
          </cell>
          <cell r="I63">
            <v>-0.48956324226282105</v>
          </cell>
          <cell r="P63">
            <v>0.5</v>
          </cell>
          <cell r="Q63">
            <v>1.75</v>
          </cell>
          <cell r="R63">
            <v>-0.4</v>
          </cell>
          <cell r="S63">
            <v>0</v>
          </cell>
        </row>
        <row r="64">
          <cell r="C64">
            <v>0.34422842847269469</v>
          </cell>
          <cell r="D64">
            <v>0.30068684141757279</v>
          </cell>
          <cell r="E64">
            <v>-0.46961027618201356</v>
          </cell>
          <cell r="G64">
            <v>0.22210638503606855</v>
          </cell>
          <cell r="H64">
            <v>0.26086985542681063</v>
          </cell>
          <cell r="I64">
            <v>-0.48414469358265416</v>
          </cell>
          <cell r="P64">
            <v>0.5</v>
          </cell>
          <cell r="Q64">
            <v>1.75</v>
          </cell>
          <cell r="R64">
            <v>-0.4</v>
          </cell>
          <cell r="S64">
            <v>0</v>
          </cell>
        </row>
        <row r="65">
          <cell r="C65">
            <v>0.36238034361561844</v>
          </cell>
          <cell r="D65">
            <v>0.33308903342120028</v>
          </cell>
          <cell r="E65">
            <v>-0.46670405833965556</v>
          </cell>
          <cell r="G65">
            <v>0.24511841119816319</v>
          </cell>
          <cell r="H65">
            <v>0.29557088717390828</v>
          </cell>
          <cell r="I65">
            <v>-0.47804998291799256</v>
          </cell>
          <cell r="P65">
            <v>0.5</v>
          </cell>
          <cell r="Q65">
            <v>1.75</v>
          </cell>
          <cell r="R65">
            <v>-0.4</v>
          </cell>
          <cell r="S65">
            <v>0</v>
          </cell>
        </row>
        <row r="66">
          <cell r="C66">
            <v>0.37931109151286713</v>
          </cell>
          <cell r="D66">
            <v>0.36647929832539228</v>
          </cell>
          <cell r="E66">
            <v>-0.46353433653742421</v>
          </cell>
          <cell r="G66">
            <v>0.26850249282560601</v>
          </cell>
          <cell r="H66">
            <v>0.33357711432805265</v>
          </cell>
          <cell r="I66">
            <v>-0.47132321422324908</v>
          </cell>
          <cell r="P66">
            <v>0.5</v>
          </cell>
          <cell r="Q66">
            <v>1.75</v>
          </cell>
          <cell r="R66">
            <v>-0.4</v>
          </cell>
          <cell r="S66">
            <v>0</v>
          </cell>
        </row>
        <row r="67">
          <cell r="C67">
            <v>0.39510964803246085</v>
          </cell>
          <cell r="D67">
            <v>0.40053460814480019</v>
          </cell>
          <cell r="E67">
            <v>-0.4600725483363573</v>
          </cell>
          <cell r="G67">
            <v>0.29198762080881147</v>
          </cell>
          <cell r="H67">
            <v>0.37458377500303242</v>
          </cell>
          <cell r="I67">
            <v>-0.46400810516313318</v>
          </cell>
          <cell r="P67">
            <v>0.5</v>
          </cell>
          <cell r="Q67">
            <v>1.75</v>
          </cell>
          <cell r="R67">
            <v>-0.4</v>
          </cell>
          <cell r="S67">
            <v>0</v>
          </cell>
        </row>
        <row r="68">
          <cell r="C68">
            <v>0.40986500045734331</v>
          </cell>
          <cell r="D68">
            <v>0.43493985454010409</v>
          </cell>
          <cell r="E68">
            <v>-0.45630198924749155</v>
          </cell>
          <cell r="G68">
            <v>0.31533890145652993</v>
          </cell>
          <cell r="H68">
            <v>0.41827493208104888</v>
          </cell>
          <cell r="I68">
            <v>-0.45614890758549187</v>
          </cell>
          <cell r="P68">
            <v>0.5</v>
          </cell>
          <cell r="Q68">
            <v>1.75</v>
          </cell>
          <cell r="R68">
            <v>-0.4</v>
          </cell>
          <cell r="S68">
            <v>0</v>
          </cell>
        </row>
        <row r="69">
          <cell r="C69">
            <v>0.42366613607045878</v>
          </cell>
          <cell r="D69">
            <v>0.46941347960149021</v>
          </cell>
          <cell r="E69">
            <v>-0.45221656997614884</v>
          </cell>
          <cell r="G69">
            <v>0.33847868424486732</v>
          </cell>
          <cell r="H69">
            <v>0.46428410215602184</v>
          </cell>
          <cell r="I69">
            <v>-0.44778201898099207</v>
          </cell>
          <cell r="P69">
            <v>0.5</v>
          </cell>
          <cell r="Q69">
            <v>1.75</v>
          </cell>
          <cell r="R69">
            <v>-0.4</v>
          </cell>
          <cell r="S69">
            <v>0</v>
          </cell>
        </row>
        <row r="70">
          <cell r="C70">
            <v>0.43660204215475162</v>
          </cell>
          <cell r="D70">
            <v>0.50368284300023258</v>
          </cell>
          <cell r="E70">
            <v>-0.44780922703228609</v>
          </cell>
          <cell r="G70">
            <v>0.36137263721045387</v>
          </cell>
          <cell r="H70">
            <v>0.5122303538265256</v>
          </cell>
          <cell r="I70">
            <v>-0.43894145251495581</v>
          </cell>
          <cell r="P70">
            <v>0.5</v>
          </cell>
          <cell r="Q70">
            <v>1.75</v>
          </cell>
          <cell r="R70">
            <v>-0.4</v>
          </cell>
          <cell r="S70">
            <v>0</v>
          </cell>
        </row>
        <row r="71">
          <cell r="C71">
            <v>0.44875440754561391</v>
          </cell>
          <cell r="D71">
            <v>0.53751124571393283</v>
          </cell>
          <cell r="E71">
            <v>-0.44307160845347049</v>
          </cell>
          <cell r="G71">
            <v>0.38398643714761305</v>
          </cell>
          <cell r="H71">
            <v>0.56173275325415861</v>
          </cell>
          <cell r="I71">
            <v>-0.42966122029425097</v>
          </cell>
          <cell r="P71">
            <v>0.5</v>
          </cell>
          <cell r="Q71">
            <v>1.75</v>
          </cell>
          <cell r="R71">
            <v>-0.4</v>
          </cell>
          <cell r="S71">
            <v>0</v>
          </cell>
        </row>
        <row r="72">
          <cell r="C72">
            <v>0.46017447016282953</v>
          </cell>
          <cell r="D72">
            <v>0.57081551601979241</v>
          </cell>
          <cell r="E72">
            <v>-0.4380073590754584</v>
          </cell>
          <cell r="G72">
            <v>0.4062857608506677</v>
          </cell>
          <cell r="H72">
            <v>0.61241036660051895</v>
          </cell>
          <cell r="I72">
            <v>-0.41997533442574553</v>
          </cell>
          <cell r="P72">
            <v>0.5</v>
          </cell>
          <cell r="Q72">
            <v>1.75</v>
          </cell>
          <cell r="R72">
            <v>-0.4</v>
          </cell>
          <cell r="S72">
            <v>0</v>
          </cell>
        </row>
        <row r="73">
          <cell r="C73">
            <v>0.47090548807245936</v>
          </cell>
          <cell r="D73">
            <v>0.6035536780575228</v>
          </cell>
          <cell r="E73">
            <v>-0.43262351504226743</v>
          </cell>
          <cell r="G73">
            <v>0.42823628511394135</v>
          </cell>
          <cell r="H73">
            <v>0.66388226002720574</v>
          </cell>
          <cell r="I73">
            <v>-0.40991780701630703</v>
          </cell>
          <cell r="P73">
            <v>0.5</v>
          </cell>
          <cell r="Q73">
            <v>1.75</v>
          </cell>
          <cell r="R73">
            <v>-0.4</v>
          </cell>
          <cell r="S73">
            <v>0</v>
          </cell>
        </row>
        <row r="74">
          <cell r="C74">
            <v>0.48099071898583928</v>
          </cell>
          <cell r="D74">
            <v>0.63568375830118906</v>
          </cell>
          <cell r="E74">
            <v>-0.42692711259772292</v>
          </cell>
          <cell r="G74">
            <v>0.44980368673175702</v>
          </cell>
          <cell r="H74">
            <v>0.7157674996958171</v>
          </cell>
          <cell r="I74">
            <v>-0.39952121082394532</v>
          </cell>
          <cell r="P74">
            <v>0.5</v>
          </cell>
          <cell r="Q74">
            <v>1.75</v>
          </cell>
          <cell r="R74">
            <v>-0.4</v>
          </cell>
          <cell r="S74">
            <v>0</v>
          </cell>
        </row>
        <row r="75">
          <cell r="C75">
            <v>0.49047342061430488</v>
          </cell>
          <cell r="D75">
            <v>0.66716378322485614</v>
          </cell>
          <cell r="E75">
            <v>-0.42092518798565065</v>
          </cell>
          <cell r="G75">
            <v>0.47095364249843796</v>
          </cell>
          <cell r="H75">
            <v>0.76768515176795193</v>
          </cell>
          <cell r="I75">
            <v>-0.38881170738615517</v>
          </cell>
          <cell r="P75">
            <v>0.5</v>
          </cell>
          <cell r="Q75">
            <v>1.75</v>
          </cell>
          <cell r="R75">
            <v>-0.4</v>
          </cell>
          <cell r="S75">
            <v>0</v>
          </cell>
        </row>
        <row r="76">
          <cell r="C76">
            <v>0.49939685066919182</v>
          </cell>
          <cell r="D76">
            <v>0.69795177930258923</v>
          </cell>
          <cell r="E76">
            <v>-0.4146247774498758</v>
          </cell>
          <cell r="G76">
            <v>0.49165182920830747</v>
          </cell>
          <cell r="H76">
            <v>0.81925428240520859</v>
          </cell>
          <cell r="I76">
            <v>-0.37781366193294746</v>
          </cell>
          <cell r="P76">
            <v>0.5</v>
          </cell>
          <cell r="Q76">
            <v>1.75</v>
          </cell>
          <cell r="R76">
            <v>-0.4</v>
          </cell>
          <cell r="S76">
            <v>0</v>
          </cell>
        </row>
        <row r="77">
          <cell r="C77">
            <v>0.50780426686183566</v>
          </cell>
          <cell r="D77">
            <v>0.72800577300845326</v>
          </cell>
          <cell r="E77">
            <v>-0.40803364291816013</v>
          </cell>
          <cell r="G77">
            <v>0.51186392365568845</v>
          </cell>
          <cell r="H77">
            <v>0.87009395776918597</v>
          </cell>
          <cell r="I77">
            <v>-0.36655143944063517</v>
          </cell>
          <cell r="P77">
            <v>0.5</v>
          </cell>
          <cell r="Q77">
            <v>1.75</v>
          </cell>
          <cell r="R77">
            <v>-0.4</v>
          </cell>
          <cell r="S77">
            <v>0</v>
          </cell>
        </row>
        <row r="78">
          <cell r="C78">
            <v>0.51573892690357226</v>
          </cell>
          <cell r="D78">
            <v>0.75728379081651287</v>
          </cell>
          <cell r="E78">
            <v>-0.4011631223583797</v>
          </cell>
          <cell r="G78">
            <v>0.53155560263490442</v>
          </cell>
          <cell r="H78">
            <v>0.91982324402148186</v>
          </cell>
          <cell r="I78">
            <v>-0.35504940488553094</v>
          </cell>
          <cell r="P78">
            <v>0.5</v>
          </cell>
          <cell r="Q78">
            <v>1.75</v>
          </cell>
          <cell r="R78">
            <v>-0.4</v>
          </cell>
          <cell r="S78">
            <v>0</v>
          </cell>
        </row>
        <row r="79">
          <cell r="C79">
            <v>0.52324408850573756</v>
          </cell>
          <cell r="D79">
            <v>0.78574385920083356</v>
          </cell>
          <cell r="E79">
            <v>-0.39402566093963082</v>
          </cell>
          <cell r="G79">
            <v>0.55069254294027836</v>
          </cell>
          <cell r="H79">
            <v>0.96806120732369516</v>
          </cell>
          <cell r="I79">
            <v>-0.34333192324394751</v>
          </cell>
          <cell r="P79">
            <v>0.5</v>
          </cell>
          <cell r="Q79">
            <v>1.75</v>
          </cell>
          <cell r="R79">
            <v>-0.4</v>
          </cell>
          <cell r="S79">
            <v>0</v>
          </cell>
        </row>
        <row r="80">
          <cell r="C80">
            <v>0.53036300937966707</v>
          </cell>
          <cell r="D80">
            <v>0.81334400463548018</v>
          </cell>
          <cell r="E80">
            <v>-0.38663370433321237</v>
          </cell>
          <cell r="G80">
            <v>0.5692479078923135</v>
          </cell>
          <cell r="H80">
            <v>1.014489899095558</v>
          </cell>
          <cell r="I80">
            <v>-0.3314215192647309</v>
          </cell>
          <cell r="P80">
            <v>0.5</v>
          </cell>
          <cell r="Q80">
            <v>1.75</v>
          </cell>
          <cell r="R80">
            <v>-0.4</v>
          </cell>
          <cell r="S80">
            <v>0</v>
          </cell>
        </row>
        <row r="81">
          <cell r="C81">
            <v>0.53713894723669631</v>
          </cell>
          <cell r="D81">
            <v>0.8400422535945179</v>
          </cell>
          <cell r="E81">
            <v>-0.37899969821042351</v>
          </cell>
          <cell r="G81">
            <v>0.58722964417848822</v>
          </cell>
          <cell r="H81">
            <v>1.0590859104795016</v>
          </cell>
          <cell r="I81">
            <v>-0.3193321669334328</v>
          </cell>
          <cell r="P81">
            <v>0.5</v>
          </cell>
          <cell r="Q81">
            <v>1.75</v>
          </cell>
          <cell r="R81">
            <v>-0.4</v>
          </cell>
          <cell r="S81">
            <v>0</v>
          </cell>
        </row>
        <row r="82">
          <cell r="C82">
            <v>0.54361515978816088</v>
          </cell>
          <cell r="D82">
            <v>0.86579663255201134</v>
          </cell>
          <cell r="E82">
            <v>-0.37113608824256339</v>
          </cell>
          <cell r="G82">
            <v>0.60465584497796288</v>
          </cell>
          <cell r="H82">
            <v>1.1019123482300375</v>
          </cell>
          <cell r="I82">
            <v>-0.30707534513941737</v>
          </cell>
          <cell r="P82">
            <v>0.5</v>
          </cell>
          <cell r="Q82">
            <v>1.75</v>
          </cell>
          <cell r="R82">
            <v>-0.4</v>
          </cell>
          <cell r="S82">
            <v>0</v>
          </cell>
        </row>
        <row r="83">
          <cell r="C83">
            <v>0.54983132522768796</v>
          </cell>
          <cell r="D83">
            <v>0.8905762409349105</v>
          </cell>
          <cell r="E83">
            <v>-0.36305476856200541</v>
          </cell>
          <cell r="P83">
            <v>0.5</v>
          </cell>
          <cell r="Q83">
            <v>1.75</v>
          </cell>
          <cell r="R83">
            <v>-0.4</v>
          </cell>
          <cell r="S83">
            <v>0</v>
          </cell>
        </row>
        <row r="84">
          <cell r="C84">
            <v>0.55581016114594028</v>
          </cell>
          <cell r="D84">
            <v>0.91440139010551513</v>
          </cell>
          <cell r="E84">
            <v>-0.35476503129100051</v>
          </cell>
          <cell r="P84">
            <v>0.5</v>
          </cell>
          <cell r="Q84">
            <v>1.75</v>
          </cell>
          <cell r="R84">
            <v>-0.4</v>
          </cell>
          <cell r="S84">
            <v>0</v>
          </cell>
        </row>
        <row r="85">
          <cell r="C85">
            <v>0.56156933274376619</v>
          </cell>
          <cell r="D85">
            <v>0.93730726149194077</v>
          </cell>
          <cell r="E85">
            <v>-0.34627539578481453</v>
          </cell>
          <cell r="P85">
            <v>0.5</v>
          </cell>
          <cell r="Q85">
            <v>1.75</v>
          </cell>
          <cell r="R85">
            <v>-0.4</v>
          </cell>
          <cell r="S85">
            <v>0</v>
          </cell>
        </row>
        <row r="86">
          <cell r="P86">
            <v>0.5</v>
          </cell>
          <cell r="Q86">
            <v>1.75</v>
          </cell>
          <cell r="R86">
            <v>-0.4</v>
          </cell>
          <cell r="S86">
            <v>0</v>
          </cell>
        </row>
        <row r="87">
          <cell r="P87">
            <v>0.5</v>
          </cell>
          <cell r="Q87">
            <v>1.75</v>
          </cell>
          <cell r="R87">
            <v>-0.4</v>
          </cell>
          <cell r="S87">
            <v>0</v>
          </cell>
        </row>
        <row r="88">
          <cell r="P88">
            <v>0.5</v>
          </cell>
          <cell r="Q88">
            <v>1.75</v>
          </cell>
          <cell r="R88">
            <v>-0.4</v>
          </cell>
          <cell r="S88">
            <v>0</v>
          </cell>
        </row>
        <row r="89">
          <cell r="P89">
            <v>0.5</v>
          </cell>
          <cell r="Q89">
            <v>1.75</v>
          </cell>
          <cell r="R89">
            <v>-0.4</v>
          </cell>
          <cell r="S89">
            <v>0</v>
          </cell>
        </row>
        <row r="90">
          <cell r="P90">
            <v>0.5</v>
          </cell>
          <cell r="Q90">
            <v>1.75</v>
          </cell>
          <cell r="R90">
            <v>-0.4</v>
          </cell>
          <cell r="S90">
            <v>0</v>
          </cell>
        </row>
        <row r="91">
          <cell r="P91">
            <v>0.5</v>
          </cell>
          <cell r="Q91">
            <v>1.75</v>
          </cell>
          <cell r="R91">
            <v>-0.4</v>
          </cell>
          <cell r="S91">
            <v>0</v>
          </cell>
        </row>
        <row r="92">
          <cell r="P92">
            <v>0.5</v>
          </cell>
          <cell r="Q92">
            <v>1.75</v>
          </cell>
          <cell r="R92">
            <v>-0.4</v>
          </cell>
          <cell r="S92">
            <v>0</v>
          </cell>
        </row>
        <row r="93">
          <cell r="P93">
            <v>0.5</v>
          </cell>
          <cell r="Q93">
            <v>1.75</v>
          </cell>
          <cell r="R93">
            <v>-0.4</v>
          </cell>
          <cell r="S93">
            <v>0</v>
          </cell>
        </row>
        <row r="94">
          <cell r="P94">
            <v>0.5</v>
          </cell>
          <cell r="Q94">
            <v>1.75</v>
          </cell>
          <cell r="R94">
            <v>-0.4</v>
          </cell>
          <cell r="S94">
            <v>0</v>
          </cell>
        </row>
        <row r="95">
          <cell r="P95">
            <v>0.5</v>
          </cell>
          <cell r="Q95">
            <v>1.75</v>
          </cell>
          <cell r="R95">
            <v>-0.4</v>
          </cell>
          <cell r="S95">
            <v>0</v>
          </cell>
        </row>
        <row r="96">
          <cell r="P96">
            <v>0.5</v>
          </cell>
          <cell r="Q96">
            <v>1.75</v>
          </cell>
          <cell r="R96">
            <v>-0.4</v>
          </cell>
          <cell r="S96">
            <v>0</v>
          </cell>
        </row>
        <row r="97">
          <cell r="P97">
            <v>0.5</v>
          </cell>
          <cell r="Q97">
            <v>1.75</v>
          </cell>
          <cell r="R97">
            <v>-0.4</v>
          </cell>
          <cell r="S97">
            <v>0</v>
          </cell>
        </row>
        <row r="98">
          <cell r="P98">
            <v>0.5</v>
          </cell>
          <cell r="Q98">
            <v>1.75</v>
          </cell>
          <cell r="R98">
            <v>-0.4</v>
          </cell>
          <cell r="S98">
            <v>0</v>
          </cell>
        </row>
        <row r="99">
          <cell r="P99">
            <v>0.5</v>
          </cell>
          <cell r="Q99">
            <v>1.75</v>
          </cell>
          <cell r="R99">
            <v>-0.4</v>
          </cell>
          <cell r="S99">
            <v>0</v>
          </cell>
        </row>
        <row r="100">
          <cell r="P100">
            <v>0.5</v>
          </cell>
          <cell r="Q100">
            <v>1.75</v>
          </cell>
          <cell r="R100">
            <v>-0.4</v>
          </cell>
          <cell r="S100">
            <v>0</v>
          </cell>
        </row>
        <row r="101">
          <cell r="P101">
            <v>0.5</v>
          </cell>
          <cell r="Q101">
            <v>1.75</v>
          </cell>
          <cell r="R101">
            <v>-0.4</v>
          </cell>
          <cell r="S101">
            <v>0</v>
          </cell>
        </row>
        <row r="102">
          <cell r="P102">
            <v>0.5</v>
          </cell>
          <cell r="Q102">
            <v>1.75</v>
          </cell>
          <cell r="R102">
            <v>-0.4</v>
          </cell>
          <cell r="S102">
            <v>0</v>
          </cell>
        </row>
        <row r="103">
          <cell r="P103">
            <v>0.5</v>
          </cell>
          <cell r="Q103">
            <v>1.75</v>
          </cell>
          <cell r="R103">
            <v>-0.4</v>
          </cell>
          <cell r="S103">
            <v>0</v>
          </cell>
        </row>
        <row r="104">
          <cell r="P104">
            <v>0.5</v>
          </cell>
          <cell r="Q104">
            <v>1.75</v>
          </cell>
          <cell r="R104">
            <v>-0.4</v>
          </cell>
          <cell r="S104">
            <v>0</v>
          </cell>
        </row>
        <row r="105">
          <cell r="P105">
            <v>0.5</v>
          </cell>
          <cell r="Q105">
            <v>1.75</v>
          </cell>
          <cell r="R105">
            <v>-0.4</v>
          </cell>
          <cell r="S105">
            <v>0</v>
          </cell>
        </row>
        <row r="106">
          <cell r="P106">
            <v>0.5</v>
          </cell>
          <cell r="Q106">
            <v>1.75</v>
          </cell>
          <cell r="R106">
            <v>-0.4</v>
          </cell>
          <cell r="S106">
            <v>0</v>
          </cell>
        </row>
        <row r="107">
          <cell r="P107">
            <v>0.5</v>
          </cell>
          <cell r="Q107">
            <v>1.75</v>
          </cell>
          <cell r="R107">
            <v>-0.4</v>
          </cell>
          <cell r="S107">
            <v>0</v>
          </cell>
        </row>
        <row r="108">
          <cell r="P108">
            <v>0.5</v>
          </cell>
          <cell r="Q108">
            <v>1.75</v>
          </cell>
          <cell r="R108">
            <v>-0.4</v>
          </cell>
          <cell r="S108">
            <v>0</v>
          </cell>
        </row>
        <row r="109">
          <cell r="P109">
            <v>0.5</v>
          </cell>
          <cell r="Q109">
            <v>1.75</v>
          </cell>
          <cell r="R109">
            <v>-0.4</v>
          </cell>
          <cell r="S109">
            <v>0</v>
          </cell>
        </row>
        <row r="110">
          <cell r="P110">
            <v>0.5</v>
          </cell>
          <cell r="Q110">
            <v>1.75</v>
          </cell>
          <cell r="R110">
            <v>-0.4</v>
          </cell>
          <cell r="S110">
            <v>0</v>
          </cell>
        </row>
        <row r="111">
          <cell r="P111">
            <v>0.5</v>
          </cell>
          <cell r="Q111">
            <v>1.75</v>
          </cell>
          <cell r="R111">
            <v>-0.4</v>
          </cell>
          <cell r="S111">
            <v>0</v>
          </cell>
        </row>
        <row r="112">
          <cell r="P112">
            <v>0.5</v>
          </cell>
          <cell r="Q112">
            <v>1.75</v>
          </cell>
          <cell r="R112">
            <v>-0.4</v>
          </cell>
          <cell r="S112">
            <v>0</v>
          </cell>
        </row>
        <row r="113">
          <cell r="P113">
            <v>0.5</v>
          </cell>
          <cell r="Q113">
            <v>1.75</v>
          </cell>
          <cell r="R113">
            <v>-0.4</v>
          </cell>
          <cell r="S113">
            <v>0</v>
          </cell>
        </row>
        <row r="114">
          <cell r="P114">
            <v>0.5</v>
          </cell>
          <cell r="Q114">
            <v>1.75</v>
          </cell>
          <cell r="R114">
            <v>-0.4</v>
          </cell>
          <cell r="S114">
            <v>0</v>
          </cell>
        </row>
        <row r="115">
          <cell r="P115">
            <v>0.5</v>
          </cell>
          <cell r="Q115">
            <v>1.75</v>
          </cell>
          <cell r="R115">
            <v>-0.4</v>
          </cell>
          <cell r="S115">
            <v>0</v>
          </cell>
        </row>
        <row r="116">
          <cell r="P116">
            <v>0.5</v>
          </cell>
          <cell r="Q116">
            <v>1.75</v>
          </cell>
          <cell r="R116">
            <v>-0.4</v>
          </cell>
          <cell r="S116">
            <v>0</v>
          </cell>
        </row>
        <row r="117">
          <cell r="P117">
            <v>0.5</v>
          </cell>
          <cell r="Q117">
            <v>1.75</v>
          </cell>
          <cell r="R117">
            <v>-0.4</v>
          </cell>
          <cell r="S117">
            <v>0</v>
          </cell>
        </row>
        <row r="118">
          <cell r="P118">
            <v>0.5</v>
          </cell>
          <cell r="Q118">
            <v>1.75</v>
          </cell>
          <cell r="R118">
            <v>-0.4</v>
          </cell>
          <cell r="S118">
            <v>0</v>
          </cell>
        </row>
        <row r="119">
          <cell r="P119">
            <v>0.5</v>
          </cell>
          <cell r="Q119">
            <v>1.75</v>
          </cell>
          <cell r="R119">
            <v>-0.4</v>
          </cell>
          <cell r="S119">
            <v>0</v>
          </cell>
        </row>
        <row r="120">
          <cell r="P120">
            <v>0.5</v>
          </cell>
          <cell r="Q120">
            <v>1.75</v>
          </cell>
          <cell r="R120">
            <v>-0.4</v>
          </cell>
          <cell r="S120">
            <v>0</v>
          </cell>
        </row>
        <row r="121">
          <cell r="P121">
            <v>0.5</v>
          </cell>
          <cell r="Q121">
            <v>1.75</v>
          </cell>
          <cell r="R121">
            <v>-0.4</v>
          </cell>
          <cell r="S121">
            <v>0</v>
          </cell>
        </row>
        <row r="122">
          <cell r="P122">
            <v>0.5</v>
          </cell>
          <cell r="Q122">
            <v>2</v>
          </cell>
          <cell r="R122">
            <v>-0.4</v>
          </cell>
          <cell r="S122">
            <v>0</v>
          </cell>
        </row>
        <row r="123">
          <cell r="P123">
            <v>0.5</v>
          </cell>
          <cell r="Q123">
            <v>2</v>
          </cell>
          <cell r="R123">
            <v>-0.4</v>
          </cell>
          <cell r="S123">
            <v>0</v>
          </cell>
        </row>
        <row r="124">
          <cell r="P124">
            <v>0.5</v>
          </cell>
          <cell r="Q124">
            <v>2</v>
          </cell>
          <cell r="R124">
            <v>-0.4</v>
          </cell>
          <cell r="S124">
            <v>0</v>
          </cell>
        </row>
        <row r="125">
          <cell r="P125">
            <v>0.5</v>
          </cell>
          <cell r="Q125">
            <v>2</v>
          </cell>
          <cell r="R125">
            <v>-0.4</v>
          </cell>
          <cell r="S125">
            <v>0</v>
          </cell>
        </row>
        <row r="126">
          <cell r="P126">
            <v>0.5</v>
          </cell>
          <cell r="Q126">
            <v>2</v>
          </cell>
          <cell r="R126">
            <v>-0.4</v>
          </cell>
          <cell r="S126">
            <v>0</v>
          </cell>
        </row>
        <row r="127">
          <cell r="P127">
            <v>0.5</v>
          </cell>
          <cell r="Q127">
            <v>2</v>
          </cell>
          <cell r="R127">
            <v>-0.4</v>
          </cell>
          <cell r="S127">
            <v>0</v>
          </cell>
        </row>
        <row r="128">
          <cell r="P128">
            <v>0.5</v>
          </cell>
          <cell r="Q128">
            <v>2</v>
          </cell>
          <cell r="R128">
            <v>-0.4</v>
          </cell>
          <cell r="S128">
            <v>0</v>
          </cell>
        </row>
        <row r="129">
          <cell r="P129">
            <v>0.5</v>
          </cell>
          <cell r="Q129">
            <v>2</v>
          </cell>
          <cell r="R129">
            <v>-0.4</v>
          </cell>
          <cell r="S129">
            <v>0</v>
          </cell>
        </row>
        <row r="130">
          <cell r="P130">
            <v>0.5</v>
          </cell>
          <cell r="Q130">
            <v>2</v>
          </cell>
          <cell r="R130">
            <v>-0.4</v>
          </cell>
          <cell r="S130">
            <v>0</v>
          </cell>
        </row>
        <row r="131">
          <cell r="P131">
            <v>0.5</v>
          </cell>
          <cell r="Q131">
            <v>2</v>
          </cell>
          <cell r="R131">
            <v>-0.4</v>
          </cell>
          <cell r="S131">
            <v>0</v>
          </cell>
        </row>
        <row r="132">
          <cell r="P132">
            <v>0.5</v>
          </cell>
          <cell r="Q132">
            <v>2</v>
          </cell>
          <cell r="R132">
            <v>-0.4</v>
          </cell>
          <cell r="S132">
            <v>0</v>
          </cell>
        </row>
        <row r="133">
          <cell r="P133">
            <v>0.5</v>
          </cell>
          <cell r="Q133">
            <v>2</v>
          </cell>
          <cell r="R133">
            <v>-0.4</v>
          </cell>
          <cell r="S133">
            <v>0</v>
          </cell>
        </row>
        <row r="134">
          <cell r="P134">
            <v>0.5</v>
          </cell>
          <cell r="Q134">
            <v>2</v>
          </cell>
          <cell r="R134">
            <v>-0.4</v>
          </cell>
          <cell r="S134">
            <v>0</v>
          </cell>
        </row>
        <row r="135">
          <cell r="P135">
            <v>0.5</v>
          </cell>
          <cell r="Q135">
            <v>2</v>
          </cell>
          <cell r="R135">
            <v>-0.4</v>
          </cell>
          <cell r="S135">
            <v>0</v>
          </cell>
        </row>
        <row r="136">
          <cell r="P136">
            <v>0.5</v>
          </cell>
          <cell r="Q136">
            <v>2</v>
          </cell>
          <cell r="R136">
            <v>-0.4</v>
          </cell>
          <cell r="S136">
            <v>0</v>
          </cell>
        </row>
        <row r="137">
          <cell r="P137">
            <v>0.5</v>
          </cell>
          <cell r="Q137">
            <v>2</v>
          </cell>
          <cell r="R137">
            <v>-0.4</v>
          </cell>
          <cell r="S137">
            <v>0</v>
          </cell>
        </row>
        <row r="138">
          <cell r="P138">
            <v>0.5</v>
          </cell>
          <cell r="Q138">
            <v>2</v>
          </cell>
          <cell r="R138">
            <v>-0.4</v>
          </cell>
          <cell r="S138">
            <v>0</v>
          </cell>
        </row>
        <row r="139">
          <cell r="P139">
            <v>0.5</v>
          </cell>
          <cell r="Q139">
            <v>2</v>
          </cell>
          <cell r="R139">
            <v>-0.4</v>
          </cell>
          <cell r="S139">
            <v>0</v>
          </cell>
        </row>
        <row r="140">
          <cell r="P140">
            <v>0.5</v>
          </cell>
          <cell r="Q140">
            <v>2</v>
          </cell>
          <cell r="R140">
            <v>-0.4</v>
          </cell>
          <cell r="S140">
            <v>0</v>
          </cell>
        </row>
        <row r="141">
          <cell r="P141">
            <v>0.5</v>
          </cell>
          <cell r="Q141">
            <v>2</v>
          </cell>
          <cell r="R141">
            <v>-0.4</v>
          </cell>
          <cell r="S141">
            <v>0</v>
          </cell>
        </row>
        <row r="142">
          <cell r="P142">
            <v>0.5</v>
          </cell>
          <cell r="Q142">
            <v>2</v>
          </cell>
          <cell r="R142">
            <v>-0.4</v>
          </cell>
          <cell r="S142">
            <v>0</v>
          </cell>
        </row>
        <row r="143">
          <cell r="P143">
            <v>0.5</v>
          </cell>
          <cell r="Q143">
            <v>2</v>
          </cell>
          <cell r="R143">
            <v>-0.4</v>
          </cell>
          <cell r="S143">
            <v>0</v>
          </cell>
        </row>
        <row r="144">
          <cell r="P144">
            <v>0.5</v>
          </cell>
          <cell r="Q144">
            <v>2</v>
          </cell>
          <cell r="R144">
            <v>-0.4</v>
          </cell>
          <cell r="S144">
            <v>0</v>
          </cell>
        </row>
        <row r="145">
          <cell r="P145">
            <v>0.5</v>
          </cell>
          <cell r="Q145">
            <v>2</v>
          </cell>
          <cell r="R145">
            <v>-0.4</v>
          </cell>
          <cell r="S145">
            <v>0</v>
          </cell>
        </row>
        <row r="146">
          <cell r="P146">
            <v>0.5</v>
          </cell>
          <cell r="Q146">
            <v>2</v>
          </cell>
          <cell r="R146">
            <v>-0.4</v>
          </cell>
          <cell r="S146">
            <v>0</v>
          </cell>
        </row>
        <row r="147">
          <cell r="P147">
            <v>0.5</v>
          </cell>
          <cell r="Q147">
            <v>2</v>
          </cell>
          <cell r="R147">
            <v>-0.4</v>
          </cell>
          <cell r="S147">
            <v>0</v>
          </cell>
        </row>
        <row r="148">
          <cell r="P148">
            <v>0.5</v>
          </cell>
          <cell r="Q148">
            <v>2</v>
          </cell>
          <cell r="R148">
            <v>-0.4</v>
          </cell>
          <cell r="S148">
            <v>0</v>
          </cell>
        </row>
        <row r="149">
          <cell r="P149">
            <v>0.5</v>
          </cell>
          <cell r="Q149">
            <v>2</v>
          </cell>
          <cell r="R149">
            <v>-0.4</v>
          </cell>
          <cell r="S149">
            <v>0</v>
          </cell>
        </row>
        <row r="150">
          <cell r="P150">
            <v>0.5</v>
          </cell>
          <cell r="Q150">
            <v>2</v>
          </cell>
          <cell r="R150">
            <v>-0.4</v>
          </cell>
          <cell r="S150">
            <v>0</v>
          </cell>
        </row>
        <row r="151">
          <cell r="P151">
            <v>0.5</v>
          </cell>
          <cell r="Q151">
            <v>2</v>
          </cell>
          <cell r="R151">
            <v>-0.4</v>
          </cell>
          <cell r="S151">
            <v>0</v>
          </cell>
        </row>
        <row r="152">
          <cell r="P152">
            <v>0.5</v>
          </cell>
          <cell r="Q152">
            <v>2</v>
          </cell>
          <cell r="R152">
            <v>-0.4</v>
          </cell>
          <cell r="S152">
            <v>0</v>
          </cell>
        </row>
        <row r="153">
          <cell r="P153">
            <v>0.5</v>
          </cell>
          <cell r="Q153">
            <v>2</v>
          </cell>
          <cell r="R153">
            <v>-0.4</v>
          </cell>
          <cell r="S153">
            <v>0</v>
          </cell>
        </row>
        <row r="154">
          <cell r="P154">
            <v>0.5</v>
          </cell>
          <cell r="Q154">
            <v>2</v>
          </cell>
          <cell r="R154">
            <v>-0.4</v>
          </cell>
          <cell r="S154">
            <v>0</v>
          </cell>
        </row>
        <row r="155">
          <cell r="P155">
            <v>0.5</v>
          </cell>
          <cell r="Q155">
            <v>2</v>
          </cell>
          <cell r="R155">
            <v>-0.4</v>
          </cell>
          <cell r="S155">
            <v>0</v>
          </cell>
        </row>
        <row r="156">
          <cell r="P156">
            <v>0.5</v>
          </cell>
          <cell r="Q156">
            <v>2</v>
          </cell>
          <cell r="R156">
            <v>-0.4</v>
          </cell>
          <cell r="S156">
            <v>0</v>
          </cell>
        </row>
        <row r="157">
          <cell r="P157">
            <v>0.5</v>
          </cell>
          <cell r="Q157">
            <v>2</v>
          </cell>
          <cell r="R157">
            <v>-0.4</v>
          </cell>
          <cell r="S157">
            <v>0</v>
          </cell>
        </row>
        <row r="158">
          <cell r="P158">
            <v>0.75</v>
          </cell>
          <cell r="Q158">
            <v>2</v>
          </cell>
          <cell r="R158">
            <v>-0.4</v>
          </cell>
          <cell r="S158">
            <v>0</v>
          </cell>
        </row>
        <row r="159">
          <cell r="P159">
            <v>0.75</v>
          </cell>
          <cell r="Q159">
            <v>2</v>
          </cell>
          <cell r="R159">
            <v>-0.4</v>
          </cell>
          <cell r="S159">
            <v>0</v>
          </cell>
        </row>
        <row r="160">
          <cell r="P160">
            <v>0.75</v>
          </cell>
          <cell r="Q160">
            <v>2</v>
          </cell>
          <cell r="R160">
            <v>-0.4</v>
          </cell>
          <cell r="S160">
            <v>0</v>
          </cell>
        </row>
        <row r="161">
          <cell r="P161">
            <v>0.75</v>
          </cell>
          <cell r="Q161">
            <v>2</v>
          </cell>
          <cell r="R161">
            <v>-0.4</v>
          </cell>
          <cell r="S161">
            <v>0</v>
          </cell>
        </row>
        <row r="162">
          <cell r="P162">
            <v>0.75</v>
          </cell>
          <cell r="Q162">
            <v>2</v>
          </cell>
          <cell r="R162">
            <v>-0.4</v>
          </cell>
          <cell r="S162">
            <v>0</v>
          </cell>
        </row>
        <row r="163">
          <cell r="P163">
            <v>0.75</v>
          </cell>
          <cell r="Q163">
            <v>2</v>
          </cell>
          <cell r="R163">
            <v>-0.4</v>
          </cell>
          <cell r="S163">
            <v>0</v>
          </cell>
        </row>
        <row r="164">
          <cell r="P164">
            <v>0.75</v>
          </cell>
          <cell r="Q164">
            <v>2</v>
          </cell>
          <cell r="R164">
            <v>-0.4</v>
          </cell>
          <cell r="S164">
            <v>0</v>
          </cell>
        </row>
        <row r="165">
          <cell r="P165">
            <v>0.75</v>
          </cell>
          <cell r="Q165">
            <v>2</v>
          </cell>
          <cell r="R165">
            <v>-0.4</v>
          </cell>
          <cell r="S165">
            <v>0</v>
          </cell>
        </row>
        <row r="166">
          <cell r="P166">
            <v>0.75</v>
          </cell>
          <cell r="Q166">
            <v>2</v>
          </cell>
          <cell r="R166">
            <v>-0.4</v>
          </cell>
          <cell r="S166">
            <v>0</v>
          </cell>
        </row>
        <row r="167">
          <cell r="P167">
            <v>0.75</v>
          </cell>
          <cell r="Q167">
            <v>2</v>
          </cell>
          <cell r="R167">
            <v>-0.4</v>
          </cell>
          <cell r="S167">
            <v>0</v>
          </cell>
        </row>
        <row r="168">
          <cell r="P168">
            <v>0.75</v>
          </cell>
          <cell r="Q168">
            <v>2</v>
          </cell>
          <cell r="R168">
            <v>-0.4</v>
          </cell>
          <cell r="S168">
            <v>0</v>
          </cell>
        </row>
        <row r="169">
          <cell r="P169">
            <v>0.75</v>
          </cell>
          <cell r="Q169">
            <v>2</v>
          </cell>
          <cell r="R169">
            <v>-0.4</v>
          </cell>
          <cell r="S169">
            <v>0</v>
          </cell>
        </row>
        <row r="170">
          <cell r="P170">
            <v>0.75</v>
          </cell>
          <cell r="Q170">
            <v>2</v>
          </cell>
          <cell r="R170">
            <v>-0.4</v>
          </cell>
          <cell r="S170">
            <v>0</v>
          </cell>
        </row>
        <row r="171">
          <cell r="P171">
            <v>0.75</v>
          </cell>
          <cell r="Q171">
            <v>2</v>
          </cell>
          <cell r="R171">
            <v>-0.4</v>
          </cell>
          <cell r="S171">
            <v>0</v>
          </cell>
        </row>
        <row r="172">
          <cell r="P172">
            <v>0.75</v>
          </cell>
          <cell r="Q172">
            <v>2</v>
          </cell>
          <cell r="R172">
            <v>-0.4</v>
          </cell>
          <cell r="S172">
            <v>0</v>
          </cell>
        </row>
        <row r="173">
          <cell r="P173">
            <v>0.75</v>
          </cell>
          <cell r="Q173">
            <v>2</v>
          </cell>
          <cell r="R173">
            <v>-0.4</v>
          </cell>
          <cell r="S173">
            <v>0</v>
          </cell>
        </row>
        <row r="174">
          <cell r="P174">
            <v>0.75</v>
          </cell>
          <cell r="Q174">
            <v>2</v>
          </cell>
          <cell r="R174">
            <v>-0.4</v>
          </cell>
          <cell r="S174">
            <v>0</v>
          </cell>
        </row>
        <row r="175">
          <cell r="P175">
            <v>0.75</v>
          </cell>
          <cell r="Q175">
            <v>2</v>
          </cell>
          <cell r="R175">
            <v>-0.4</v>
          </cell>
          <cell r="S175">
            <v>0</v>
          </cell>
        </row>
        <row r="176">
          <cell r="P176">
            <v>0.75</v>
          </cell>
          <cell r="Q176">
            <v>2</v>
          </cell>
          <cell r="R176">
            <v>-0.4</v>
          </cell>
          <cell r="S176">
            <v>0</v>
          </cell>
        </row>
        <row r="177">
          <cell r="P177">
            <v>0.75</v>
          </cell>
          <cell r="Q177">
            <v>2</v>
          </cell>
          <cell r="R177">
            <v>-0.4</v>
          </cell>
          <cell r="S177">
            <v>0</v>
          </cell>
        </row>
        <row r="178">
          <cell r="P178">
            <v>0.75</v>
          </cell>
          <cell r="Q178">
            <v>2</v>
          </cell>
          <cell r="R178">
            <v>-0.4</v>
          </cell>
          <cell r="S178">
            <v>0</v>
          </cell>
        </row>
        <row r="179">
          <cell r="P179">
            <v>0.75</v>
          </cell>
          <cell r="Q179">
            <v>2</v>
          </cell>
          <cell r="R179">
            <v>-0.4</v>
          </cell>
          <cell r="S179">
            <v>0</v>
          </cell>
        </row>
        <row r="180">
          <cell r="P180">
            <v>0.75</v>
          </cell>
          <cell r="Q180">
            <v>2</v>
          </cell>
          <cell r="R180">
            <v>-0.4</v>
          </cell>
          <cell r="S180">
            <v>0</v>
          </cell>
        </row>
        <row r="181">
          <cell r="P181">
            <v>0.75</v>
          </cell>
          <cell r="Q181">
            <v>2</v>
          </cell>
          <cell r="R181">
            <v>-0.4</v>
          </cell>
          <cell r="S181">
            <v>0</v>
          </cell>
        </row>
        <row r="182">
          <cell r="P182">
            <v>0.75</v>
          </cell>
          <cell r="Q182">
            <v>2</v>
          </cell>
          <cell r="R182">
            <v>-0.4</v>
          </cell>
          <cell r="S182">
            <v>0</v>
          </cell>
        </row>
        <row r="183">
          <cell r="P183">
            <v>0.75</v>
          </cell>
          <cell r="Q183">
            <v>2</v>
          </cell>
          <cell r="R183">
            <v>-0.4</v>
          </cell>
          <cell r="S183">
            <v>0</v>
          </cell>
        </row>
        <row r="184">
          <cell r="P184">
            <v>0.75</v>
          </cell>
          <cell r="Q184">
            <v>2</v>
          </cell>
          <cell r="R184">
            <v>-0.4</v>
          </cell>
          <cell r="S184">
            <v>0</v>
          </cell>
        </row>
        <row r="185">
          <cell r="P185">
            <v>0.75</v>
          </cell>
          <cell r="Q185">
            <v>2</v>
          </cell>
          <cell r="R185">
            <v>-0.4</v>
          </cell>
          <cell r="S185">
            <v>0</v>
          </cell>
        </row>
        <row r="186">
          <cell r="P186">
            <v>0.75</v>
          </cell>
          <cell r="Q186">
            <v>2</v>
          </cell>
          <cell r="R186">
            <v>-0.4</v>
          </cell>
          <cell r="S186">
            <v>0</v>
          </cell>
        </row>
        <row r="187">
          <cell r="P187">
            <v>0.75</v>
          </cell>
          <cell r="Q187">
            <v>2</v>
          </cell>
          <cell r="R187">
            <v>-0.4</v>
          </cell>
          <cell r="S187">
            <v>0</v>
          </cell>
        </row>
        <row r="188">
          <cell r="P188">
            <v>0.75</v>
          </cell>
          <cell r="Q188">
            <v>2</v>
          </cell>
          <cell r="R188">
            <v>-0.4</v>
          </cell>
          <cell r="S188">
            <v>0</v>
          </cell>
        </row>
        <row r="189">
          <cell r="P189">
            <v>0.75</v>
          </cell>
          <cell r="Q189">
            <v>2</v>
          </cell>
          <cell r="R189">
            <v>-0.4</v>
          </cell>
          <cell r="S189">
            <v>0</v>
          </cell>
        </row>
        <row r="190">
          <cell r="P190">
            <v>0.75</v>
          </cell>
          <cell r="Q190">
            <v>2</v>
          </cell>
          <cell r="R190">
            <v>-0.4</v>
          </cell>
          <cell r="S190">
            <v>0</v>
          </cell>
        </row>
        <row r="191">
          <cell r="P191">
            <v>0.75</v>
          </cell>
          <cell r="Q191">
            <v>2</v>
          </cell>
          <cell r="R191">
            <v>-0.4</v>
          </cell>
          <cell r="S191">
            <v>0</v>
          </cell>
        </row>
        <row r="192">
          <cell r="P192">
            <v>0.75</v>
          </cell>
          <cell r="Q192">
            <v>2</v>
          </cell>
          <cell r="R192">
            <v>-0.4</v>
          </cell>
          <cell r="S192">
            <v>0</v>
          </cell>
        </row>
        <row r="193">
          <cell r="P193">
            <v>0.75</v>
          </cell>
          <cell r="Q193">
            <v>2</v>
          </cell>
          <cell r="R193">
            <v>-0.4</v>
          </cell>
          <cell r="S193">
            <v>0</v>
          </cell>
        </row>
        <row r="194">
          <cell r="P194">
            <v>0.75</v>
          </cell>
          <cell r="Q194">
            <v>2</v>
          </cell>
          <cell r="R194">
            <v>-0.4</v>
          </cell>
          <cell r="S194">
            <v>0</v>
          </cell>
        </row>
        <row r="195">
          <cell r="P195">
            <v>0.75</v>
          </cell>
          <cell r="Q195">
            <v>2</v>
          </cell>
          <cell r="R195">
            <v>-0.4</v>
          </cell>
          <cell r="S195">
            <v>0</v>
          </cell>
        </row>
        <row r="196">
          <cell r="P196">
            <v>0.75</v>
          </cell>
          <cell r="Q196">
            <v>2</v>
          </cell>
          <cell r="R196">
            <v>-0.4</v>
          </cell>
          <cell r="S196">
            <v>0</v>
          </cell>
        </row>
        <row r="197">
          <cell r="P197">
            <v>0.75</v>
          </cell>
          <cell r="Q197">
            <v>2.25</v>
          </cell>
          <cell r="R197">
            <v>-0.4</v>
          </cell>
          <cell r="S197">
            <v>0</v>
          </cell>
        </row>
        <row r="198">
          <cell r="P198">
            <v>0.75</v>
          </cell>
          <cell r="Q198">
            <v>2.25</v>
          </cell>
          <cell r="R198">
            <v>-0.4</v>
          </cell>
          <cell r="S198">
            <v>0</v>
          </cell>
        </row>
        <row r="199">
          <cell r="P199">
            <v>0.75</v>
          </cell>
          <cell r="Q199">
            <v>2.25</v>
          </cell>
          <cell r="R199">
            <v>-0.4</v>
          </cell>
          <cell r="S199">
            <v>0</v>
          </cell>
        </row>
        <row r="200">
          <cell r="P200">
            <v>0.75</v>
          </cell>
          <cell r="Q200">
            <v>2.25</v>
          </cell>
          <cell r="R200">
            <v>-0.4</v>
          </cell>
          <cell r="S200">
            <v>0</v>
          </cell>
        </row>
        <row r="201">
          <cell r="P201">
            <v>0.75</v>
          </cell>
          <cell r="Q201">
            <v>2.25</v>
          </cell>
          <cell r="R201">
            <v>-0.4</v>
          </cell>
          <cell r="S201">
            <v>0</v>
          </cell>
        </row>
        <row r="202">
          <cell r="P202">
            <v>0.75</v>
          </cell>
          <cell r="Q202">
            <v>2.25</v>
          </cell>
          <cell r="R202">
            <v>-0.4</v>
          </cell>
          <cell r="S202">
            <v>0</v>
          </cell>
        </row>
        <row r="203">
          <cell r="P203">
            <v>0.75</v>
          </cell>
          <cell r="Q203">
            <v>2.25</v>
          </cell>
          <cell r="R203">
            <v>-0.4</v>
          </cell>
          <cell r="S203">
            <v>0</v>
          </cell>
        </row>
        <row r="204">
          <cell r="P204">
            <v>0.75</v>
          </cell>
          <cell r="Q204">
            <v>2.25</v>
          </cell>
          <cell r="R204">
            <v>-0.4</v>
          </cell>
          <cell r="S204">
            <v>0</v>
          </cell>
        </row>
        <row r="205">
          <cell r="P205">
            <v>0.75</v>
          </cell>
          <cell r="Q205">
            <v>2.25</v>
          </cell>
          <cell r="R205">
            <v>-0.4</v>
          </cell>
          <cell r="S205">
            <v>0</v>
          </cell>
        </row>
        <row r="206">
          <cell r="P206">
            <v>0.75</v>
          </cell>
          <cell r="Q206">
            <v>2.25</v>
          </cell>
          <cell r="R206">
            <v>-0.4</v>
          </cell>
          <cell r="S206">
            <v>0</v>
          </cell>
        </row>
        <row r="207">
          <cell r="P207">
            <v>0.75</v>
          </cell>
          <cell r="Q207">
            <v>2.25</v>
          </cell>
          <cell r="R207">
            <v>-0.4</v>
          </cell>
          <cell r="S207">
            <v>0</v>
          </cell>
        </row>
        <row r="208">
          <cell r="P208">
            <v>0.75</v>
          </cell>
          <cell r="Q208">
            <v>2.25</v>
          </cell>
          <cell r="R208">
            <v>-0.4</v>
          </cell>
          <cell r="S208">
            <v>0</v>
          </cell>
        </row>
        <row r="209">
          <cell r="P209">
            <v>0.75</v>
          </cell>
          <cell r="Q209">
            <v>2.25</v>
          </cell>
          <cell r="R209">
            <v>-0.4</v>
          </cell>
          <cell r="S209">
            <v>0</v>
          </cell>
        </row>
        <row r="210">
          <cell r="P210">
            <v>0.75</v>
          </cell>
          <cell r="Q210">
            <v>2.25</v>
          </cell>
          <cell r="R210">
            <v>-0.4</v>
          </cell>
          <cell r="S210">
            <v>0</v>
          </cell>
        </row>
        <row r="211">
          <cell r="P211">
            <v>0.75</v>
          </cell>
          <cell r="Q211">
            <v>2.25</v>
          </cell>
          <cell r="R211">
            <v>-0.4</v>
          </cell>
          <cell r="S211">
            <v>0</v>
          </cell>
        </row>
        <row r="212">
          <cell r="P212">
            <v>0.75</v>
          </cell>
          <cell r="Q212">
            <v>2.25</v>
          </cell>
          <cell r="R212">
            <v>-0.4</v>
          </cell>
          <cell r="S212">
            <v>0</v>
          </cell>
        </row>
        <row r="213">
          <cell r="P213">
            <v>0.75</v>
          </cell>
          <cell r="Q213">
            <v>2.25</v>
          </cell>
          <cell r="R213">
            <v>-0.4</v>
          </cell>
          <cell r="S213">
            <v>0</v>
          </cell>
        </row>
        <row r="214">
          <cell r="P214">
            <v>0.75</v>
          </cell>
          <cell r="Q214">
            <v>2.25</v>
          </cell>
          <cell r="R214">
            <v>-0.4</v>
          </cell>
          <cell r="S214">
            <v>0</v>
          </cell>
        </row>
        <row r="215">
          <cell r="P215">
            <v>0.75</v>
          </cell>
          <cell r="Q215">
            <v>2.25</v>
          </cell>
          <cell r="R215">
            <v>-0.4</v>
          </cell>
          <cell r="S215">
            <v>0</v>
          </cell>
        </row>
        <row r="216">
          <cell r="P216">
            <v>0.75</v>
          </cell>
          <cell r="Q216">
            <v>2.25</v>
          </cell>
          <cell r="R216">
            <v>-0.4</v>
          </cell>
          <cell r="S216">
            <v>0</v>
          </cell>
        </row>
        <row r="217">
          <cell r="P217">
            <v>0.75</v>
          </cell>
          <cell r="Q217">
            <v>2.25</v>
          </cell>
          <cell r="R217">
            <v>-0.4</v>
          </cell>
          <cell r="S217">
            <v>0</v>
          </cell>
        </row>
        <row r="218">
          <cell r="P218">
            <v>0.75</v>
          </cell>
          <cell r="Q218">
            <v>2.25</v>
          </cell>
          <cell r="R218">
            <v>-0.4</v>
          </cell>
          <cell r="S218">
            <v>0</v>
          </cell>
        </row>
        <row r="219">
          <cell r="P219">
            <v>0.75</v>
          </cell>
          <cell r="Q219">
            <v>2.25</v>
          </cell>
          <cell r="R219">
            <v>-0.4</v>
          </cell>
          <cell r="S219">
            <v>0</v>
          </cell>
        </row>
        <row r="220">
          <cell r="P220">
            <v>0.75</v>
          </cell>
          <cell r="Q220">
            <v>2.25</v>
          </cell>
          <cell r="R220">
            <v>-0.4</v>
          </cell>
          <cell r="S220">
            <v>0</v>
          </cell>
        </row>
        <row r="221">
          <cell r="P221">
            <v>0.75</v>
          </cell>
          <cell r="Q221">
            <v>2.25</v>
          </cell>
          <cell r="R221">
            <v>-0.4</v>
          </cell>
          <cell r="S221">
            <v>0</v>
          </cell>
        </row>
        <row r="222">
          <cell r="P222">
            <v>0.75</v>
          </cell>
          <cell r="Q222">
            <v>2.25</v>
          </cell>
          <cell r="R222">
            <v>-0.4</v>
          </cell>
          <cell r="S222">
            <v>0</v>
          </cell>
        </row>
        <row r="223">
          <cell r="P223">
            <v>0.75</v>
          </cell>
          <cell r="Q223">
            <v>2.25</v>
          </cell>
          <cell r="R223">
            <v>-0.4</v>
          </cell>
          <cell r="S223">
            <v>0</v>
          </cell>
        </row>
        <row r="224">
          <cell r="P224">
            <v>0.75</v>
          </cell>
          <cell r="Q224">
            <v>2.25</v>
          </cell>
          <cell r="R224">
            <v>-0.4</v>
          </cell>
          <cell r="S224">
            <v>0</v>
          </cell>
        </row>
        <row r="225">
          <cell r="P225">
            <v>0.75</v>
          </cell>
          <cell r="Q225">
            <v>2.25</v>
          </cell>
          <cell r="R225">
            <v>-0.4</v>
          </cell>
          <cell r="S225">
            <v>0</v>
          </cell>
        </row>
        <row r="226">
          <cell r="P226">
            <v>0.75</v>
          </cell>
          <cell r="Q226">
            <v>2.25</v>
          </cell>
          <cell r="R226">
            <v>-0.4</v>
          </cell>
          <cell r="S226">
            <v>0</v>
          </cell>
        </row>
        <row r="227">
          <cell r="P227">
            <v>0.75</v>
          </cell>
          <cell r="Q227">
            <v>2.25</v>
          </cell>
          <cell r="R227">
            <v>-0.4</v>
          </cell>
          <cell r="S227">
            <v>0</v>
          </cell>
        </row>
        <row r="228">
          <cell r="P228">
            <v>0.75</v>
          </cell>
          <cell r="Q228">
            <v>2.25</v>
          </cell>
          <cell r="R228">
            <v>-0.4</v>
          </cell>
          <cell r="S228">
            <v>0</v>
          </cell>
        </row>
        <row r="229">
          <cell r="P229">
            <v>0.75</v>
          </cell>
          <cell r="Q229">
            <v>2.25</v>
          </cell>
          <cell r="R229">
            <v>-0.4</v>
          </cell>
          <cell r="S229">
            <v>0</v>
          </cell>
        </row>
        <row r="230">
          <cell r="P230">
            <v>0.75</v>
          </cell>
          <cell r="Q230">
            <v>2.25</v>
          </cell>
          <cell r="R230">
            <v>-0.4</v>
          </cell>
          <cell r="S230">
            <v>0</v>
          </cell>
        </row>
        <row r="231">
          <cell r="P231">
            <v>0.75</v>
          </cell>
          <cell r="Q231">
            <v>2.25</v>
          </cell>
          <cell r="R231">
            <v>-0.4</v>
          </cell>
          <cell r="S231">
            <v>0</v>
          </cell>
        </row>
        <row r="232">
          <cell r="P232">
            <v>0.75</v>
          </cell>
          <cell r="Q232">
            <v>2.25</v>
          </cell>
          <cell r="R232">
            <v>-0.4</v>
          </cell>
          <cell r="S232">
            <v>0</v>
          </cell>
        </row>
        <row r="233">
          <cell r="P233">
            <v>0.75</v>
          </cell>
          <cell r="Q233">
            <v>2.25</v>
          </cell>
          <cell r="R233">
            <v>-0.4</v>
          </cell>
          <cell r="S233">
            <v>0</v>
          </cell>
        </row>
        <row r="234">
          <cell r="P234">
            <v>0.75</v>
          </cell>
          <cell r="Q234">
            <v>2.25</v>
          </cell>
          <cell r="R234">
            <v>-0.4</v>
          </cell>
          <cell r="S234">
            <v>0</v>
          </cell>
        </row>
        <row r="235">
          <cell r="P235">
            <v>0.75</v>
          </cell>
          <cell r="Q235">
            <v>2.25</v>
          </cell>
          <cell r="R235">
            <v>-0.4</v>
          </cell>
          <cell r="S235">
            <v>0</v>
          </cell>
        </row>
        <row r="236">
          <cell r="P236">
            <v>0.75</v>
          </cell>
          <cell r="Q236">
            <v>2.25</v>
          </cell>
          <cell r="R236">
            <v>-0.4</v>
          </cell>
          <cell r="S236">
            <v>0</v>
          </cell>
        </row>
        <row r="237">
          <cell r="P237">
            <v>0.75</v>
          </cell>
          <cell r="Q237">
            <v>2.25</v>
          </cell>
          <cell r="R237">
            <v>-0.4</v>
          </cell>
          <cell r="S237">
            <v>0</v>
          </cell>
        </row>
        <row r="238">
          <cell r="P238">
            <v>0.75</v>
          </cell>
          <cell r="Q238">
            <v>2.25</v>
          </cell>
          <cell r="R238">
            <v>-0.4</v>
          </cell>
          <cell r="S238">
            <v>0</v>
          </cell>
        </row>
        <row r="239">
          <cell r="P239">
            <v>0.75</v>
          </cell>
          <cell r="Q239">
            <v>2.25</v>
          </cell>
          <cell r="R239">
            <v>-0.4</v>
          </cell>
          <cell r="S239">
            <v>0</v>
          </cell>
        </row>
        <row r="240">
          <cell r="P240">
            <v>0.75</v>
          </cell>
          <cell r="Q240">
            <v>2.25</v>
          </cell>
          <cell r="R240">
            <v>-0.4</v>
          </cell>
          <cell r="S240">
            <v>0</v>
          </cell>
        </row>
        <row r="241">
          <cell r="P241">
            <v>0.75</v>
          </cell>
          <cell r="Q241">
            <v>2.25</v>
          </cell>
          <cell r="R241">
            <v>-0.4</v>
          </cell>
          <cell r="S241">
            <v>0</v>
          </cell>
        </row>
        <row r="242">
          <cell r="P242">
            <v>0.75</v>
          </cell>
          <cell r="Q242">
            <v>2.25</v>
          </cell>
          <cell r="R242">
            <v>-0.4</v>
          </cell>
          <cell r="S242">
            <v>0</v>
          </cell>
        </row>
        <row r="243">
          <cell r="P243">
            <v>0.75</v>
          </cell>
          <cell r="Q243">
            <v>2.25</v>
          </cell>
          <cell r="R243">
            <v>-0.4</v>
          </cell>
          <cell r="S243">
            <v>0</v>
          </cell>
        </row>
        <row r="244">
          <cell r="P244">
            <v>0.75</v>
          </cell>
          <cell r="Q244">
            <v>2.25</v>
          </cell>
          <cell r="R244">
            <v>-0.4</v>
          </cell>
          <cell r="S244">
            <v>0</v>
          </cell>
        </row>
        <row r="245">
          <cell r="P245">
            <v>0.75</v>
          </cell>
          <cell r="Q245">
            <v>2.25</v>
          </cell>
          <cell r="R245">
            <v>-0.4</v>
          </cell>
          <cell r="S245">
            <v>0</v>
          </cell>
        </row>
        <row r="246">
          <cell r="P246">
            <v>0.75</v>
          </cell>
          <cell r="Q246">
            <v>2.25</v>
          </cell>
          <cell r="R246">
            <v>-0.4</v>
          </cell>
          <cell r="S246">
            <v>0</v>
          </cell>
        </row>
        <row r="247">
          <cell r="P247">
            <v>0.75</v>
          </cell>
          <cell r="Q247">
            <v>2.25</v>
          </cell>
          <cell r="R247">
            <v>-0.4</v>
          </cell>
          <cell r="S247">
            <v>0</v>
          </cell>
        </row>
        <row r="248">
          <cell r="P248">
            <v>0.75</v>
          </cell>
          <cell r="Q248">
            <v>2.25</v>
          </cell>
          <cell r="R248">
            <v>-0.4</v>
          </cell>
          <cell r="S248">
            <v>0</v>
          </cell>
        </row>
        <row r="249">
          <cell r="P249">
            <v>0.75</v>
          </cell>
          <cell r="Q249">
            <v>2.25</v>
          </cell>
          <cell r="R249">
            <v>-0.4</v>
          </cell>
          <cell r="S249">
            <v>0</v>
          </cell>
        </row>
        <row r="250">
          <cell r="P250">
            <v>0.75</v>
          </cell>
          <cell r="Q250">
            <v>2.25</v>
          </cell>
          <cell r="R250">
            <v>-0.4</v>
          </cell>
          <cell r="S250">
            <v>0</v>
          </cell>
        </row>
        <row r="251">
          <cell r="P251">
            <v>0.75</v>
          </cell>
          <cell r="Q251">
            <v>2.25</v>
          </cell>
          <cell r="R251">
            <v>-0.4</v>
          </cell>
          <cell r="S251">
            <v>0</v>
          </cell>
        </row>
        <row r="252">
          <cell r="P252">
            <v>0.75</v>
          </cell>
          <cell r="Q252">
            <v>2.25</v>
          </cell>
          <cell r="R252">
            <v>-0.4</v>
          </cell>
          <cell r="S252">
            <v>0</v>
          </cell>
        </row>
        <row r="253">
          <cell r="P253">
            <v>0.75</v>
          </cell>
          <cell r="Q253">
            <v>2.25</v>
          </cell>
          <cell r="R253">
            <v>-0.4</v>
          </cell>
          <cell r="S253">
            <v>0</v>
          </cell>
        </row>
        <row r="254">
          <cell r="P254">
            <v>0.75</v>
          </cell>
          <cell r="Q254">
            <v>2.25</v>
          </cell>
          <cell r="R254">
            <v>-0.4</v>
          </cell>
          <cell r="S254">
            <v>0</v>
          </cell>
        </row>
        <row r="255">
          <cell r="P255">
            <v>0.75</v>
          </cell>
          <cell r="Q255">
            <v>2.25</v>
          </cell>
          <cell r="R255">
            <v>-0.4</v>
          </cell>
          <cell r="S255">
            <v>0</v>
          </cell>
        </row>
        <row r="256">
          <cell r="P256">
            <v>0.75</v>
          </cell>
          <cell r="Q256">
            <v>2.25</v>
          </cell>
          <cell r="R256">
            <v>-0.4</v>
          </cell>
          <cell r="S256">
            <v>0</v>
          </cell>
        </row>
        <row r="257">
          <cell r="P257">
            <v>0.75</v>
          </cell>
          <cell r="Q257">
            <v>2.5</v>
          </cell>
          <cell r="R257">
            <v>-0.4</v>
          </cell>
          <cell r="S257">
            <v>0</v>
          </cell>
        </row>
        <row r="258">
          <cell r="P258">
            <v>0.75</v>
          </cell>
          <cell r="Q258">
            <v>2.5</v>
          </cell>
          <cell r="R258">
            <v>-0.4</v>
          </cell>
          <cell r="S258">
            <v>0</v>
          </cell>
        </row>
        <row r="259">
          <cell r="P259">
            <v>0.75</v>
          </cell>
          <cell r="Q259">
            <v>2.5</v>
          </cell>
          <cell r="R259">
            <v>-0.4</v>
          </cell>
          <cell r="S259">
            <v>0</v>
          </cell>
        </row>
        <row r="260">
          <cell r="P260">
            <v>0.75</v>
          </cell>
          <cell r="Q260">
            <v>2.5</v>
          </cell>
          <cell r="R260">
            <v>-0.4</v>
          </cell>
          <cell r="S260">
            <v>0</v>
          </cell>
        </row>
        <row r="261">
          <cell r="P261">
            <v>0.75</v>
          </cell>
          <cell r="Q261">
            <v>2.5</v>
          </cell>
          <cell r="R261">
            <v>-0.4</v>
          </cell>
          <cell r="S261">
            <v>0</v>
          </cell>
        </row>
        <row r="262">
          <cell r="P262">
            <v>0.75</v>
          </cell>
          <cell r="Q262">
            <v>2.5</v>
          </cell>
          <cell r="R262">
            <v>-0.4</v>
          </cell>
          <cell r="S262">
            <v>0</v>
          </cell>
        </row>
        <row r="263">
          <cell r="P263">
            <v>0.75</v>
          </cell>
          <cell r="Q263">
            <v>2.5</v>
          </cell>
          <cell r="R263">
            <v>-0.4</v>
          </cell>
          <cell r="S263">
            <v>0</v>
          </cell>
        </row>
        <row r="264">
          <cell r="P264">
            <v>0.75</v>
          </cell>
          <cell r="Q264">
            <v>2.5</v>
          </cell>
          <cell r="R264">
            <v>-0.4</v>
          </cell>
          <cell r="S264">
            <v>0</v>
          </cell>
        </row>
        <row r="265">
          <cell r="P265">
            <v>0.75</v>
          </cell>
          <cell r="Q265">
            <v>2.5</v>
          </cell>
          <cell r="R265">
            <v>-0.4</v>
          </cell>
          <cell r="S265">
            <v>0</v>
          </cell>
        </row>
        <row r="266">
          <cell r="P266">
            <v>0.75</v>
          </cell>
          <cell r="Q266">
            <v>2.5</v>
          </cell>
          <cell r="R266">
            <v>-0.4</v>
          </cell>
          <cell r="S266">
            <v>0</v>
          </cell>
        </row>
        <row r="267">
          <cell r="P267">
            <v>0.75</v>
          </cell>
          <cell r="Q267">
            <v>2.5</v>
          </cell>
          <cell r="R267">
            <v>-0.4</v>
          </cell>
          <cell r="S267">
            <v>0</v>
          </cell>
        </row>
        <row r="268">
          <cell r="P268">
            <v>0.75</v>
          </cell>
          <cell r="Q268">
            <v>2.5</v>
          </cell>
          <cell r="R268">
            <v>-0.4</v>
          </cell>
          <cell r="S268">
            <v>0</v>
          </cell>
        </row>
        <row r="269">
          <cell r="P269">
            <v>0.75</v>
          </cell>
          <cell r="Q269">
            <v>2.5</v>
          </cell>
          <cell r="R269">
            <v>-0.4</v>
          </cell>
          <cell r="S269">
            <v>0</v>
          </cell>
        </row>
        <row r="270">
          <cell r="P270">
            <v>0.75</v>
          </cell>
          <cell r="Q270">
            <v>2.5</v>
          </cell>
          <cell r="R270">
            <v>-0.4</v>
          </cell>
          <cell r="S270">
            <v>0</v>
          </cell>
        </row>
        <row r="271">
          <cell r="P271">
            <v>0.75</v>
          </cell>
          <cell r="Q271">
            <v>2.5</v>
          </cell>
          <cell r="R271">
            <v>-0.4</v>
          </cell>
          <cell r="S271">
            <v>0</v>
          </cell>
        </row>
        <row r="272">
          <cell r="P272">
            <v>0.75</v>
          </cell>
          <cell r="Q272">
            <v>2.5</v>
          </cell>
          <cell r="R272">
            <v>-0.4</v>
          </cell>
          <cell r="S272">
            <v>0</v>
          </cell>
        </row>
        <row r="273">
          <cell r="P273">
            <v>0.75</v>
          </cell>
          <cell r="Q273">
            <v>2.5</v>
          </cell>
          <cell r="R273">
            <v>-0.4</v>
          </cell>
          <cell r="S273">
            <v>0</v>
          </cell>
        </row>
        <row r="274">
          <cell r="P274">
            <v>0.75</v>
          </cell>
          <cell r="Q274">
            <v>2.5</v>
          </cell>
          <cell r="R274">
            <v>-0.4</v>
          </cell>
          <cell r="S274">
            <v>0</v>
          </cell>
        </row>
        <row r="275">
          <cell r="P275">
            <v>0.75</v>
          </cell>
          <cell r="Q275">
            <v>2.5</v>
          </cell>
          <cell r="R275">
            <v>-0.4</v>
          </cell>
          <cell r="S275">
            <v>0</v>
          </cell>
        </row>
        <row r="276">
          <cell r="P276">
            <v>0.75</v>
          </cell>
          <cell r="Q276">
            <v>2.5</v>
          </cell>
          <cell r="R276">
            <v>-0.4</v>
          </cell>
          <cell r="S276">
            <v>0</v>
          </cell>
        </row>
        <row r="277">
          <cell r="P277">
            <v>0.75</v>
          </cell>
          <cell r="Q277">
            <v>2.5</v>
          </cell>
          <cell r="R277">
            <v>-0.4</v>
          </cell>
          <cell r="S277">
            <v>0</v>
          </cell>
        </row>
        <row r="278">
          <cell r="P278">
            <v>0.75</v>
          </cell>
          <cell r="Q278">
            <v>2.5</v>
          </cell>
          <cell r="R278">
            <v>-0.4</v>
          </cell>
          <cell r="S278">
            <v>0</v>
          </cell>
        </row>
        <row r="279">
          <cell r="P279">
            <v>0.75</v>
          </cell>
          <cell r="Q279">
            <v>2.5</v>
          </cell>
          <cell r="R279">
            <v>-0.4</v>
          </cell>
          <cell r="S279">
            <v>0</v>
          </cell>
        </row>
        <row r="280">
          <cell r="P280">
            <v>0.75</v>
          </cell>
          <cell r="Q280">
            <v>2.5</v>
          </cell>
          <cell r="R280">
            <v>-0.4</v>
          </cell>
          <cell r="S280">
            <v>0</v>
          </cell>
        </row>
        <row r="281">
          <cell r="P281">
            <v>0.75</v>
          </cell>
          <cell r="Q281">
            <v>2.5</v>
          </cell>
          <cell r="R281">
            <v>-0.4</v>
          </cell>
          <cell r="S281">
            <v>0</v>
          </cell>
        </row>
        <row r="282">
          <cell r="P282">
            <v>0.75</v>
          </cell>
          <cell r="Q282">
            <v>2.5</v>
          </cell>
          <cell r="R282">
            <v>-0.4</v>
          </cell>
          <cell r="S282">
            <v>0</v>
          </cell>
        </row>
        <row r="283">
          <cell r="P283">
            <v>0.75</v>
          </cell>
          <cell r="Q283">
            <v>2.5</v>
          </cell>
          <cell r="R283">
            <v>-0.4</v>
          </cell>
          <cell r="S283">
            <v>0</v>
          </cell>
        </row>
        <row r="284">
          <cell r="P284">
            <v>0.75</v>
          </cell>
          <cell r="Q284">
            <v>2.5</v>
          </cell>
          <cell r="R284">
            <v>-0.4</v>
          </cell>
          <cell r="S284">
            <v>0</v>
          </cell>
        </row>
        <row r="285">
          <cell r="P285">
            <v>0.75</v>
          </cell>
          <cell r="Q285">
            <v>2.5</v>
          </cell>
          <cell r="R285">
            <v>-0.4</v>
          </cell>
          <cell r="S285">
            <v>0</v>
          </cell>
        </row>
        <row r="286">
          <cell r="P286">
            <v>0.75</v>
          </cell>
          <cell r="Q286">
            <v>2.5</v>
          </cell>
          <cell r="R286">
            <v>-0.4</v>
          </cell>
          <cell r="S286">
            <v>0</v>
          </cell>
        </row>
        <row r="287">
          <cell r="P287">
            <v>0.75</v>
          </cell>
          <cell r="Q287">
            <v>2.5</v>
          </cell>
          <cell r="R287">
            <v>-0.4</v>
          </cell>
          <cell r="S287">
            <v>0</v>
          </cell>
        </row>
        <row r="288">
          <cell r="P288">
            <v>0.75</v>
          </cell>
          <cell r="Q288">
            <v>2.5</v>
          </cell>
          <cell r="R288">
            <v>-0.4</v>
          </cell>
          <cell r="S288">
            <v>0</v>
          </cell>
        </row>
        <row r="289">
          <cell r="P289">
            <v>0.75</v>
          </cell>
          <cell r="Q289">
            <v>2.5</v>
          </cell>
          <cell r="R289">
            <v>-0.4</v>
          </cell>
          <cell r="S289">
            <v>0</v>
          </cell>
        </row>
        <row r="290">
          <cell r="P290">
            <v>0.75</v>
          </cell>
          <cell r="Q290">
            <v>2.5</v>
          </cell>
          <cell r="R290">
            <v>-0.4</v>
          </cell>
          <cell r="S290">
            <v>0</v>
          </cell>
        </row>
        <row r="291">
          <cell r="P291">
            <v>0.75</v>
          </cell>
          <cell r="Q291">
            <v>2.5</v>
          </cell>
          <cell r="R291">
            <v>-0.4</v>
          </cell>
          <cell r="S291">
            <v>0</v>
          </cell>
        </row>
        <row r="292">
          <cell r="P292">
            <v>0.75</v>
          </cell>
          <cell r="Q292">
            <v>2.5</v>
          </cell>
          <cell r="R292">
            <v>-0.4</v>
          </cell>
          <cell r="S292">
            <v>0</v>
          </cell>
        </row>
        <row r="293">
          <cell r="P293">
            <v>0.75</v>
          </cell>
          <cell r="Q293">
            <v>2.5</v>
          </cell>
          <cell r="R293">
            <v>-0.4</v>
          </cell>
          <cell r="S293">
            <v>0</v>
          </cell>
        </row>
        <row r="294">
          <cell r="P294">
            <v>0.75</v>
          </cell>
          <cell r="Q294">
            <v>2.5</v>
          </cell>
          <cell r="R294">
            <v>-0.4</v>
          </cell>
          <cell r="S294">
            <v>0</v>
          </cell>
        </row>
        <row r="295">
          <cell r="P295">
            <v>0.75</v>
          </cell>
          <cell r="Q295">
            <v>2.5</v>
          </cell>
          <cell r="R295">
            <v>-0.4</v>
          </cell>
          <cell r="S295">
            <v>0</v>
          </cell>
        </row>
        <row r="296">
          <cell r="P296">
            <v>0.75</v>
          </cell>
          <cell r="Q296">
            <v>2.5</v>
          </cell>
          <cell r="R296">
            <v>-0.4</v>
          </cell>
          <cell r="S296">
            <v>0</v>
          </cell>
        </row>
        <row r="297">
          <cell r="P297">
            <v>0.75</v>
          </cell>
          <cell r="Q297">
            <v>2.5</v>
          </cell>
          <cell r="R297">
            <v>-0.4</v>
          </cell>
          <cell r="S297">
            <v>0</v>
          </cell>
        </row>
        <row r="298">
          <cell r="P298">
            <v>0.75</v>
          </cell>
          <cell r="Q298">
            <v>2.5</v>
          </cell>
          <cell r="R298">
            <v>-0.4</v>
          </cell>
          <cell r="S298">
            <v>0</v>
          </cell>
        </row>
        <row r="299">
          <cell r="P299">
            <v>0.75</v>
          </cell>
          <cell r="Q299">
            <v>2.5</v>
          </cell>
          <cell r="R299">
            <v>-0.4</v>
          </cell>
          <cell r="S299">
            <v>0</v>
          </cell>
        </row>
        <row r="300">
          <cell r="P300">
            <v>0.75</v>
          </cell>
          <cell r="Q300">
            <v>2.5</v>
          </cell>
          <cell r="R300">
            <v>-0.4</v>
          </cell>
          <cell r="S300">
            <v>0</v>
          </cell>
        </row>
        <row r="301">
          <cell r="P301">
            <v>0.75</v>
          </cell>
          <cell r="Q301">
            <v>2.5</v>
          </cell>
          <cell r="R301">
            <v>-0.4</v>
          </cell>
          <cell r="S301">
            <v>0</v>
          </cell>
        </row>
        <row r="302">
          <cell r="P302">
            <v>0.75</v>
          </cell>
          <cell r="Q302">
            <v>2.5</v>
          </cell>
          <cell r="R302">
            <v>-0.4</v>
          </cell>
          <cell r="S302">
            <v>0</v>
          </cell>
        </row>
        <row r="303">
          <cell r="P303">
            <v>0.75</v>
          </cell>
          <cell r="Q303">
            <v>2.5</v>
          </cell>
          <cell r="R303">
            <v>-0.4</v>
          </cell>
          <cell r="S303">
            <v>0</v>
          </cell>
        </row>
        <row r="304">
          <cell r="P304">
            <v>0.75</v>
          </cell>
          <cell r="Q304">
            <v>2.5</v>
          </cell>
          <cell r="R304">
            <v>-0.4</v>
          </cell>
          <cell r="S304">
            <v>0</v>
          </cell>
        </row>
        <row r="305">
          <cell r="P305">
            <v>0.75</v>
          </cell>
          <cell r="Q305">
            <v>2.5</v>
          </cell>
          <cell r="R305">
            <v>-0.4</v>
          </cell>
          <cell r="S305">
            <v>0</v>
          </cell>
        </row>
        <row r="306">
          <cell r="P306">
            <v>0.75</v>
          </cell>
          <cell r="Q306">
            <v>2.5</v>
          </cell>
          <cell r="R306">
            <v>-0.4</v>
          </cell>
          <cell r="S306">
            <v>0</v>
          </cell>
        </row>
        <row r="307">
          <cell r="P307">
            <v>0.75</v>
          </cell>
          <cell r="Q307">
            <v>2.5</v>
          </cell>
          <cell r="R307">
            <v>-0.4</v>
          </cell>
          <cell r="S307">
            <v>0</v>
          </cell>
        </row>
        <row r="308">
          <cell r="P308">
            <v>0.75</v>
          </cell>
          <cell r="Q308">
            <v>2.5</v>
          </cell>
          <cell r="R308">
            <v>-0.4</v>
          </cell>
          <cell r="S308">
            <v>0</v>
          </cell>
        </row>
        <row r="309">
          <cell r="P309">
            <v>0.75</v>
          </cell>
          <cell r="Q309">
            <v>2.5</v>
          </cell>
          <cell r="R309">
            <v>-0.4</v>
          </cell>
          <cell r="S309">
            <v>0</v>
          </cell>
        </row>
        <row r="310">
          <cell r="P310">
            <v>0.75</v>
          </cell>
          <cell r="Q310">
            <v>2.5</v>
          </cell>
          <cell r="R310">
            <v>-0.4</v>
          </cell>
          <cell r="S310">
            <v>0</v>
          </cell>
        </row>
        <row r="311">
          <cell r="P311">
            <v>0.75</v>
          </cell>
          <cell r="Q311">
            <v>2.5</v>
          </cell>
          <cell r="R311">
            <v>-0.4</v>
          </cell>
          <cell r="S311">
            <v>0</v>
          </cell>
        </row>
        <row r="312">
          <cell r="P312">
            <v>0.75</v>
          </cell>
          <cell r="Q312">
            <v>2.5</v>
          </cell>
          <cell r="R312">
            <v>-0.4</v>
          </cell>
          <cell r="S312">
            <v>0</v>
          </cell>
        </row>
        <row r="313">
          <cell r="P313">
            <v>0.75</v>
          </cell>
          <cell r="Q313">
            <v>2.5</v>
          </cell>
          <cell r="R313">
            <v>-0.4</v>
          </cell>
          <cell r="S313">
            <v>0</v>
          </cell>
        </row>
        <row r="314">
          <cell r="P314">
            <v>0.75</v>
          </cell>
          <cell r="Q314">
            <v>2.5</v>
          </cell>
          <cell r="R314">
            <v>-0.4</v>
          </cell>
          <cell r="S314">
            <v>0</v>
          </cell>
        </row>
        <row r="315">
          <cell r="P315">
            <v>0.75</v>
          </cell>
          <cell r="Q315">
            <v>2.5</v>
          </cell>
          <cell r="R315">
            <v>-0.4</v>
          </cell>
          <cell r="S315">
            <v>0</v>
          </cell>
        </row>
        <row r="316">
          <cell r="P316">
            <v>0.75</v>
          </cell>
          <cell r="Q316">
            <v>2.5</v>
          </cell>
          <cell r="R316">
            <v>-0.4</v>
          </cell>
          <cell r="S316">
            <v>0</v>
          </cell>
        </row>
        <row r="317">
          <cell r="P317">
            <v>0.75</v>
          </cell>
          <cell r="Q317">
            <v>2.5</v>
          </cell>
          <cell r="R317">
            <v>-0.4</v>
          </cell>
          <cell r="S317">
            <v>0</v>
          </cell>
        </row>
        <row r="318">
          <cell r="P318">
            <v>0.75</v>
          </cell>
          <cell r="Q318">
            <v>2.5</v>
          </cell>
          <cell r="R318">
            <v>-0.4</v>
          </cell>
          <cell r="S318">
            <v>0</v>
          </cell>
        </row>
        <row r="319">
          <cell r="P319">
            <v>0.75</v>
          </cell>
          <cell r="Q319">
            <v>2.5</v>
          </cell>
          <cell r="R319">
            <v>-0.4</v>
          </cell>
          <cell r="S319">
            <v>0</v>
          </cell>
        </row>
        <row r="320">
          <cell r="P320">
            <v>0.75</v>
          </cell>
          <cell r="Q320">
            <v>2.5</v>
          </cell>
          <cell r="R320">
            <v>-0.4</v>
          </cell>
          <cell r="S320">
            <v>0</v>
          </cell>
        </row>
        <row r="321">
          <cell r="P321">
            <v>0.75</v>
          </cell>
          <cell r="Q321">
            <v>2.5</v>
          </cell>
          <cell r="R321">
            <v>-0.4</v>
          </cell>
          <cell r="S321">
            <v>0</v>
          </cell>
        </row>
        <row r="322">
          <cell r="P322">
            <v>0.75</v>
          </cell>
          <cell r="Q322">
            <v>2.5</v>
          </cell>
          <cell r="R322">
            <v>-0.4</v>
          </cell>
          <cell r="S322">
            <v>0</v>
          </cell>
        </row>
        <row r="323">
          <cell r="P323">
            <v>0.75</v>
          </cell>
          <cell r="Q323">
            <v>2.5</v>
          </cell>
          <cell r="R323">
            <v>-0.4</v>
          </cell>
          <cell r="S323">
            <v>0</v>
          </cell>
        </row>
        <row r="324">
          <cell r="P324">
            <v>0.75</v>
          </cell>
          <cell r="Q324">
            <v>2.5</v>
          </cell>
          <cell r="R324">
            <v>-0.4</v>
          </cell>
          <cell r="S324">
            <v>0</v>
          </cell>
        </row>
        <row r="325">
          <cell r="P325">
            <v>0.75</v>
          </cell>
          <cell r="Q325">
            <v>2.5</v>
          </cell>
          <cell r="R325">
            <v>-0.4</v>
          </cell>
          <cell r="S325">
            <v>0</v>
          </cell>
        </row>
        <row r="326">
          <cell r="P326">
            <v>0.75</v>
          </cell>
          <cell r="Q326">
            <v>2.5</v>
          </cell>
          <cell r="R326">
            <v>-0.4</v>
          </cell>
          <cell r="S326">
            <v>0</v>
          </cell>
        </row>
        <row r="327">
          <cell r="P327">
            <v>0.75</v>
          </cell>
          <cell r="Q327">
            <v>2.5</v>
          </cell>
          <cell r="R327">
            <v>-0.4</v>
          </cell>
          <cell r="S327">
            <v>0</v>
          </cell>
        </row>
        <row r="328">
          <cell r="P328">
            <v>0.75</v>
          </cell>
          <cell r="Q328">
            <v>2.5</v>
          </cell>
          <cell r="R328">
            <v>-0.4</v>
          </cell>
          <cell r="S328">
            <v>0</v>
          </cell>
        </row>
        <row r="329">
          <cell r="P329">
            <v>0.75</v>
          </cell>
          <cell r="Q329">
            <v>2.5</v>
          </cell>
          <cell r="R329">
            <v>-0.4</v>
          </cell>
          <cell r="S329">
            <v>0</v>
          </cell>
        </row>
        <row r="330">
          <cell r="P330">
            <v>0.75</v>
          </cell>
          <cell r="Q330">
            <v>2.5</v>
          </cell>
          <cell r="R330">
            <v>-0.4</v>
          </cell>
          <cell r="S330">
            <v>0</v>
          </cell>
        </row>
        <row r="331">
          <cell r="P331">
            <v>0.75</v>
          </cell>
          <cell r="Q331">
            <v>2.5</v>
          </cell>
          <cell r="R331">
            <v>-0.4</v>
          </cell>
          <cell r="S331">
            <v>0</v>
          </cell>
        </row>
        <row r="332">
          <cell r="P332">
            <v>0.75</v>
          </cell>
          <cell r="Q332">
            <v>2.5</v>
          </cell>
          <cell r="R332">
            <v>-0.4</v>
          </cell>
          <cell r="S332">
            <v>0</v>
          </cell>
        </row>
        <row r="333">
          <cell r="P333">
            <v>0.75</v>
          </cell>
          <cell r="Q333">
            <v>2.5</v>
          </cell>
          <cell r="R333">
            <v>-0.4</v>
          </cell>
          <cell r="S333">
            <v>0</v>
          </cell>
        </row>
        <row r="334">
          <cell r="P334">
            <v>0.75</v>
          </cell>
          <cell r="Q334">
            <v>2.5</v>
          </cell>
          <cell r="R334">
            <v>-0.4</v>
          </cell>
          <cell r="S334">
            <v>0</v>
          </cell>
        </row>
        <row r="335">
          <cell r="P335">
            <v>0.75</v>
          </cell>
          <cell r="Q335">
            <v>2.5</v>
          </cell>
          <cell r="R335">
            <v>-0.4</v>
          </cell>
          <cell r="S335">
            <v>0</v>
          </cell>
        </row>
        <row r="336">
          <cell r="P336">
            <v>0.75</v>
          </cell>
          <cell r="Q336">
            <v>2.5</v>
          </cell>
          <cell r="R336">
            <v>-0.4</v>
          </cell>
          <cell r="S336">
            <v>0</v>
          </cell>
        </row>
        <row r="337">
          <cell r="P337">
            <v>0.75</v>
          </cell>
          <cell r="Q337">
            <v>2.5</v>
          </cell>
          <cell r="R337">
            <v>-0.4</v>
          </cell>
          <cell r="S337">
            <v>0</v>
          </cell>
        </row>
        <row r="338">
          <cell r="P338">
            <v>0.75</v>
          </cell>
          <cell r="Q338">
            <v>2.5</v>
          </cell>
          <cell r="R338">
            <v>-0.4</v>
          </cell>
          <cell r="S338">
            <v>0</v>
          </cell>
        </row>
        <row r="339">
          <cell r="P339">
            <v>0.75</v>
          </cell>
          <cell r="Q339">
            <v>2.5</v>
          </cell>
          <cell r="R339">
            <v>-0.4</v>
          </cell>
          <cell r="S339">
            <v>0</v>
          </cell>
        </row>
        <row r="340">
          <cell r="P340">
            <v>0.75</v>
          </cell>
          <cell r="Q340">
            <v>2.5</v>
          </cell>
          <cell r="R340">
            <v>-0.4</v>
          </cell>
          <cell r="S340">
            <v>0</v>
          </cell>
        </row>
        <row r="341">
          <cell r="P341">
            <v>0.75</v>
          </cell>
          <cell r="Q341">
            <v>2.5</v>
          </cell>
          <cell r="R341">
            <v>-0.4</v>
          </cell>
          <cell r="S341">
            <v>0</v>
          </cell>
        </row>
        <row r="342">
          <cell r="P342">
            <v>0.75</v>
          </cell>
          <cell r="Q342">
            <v>2.5</v>
          </cell>
          <cell r="R342">
            <v>-0.4</v>
          </cell>
          <cell r="S342">
            <v>0</v>
          </cell>
        </row>
        <row r="343">
          <cell r="P343">
            <v>0.75</v>
          </cell>
          <cell r="Q343">
            <v>2.5</v>
          </cell>
          <cell r="R343">
            <v>-0.4</v>
          </cell>
          <cell r="S343">
            <v>0</v>
          </cell>
        </row>
        <row r="344">
          <cell r="P344">
            <v>0.75</v>
          </cell>
          <cell r="Q344">
            <v>2.5</v>
          </cell>
          <cell r="R344">
            <v>-0.4</v>
          </cell>
          <cell r="S344">
            <v>0</v>
          </cell>
        </row>
        <row r="345">
          <cell r="P345">
            <v>0.75</v>
          </cell>
          <cell r="Q345">
            <v>2.5</v>
          </cell>
          <cell r="R345">
            <v>-0.4</v>
          </cell>
          <cell r="S345">
            <v>0</v>
          </cell>
        </row>
        <row r="346">
          <cell r="P346">
            <v>0.75</v>
          </cell>
          <cell r="Q346">
            <v>2.5</v>
          </cell>
          <cell r="R346">
            <v>-0.4</v>
          </cell>
          <cell r="S346">
            <v>0</v>
          </cell>
        </row>
        <row r="347">
          <cell r="P347">
            <v>0.75</v>
          </cell>
          <cell r="Q347">
            <v>2.5</v>
          </cell>
          <cell r="R347">
            <v>-0.4</v>
          </cell>
          <cell r="S347">
            <v>0</v>
          </cell>
        </row>
        <row r="348">
          <cell r="P348">
            <v>0.75</v>
          </cell>
          <cell r="Q348">
            <v>2.5</v>
          </cell>
          <cell r="R348">
            <v>-0.4</v>
          </cell>
          <cell r="S348">
            <v>0</v>
          </cell>
        </row>
        <row r="349">
          <cell r="P349">
            <v>0.75</v>
          </cell>
          <cell r="Q349">
            <v>2.5</v>
          </cell>
          <cell r="R349">
            <v>-0.4</v>
          </cell>
          <cell r="S349">
            <v>0</v>
          </cell>
        </row>
        <row r="350">
          <cell r="P350">
            <v>0.75</v>
          </cell>
          <cell r="Q350">
            <v>2.5</v>
          </cell>
          <cell r="R350">
            <v>-0.4</v>
          </cell>
          <cell r="S350">
            <v>0</v>
          </cell>
        </row>
        <row r="351">
          <cell r="P351">
            <v>0.75</v>
          </cell>
          <cell r="Q351">
            <v>2.5</v>
          </cell>
          <cell r="R351">
            <v>-0.4</v>
          </cell>
          <cell r="S351">
            <v>0</v>
          </cell>
        </row>
        <row r="352">
          <cell r="P352">
            <v>0.75</v>
          </cell>
          <cell r="Q352">
            <v>2.5</v>
          </cell>
          <cell r="R352">
            <v>-0.4</v>
          </cell>
          <cell r="S352">
            <v>0</v>
          </cell>
        </row>
        <row r="353">
          <cell r="P353">
            <v>0.75</v>
          </cell>
          <cell r="Q353">
            <v>2.5</v>
          </cell>
          <cell r="R353">
            <v>-0.4</v>
          </cell>
          <cell r="S353">
            <v>0</v>
          </cell>
        </row>
        <row r="354">
          <cell r="P354">
            <v>0.75</v>
          </cell>
          <cell r="Q354">
            <v>2.5</v>
          </cell>
          <cell r="R354">
            <v>-0.4</v>
          </cell>
          <cell r="S354">
            <v>0</v>
          </cell>
        </row>
        <row r="355">
          <cell r="P355">
            <v>0.75</v>
          </cell>
          <cell r="Q355">
            <v>2.5</v>
          </cell>
          <cell r="R355">
            <v>-0.4</v>
          </cell>
          <cell r="S355">
            <v>0</v>
          </cell>
        </row>
        <row r="356">
          <cell r="P356">
            <v>0.75</v>
          </cell>
          <cell r="Q356">
            <v>2.5</v>
          </cell>
          <cell r="R356">
            <v>-0.4</v>
          </cell>
          <cell r="S356">
            <v>0</v>
          </cell>
        </row>
        <row r="357">
          <cell r="P357">
            <v>0.75</v>
          </cell>
          <cell r="Q357">
            <v>2.5</v>
          </cell>
          <cell r="R357">
            <v>-0.4</v>
          </cell>
          <cell r="S357">
            <v>0</v>
          </cell>
        </row>
        <row r="358">
          <cell r="P358">
            <v>0.75</v>
          </cell>
          <cell r="Q358">
            <v>2.5</v>
          </cell>
          <cell r="R358">
            <v>-0.4</v>
          </cell>
          <cell r="S358">
            <v>0</v>
          </cell>
        </row>
        <row r="359">
          <cell r="P359">
            <v>0.75</v>
          </cell>
          <cell r="Q359">
            <v>2.5</v>
          </cell>
          <cell r="R359">
            <v>-0.4</v>
          </cell>
          <cell r="S359">
            <v>0</v>
          </cell>
        </row>
        <row r="360">
          <cell r="P360">
            <v>0.75</v>
          </cell>
          <cell r="Q360">
            <v>2.5</v>
          </cell>
          <cell r="R360">
            <v>-0.4</v>
          </cell>
          <cell r="S360">
            <v>0</v>
          </cell>
        </row>
        <row r="361">
          <cell r="P361">
            <v>0.75</v>
          </cell>
          <cell r="Q361">
            <v>2.5</v>
          </cell>
          <cell r="R361">
            <v>-0.4</v>
          </cell>
          <cell r="S361">
            <v>0</v>
          </cell>
        </row>
        <row r="362">
          <cell r="P362">
            <v>0.75</v>
          </cell>
          <cell r="Q362">
            <v>2.5</v>
          </cell>
          <cell r="R362">
            <v>-0.4</v>
          </cell>
          <cell r="S362">
            <v>0</v>
          </cell>
        </row>
        <row r="363">
          <cell r="P363">
            <v>0.75</v>
          </cell>
          <cell r="Q363">
            <v>2.5</v>
          </cell>
          <cell r="R363">
            <v>-0.4</v>
          </cell>
          <cell r="S363">
            <v>0</v>
          </cell>
        </row>
        <row r="364">
          <cell r="P364">
            <v>0.75</v>
          </cell>
          <cell r="Q364">
            <v>2.5</v>
          </cell>
          <cell r="R364">
            <v>-0.4</v>
          </cell>
          <cell r="S364">
            <v>0</v>
          </cell>
        </row>
        <row r="365">
          <cell r="P365">
            <v>0.75</v>
          </cell>
          <cell r="Q365">
            <v>2.5</v>
          </cell>
          <cell r="R365">
            <v>-0.4</v>
          </cell>
          <cell r="S365">
            <v>0</v>
          </cell>
        </row>
        <row r="366">
          <cell r="P366">
            <v>0.75</v>
          </cell>
          <cell r="Q366">
            <v>2.5</v>
          </cell>
          <cell r="R366">
            <v>-0.4</v>
          </cell>
          <cell r="S366">
            <v>0</v>
          </cell>
        </row>
        <row r="367">
          <cell r="P367">
            <v>0.75</v>
          </cell>
          <cell r="Q367">
            <v>2.5</v>
          </cell>
          <cell r="R367">
            <v>-0.4</v>
          </cell>
          <cell r="S367">
            <v>0</v>
          </cell>
        </row>
        <row r="368">
          <cell r="P368">
            <v>0.75</v>
          </cell>
          <cell r="Q368">
            <v>2.5</v>
          </cell>
          <cell r="R368">
            <v>-0.4</v>
          </cell>
          <cell r="S368">
            <v>0</v>
          </cell>
        </row>
        <row r="369">
          <cell r="P369">
            <v>0.75</v>
          </cell>
          <cell r="Q369">
            <v>2.5</v>
          </cell>
          <cell r="R369">
            <v>-0.4</v>
          </cell>
          <cell r="S369">
            <v>0</v>
          </cell>
        </row>
        <row r="370">
          <cell r="P370">
            <v>0.75</v>
          </cell>
          <cell r="Q370">
            <v>2.5</v>
          </cell>
          <cell r="R370">
            <v>-0.4</v>
          </cell>
          <cell r="S370">
            <v>0</v>
          </cell>
        </row>
        <row r="371">
          <cell r="P371">
            <v>0.75</v>
          </cell>
          <cell r="Q371">
            <v>2.5</v>
          </cell>
          <cell r="R371">
            <v>-0.4</v>
          </cell>
          <cell r="S371">
            <v>0</v>
          </cell>
        </row>
        <row r="372">
          <cell r="P372">
            <v>0.75</v>
          </cell>
          <cell r="Q372">
            <v>2.5</v>
          </cell>
          <cell r="R372">
            <v>-0.4</v>
          </cell>
          <cell r="S372">
            <v>0</v>
          </cell>
        </row>
        <row r="373">
          <cell r="P373">
            <v>0.75</v>
          </cell>
          <cell r="Q373">
            <v>2.5</v>
          </cell>
          <cell r="R373">
            <v>-0.4</v>
          </cell>
          <cell r="S373">
            <v>0</v>
          </cell>
        </row>
        <row r="374">
          <cell r="P374">
            <v>0.75</v>
          </cell>
          <cell r="Q374">
            <v>2.5</v>
          </cell>
          <cell r="R374">
            <v>-0.4</v>
          </cell>
          <cell r="S374">
            <v>0</v>
          </cell>
        </row>
        <row r="375">
          <cell r="P375">
            <v>0.75</v>
          </cell>
          <cell r="Q375">
            <v>2.5</v>
          </cell>
          <cell r="R375">
            <v>-0.4</v>
          </cell>
          <cell r="S375">
            <v>0</v>
          </cell>
        </row>
        <row r="376">
          <cell r="P376">
            <v>0.75</v>
          </cell>
          <cell r="Q376">
            <v>2.5</v>
          </cell>
          <cell r="R376">
            <v>-0.4</v>
          </cell>
          <cell r="S376">
            <v>0</v>
          </cell>
        </row>
        <row r="377">
          <cell r="P377">
            <v>0.75</v>
          </cell>
          <cell r="Q377">
            <v>2.5</v>
          </cell>
          <cell r="R377">
            <v>-0.4</v>
          </cell>
          <cell r="S377">
            <v>0</v>
          </cell>
        </row>
        <row r="378">
          <cell r="P378">
            <v>0.75</v>
          </cell>
          <cell r="Q378">
            <v>2.5</v>
          </cell>
          <cell r="R378">
            <v>-0.4</v>
          </cell>
          <cell r="S378">
            <v>0</v>
          </cell>
        </row>
        <row r="379">
          <cell r="P379">
            <v>0.75</v>
          </cell>
          <cell r="Q379">
            <v>2.5</v>
          </cell>
          <cell r="R379">
            <v>-0.4</v>
          </cell>
          <cell r="S379">
            <v>0</v>
          </cell>
        </row>
        <row r="380">
          <cell r="P380">
            <v>0.75</v>
          </cell>
          <cell r="Q380">
            <v>2.5</v>
          </cell>
          <cell r="R380">
            <v>-0.4</v>
          </cell>
          <cell r="S380">
            <v>0</v>
          </cell>
        </row>
        <row r="381">
          <cell r="P381">
            <v>0.75</v>
          </cell>
          <cell r="Q381">
            <v>2.5</v>
          </cell>
          <cell r="R381">
            <v>-0.4</v>
          </cell>
          <cell r="S381">
            <v>0</v>
          </cell>
        </row>
        <row r="382">
          <cell r="P382">
            <v>0.75</v>
          </cell>
          <cell r="Q382">
            <v>2.5</v>
          </cell>
          <cell r="R382">
            <v>-0.4</v>
          </cell>
          <cell r="S382">
            <v>0</v>
          </cell>
        </row>
        <row r="383">
          <cell r="P383">
            <v>0.75</v>
          </cell>
          <cell r="Q383">
            <v>2.5</v>
          </cell>
          <cell r="R383">
            <v>-0.4</v>
          </cell>
          <cell r="S383">
            <v>0</v>
          </cell>
        </row>
        <row r="384">
          <cell r="P384">
            <v>0.75</v>
          </cell>
          <cell r="Q384">
            <v>2.5</v>
          </cell>
          <cell r="R384">
            <v>-0.4</v>
          </cell>
          <cell r="S384">
            <v>0</v>
          </cell>
        </row>
        <row r="385">
          <cell r="P385">
            <v>0.75</v>
          </cell>
          <cell r="Q385">
            <v>2.5</v>
          </cell>
          <cell r="R385">
            <v>-0.4</v>
          </cell>
          <cell r="S385">
            <v>0</v>
          </cell>
        </row>
        <row r="386">
          <cell r="P386">
            <v>0.75</v>
          </cell>
          <cell r="Q386">
            <v>2.5</v>
          </cell>
          <cell r="R386">
            <v>-0.4</v>
          </cell>
          <cell r="S386">
            <v>0</v>
          </cell>
        </row>
        <row r="387">
          <cell r="P387">
            <v>0.75</v>
          </cell>
          <cell r="Q387">
            <v>2.5</v>
          </cell>
          <cell r="R387">
            <v>-0.4</v>
          </cell>
          <cell r="S387">
            <v>0</v>
          </cell>
        </row>
        <row r="388">
          <cell r="P388">
            <v>0.75</v>
          </cell>
          <cell r="Q388">
            <v>2.5</v>
          </cell>
          <cell r="R388">
            <v>-0.4</v>
          </cell>
          <cell r="S388">
            <v>0</v>
          </cell>
        </row>
        <row r="389">
          <cell r="P389">
            <v>0.75</v>
          </cell>
          <cell r="Q389">
            <v>2.5</v>
          </cell>
          <cell r="R389">
            <v>-0.4</v>
          </cell>
          <cell r="S389">
            <v>0</v>
          </cell>
        </row>
        <row r="390">
          <cell r="P390">
            <v>0.75</v>
          </cell>
          <cell r="Q390">
            <v>2.5</v>
          </cell>
          <cell r="R390">
            <v>-0.4</v>
          </cell>
          <cell r="S390">
            <v>0</v>
          </cell>
        </row>
        <row r="391">
          <cell r="P391">
            <v>0.75</v>
          </cell>
          <cell r="Q391">
            <v>2.5</v>
          </cell>
          <cell r="R391">
            <v>-0.4</v>
          </cell>
          <cell r="S391">
            <v>0</v>
          </cell>
        </row>
        <row r="392">
          <cell r="P392">
            <v>0.75</v>
          </cell>
          <cell r="Q392">
            <v>2.5</v>
          </cell>
          <cell r="R392">
            <v>-0.4</v>
          </cell>
          <cell r="S392">
            <v>0</v>
          </cell>
        </row>
        <row r="393">
          <cell r="P393">
            <v>0.75</v>
          </cell>
          <cell r="Q393">
            <v>2.5</v>
          </cell>
          <cell r="R393">
            <v>-0.4</v>
          </cell>
          <cell r="S393">
            <v>0</v>
          </cell>
        </row>
        <row r="394">
          <cell r="P394">
            <v>0.75</v>
          </cell>
          <cell r="Q394">
            <v>2.5</v>
          </cell>
          <cell r="R394">
            <v>-0.4</v>
          </cell>
          <cell r="S394">
            <v>0</v>
          </cell>
        </row>
        <row r="395">
          <cell r="P395">
            <v>0.75</v>
          </cell>
          <cell r="Q395">
            <v>2.5</v>
          </cell>
          <cell r="R395">
            <v>-0.4</v>
          </cell>
          <cell r="S395">
            <v>0</v>
          </cell>
        </row>
        <row r="396">
          <cell r="P396">
            <v>0.75</v>
          </cell>
          <cell r="Q396">
            <v>2.5</v>
          </cell>
          <cell r="R396">
            <v>-0.4</v>
          </cell>
          <cell r="S396">
            <v>0</v>
          </cell>
        </row>
        <row r="397">
          <cell r="P397">
            <v>0.75</v>
          </cell>
          <cell r="Q397">
            <v>2.5</v>
          </cell>
          <cell r="R397">
            <v>-0.4</v>
          </cell>
          <cell r="S397">
            <v>0</v>
          </cell>
        </row>
        <row r="398">
          <cell r="P398">
            <v>0.75</v>
          </cell>
          <cell r="Q398">
            <v>2.5</v>
          </cell>
          <cell r="R398">
            <v>-0.4</v>
          </cell>
          <cell r="S398">
            <v>0</v>
          </cell>
        </row>
        <row r="399">
          <cell r="P399">
            <v>0.75</v>
          </cell>
          <cell r="Q399">
            <v>2.5</v>
          </cell>
          <cell r="R399">
            <v>-0.4</v>
          </cell>
          <cell r="S399">
            <v>0</v>
          </cell>
        </row>
        <row r="400">
          <cell r="P400">
            <v>0.75</v>
          </cell>
          <cell r="Q400">
            <v>2.5</v>
          </cell>
          <cell r="R400">
            <v>-0.4</v>
          </cell>
          <cell r="S400">
            <v>0</v>
          </cell>
        </row>
        <row r="401">
          <cell r="P401">
            <v>0.75</v>
          </cell>
          <cell r="Q401">
            <v>2.5</v>
          </cell>
          <cell r="R401">
            <v>-0.4</v>
          </cell>
          <cell r="S401">
            <v>0</v>
          </cell>
        </row>
        <row r="402">
          <cell r="P402">
            <v>0.75</v>
          </cell>
          <cell r="Q402">
            <v>2.5</v>
          </cell>
          <cell r="R402">
            <v>-0.4</v>
          </cell>
          <cell r="S402">
            <v>0</v>
          </cell>
        </row>
        <row r="403">
          <cell r="P403">
            <v>0.75</v>
          </cell>
          <cell r="Q403">
            <v>2.5</v>
          </cell>
          <cell r="R403">
            <v>-0.4</v>
          </cell>
          <cell r="S403">
            <v>0</v>
          </cell>
        </row>
        <row r="404">
          <cell r="P404">
            <v>0.75</v>
          </cell>
          <cell r="Q404">
            <v>2.5</v>
          </cell>
          <cell r="R404">
            <v>-0.4</v>
          </cell>
          <cell r="S404">
            <v>0</v>
          </cell>
        </row>
        <row r="405">
          <cell r="P405">
            <v>0.75</v>
          </cell>
          <cell r="Q405">
            <v>2.5</v>
          </cell>
          <cell r="R405">
            <v>-0.4</v>
          </cell>
          <cell r="S405">
            <v>0</v>
          </cell>
        </row>
        <row r="406">
          <cell r="P406">
            <v>0.75</v>
          </cell>
          <cell r="Q406">
            <v>2.5</v>
          </cell>
          <cell r="R406">
            <v>-0.4</v>
          </cell>
          <cell r="S406">
            <v>0</v>
          </cell>
        </row>
        <row r="407">
          <cell r="P407">
            <v>0.75</v>
          </cell>
          <cell r="Q407">
            <v>2.5</v>
          </cell>
          <cell r="R407">
            <v>-0.4</v>
          </cell>
          <cell r="S407">
            <v>0</v>
          </cell>
        </row>
        <row r="408">
          <cell r="P408">
            <v>0.75</v>
          </cell>
          <cell r="Q408">
            <v>2.5</v>
          </cell>
          <cell r="R408">
            <v>-0.4</v>
          </cell>
          <cell r="S408">
            <v>0</v>
          </cell>
        </row>
        <row r="409">
          <cell r="P409">
            <v>0.75</v>
          </cell>
          <cell r="Q409">
            <v>2.5</v>
          </cell>
          <cell r="R409">
            <v>-0.4</v>
          </cell>
          <cell r="S409">
            <v>0</v>
          </cell>
        </row>
        <row r="410">
          <cell r="P410">
            <v>0.75</v>
          </cell>
          <cell r="Q410">
            <v>2.5</v>
          </cell>
          <cell r="R410">
            <v>-0.4</v>
          </cell>
          <cell r="S410">
            <v>0</v>
          </cell>
        </row>
        <row r="411">
          <cell r="P411">
            <v>0.75</v>
          </cell>
          <cell r="Q411">
            <v>2.5</v>
          </cell>
          <cell r="R411">
            <v>-0.4</v>
          </cell>
          <cell r="S411">
            <v>0</v>
          </cell>
        </row>
        <row r="412">
          <cell r="P412">
            <v>0.75</v>
          </cell>
          <cell r="Q412">
            <v>2.5</v>
          </cell>
          <cell r="R412">
            <v>-0.4</v>
          </cell>
          <cell r="S412">
            <v>0</v>
          </cell>
        </row>
        <row r="413">
          <cell r="P413">
            <v>0.75</v>
          </cell>
          <cell r="Q413">
            <v>2.5</v>
          </cell>
          <cell r="R413">
            <v>-0.4</v>
          </cell>
          <cell r="S413">
            <v>0</v>
          </cell>
        </row>
        <row r="414">
          <cell r="P414">
            <v>0.75</v>
          </cell>
          <cell r="Q414">
            <v>2.5</v>
          </cell>
          <cell r="R414">
            <v>-0.4</v>
          </cell>
          <cell r="S414">
            <v>0</v>
          </cell>
        </row>
        <row r="415">
          <cell r="P415">
            <v>0.75</v>
          </cell>
          <cell r="Q415">
            <v>2.5</v>
          </cell>
          <cell r="R415">
            <v>-0.4</v>
          </cell>
          <cell r="S415">
            <v>0</v>
          </cell>
        </row>
        <row r="416">
          <cell r="P416">
            <v>0.75</v>
          </cell>
          <cell r="Q416">
            <v>2.5</v>
          </cell>
          <cell r="R416">
            <v>-0.4</v>
          </cell>
          <cell r="S416">
            <v>0</v>
          </cell>
        </row>
        <row r="417">
          <cell r="P417">
            <v>0.75</v>
          </cell>
          <cell r="Q417">
            <v>2.25</v>
          </cell>
          <cell r="R417">
            <v>-0.4</v>
          </cell>
          <cell r="S417">
            <v>0</v>
          </cell>
        </row>
        <row r="418">
          <cell r="P418">
            <v>0.75</v>
          </cell>
          <cell r="Q418">
            <v>2.25</v>
          </cell>
          <cell r="R418">
            <v>-0.4</v>
          </cell>
          <cell r="S418">
            <v>0</v>
          </cell>
        </row>
        <row r="419">
          <cell r="P419">
            <v>0.75</v>
          </cell>
          <cell r="Q419">
            <v>2.25</v>
          </cell>
          <cell r="R419">
            <v>-0.4</v>
          </cell>
          <cell r="S419">
            <v>0</v>
          </cell>
        </row>
        <row r="420">
          <cell r="P420">
            <v>0.75</v>
          </cell>
          <cell r="Q420">
            <v>2.25</v>
          </cell>
          <cell r="R420">
            <v>-0.4</v>
          </cell>
          <cell r="S420">
            <v>0</v>
          </cell>
        </row>
        <row r="421">
          <cell r="P421">
            <v>0.75</v>
          </cell>
          <cell r="Q421">
            <v>2.25</v>
          </cell>
          <cell r="R421">
            <v>-0.4</v>
          </cell>
          <cell r="S421">
            <v>0</v>
          </cell>
        </row>
        <row r="422">
          <cell r="P422">
            <v>0.75</v>
          </cell>
          <cell r="Q422">
            <v>2.25</v>
          </cell>
          <cell r="R422">
            <v>-0.4</v>
          </cell>
          <cell r="S422">
            <v>0</v>
          </cell>
        </row>
        <row r="423">
          <cell r="P423">
            <v>0.75</v>
          </cell>
          <cell r="Q423">
            <v>2.25</v>
          </cell>
          <cell r="R423">
            <v>-0.4</v>
          </cell>
          <cell r="S423">
            <v>0</v>
          </cell>
        </row>
        <row r="424">
          <cell r="P424">
            <v>0.75</v>
          </cell>
          <cell r="Q424">
            <v>2.25</v>
          </cell>
          <cell r="R424">
            <v>-0.4</v>
          </cell>
          <cell r="S424">
            <v>0</v>
          </cell>
        </row>
        <row r="425">
          <cell r="P425">
            <v>0.75</v>
          </cell>
          <cell r="Q425">
            <v>2.25</v>
          </cell>
          <cell r="R425">
            <v>-0.4</v>
          </cell>
          <cell r="S425">
            <v>0</v>
          </cell>
        </row>
        <row r="426">
          <cell r="P426">
            <v>0.75</v>
          </cell>
          <cell r="Q426">
            <v>2.25</v>
          </cell>
          <cell r="R426">
            <v>-0.4</v>
          </cell>
          <cell r="S426">
            <v>0</v>
          </cell>
        </row>
        <row r="427">
          <cell r="P427">
            <v>0.75</v>
          </cell>
          <cell r="Q427">
            <v>2.25</v>
          </cell>
          <cell r="R427">
            <v>-0.4</v>
          </cell>
          <cell r="S427">
            <v>0</v>
          </cell>
        </row>
        <row r="428">
          <cell r="P428">
            <v>0.75</v>
          </cell>
          <cell r="Q428">
            <v>2.25</v>
          </cell>
          <cell r="R428">
            <v>-0.4</v>
          </cell>
          <cell r="S428">
            <v>0</v>
          </cell>
        </row>
        <row r="429">
          <cell r="P429">
            <v>0.75</v>
          </cell>
          <cell r="Q429">
            <v>2.25</v>
          </cell>
          <cell r="R429">
            <v>-0.4</v>
          </cell>
          <cell r="S429">
            <v>0</v>
          </cell>
        </row>
        <row r="430">
          <cell r="P430">
            <v>0.75</v>
          </cell>
          <cell r="Q430">
            <v>2.25</v>
          </cell>
          <cell r="R430">
            <v>-0.4</v>
          </cell>
          <cell r="S430">
            <v>0</v>
          </cell>
        </row>
        <row r="431">
          <cell r="P431">
            <v>0.75</v>
          </cell>
          <cell r="Q431">
            <v>2.25</v>
          </cell>
          <cell r="R431">
            <v>-0.4</v>
          </cell>
          <cell r="S431">
            <v>0</v>
          </cell>
        </row>
        <row r="432">
          <cell r="P432">
            <v>0.75</v>
          </cell>
          <cell r="Q432">
            <v>2.25</v>
          </cell>
          <cell r="R432">
            <v>-0.4</v>
          </cell>
          <cell r="S432">
            <v>0</v>
          </cell>
        </row>
        <row r="433">
          <cell r="P433">
            <v>0.75</v>
          </cell>
          <cell r="Q433">
            <v>2.25</v>
          </cell>
          <cell r="R433">
            <v>-0.4</v>
          </cell>
          <cell r="S433">
            <v>0</v>
          </cell>
        </row>
        <row r="434">
          <cell r="P434">
            <v>0.75</v>
          </cell>
          <cell r="Q434">
            <v>2.25</v>
          </cell>
          <cell r="R434">
            <v>-0.4</v>
          </cell>
          <cell r="S434">
            <v>0</v>
          </cell>
        </row>
        <row r="435">
          <cell r="P435">
            <v>0.75</v>
          </cell>
          <cell r="Q435">
            <v>2.25</v>
          </cell>
          <cell r="R435">
            <v>-0.4</v>
          </cell>
          <cell r="S435">
            <v>0</v>
          </cell>
        </row>
        <row r="436">
          <cell r="P436">
            <v>0.75</v>
          </cell>
          <cell r="Q436">
            <v>2.25</v>
          </cell>
          <cell r="R436">
            <v>-0.4</v>
          </cell>
          <cell r="S436">
            <v>0</v>
          </cell>
        </row>
        <row r="437">
          <cell r="P437">
            <v>0.75</v>
          </cell>
          <cell r="Q437">
            <v>2.25</v>
          </cell>
          <cell r="R437">
            <v>-0.4</v>
          </cell>
          <cell r="S437">
            <v>0</v>
          </cell>
        </row>
        <row r="438">
          <cell r="P438">
            <v>0.75</v>
          </cell>
          <cell r="Q438">
            <v>2.25</v>
          </cell>
          <cell r="R438">
            <v>-0.4</v>
          </cell>
          <cell r="S438">
            <v>0</v>
          </cell>
        </row>
        <row r="439">
          <cell r="P439">
            <v>0.75</v>
          </cell>
          <cell r="Q439">
            <v>2.25</v>
          </cell>
          <cell r="R439">
            <v>-0.4</v>
          </cell>
          <cell r="S439">
            <v>0</v>
          </cell>
        </row>
        <row r="440">
          <cell r="P440">
            <v>0.75</v>
          </cell>
          <cell r="Q440">
            <v>2.25</v>
          </cell>
          <cell r="R440">
            <v>-0.4</v>
          </cell>
          <cell r="S440">
            <v>0</v>
          </cell>
        </row>
        <row r="441">
          <cell r="P441">
            <v>0.75</v>
          </cell>
          <cell r="Q441">
            <v>2.25</v>
          </cell>
          <cell r="R441">
            <v>-0.4</v>
          </cell>
          <cell r="S441">
            <v>0</v>
          </cell>
        </row>
        <row r="442">
          <cell r="P442">
            <v>0.75</v>
          </cell>
          <cell r="Q442">
            <v>2.25</v>
          </cell>
          <cell r="R442">
            <v>-0.4</v>
          </cell>
          <cell r="S442">
            <v>0</v>
          </cell>
        </row>
        <row r="443">
          <cell r="P443">
            <v>0.75</v>
          </cell>
          <cell r="Q443">
            <v>2.25</v>
          </cell>
          <cell r="R443">
            <v>-0.4</v>
          </cell>
          <cell r="S443">
            <v>0</v>
          </cell>
        </row>
        <row r="444">
          <cell r="P444">
            <v>0.75</v>
          </cell>
          <cell r="Q444">
            <v>2.25</v>
          </cell>
          <cell r="R444">
            <v>-0.4</v>
          </cell>
          <cell r="S444">
            <v>0</v>
          </cell>
        </row>
        <row r="445">
          <cell r="P445">
            <v>0.75</v>
          </cell>
          <cell r="Q445">
            <v>2.25</v>
          </cell>
          <cell r="R445">
            <v>-0.4</v>
          </cell>
          <cell r="S445">
            <v>0</v>
          </cell>
        </row>
        <row r="446">
          <cell r="P446">
            <v>0.75</v>
          </cell>
          <cell r="Q446">
            <v>2.25</v>
          </cell>
          <cell r="R446">
            <v>-0.4</v>
          </cell>
          <cell r="S446">
            <v>0</v>
          </cell>
        </row>
        <row r="447">
          <cell r="P447">
            <v>0.75</v>
          </cell>
          <cell r="Q447">
            <v>2.25</v>
          </cell>
          <cell r="R447">
            <v>-0.4</v>
          </cell>
          <cell r="S447">
            <v>0</v>
          </cell>
        </row>
        <row r="448">
          <cell r="P448">
            <v>0.75</v>
          </cell>
          <cell r="Q448">
            <v>2.25</v>
          </cell>
          <cell r="R448">
            <v>-0.4</v>
          </cell>
          <cell r="S448">
            <v>0</v>
          </cell>
        </row>
        <row r="449">
          <cell r="P449">
            <v>0.75</v>
          </cell>
          <cell r="Q449">
            <v>2.25</v>
          </cell>
          <cell r="R449">
            <v>-0.4</v>
          </cell>
          <cell r="S449">
            <v>0</v>
          </cell>
        </row>
        <row r="450">
          <cell r="P450">
            <v>0.75</v>
          </cell>
          <cell r="Q450">
            <v>2.25</v>
          </cell>
          <cell r="R450">
            <v>-0.4</v>
          </cell>
          <cell r="S450">
            <v>0</v>
          </cell>
        </row>
        <row r="451">
          <cell r="P451">
            <v>0.75</v>
          </cell>
          <cell r="Q451">
            <v>2.25</v>
          </cell>
          <cell r="R451">
            <v>-0.4</v>
          </cell>
          <cell r="S451">
            <v>0</v>
          </cell>
        </row>
        <row r="452">
          <cell r="P452">
            <v>0.75</v>
          </cell>
          <cell r="Q452">
            <v>2</v>
          </cell>
          <cell r="R452">
            <v>-0.5</v>
          </cell>
          <cell r="S452">
            <v>0</v>
          </cell>
        </row>
        <row r="453">
          <cell r="P453">
            <v>0.75</v>
          </cell>
          <cell r="Q453">
            <v>2</v>
          </cell>
          <cell r="R453">
            <v>-0.5</v>
          </cell>
          <cell r="S453">
            <v>0</v>
          </cell>
        </row>
        <row r="454">
          <cell r="P454">
            <v>0.75</v>
          </cell>
          <cell r="Q454">
            <v>2</v>
          </cell>
          <cell r="R454">
            <v>-0.5</v>
          </cell>
          <cell r="S454">
            <v>0</v>
          </cell>
        </row>
        <row r="455">
          <cell r="P455">
            <v>0.75</v>
          </cell>
          <cell r="Q455">
            <v>2</v>
          </cell>
          <cell r="R455">
            <v>-0.5</v>
          </cell>
          <cell r="S455">
            <v>0</v>
          </cell>
        </row>
        <row r="456">
          <cell r="P456">
            <v>0.75</v>
          </cell>
          <cell r="Q456">
            <v>2</v>
          </cell>
          <cell r="R456">
            <v>-0.5</v>
          </cell>
          <cell r="S456">
            <v>0</v>
          </cell>
        </row>
        <row r="457">
          <cell r="P457">
            <v>0.75</v>
          </cell>
          <cell r="Q457">
            <v>2</v>
          </cell>
          <cell r="R457">
            <v>-0.5</v>
          </cell>
          <cell r="S457">
            <v>0</v>
          </cell>
        </row>
        <row r="458">
          <cell r="P458">
            <v>0.75</v>
          </cell>
          <cell r="Q458">
            <v>2</v>
          </cell>
          <cell r="R458">
            <v>-0.5</v>
          </cell>
          <cell r="S458">
            <v>0</v>
          </cell>
        </row>
        <row r="459">
          <cell r="P459">
            <v>0.75</v>
          </cell>
          <cell r="Q459">
            <v>2</v>
          </cell>
          <cell r="R459">
            <v>-0.5</v>
          </cell>
          <cell r="S459">
            <v>0</v>
          </cell>
        </row>
        <row r="460">
          <cell r="P460">
            <v>0.75</v>
          </cell>
          <cell r="Q460">
            <v>2</v>
          </cell>
          <cell r="R460">
            <v>-0.5</v>
          </cell>
          <cell r="S460">
            <v>0</v>
          </cell>
        </row>
        <row r="461">
          <cell r="P461">
            <v>0.75</v>
          </cell>
          <cell r="Q461">
            <v>2</v>
          </cell>
          <cell r="R461">
            <v>-0.5</v>
          </cell>
          <cell r="S461">
            <v>0</v>
          </cell>
        </row>
        <row r="462">
          <cell r="P462">
            <v>0.75</v>
          </cell>
          <cell r="Q462">
            <v>2</v>
          </cell>
          <cell r="R462">
            <v>-0.5</v>
          </cell>
          <cell r="S462">
            <v>0</v>
          </cell>
        </row>
        <row r="463">
          <cell r="P463">
            <v>0.75</v>
          </cell>
          <cell r="Q463">
            <v>2</v>
          </cell>
          <cell r="R463">
            <v>-0.5</v>
          </cell>
          <cell r="S463">
            <v>0</v>
          </cell>
        </row>
        <row r="464">
          <cell r="P464">
            <v>0.75</v>
          </cell>
          <cell r="Q464">
            <v>2</v>
          </cell>
          <cell r="R464">
            <v>-0.5</v>
          </cell>
          <cell r="S464">
            <v>0</v>
          </cell>
        </row>
        <row r="465">
          <cell r="P465">
            <v>0.75</v>
          </cell>
          <cell r="Q465">
            <v>2</v>
          </cell>
          <cell r="R465">
            <v>-0.5</v>
          </cell>
          <cell r="S465">
            <v>0</v>
          </cell>
        </row>
        <row r="466">
          <cell r="P466">
            <v>0.75</v>
          </cell>
          <cell r="Q466">
            <v>2</v>
          </cell>
          <cell r="R466">
            <v>-0.5</v>
          </cell>
          <cell r="S466">
            <v>0</v>
          </cell>
        </row>
        <row r="467">
          <cell r="P467">
            <v>0.75</v>
          </cell>
          <cell r="Q467">
            <v>2</v>
          </cell>
          <cell r="R467">
            <v>-0.5</v>
          </cell>
          <cell r="S467">
            <v>0</v>
          </cell>
        </row>
        <row r="468">
          <cell r="P468">
            <v>0.75</v>
          </cell>
          <cell r="Q468">
            <v>2</v>
          </cell>
          <cell r="R468">
            <v>-0.5</v>
          </cell>
          <cell r="S468">
            <v>0</v>
          </cell>
        </row>
        <row r="469">
          <cell r="P469">
            <v>0.75</v>
          </cell>
          <cell r="Q469">
            <v>2</v>
          </cell>
          <cell r="R469">
            <v>-0.5</v>
          </cell>
          <cell r="S469">
            <v>0</v>
          </cell>
        </row>
        <row r="470">
          <cell r="P470">
            <v>0.75</v>
          </cell>
          <cell r="Q470">
            <v>2</v>
          </cell>
          <cell r="R470">
            <v>-0.5</v>
          </cell>
          <cell r="S470">
            <v>0</v>
          </cell>
        </row>
        <row r="471">
          <cell r="P471">
            <v>0.75</v>
          </cell>
          <cell r="Q471">
            <v>2</v>
          </cell>
          <cell r="R471">
            <v>-0.5</v>
          </cell>
          <cell r="S471">
            <v>0</v>
          </cell>
        </row>
        <row r="472">
          <cell r="P472">
            <v>0.75</v>
          </cell>
          <cell r="Q472">
            <v>2</v>
          </cell>
          <cell r="R472">
            <v>-0.5</v>
          </cell>
          <cell r="S472">
            <v>0</v>
          </cell>
        </row>
        <row r="473">
          <cell r="P473">
            <v>0.75</v>
          </cell>
          <cell r="Q473">
            <v>2</v>
          </cell>
          <cell r="R473">
            <v>-0.5</v>
          </cell>
          <cell r="S473">
            <v>0</v>
          </cell>
        </row>
        <row r="474">
          <cell r="P474">
            <v>0.75</v>
          </cell>
          <cell r="Q474">
            <v>2</v>
          </cell>
          <cell r="R474">
            <v>-0.5</v>
          </cell>
          <cell r="S474">
            <v>0</v>
          </cell>
        </row>
        <row r="475">
          <cell r="P475">
            <v>0.75</v>
          </cell>
          <cell r="Q475">
            <v>2</v>
          </cell>
          <cell r="R475">
            <v>-0.5</v>
          </cell>
          <cell r="S475">
            <v>0</v>
          </cell>
        </row>
        <row r="476">
          <cell r="P476">
            <v>0.75</v>
          </cell>
          <cell r="Q476">
            <v>2</v>
          </cell>
          <cell r="R476">
            <v>-0.5</v>
          </cell>
          <cell r="S476">
            <v>0</v>
          </cell>
        </row>
        <row r="477">
          <cell r="P477">
            <v>0.75</v>
          </cell>
          <cell r="Q477">
            <v>2</v>
          </cell>
          <cell r="R477">
            <v>-0.5</v>
          </cell>
          <cell r="S477">
            <v>0</v>
          </cell>
        </row>
        <row r="478">
          <cell r="P478">
            <v>0.75</v>
          </cell>
          <cell r="Q478">
            <v>2</v>
          </cell>
          <cell r="R478">
            <v>-0.5</v>
          </cell>
          <cell r="S478">
            <v>0</v>
          </cell>
        </row>
        <row r="479">
          <cell r="P479">
            <v>0.75</v>
          </cell>
          <cell r="Q479">
            <v>2</v>
          </cell>
          <cell r="R479">
            <v>-0.5</v>
          </cell>
          <cell r="S479">
            <v>0</v>
          </cell>
        </row>
        <row r="480">
          <cell r="P480">
            <v>0.75</v>
          </cell>
          <cell r="Q480">
            <v>2</v>
          </cell>
          <cell r="R480">
            <v>-0.5</v>
          </cell>
          <cell r="S480">
            <v>0</v>
          </cell>
        </row>
        <row r="481">
          <cell r="P481">
            <v>0.75</v>
          </cell>
          <cell r="Q481">
            <v>2</v>
          </cell>
          <cell r="R481">
            <v>-0.5</v>
          </cell>
          <cell r="S481">
            <v>0</v>
          </cell>
        </row>
        <row r="482">
          <cell r="P482">
            <v>0.75</v>
          </cell>
          <cell r="Q482">
            <v>1.75</v>
          </cell>
          <cell r="R482">
            <v>-0.5</v>
          </cell>
          <cell r="S482">
            <v>0</v>
          </cell>
        </row>
        <row r="483">
          <cell r="P483">
            <v>0.75</v>
          </cell>
          <cell r="Q483">
            <v>1.75</v>
          </cell>
          <cell r="R483">
            <v>-0.5</v>
          </cell>
          <cell r="S483">
            <v>0</v>
          </cell>
        </row>
        <row r="484">
          <cell r="P484">
            <v>0.75</v>
          </cell>
          <cell r="Q484">
            <v>1.75</v>
          </cell>
          <cell r="R484">
            <v>-0.5</v>
          </cell>
          <cell r="S484">
            <v>0</v>
          </cell>
        </row>
        <row r="485">
          <cell r="P485">
            <v>0.75</v>
          </cell>
          <cell r="Q485">
            <v>1.75</v>
          </cell>
          <cell r="R485">
            <v>-0.5</v>
          </cell>
          <cell r="S485">
            <v>0</v>
          </cell>
        </row>
        <row r="486">
          <cell r="P486">
            <v>0.75</v>
          </cell>
          <cell r="Q486">
            <v>1.75</v>
          </cell>
          <cell r="R486">
            <v>-0.5</v>
          </cell>
          <cell r="S486">
            <v>0</v>
          </cell>
        </row>
        <row r="487">
          <cell r="P487">
            <v>0.75</v>
          </cell>
          <cell r="Q487">
            <v>1.75</v>
          </cell>
          <cell r="R487">
            <v>-0.5</v>
          </cell>
          <cell r="S487">
            <v>0</v>
          </cell>
        </row>
        <row r="488">
          <cell r="P488">
            <v>0.75</v>
          </cell>
          <cell r="Q488">
            <v>1.75</v>
          </cell>
          <cell r="R488">
            <v>-0.5</v>
          </cell>
          <cell r="S488">
            <v>0</v>
          </cell>
        </row>
        <row r="489">
          <cell r="P489">
            <v>0.75</v>
          </cell>
          <cell r="Q489">
            <v>1.75</v>
          </cell>
          <cell r="R489">
            <v>-0.5</v>
          </cell>
          <cell r="S489">
            <v>0</v>
          </cell>
        </row>
        <row r="490">
          <cell r="P490">
            <v>0.75</v>
          </cell>
          <cell r="Q490">
            <v>1.75</v>
          </cell>
          <cell r="R490">
            <v>-0.5</v>
          </cell>
          <cell r="S490">
            <v>0</v>
          </cell>
        </row>
        <row r="491">
          <cell r="P491">
            <v>0.75</v>
          </cell>
          <cell r="Q491">
            <v>1.75</v>
          </cell>
          <cell r="R491">
            <v>-0.5</v>
          </cell>
          <cell r="S491">
            <v>0</v>
          </cell>
        </row>
        <row r="492">
          <cell r="P492">
            <v>0.75</v>
          </cell>
          <cell r="Q492">
            <v>1.75</v>
          </cell>
          <cell r="R492">
            <v>-0.5</v>
          </cell>
          <cell r="S492">
            <v>0</v>
          </cell>
        </row>
        <row r="493">
          <cell r="P493">
            <v>0.75</v>
          </cell>
          <cell r="Q493">
            <v>1.75</v>
          </cell>
          <cell r="R493">
            <v>-0.5</v>
          </cell>
          <cell r="S493">
            <v>0</v>
          </cell>
        </row>
        <row r="494">
          <cell r="P494">
            <v>0.75</v>
          </cell>
          <cell r="Q494">
            <v>1.75</v>
          </cell>
          <cell r="R494">
            <v>-0.5</v>
          </cell>
          <cell r="S494">
            <v>0</v>
          </cell>
        </row>
        <row r="495">
          <cell r="P495">
            <v>0.75</v>
          </cell>
          <cell r="Q495">
            <v>1.75</v>
          </cell>
          <cell r="R495">
            <v>-0.5</v>
          </cell>
          <cell r="S495">
            <v>0</v>
          </cell>
        </row>
        <row r="496">
          <cell r="P496">
            <v>0.75</v>
          </cell>
          <cell r="Q496">
            <v>1.75</v>
          </cell>
          <cell r="R496">
            <v>-0.5</v>
          </cell>
          <cell r="S496">
            <v>0</v>
          </cell>
        </row>
        <row r="497">
          <cell r="P497">
            <v>0.75</v>
          </cell>
          <cell r="Q497">
            <v>1.75</v>
          </cell>
          <cell r="R497">
            <v>-0.5</v>
          </cell>
          <cell r="S497">
            <v>0</v>
          </cell>
        </row>
        <row r="498">
          <cell r="P498">
            <v>0.75</v>
          </cell>
          <cell r="Q498">
            <v>1.75</v>
          </cell>
          <cell r="R498">
            <v>-0.5</v>
          </cell>
          <cell r="S498">
            <v>0</v>
          </cell>
        </row>
        <row r="499">
          <cell r="P499">
            <v>0.75</v>
          </cell>
          <cell r="Q499">
            <v>1.75</v>
          </cell>
          <cell r="R499">
            <v>-0.5</v>
          </cell>
          <cell r="S499">
            <v>0</v>
          </cell>
        </row>
        <row r="500">
          <cell r="P500">
            <v>0.75</v>
          </cell>
          <cell r="Q500">
            <v>1.75</v>
          </cell>
          <cell r="R500">
            <v>-0.5</v>
          </cell>
          <cell r="S500">
            <v>0</v>
          </cell>
        </row>
        <row r="501">
          <cell r="P501">
            <v>0.75</v>
          </cell>
          <cell r="Q501">
            <v>1.75</v>
          </cell>
          <cell r="R501">
            <v>-0.5</v>
          </cell>
          <cell r="S501">
            <v>0</v>
          </cell>
        </row>
        <row r="502">
          <cell r="P502">
            <v>0.75</v>
          </cell>
          <cell r="Q502">
            <v>1.75</v>
          </cell>
          <cell r="R502">
            <v>-0.5</v>
          </cell>
          <cell r="S502">
            <v>0</v>
          </cell>
        </row>
        <row r="503">
          <cell r="P503">
            <v>0.75</v>
          </cell>
          <cell r="Q503">
            <v>1.75</v>
          </cell>
          <cell r="R503">
            <v>-0.5</v>
          </cell>
          <cell r="S503">
            <v>0</v>
          </cell>
        </row>
        <row r="504">
          <cell r="P504">
            <v>0.75</v>
          </cell>
          <cell r="Q504">
            <v>1.75</v>
          </cell>
          <cell r="R504">
            <v>-0.5</v>
          </cell>
          <cell r="S504">
            <v>0</v>
          </cell>
        </row>
        <row r="505">
          <cell r="P505">
            <v>0.75</v>
          </cell>
          <cell r="Q505">
            <v>1.75</v>
          </cell>
          <cell r="R505">
            <v>-0.5</v>
          </cell>
          <cell r="S505">
            <v>0</v>
          </cell>
        </row>
        <row r="506">
          <cell r="P506">
            <v>0.75</v>
          </cell>
          <cell r="Q506">
            <v>1.75</v>
          </cell>
          <cell r="R506">
            <v>-0.5</v>
          </cell>
          <cell r="S506">
            <v>0</v>
          </cell>
        </row>
        <row r="507">
          <cell r="P507">
            <v>0.75</v>
          </cell>
          <cell r="Q507">
            <v>1.75</v>
          </cell>
          <cell r="R507">
            <v>-0.5</v>
          </cell>
          <cell r="S507">
            <v>0</v>
          </cell>
        </row>
        <row r="508">
          <cell r="P508">
            <v>0.75</v>
          </cell>
          <cell r="Q508">
            <v>1.75</v>
          </cell>
          <cell r="R508">
            <v>-0.5</v>
          </cell>
          <cell r="S508">
            <v>0</v>
          </cell>
        </row>
        <row r="509">
          <cell r="P509">
            <v>0.75</v>
          </cell>
          <cell r="Q509">
            <v>1.75</v>
          </cell>
          <cell r="R509">
            <v>-0.5</v>
          </cell>
          <cell r="S509">
            <v>0</v>
          </cell>
        </row>
        <row r="510">
          <cell r="P510">
            <v>0.75</v>
          </cell>
          <cell r="Q510">
            <v>1.75</v>
          </cell>
          <cell r="R510">
            <v>-0.5</v>
          </cell>
          <cell r="S510">
            <v>0</v>
          </cell>
        </row>
        <row r="511">
          <cell r="P511">
            <v>0.75</v>
          </cell>
          <cell r="Q511">
            <v>1.75</v>
          </cell>
          <cell r="R511">
            <v>-0.5</v>
          </cell>
          <cell r="S511">
            <v>0</v>
          </cell>
        </row>
        <row r="512">
          <cell r="P512">
            <v>0.75</v>
          </cell>
          <cell r="Q512">
            <v>1.75</v>
          </cell>
          <cell r="R512">
            <v>-0.5</v>
          </cell>
          <cell r="S512">
            <v>0</v>
          </cell>
        </row>
        <row r="513">
          <cell r="P513">
            <v>0.75</v>
          </cell>
          <cell r="Q513">
            <v>1.75</v>
          </cell>
          <cell r="R513">
            <v>-0.5</v>
          </cell>
          <cell r="S513">
            <v>0</v>
          </cell>
        </row>
        <row r="514">
          <cell r="P514">
            <v>0.75</v>
          </cell>
          <cell r="Q514">
            <v>1.75</v>
          </cell>
          <cell r="R514">
            <v>-0.5</v>
          </cell>
          <cell r="S514">
            <v>0</v>
          </cell>
        </row>
        <row r="515">
          <cell r="P515">
            <v>0.75</v>
          </cell>
          <cell r="Q515">
            <v>1.75</v>
          </cell>
          <cell r="R515">
            <v>-0.5</v>
          </cell>
          <cell r="S515">
            <v>0</v>
          </cell>
        </row>
        <row r="516">
          <cell r="P516">
            <v>0.75</v>
          </cell>
          <cell r="Q516">
            <v>1.75</v>
          </cell>
          <cell r="R516">
            <v>-0.5</v>
          </cell>
          <cell r="S516">
            <v>0</v>
          </cell>
        </row>
        <row r="517">
          <cell r="P517">
            <v>0.75</v>
          </cell>
          <cell r="Q517">
            <v>1.75</v>
          </cell>
          <cell r="R517">
            <v>-0.5</v>
          </cell>
          <cell r="S517">
            <v>0</v>
          </cell>
        </row>
        <row r="518">
          <cell r="P518">
            <v>0.75</v>
          </cell>
          <cell r="Q518">
            <v>1.75</v>
          </cell>
          <cell r="R518">
            <v>-0.5</v>
          </cell>
          <cell r="S518">
            <v>0</v>
          </cell>
        </row>
        <row r="519">
          <cell r="P519">
            <v>0.75</v>
          </cell>
          <cell r="Q519">
            <v>1.75</v>
          </cell>
          <cell r="R519">
            <v>-0.5</v>
          </cell>
          <cell r="S519">
            <v>0</v>
          </cell>
        </row>
        <row r="520">
          <cell r="P520">
            <v>0.75</v>
          </cell>
          <cell r="Q520">
            <v>1.75</v>
          </cell>
          <cell r="R520">
            <v>-0.5</v>
          </cell>
          <cell r="S520">
            <v>0</v>
          </cell>
        </row>
        <row r="521">
          <cell r="P521">
            <v>0.75</v>
          </cell>
          <cell r="Q521">
            <v>1.75</v>
          </cell>
          <cell r="R521">
            <v>-0.5</v>
          </cell>
          <cell r="S521">
            <v>0</v>
          </cell>
        </row>
        <row r="522">
          <cell r="P522">
            <v>0.75</v>
          </cell>
          <cell r="Q522">
            <v>1.75</v>
          </cell>
          <cell r="R522">
            <v>-0.5</v>
          </cell>
          <cell r="S522">
            <v>0</v>
          </cell>
        </row>
        <row r="523">
          <cell r="P523">
            <v>0.75</v>
          </cell>
          <cell r="Q523">
            <v>1.75</v>
          </cell>
          <cell r="R523">
            <v>-0.5</v>
          </cell>
          <cell r="S523">
            <v>0</v>
          </cell>
        </row>
        <row r="524">
          <cell r="P524">
            <v>0.75</v>
          </cell>
          <cell r="Q524">
            <v>1.75</v>
          </cell>
          <cell r="R524">
            <v>-0.5</v>
          </cell>
          <cell r="S524">
            <v>0</v>
          </cell>
        </row>
        <row r="525">
          <cell r="P525">
            <v>0.75</v>
          </cell>
          <cell r="Q525">
            <v>1.75</v>
          </cell>
          <cell r="R525">
            <v>-0.5</v>
          </cell>
          <cell r="S525">
            <v>0</v>
          </cell>
        </row>
        <row r="526">
          <cell r="P526">
            <v>0.75</v>
          </cell>
          <cell r="Q526">
            <v>1.75</v>
          </cell>
          <cell r="R526">
            <v>-0.5</v>
          </cell>
          <cell r="S526">
            <v>0</v>
          </cell>
        </row>
        <row r="527">
          <cell r="P527">
            <v>0.75</v>
          </cell>
          <cell r="Q527">
            <v>1.75</v>
          </cell>
          <cell r="R527">
            <v>-0.5</v>
          </cell>
          <cell r="S527">
            <v>0</v>
          </cell>
        </row>
        <row r="528">
          <cell r="P528">
            <v>0.75</v>
          </cell>
          <cell r="Q528">
            <v>1.75</v>
          </cell>
          <cell r="R528">
            <v>-0.5</v>
          </cell>
          <cell r="S528">
            <v>0</v>
          </cell>
        </row>
        <row r="529">
          <cell r="P529">
            <v>0.75</v>
          </cell>
          <cell r="Q529">
            <v>1.75</v>
          </cell>
          <cell r="R529">
            <v>-0.5</v>
          </cell>
          <cell r="S529">
            <v>0</v>
          </cell>
        </row>
        <row r="530">
          <cell r="P530">
            <v>0.75</v>
          </cell>
          <cell r="Q530">
            <v>1.75</v>
          </cell>
          <cell r="R530">
            <v>-0.5</v>
          </cell>
          <cell r="S530">
            <v>0</v>
          </cell>
        </row>
        <row r="531">
          <cell r="P531">
            <v>0.75</v>
          </cell>
          <cell r="Q531">
            <v>1.75</v>
          </cell>
          <cell r="R531">
            <v>-0.5</v>
          </cell>
          <cell r="S531">
            <v>0</v>
          </cell>
        </row>
        <row r="532">
          <cell r="P532">
            <v>0.75</v>
          </cell>
          <cell r="Q532">
            <v>1.75</v>
          </cell>
          <cell r="R532">
            <v>-0.5</v>
          </cell>
          <cell r="S532">
            <v>0</v>
          </cell>
        </row>
        <row r="533">
          <cell r="P533">
            <v>0.75</v>
          </cell>
          <cell r="Q533">
            <v>1.75</v>
          </cell>
          <cell r="R533">
            <v>-0.5</v>
          </cell>
          <cell r="S533">
            <v>0</v>
          </cell>
        </row>
        <row r="534">
          <cell r="P534">
            <v>0.75</v>
          </cell>
          <cell r="Q534">
            <v>1.75</v>
          </cell>
          <cell r="R534">
            <v>-0.5</v>
          </cell>
          <cell r="S534">
            <v>0</v>
          </cell>
        </row>
        <row r="535">
          <cell r="P535">
            <v>0.75</v>
          </cell>
          <cell r="Q535">
            <v>1.75</v>
          </cell>
          <cell r="R535">
            <v>-0.5</v>
          </cell>
          <cell r="S535">
            <v>0</v>
          </cell>
        </row>
        <row r="536">
          <cell r="P536">
            <v>0.75</v>
          </cell>
          <cell r="Q536">
            <v>1.75</v>
          </cell>
          <cell r="R536">
            <v>-0.5</v>
          </cell>
          <cell r="S536">
            <v>0</v>
          </cell>
        </row>
        <row r="537">
          <cell r="P537">
            <v>0.75</v>
          </cell>
          <cell r="Q537">
            <v>1.75</v>
          </cell>
          <cell r="R537">
            <v>-0.5</v>
          </cell>
          <cell r="S537">
            <v>0</v>
          </cell>
        </row>
        <row r="538">
          <cell r="P538">
            <v>0.75</v>
          </cell>
          <cell r="Q538">
            <v>1.75</v>
          </cell>
          <cell r="R538">
            <v>-0.5</v>
          </cell>
          <cell r="S538">
            <v>0</v>
          </cell>
        </row>
        <row r="539">
          <cell r="P539">
            <v>0.75</v>
          </cell>
          <cell r="Q539">
            <v>1.75</v>
          </cell>
          <cell r="R539">
            <v>-0.5</v>
          </cell>
          <cell r="S539">
            <v>0</v>
          </cell>
        </row>
        <row r="540">
          <cell r="P540">
            <v>0.75</v>
          </cell>
          <cell r="Q540">
            <v>1.75</v>
          </cell>
          <cell r="R540">
            <v>-0.5</v>
          </cell>
          <cell r="S540">
            <v>0</v>
          </cell>
        </row>
        <row r="541">
          <cell r="P541">
            <v>0.75</v>
          </cell>
          <cell r="Q541">
            <v>1.75</v>
          </cell>
          <cell r="R541">
            <v>-0.5</v>
          </cell>
          <cell r="S541">
            <v>0</v>
          </cell>
        </row>
        <row r="542">
          <cell r="P542">
            <v>0.75</v>
          </cell>
          <cell r="Q542">
            <v>1.75</v>
          </cell>
          <cell r="R542">
            <v>-0.5</v>
          </cell>
          <cell r="S542">
            <v>0</v>
          </cell>
        </row>
        <row r="543">
          <cell r="P543">
            <v>0.75</v>
          </cell>
          <cell r="Q543">
            <v>1.75</v>
          </cell>
          <cell r="R543">
            <v>-0.5</v>
          </cell>
          <cell r="S543">
            <v>0</v>
          </cell>
        </row>
        <row r="544">
          <cell r="P544">
            <v>0.75</v>
          </cell>
          <cell r="Q544">
            <v>1.75</v>
          </cell>
          <cell r="R544">
            <v>-0.5</v>
          </cell>
          <cell r="S544">
            <v>0</v>
          </cell>
        </row>
        <row r="545">
          <cell r="P545">
            <v>0.75</v>
          </cell>
          <cell r="Q545">
            <v>1.75</v>
          </cell>
          <cell r="R545">
            <v>-0.5</v>
          </cell>
          <cell r="S545">
            <v>0</v>
          </cell>
        </row>
        <row r="546">
          <cell r="P546">
            <v>0.75</v>
          </cell>
          <cell r="Q546">
            <v>1.75</v>
          </cell>
          <cell r="R546">
            <v>-0.5</v>
          </cell>
          <cell r="S546">
            <v>0</v>
          </cell>
        </row>
        <row r="547">
          <cell r="P547">
            <v>0.75</v>
          </cell>
          <cell r="Q547">
            <v>1.75</v>
          </cell>
          <cell r="R547">
            <v>-0.5</v>
          </cell>
          <cell r="S547">
            <v>0</v>
          </cell>
        </row>
        <row r="548">
          <cell r="P548">
            <v>0.75</v>
          </cell>
          <cell r="Q548">
            <v>1.75</v>
          </cell>
          <cell r="R548">
            <v>-0.5</v>
          </cell>
          <cell r="S548">
            <v>0</v>
          </cell>
        </row>
        <row r="549">
          <cell r="P549">
            <v>0.75</v>
          </cell>
          <cell r="Q549">
            <v>1.75</v>
          </cell>
          <cell r="R549">
            <v>-0.5</v>
          </cell>
          <cell r="S549">
            <v>0</v>
          </cell>
        </row>
        <row r="550">
          <cell r="P550">
            <v>0.75</v>
          </cell>
          <cell r="Q550">
            <v>1.75</v>
          </cell>
          <cell r="R550">
            <v>-0.5</v>
          </cell>
          <cell r="S550">
            <v>0</v>
          </cell>
        </row>
        <row r="551">
          <cell r="P551">
            <v>0.75</v>
          </cell>
          <cell r="Q551">
            <v>1.75</v>
          </cell>
          <cell r="R551">
            <v>-0.5</v>
          </cell>
          <cell r="S551">
            <v>0</v>
          </cell>
        </row>
        <row r="552">
          <cell r="P552">
            <v>0.75</v>
          </cell>
          <cell r="Q552">
            <v>1.75</v>
          </cell>
          <cell r="R552">
            <v>-0.5</v>
          </cell>
          <cell r="S552">
            <v>0</v>
          </cell>
        </row>
        <row r="553">
          <cell r="P553">
            <v>0.75</v>
          </cell>
          <cell r="Q553">
            <v>1.75</v>
          </cell>
          <cell r="R553">
            <v>-0.5</v>
          </cell>
          <cell r="S553">
            <v>0</v>
          </cell>
        </row>
        <row r="554">
          <cell r="P554">
            <v>0.75</v>
          </cell>
          <cell r="Q554">
            <v>1.75</v>
          </cell>
          <cell r="R554">
            <v>-0.5</v>
          </cell>
          <cell r="S554">
            <v>0</v>
          </cell>
        </row>
        <row r="555">
          <cell r="P555">
            <v>0.75</v>
          </cell>
          <cell r="Q555">
            <v>1.75</v>
          </cell>
          <cell r="R555">
            <v>-0.5</v>
          </cell>
          <cell r="S555">
            <v>0</v>
          </cell>
        </row>
        <row r="556">
          <cell r="P556">
            <v>0.75</v>
          </cell>
          <cell r="Q556">
            <v>1.75</v>
          </cell>
          <cell r="R556">
            <v>-0.5</v>
          </cell>
          <cell r="S556">
            <v>0</v>
          </cell>
        </row>
        <row r="557">
          <cell r="P557">
            <v>0.75</v>
          </cell>
          <cell r="Q557">
            <v>1.75</v>
          </cell>
          <cell r="R557">
            <v>-0.5</v>
          </cell>
          <cell r="S557">
            <v>0</v>
          </cell>
        </row>
        <row r="558">
          <cell r="P558">
            <v>0.75</v>
          </cell>
          <cell r="Q558">
            <v>1.75</v>
          </cell>
          <cell r="R558">
            <v>-0.5</v>
          </cell>
          <cell r="S558">
            <v>0</v>
          </cell>
        </row>
        <row r="559">
          <cell r="P559">
            <v>0.75</v>
          </cell>
          <cell r="Q559">
            <v>1.75</v>
          </cell>
          <cell r="R559">
            <v>-0.5</v>
          </cell>
          <cell r="S559">
            <v>0</v>
          </cell>
        </row>
        <row r="560">
          <cell r="P560">
            <v>0.75</v>
          </cell>
          <cell r="Q560">
            <v>1.75</v>
          </cell>
          <cell r="R560">
            <v>-0.5</v>
          </cell>
          <cell r="S560">
            <v>0</v>
          </cell>
        </row>
        <row r="561">
          <cell r="P561">
            <v>0.75</v>
          </cell>
          <cell r="Q561">
            <v>1.75</v>
          </cell>
          <cell r="R561">
            <v>-0.5</v>
          </cell>
          <cell r="S561">
            <v>0</v>
          </cell>
        </row>
        <row r="562">
          <cell r="P562">
            <v>0.75</v>
          </cell>
          <cell r="Q562">
            <v>1.75</v>
          </cell>
          <cell r="R562">
            <v>-0.5</v>
          </cell>
          <cell r="S562">
            <v>0</v>
          </cell>
        </row>
        <row r="563">
          <cell r="P563">
            <v>0.75</v>
          </cell>
          <cell r="Q563">
            <v>1.75</v>
          </cell>
          <cell r="R563">
            <v>-0.5</v>
          </cell>
          <cell r="S563">
            <v>0</v>
          </cell>
        </row>
        <row r="564">
          <cell r="P564">
            <v>0.75</v>
          </cell>
          <cell r="Q564">
            <v>1.75</v>
          </cell>
          <cell r="R564">
            <v>-0.5</v>
          </cell>
          <cell r="S564">
            <v>0</v>
          </cell>
        </row>
        <row r="565">
          <cell r="P565">
            <v>0.75</v>
          </cell>
          <cell r="Q565">
            <v>1.75</v>
          </cell>
          <cell r="R565">
            <v>-0.5</v>
          </cell>
          <cell r="S565">
            <v>0</v>
          </cell>
        </row>
        <row r="566">
          <cell r="P566">
            <v>0.75</v>
          </cell>
          <cell r="Q566">
            <v>1.75</v>
          </cell>
          <cell r="R566">
            <v>-0.5</v>
          </cell>
          <cell r="S566">
            <v>0</v>
          </cell>
        </row>
        <row r="567">
          <cell r="P567">
            <v>0.75</v>
          </cell>
          <cell r="Q567">
            <v>1.75</v>
          </cell>
          <cell r="R567">
            <v>-0.5</v>
          </cell>
          <cell r="S567">
            <v>0</v>
          </cell>
        </row>
        <row r="568">
          <cell r="P568">
            <v>0.75</v>
          </cell>
          <cell r="Q568">
            <v>1.75</v>
          </cell>
          <cell r="R568">
            <v>-0.5</v>
          </cell>
          <cell r="S568">
            <v>0</v>
          </cell>
        </row>
        <row r="569">
          <cell r="P569">
            <v>0.75</v>
          </cell>
          <cell r="Q569">
            <v>1.75</v>
          </cell>
          <cell r="R569">
            <v>-0.5</v>
          </cell>
          <cell r="S569">
            <v>0</v>
          </cell>
        </row>
        <row r="570">
          <cell r="P570">
            <v>0.75</v>
          </cell>
          <cell r="Q570">
            <v>1.75</v>
          </cell>
          <cell r="R570">
            <v>-0.5</v>
          </cell>
          <cell r="S570">
            <v>0</v>
          </cell>
        </row>
        <row r="571">
          <cell r="P571">
            <v>0.75</v>
          </cell>
          <cell r="Q571">
            <v>1.25</v>
          </cell>
          <cell r="R571">
            <v>-0.5</v>
          </cell>
          <cell r="S571">
            <v>0</v>
          </cell>
        </row>
        <row r="572">
          <cell r="P572">
            <v>0.75</v>
          </cell>
          <cell r="Q572">
            <v>1.25</v>
          </cell>
          <cell r="R572">
            <v>-0.5</v>
          </cell>
          <cell r="S572">
            <v>0</v>
          </cell>
        </row>
        <row r="573">
          <cell r="P573">
            <v>0.75</v>
          </cell>
          <cell r="Q573">
            <v>1.25</v>
          </cell>
          <cell r="R573">
            <v>-0.5</v>
          </cell>
          <cell r="S573">
            <v>0</v>
          </cell>
        </row>
        <row r="574">
          <cell r="P574">
            <v>0.75</v>
          </cell>
          <cell r="Q574">
            <v>1.25</v>
          </cell>
          <cell r="R574">
            <v>-0.5</v>
          </cell>
          <cell r="S574">
            <v>0</v>
          </cell>
        </row>
        <row r="575">
          <cell r="P575">
            <v>0.75</v>
          </cell>
          <cell r="Q575">
            <v>1.25</v>
          </cell>
          <cell r="R575">
            <v>-0.5</v>
          </cell>
          <cell r="S575">
            <v>0</v>
          </cell>
        </row>
        <row r="576">
          <cell r="P576">
            <v>0.75</v>
          </cell>
          <cell r="Q576">
            <v>1.25</v>
          </cell>
          <cell r="R576">
            <v>-0.5</v>
          </cell>
          <cell r="S576">
            <v>0</v>
          </cell>
        </row>
        <row r="577">
          <cell r="P577">
            <v>0.25</v>
          </cell>
          <cell r="Q577">
            <v>1.25</v>
          </cell>
          <cell r="R577">
            <v>-0.5</v>
          </cell>
          <cell r="S577">
            <v>0</v>
          </cell>
        </row>
        <row r="578">
          <cell r="P578">
            <v>0.25</v>
          </cell>
          <cell r="Q578">
            <v>1.25</v>
          </cell>
          <cell r="R578">
            <v>-0.5</v>
          </cell>
          <cell r="S578">
            <v>0</v>
          </cell>
        </row>
        <row r="579">
          <cell r="P579">
            <v>0.25</v>
          </cell>
          <cell r="Q579">
            <v>1.25</v>
          </cell>
          <cell r="R579">
            <v>-0.5</v>
          </cell>
          <cell r="S579">
            <v>0</v>
          </cell>
        </row>
        <row r="580">
          <cell r="P580">
            <v>0.25</v>
          </cell>
          <cell r="Q580">
            <v>0.25</v>
          </cell>
          <cell r="R580">
            <v>-0.5</v>
          </cell>
          <cell r="S580">
            <v>0</v>
          </cell>
        </row>
        <row r="581">
          <cell r="P581">
            <v>0.25</v>
          </cell>
          <cell r="Q581">
            <v>0.25</v>
          </cell>
          <cell r="R581">
            <v>-0.5</v>
          </cell>
          <cell r="S581">
            <v>0</v>
          </cell>
        </row>
        <row r="582">
          <cell r="P582">
            <v>0.25</v>
          </cell>
          <cell r="Q582">
            <v>0.25</v>
          </cell>
          <cell r="R582">
            <v>-0.5</v>
          </cell>
          <cell r="S582">
            <v>0</v>
          </cell>
        </row>
        <row r="583">
          <cell r="P583">
            <v>0.1</v>
          </cell>
          <cell r="Q583">
            <v>0.25</v>
          </cell>
          <cell r="R583">
            <v>-0.5</v>
          </cell>
          <cell r="S583">
            <v>0</v>
          </cell>
        </row>
        <row r="584">
          <cell r="P584">
            <v>0.1</v>
          </cell>
          <cell r="Q584">
            <v>0.25</v>
          </cell>
          <cell r="R584">
            <v>-0.5</v>
          </cell>
          <cell r="S584">
            <v>0</v>
          </cell>
        </row>
        <row r="585">
          <cell r="P585">
            <v>0.1</v>
          </cell>
          <cell r="Q585">
            <v>0.25</v>
          </cell>
          <cell r="R585">
            <v>-0.5</v>
          </cell>
          <cell r="S585">
            <v>0</v>
          </cell>
        </row>
        <row r="586">
          <cell r="P586">
            <v>0.1</v>
          </cell>
          <cell r="Q586">
            <v>0.25</v>
          </cell>
          <cell r="R586">
            <v>-0.5</v>
          </cell>
          <cell r="S586">
            <v>0</v>
          </cell>
        </row>
        <row r="587">
          <cell r="P587">
            <v>0.1</v>
          </cell>
          <cell r="Q587">
            <v>0.25</v>
          </cell>
          <cell r="R587">
            <v>-0.5</v>
          </cell>
          <cell r="S587">
            <v>0</v>
          </cell>
        </row>
        <row r="588">
          <cell r="P588">
            <v>0.1</v>
          </cell>
          <cell r="Q588">
            <v>0.25</v>
          </cell>
          <cell r="R588">
            <v>-0.5</v>
          </cell>
          <cell r="S588">
            <v>0</v>
          </cell>
        </row>
        <row r="589">
          <cell r="P589">
            <v>0.1</v>
          </cell>
          <cell r="Q589">
            <v>0.25</v>
          </cell>
          <cell r="R589">
            <v>-0.5</v>
          </cell>
          <cell r="S589">
            <v>0</v>
          </cell>
        </row>
        <row r="590">
          <cell r="P590">
            <v>0.1</v>
          </cell>
          <cell r="Q590">
            <v>0.25</v>
          </cell>
          <cell r="R590">
            <v>-0.5</v>
          </cell>
          <cell r="S590">
            <v>0</v>
          </cell>
        </row>
        <row r="591">
          <cell r="P591">
            <v>0.1</v>
          </cell>
          <cell r="Q591">
            <v>0.25</v>
          </cell>
          <cell r="R591">
            <v>-0.5</v>
          </cell>
          <cell r="S591">
            <v>0</v>
          </cell>
        </row>
        <row r="592">
          <cell r="P592">
            <v>0.1</v>
          </cell>
          <cell r="Q592">
            <v>0.25</v>
          </cell>
          <cell r="R592">
            <v>-0.5</v>
          </cell>
          <cell r="S592">
            <v>0</v>
          </cell>
        </row>
        <row r="593">
          <cell r="P593">
            <v>0.1</v>
          </cell>
          <cell r="Q593">
            <v>0.25</v>
          </cell>
          <cell r="R593">
            <v>-0.5</v>
          </cell>
          <cell r="S593">
            <v>0</v>
          </cell>
        </row>
        <row r="594">
          <cell r="P594">
            <v>0.1</v>
          </cell>
          <cell r="Q594">
            <v>0.25</v>
          </cell>
          <cell r="R594">
            <v>-0.5</v>
          </cell>
          <cell r="S594">
            <v>0</v>
          </cell>
        </row>
        <row r="595">
          <cell r="P595">
            <v>0.1</v>
          </cell>
          <cell r="Q595">
            <v>0.25</v>
          </cell>
          <cell r="R595">
            <v>-0.5</v>
          </cell>
          <cell r="S595">
            <v>0</v>
          </cell>
        </row>
        <row r="596">
          <cell r="P596">
            <v>0.1</v>
          </cell>
          <cell r="Q596">
            <v>0.25</v>
          </cell>
          <cell r="R596">
            <v>-0.5</v>
          </cell>
          <cell r="S596">
            <v>0</v>
          </cell>
        </row>
        <row r="597">
          <cell r="P597">
            <v>0.1</v>
          </cell>
          <cell r="Q597">
            <v>0.25</v>
          </cell>
          <cell r="R597">
            <v>-0.5</v>
          </cell>
          <cell r="S597">
            <v>0</v>
          </cell>
        </row>
        <row r="598">
          <cell r="P598">
            <v>0.1</v>
          </cell>
          <cell r="Q598">
            <v>0.25</v>
          </cell>
          <cell r="R598">
            <v>-0.5</v>
          </cell>
          <cell r="S598">
            <v>0</v>
          </cell>
        </row>
        <row r="599">
          <cell r="P599">
            <v>0.1</v>
          </cell>
          <cell r="Q599">
            <v>0.25</v>
          </cell>
          <cell r="R599">
            <v>-0.5</v>
          </cell>
          <cell r="S599">
            <v>0</v>
          </cell>
        </row>
        <row r="600">
          <cell r="P600">
            <v>0.1</v>
          </cell>
          <cell r="Q600">
            <v>0.25</v>
          </cell>
          <cell r="R600">
            <v>-0.5</v>
          </cell>
          <cell r="S600">
            <v>0</v>
          </cell>
        </row>
        <row r="601">
          <cell r="P601">
            <v>0.1</v>
          </cell>
          <cell r="Q601">
            <v>0.25</v>
          </cell>
          <cell r="R601">
            <v>-0.5</v>
          </cell>
          <cell r="S601">
            <v>0</v>
          </cell>
        </row>
        <row r="602">
          <cell r="P602">
            <v>0.1</v>
          </cell>
          <cell r="Q602">
            <v>0.25</v>
          </cell>
          <cell r="R602">
            <v>-0.5</v>
          </cell>
          <cell r="S602">
            <v>0</v>
          </cell>
        </row>
        <row r="603">
          <cell r="P603">
            <v>0.1</v>
          </cell>
          <cell r="Q603">
            <v>0.25</v>
          </cell>
          <cell r="R603">
            <v>-0.5</v>
          </cell>
          <cell r="S603">
            <v>0</v>
          </cell>
        </row>
        <row r="604">
          <cell r="P604">
            <v>0.1</v>
          </cell>
          <cell r="Q604">
            <v>0.25</v>
          </cell>
          <cell r="R604">
            <v>-0.5</v>
          </cell>
          <cell r="S604">
            <v>0</v>
          </cell>
        </row>
        <row r="605">
          <cell r="P605">
            <v>0.1</v>
          </cell>
          <cell r="Q605">
            <v>0.25</v>
          </cell>
          <cell r="R605">
            <v>-0.5</v>
          </cell>
          <cell r="S605">
            <v>0</v>
          </cell>
        </row>
        <row r="606">
          <cell r="P606">
            <v>0.1</v>
          </cell>
          <cell r="Q606">
            <v>0.25</v>
          </cell>
          <cell r="R606">
            <v>-0.5</v>
          </cell>
          <cell r="S606">
            <v>0</v>
          </cell>
        </row>
        <row r="607">
          <cell r="P607">
            <v>0.1</v>
          </cell>
          <cell r="Q607">
            <v>0.25</v>
          </cell>
          <cell r="R607">
            <v>-0.5</v>
          </cell>
          <cell r="S607">
            <v>0</v>
          </cell>
        </row>
        <row r="608">
          <cell r="P608">
            <v>0.1</v>
          </cell>
          <cell r="Q608">
            <v>0.25</v>
          </cell>
          <cell r="R608">
            <v>-0.5</v>
          </cell>
          <cell r="S608">
            <v>0</v>
          </cell>
        </row>
        <row r="609">
          <cell r="P609">
            <v>0.1</v>
          </cell>
          <cell r="Q609">
            <v>0.25</v>
          </cell>
          <cell r="R609">
            <v>-0.5</v>
          </cell>
          <cell r="S609">
            <v>0</v>
          </cell>
        </row>
        <row r="610">
          <cell r="P610">
            <v>0.1</v>
          </cell>
          <cell r="Q610">
            <v>0.25</v>
          </cell>
          <cell r="R610">
            <v>-0.5</v>
          </cell>
          <cell r="S610">
            <v>0</v>
          </cell>
        </row>
        <row r="611">
          <cell r="P611">
            <v>0.1</v>
          </cell>
          <cell r="Q611">
            <v>0.25</v>
          </cell>
          <cell r="R611">
            <v>-0.5</v>
          </cell>
          <cell r="S611">
            <v>0</v>
          </cell>
        </row>
        <row r="612">
          <cell r="P612">
            <v>0.1</v>
          </cell>
          <cell r="Q612">
            <v>0.25</v>
          </cell>
          <cell r="R612">
            <v>-0.5</v>
          </cell>
          <cell r="S612">
            <v>0</v>
          </cell>
        </row>
        <row r="613">
          <cell r="P613">
            <v>0.1</v>
          </cell>
          <cell r="Q613">
            <v>0.25</v>
          </cell>
          <cell r="R613">
            <v>-0.5</v>
          </cell>
          <cell r="S613">
            <v>0</v>
          </cell>
        </row>
        <row r="614">
          <cell r="P614">
            <v>0.1</v>
          </cell>
          <cell r="Q614">
            <v>0.25</v>
          </cell>
          <cell r="R614">
            <v>-0.5</v>
          </cell>
          <cell r="S614">
            <v>0</v>
          </cell>
        </row>
        <row r="615">
          <cell r="P615">
            <v>0.1</v>
          </cell>
          <cell r="Q615">
            <v>0.25</v>
          </cell>
          <cell r="R615">
            <v>-0.5</v>
          </cell>
          <cell r="S615">
            <v>0</v>
          </cell>
        </row>
        <row r="616">
          <cell r="P616">
            <v>0.1</v>
          </cell>
          <cell r="Q616">
            <v>0.25</v>
          </cell>
          <cell r="R616">
            <v>-0.5</v>
          </cell>
          <cell r="S616">
            <v>0</v>
          </cell>
        </row>
        <row r="617">
          <cell r="P617">
            <v>0.1</v>
          </cell>
          <cell r="Q617">
            <v>0.25</v>
          </cell>
          <cell r="R617">
            <v>-0.5</v>
          </cell>
          <cell r="S617">
            <v>0</v>
          </cell>
        </row>
        <row r="618">
          <cell r="P618">
            <v>0.1</v>
          </cell>
          <cell r="Q618">
            <v>0.25</v>
          </cell>
          <cell r="R618">
            <v>-0.5</v>
          </cell>
          <cell r="S618">
            <v>0</v>
          </cell>
        </row>
        <row r="619">
          <cell r="P619">
            <v>0.1</v>
          </cell>
          <cell r="Q619">
            <v>0.25</v>
          </cell>
          <cell r="R619">
            <v>-0.5</v>
          </cell>
          <cell r="S619">
            <v>0</v>
          </cell>
        </row>
        <row r="620">
          <cell r="P620">
            <v>0.1</v>
          </cell>
          <cell r="Q620">
            <v>0.25</v>
          </cell>
          <cell r="R620">
            <v>-0.5</v>
          </cell>
          <cell r="S620">
            <v>0</v>
          </cell>
        </row>
        <row r="621">
          <cell r="P621">
            <v>0.1</v>
          </cell>
          <cell r="Q621">
            <v>0.25</v>
          </cell>
          <cell r="R621">
            <v>-0.5</v>
          </cell>
          <cell r="S621">
            <v>0</v>
          </cell>
        </row>
        <row r="622">
          <cell r="P622">
            <v>0.1</v>
          </cell>
          <cell r="Q622">
            <v>0.25</v>
          </cell>
          <cell r="R622">
            <v>-0.5</v>
          </cell>
          <cell r="S622">
            <v>0</v>
          </cell>
        </row>
        <row r="623">
          <cell r="P623">
            <v>0.1</v>
          </cell>
          <cell r="Q623">
            <v>0.25</v>
          </cell>
          <cell r="R623">
            <v>-0.5</v>
          </cell>
          <cell r="S623">
            <v>0</v>
          </cell>
        </row>
        <row r="624">
          <cell r="P624">
            <v>0.1</v>
          </cell>
          <cell r="Q624">
            <v>0.25</v>
          </cell>
          <cell r="R624">
            <v>-0.5</v>
          </cell>
          <cell r="S624">
            <v>0</v>
          </cell>
        </row>
        <row r="625">
          <cell r="P625">
            <v>0.1</v>
          </cell>
          <cell r="Q625">
            <v>0.25</v>
          </cell>
          <cell r="R625">
            <v>-0.5</v>
          </cell>
          <cell r="S625">
            <v>0</v>
          </cell>
        </row>
        <row r="626">
          <cell r="P626">
            <v>0.1</v>
          </cell>
          <cell r="Q626">
            <v>0.25</v>
          </cell>
          <cell r="R626">
            <v>-0.5</v>
          </cell>
          <cell r="S626">
            <v>0</v>
          </cell>
        </row>
        <row r="627">
          <cell r="P627">
            <v>0.1</v>
          </cell>
          <cell r="Q627">
            <v>0.25</v>
          </cell>
          <cell r="R627">
            <v>-0.5</v>
          </cell>
          <cell r="S627">
            <v>0</v>
          </cell>
        </row>
        <row r="628">
          <cell r="P628">
            <v>0.1</v>
          </cell>
          <cell r="Q628">
            <v>0.25</v>
          </cell>
          <cell r="R628">
            <v>-0.5</v>
          </cell>
          <cell r="S628">
            <v>0</v>
          </cell>
        </row>
        <row r="629">
          <cell r="P629">
            <v>0.1</v>
          </cell>
          <cell r="Q629">
            <v>0.25</v>
          </cell>
          <cell r="R629">
            <v>-0.5</v>
          </cell>
          <cell r="S629">
            <v>0</v>
          </cell>
        </row>
        <row r="630">
          <cell r="P630">
            <v>0.1</v>
          </cell>
          <cell r="Q630">
            <v>0.25</v>
          </cell>
          <cell r="R630">
            <v>-0.5</v>
          </cell>
          <cell r="S630">
            <v>0</v>
          </cell>
        </row>
        <row r="631">
          <cell r="P631">
            <v>0.1</v>
          </cell>
          <cell r="Q631">
            <v>0.25</v>
          </cell>
          <cell r="R631">
            <v>-0.5</v>
          </cell>
          <cell r="S631">
            <v>0</v>
          </cell>
        </row>
        <row r="632">
          <cell r="P632">
            <v>0.1</v>
          </cell>
          <cell r="Q632">
            <v>0.25</v>
          </cell>
          <cell r="R632">
            <v>-0.5</v>
          </cell>
          <cell r="S632">
            <v>0</v>
          </cell>
        </row>
        <row r="633">
          <cell r="P633">
            <v>0.1</v>
          </cell>
          <cell r="Q633">
            <v>0.25</v>
          </cell>
          <cell r="R633">
            <v>-0.5</v>
          </cell>
          <cell r="S633">
            <v>0</v>
          </cell>
        </row>
        <row r="634">
          <cell r="P634">
            <v>0.1</v>
          </cell>
          <cell r="Q634">
            <v>0.25</v>
          </cell>
          <cell r="R634">
            <v>-0.5</v>
          </cell>
          <cell r="S634">
            <v>0</v>
          </cell>
        </row>
        <row r="635">
          <cell r="P635">
            <v>0.1</v>
          </cell>
          <cell r="Q635">
            <v>0.25</v>
          </cell>
          <cell r="R635">
            <v>-0.5</v>
          </cell>
          <cell r="S635">
            <v>0</v>
          </cell>
        </row>
        <row r="636">
          <cell r="P636">
            <v>0.1</v>
          </cell>
          <cell r="Q636">
            <v>0.25</v>
          </cell>
          <cell r="R636">
            <v>-0.5</v>
          </cell>
          <cell r="S636">
            <v>0</v>
          </cell>
        </row>
        <row r="637">
          <cell r="P637">
            <v>0.1</v>
          </cell>
          <cell r="Q637">
            <v>0.25</v>
          </cell>
          <cell r="R637">
            <v>-0.5</v>
          </cell>
          <cell r="S637">
            <v>0</v>
          </cell>
        </row>
        <row r="638">
          <cell r="P638">
            <v>0.1</v>
          </cell>
          <cell r="Q638">
            <v>0.25</v>
          </cell>
          <cell r="R638">
            <v>-0.5</v>
          </cell>
          <cell r="S638">
            <v>0</v>
          </cell>
        </row>
        <row r="639">
          <cell r="P639">
            <v>0.1</v>
          </cell>
          <cell r="Q639">
            <v>0.25</v>
          </cell>
          <cell r="R639">
            <v>-0.5</v>
          </cell>
          <cell r="S639">
            <v>0</v>
          </cell>
        </row>
        <row r="640">
          <cell r="P640">
            <v>0.1</v>
          </cell>
          <cell r="Q640">
            <v>0.25</v>
          </cell>
          <cell r="R640">
            <v>-0.5</v>
          </cell>
          <cell r="S640">
            <v>0</v>
          </cell>
        </row>
        <row r="641">
          <cell r="P641">
            <v>0.1</v>
          </cell>
          <cell r="Q641">
            <v>0.25</v>
          </cell>
          <cell r="R641">
            <v>-0.5</v>
          </cell>
          <cell r="S641">
            <v>0</v>
          </cell>
        </row>
        <row r="642">
          <cell r="P642">
            <v>0.1</v>
          </cell>
          <cell r="Q642">
            <v>0.25</v>
          </cell>
          <cell r="R642">
            <v>-0.5</v>
          </cell>
          <cell r="S642">
            <v>0</v>
          </cell>
        </row>
        <row r="643">
          <cell r="P643">
            <v>0.1</v>
          </cell>
          <cell r="Q643">
            <v>0.25</v>
          </cell>
          <cell r="R643">
            <v>-0.5</v>
          </cell>
          <cell r="S643">
            <v>0</v>
          </cell>
        </row>
        <row r="644">
          <cell r="P644">
            <v>0.1</v>
          </cell>
          <cell r="Q644">
            <v>0.25</v>
          </cell>
          <cell r="R644">
            <v>-0.5</v>
          </cell>
          <cell r="S644">
            <v>0</v>
          </cell>
        </row>
        <row r="645">
          <cell r="P645">
            <v>0.1</v>
          </cell>
          <cell r="Q645">
            <v>0.25</v>
          </cell>
          <cell r="R645">
            <v>-0.5</v>
          </cell>
          <cell r="S645">
            <v>0</v>
          </cell>
        </row>
        <row r="646">
          <cell r="P646">
            <v>0.1</v>
          </cell>
          <cell r="Q646">
            <v>0.25</v>
          </cell>
          <cell r="R646">
            <v>-0.5</v>
          </cell>
          <cell r="S646">
            <v>0</v>
          </cell>
        </row>
        <row r="647">
          <cell r="P647">
            <v>0.1</v>
          </cell>
          <cell r="Q647">
            <v>0.25</v>
          </cell>
          <cell r="R647">
            <v>-0.5</v>
          </cell>
          <cell r="S647">
            <v>0</v>
          </cell>
        </row>
        <row r="648">
          <cell r="P648">
            <v>0.1</v>
          </cell>
          <cell r="Q648">
            <v>0.25</v>
          </cell>
          <cell r="R648">
            <v>-0.5</v>
          </cell>
          <cell r="S648">
            <v>0</v>
          </cell>
        </row>
        <row r="649">
          <cell r="P649">
            <v>0.1</v>
          </cell>
          <cell r="Q649">
            <v>0.25</v>
          </cell>
          <cell r="R649">
            <v>-0.5</v>
          </cell>
          <cell r="S649">
            <v>0</v>
          </cell>
        </row>
        <row r="650">
          <cell r="P650">
            <v>0.1</v>
          </cell>
          <cell r="Q650">
            <v>0.25</v>
          </cell>
          <cell r="R650">
            <v>-0.5</v>
          </cell>
          <cell r="S650">
            <v>0</v>
          </cell>
        </row>
        <row r="651">
          <cell r="P651">
            <v>0.1</v>
          </cell>
          <cell r="Q651">
            <v>0.25</v>
          </cell>
          <cell r="R651">
            <v>-0.5</v>
          </cell>
          <cell r="S651">
            <v>0</v>
          </cell>
        </row>
        <row r="652">
          <cell r="P652">
            <v>0.1</v>
          </cell>
          <cell r="Q652">
            <v>0.25</v>
          </cell>
          <cell r="R652">
            <v>-0.5</v>
          </cell>
          <cell r="S652">
            <v>0</v>
          </cell>
        </row>
        <row r="653">
          <cell r="P653">
            <v>0.1</v>
          </cell>
          <cell r="Q653">
            <v>0.25</v>
          </cell>
          <cell r="R653">
            <v>-0.5</v>
          </cell>
          <cell r="S653">
            <v>0</v>
          </cell>
        </row>
        <row r="654">
          <cell r="P654">
            <v>0.1</v>
          </cell>
          <cell r="Q654">
            <v>0.25</v>
          </cell>
          <cell r="R654">
            <v>-0.5</v>
          </cell>
          <cell r="S654">
            <v>0</v>
          </cell>
        </row>
        <row r="655">
          <cell r="P655">
            <v>0.1</v>
          </cell>
          <cell r="Q655">
            <v>0.25</v>
          </cell>
          <cell r="R655">
            <v>-0.5</v>
          </cell>
          <cell r="S655">
            <v>0</v>
          </cell>
        </row>
        <row r="656">
          <cell r="P656">
            <v>0.1</v>
          </cell>
          <cell r="Q656">
            <v>0.25</v>
          </cell>
          <cell r="R656">
            <v>-0.5</v>
          </cell>
          <cell r="S656">
            <v>0</v>
          </cell>
        </row>
        <row r="657">
          <cell r="P657">
            <v>0.1</v>
          </cell>
          <cell r="Q657">
            <v>0.25</v>
          </cell>
          <cell r="R657">
            <v>-0.5</v>
          </cell>
          <cell r="S657">
            <v>0</v>
          </cell>
        </row>
        <row r="658">
          <cell r="P658">
            <v>0.1</v>
          </cell>
          <cell r="Q658">
            <v>0.25</v>
          </cell>
          <cell r="R658">
            <v>-0.5</v>
          </cell>
          <cell r="S658">
            <v>0</v>
          </cell>
        </row>
        <row r="659">
          <cell r="P659">
            <v>0.1</v>
          </cell>
          <cell r="Q659">
            <v>0.25</v>
          </cell>
          <cell r="R659">
            <v>-0.5</v>
          </cell>
          <cell r="S659">
            <v>0</v>
          </cell>
        </row>
        <row r="660">
          <cell r="P660">
            <v>0.1</v>
          </cell>
          <cell r="Q660">
            <v>0.25</v>
          </cell>
          <cell r="R660">
            <v>-0.5</v>
          </cell>
          <cell r="S660">
            <v>0</v>
          </cell>
        </row>
        <row r="661">
          <cell r="P661">
            <v>0.1</v>
          </cell>
          <cell r="Q661">
            <v>0.25</v>
          </cell>
          <cell r="R661">
            <v>-0.5</v>
          </cell>
          <cell r="S661">
            <v>0</v>
          </cell>
        </row>
        <row r="662">
          <cell r="P662">
            <v>0.1</v>
          </cell>
          <cell r="Q662">
            <v>0.25</v>
          </cell>
          <cell r="R662">
            <v>-0.5</v>
          </cell>
          <cell r="S662">
            <v>0</v>
          </cell>
        </row>
        <row r="663">
          <cell r="P663">
            <v>0.1</v>
          </cell>
          <cell r="Q663">
            <v>0.25</v>
          </cell>
          <cell r="R663">
            <v>-0.5</v>
          </cell>
          <cell r="S663">
            <v>0</v>
          </cell>
        </row>
        <row r="664">
          <cell r="P664">
            <v>0.1</v>
          </cell>
          <cell r="Q664">
            <v>0.25</v>
          </cell>
          <cell r="R664">
            <v>-0.5</v>
          </cell>
          <cell r="S664">
            <v>0</v>
          </cell>
        </row>
        <row r="665">
          <cell r="P665">
            <v>0.1</v>
          </cell>
          <cell r="Q665">
            <v>0.25</v>
          </cell>
          <cell r="R665">
            <v>-0.5</v>
          </cell>
          <cell r="S665">
            <v>0</v>
          </cell>
        </row>
        <row r="666">
          <cell r="P666">
            <v>0.1</v>
          </cell>
          <cell r="Q666">
            <v>0.25</v>
          </cell>
          <cell r="R666">
            <v>-0.5</v>
          </cell>
          <cell r="S666">
            <v>0</v>
          </cell>
        </row>
        <row r="667">
          <cell r="P667">
            <v>0.1</v>
          </cell>
          <cell r="Q667">
            <v>0.25</v>
          </cell>
          <cell r="R667">
            <v>-0.5</v>
          </cell>
          <cell r="S667">
            <v>0</v>
          </cell>
        </row>
        <row r="668">
          <cell r="P668">
            <v>0.1</v>
          </cell>
          <cell r="Q668">
            <v>0.25</v>
          </cell>
          <cell r="R668">
            <v>-0.5</v>
          </cell>
          <cell r="S668">
            <v>0</v>
          </cell>
        </row>
        <row r="669">
          <cell r="P669">
            <v>0.1</v>
          </cell>
          <cell r="Q669">
            <v>0.25</v>
          </cell>
          <cell r="R669">
            <v>-0.5</v>
          </cell>
          <cell r="S669">
            <v>0</v>
          </cell>
        </row>
        <row r="670">
          <cell r="P670">
            <v>0.1</v>
          </cell>
          <cell r="Q670">
            <v>0.25</v>
          </cell>
          <cell r="R670">
            <v>-0.5</v>
          </cell>
          <cell r="S670">
            <v>0</v>
          </cell>
        </row>
        <row r="671">
          <cell r="P671">
            <v>0.1</v>
          </cell>
          <cell r="Q671">
            <v>0.25</v>
          </cell>
          <cell r="R671">
            <v>-0.5</v>
          </cell>
          <cell r="S671">
            <v>0</v>
          </cell>
        </row>
        <row r="672">
          <cell r="P672">
            <v>0.1</v>
          </cell>
          <cell r="Q672">
            <v>0.25</v>
          </cell>
          <cell r="R672">
            <v>-0.5</v>
          </cell>
          <cell r="S672">
            <v>0</v>
          </cell>
        </row>
        <row r="673">
          <cell r="P673">
            <v>0.1</v>
          </cell>
          <cell r="Q673">
            <v>0.25</v>
          </cell>
          <cell r="R673">
            <v>-0.5</v>
          </cell>
          <cell r="S673">
            <v>0</v>
          </cell>
        </row>
        <row r="674">
          <cell r="P674">
            <v>0.1</v>
          </cell>
          <cell r="Q674">
            <v>0.25</v>
          </cell>
          <cell r="R674">
            <v>-0.5</v>
          </cell>
          <cell r="S674">
            <v>0</v>
          </cell>
        </row>
        <row r="675">
          <cell r="P675">
            <v>0.1</v>
          </cell>
          <cell r="Q675">
            <v>0.25</v>
          </cell>
          <cell r="R675">
            <v>-0.5</v>
          </cell>
          <cell r="S675">
            <v>0</v>
          </cell>
        </row>
        <row r="676">
          <cell r="P676">
            <v>0.1</v>
          </cell>
          <cell r="Q676">
            <v>0.25</v>
          </cell>
          <cell r="R676">
            <v>-0.5</v>
          </cell>
          <cell r="S676">
            <v>0</v>
          </cell>
        </row>
        <row r="677">
          <cell r="P677">
            <v>0.1</v>
          </cell>
          <cell r="Q677">
            <v>0.25</v>
          </cell>
          <cell r="R677">
            <v>-0.5</v>
          </cell>
          <cell r="S677">
            <v>0</v>
          </cell>
        </row>
        <row r="678">
          <cell r="P678">
            <v>0.1</v>
          </cell>
          <cell r="Q678">
            <v>0.25</v>
          </cell>
          <cell r="R678">
            <v>-0.5</v>
          </cell>
          <cell r="S678">
            <v>0</v>
          </cell>
        </row>
        <row r="679">
          <cell r="P679">
            <v>0.1</v>
          </cell>
          <cell r="Q679">
            <v>0.25</v>
          </cell>
          <cell r="R679">
            <v>-0.5</v>
          </cell>
          <cell r="S679">
            <v>0</v>
          </cell>
        </row>
        <row r="680">
          <cell r="P680">
            <v>0.1</v>
          </cell>
          <cell r="Q680">
            <v>0.25</v>
          </cell>
          <cell r="R680">
            <v>-0.5</v>
          </cell>
          <cell r="S680">
            <v>0</v>
          </cell>
        </row>
        <row r="681">
          <cell r="P681">
            <v>0.1</v>
          </cell>
          <cell r="Q681">
            <v>0.25</v>
          </cell>
          <cell r="R681">
            <v>-0.5</v>
          </cell>
          <cell r="S681">
            <v>0</v>
          </cell>
        </row>
        <row r="682">
          <cell r="P682">
            <v>0.1</v>
          </cell>
          <cell r="Q682">
            <v>0.25</v>
          </cell>
          <cell r="R682">
            <v>-0.5</v>
          </cell>
          <cell r="S682">
            <v>0</v>
          </cell>
        </row>
        <row r="683">
          <cell r="P683">
            <v>0.1</v>
          </cell>
          <cell r="Q683">
            <v>0.25</v>
          </cell>
          <cell r="R683">
            <v>-0.5</v>
          </cell>
          <cell r="S683">
            <v>0</v>
          </cell>
        </row>
        <row r="684">
          <cell r="P684">
            <v>0.1</v>
          </cell>
          <cell r="Q684">
            <v>0.25</v>
          </cell>
          <cell r="R684">
            <v>-0.5</v>
          </cell>
          <cell r="S684">
            <v>0</v>
          </cell>
        </row>
        <row r="685">
          <cell r="P685">
            <v>0.1</v>
          </cell>
          <cell r="Q685">
            <v>0.25</v>
          </cell>
          <cell r="R685">
            <v>-0.5</v>
          </cell>
          <cell r="S685">
            <v>0</v>
          </cell>
        </row>
        <row r="686">
          <cell r="P686">
            <v>0.1</v>
          </cell>
          <cell r="Q686">
            <v>0.25</v>
          </cell>
          <cell r="R686">
            <v>-0.5</v>
          </cell>
          <cell r="S686">
            <v>0</v>
          </cell>
        </row>
        <row r="687">
          <cell r="P687">
            <v>0.1</v>
          </cell>
          <cell r="Q687">
            <v>0.25</v>
          </cell>
          <cell r="R687">
            <v>-0.5</v>
          </cell>
          <cell r="S687">
            <v>0</v>
          </cell>
        </row>
        <row r="688">
          <cell r="P688">
            <v>0.1</v>
          </cell>
          <cell r="Q688">
            <v>0.25</v>
          </cell>
          <cell r="R688">
            <v>-0.5</v>
          </cell>
          <cell r="S688">
            <v>0</v>
          </cell>
        </row>
        <row r="689">
          <cell r="P689">
            <v>0.1</v>
          </cell>
          <cell r="Q689">
            <v>0.25</v>
          </cell>
          <cell r="R689">
            <v>-0.5</v>
          </cell>
          <cell r="S689">
            <v>0</v>
          </cell>
        </row>
        <row r="690">
          <cell r="P690">
            <v>0.1</v>
          </cell>
          <cell r="Q690">
            <v>0.25</v>
          </cell>
          <cell r="R690">
            <v>-0.5</v>
          </cell>
          <cell r="S690">
            <v>0</v>
          </cell>
        </row>
        <row r="691">
          <cell r="P691">
            <v>0.1</v>
          </cell>
          <cell r="Q691">
            <v>0.25</v>
          </cell>
          <cell r="R691">
            <v>-0.5</v>
          </cell>
          <cell r="S691">
            <v>0</v>
          </cell>
        </row>
        <row r="692">
          <cell r="P692">
            <v>0.1</v>
          </cell>
          <cell r="Q692">
            <v>0.25</v>
          </cell>
          <cell r="R692">
            <v>-0.5</v>
          </cell>
          <cell r="S692">
            <v>0</v>
          </cell>
        </row>
        <row r="693">
          <cell r="P693">
            <v>0.1</v>
          </cell>
          <cell r="Q693">
            <v>0.25</v>
          </cell>
          <cell r="R693">
            <v>-0.5</v>
          </cell>
          <cell r="S693">
            <v>0</v>
          </cell>
        </row>
        <row r="694">
          <cell r="P694">
            <v>0.1</v>
          </cell>
          <cell r="Q694">
            <v>0.25</v>
          </cell>
          <cell r="R694">
            <v>-0.5</v>
          </cell>
          <cell r="S694">
            <v>0</v>
          </cell>
        </row>
        <row r="695">
          <cell r="P695">
            <v>0.1</v>
          </cell>
          <cell r="Q695">
            <v>0.25</v>
          </cell>
          <cell r="R695">
            <v>-0.5</v>
          </cell>
          <cell r="S695">
            <v>0</v>
          </cell>
        </row>
        <row r="696">
          <cell r="P696">
            <v>0.1</v>
          </cell>
          <cell r="Q696">
            <v>0.25</v>
          </cell>
          <cell r="R696">
            <v>-0.5</v>
          </cell>
          <cell r="S696">
            <v>0</v>
          </cell>
        </row>
        <row r="697">
          <cell r="P697">
            <v>0.1</v>
          </cell>
          <cell r="Q697">
            <v>0.25</v>
          </cell>
          <cell r="R697">
            <v>-0.5</v>
          </cell>
          <cell r="S697">
            <v>0</v>
          </cell>
        </row>
        <row r="698">
          <cell r="P698">
            <v>0.1</v>
          </cell>
          <cell r="Q698">
            <v>0.25</v>
          </cell>
          <cell r="R698">
            <v>-0.5</v>
          </cell>
          <cell r="S698">
            <v>0</v>
          </cell>
        </row>
        <row r="699">
          <cell r="P699">
            <v>0.1</v>
          </cell>
          <cell r="Q699">
            <v>0.25</v>
          </cell>
          <cell r="R699">
            <v>-0.5</v>
          </cell>
          <cell r="S699">
            <v>0</v>
          </cell>
        </row>
        <row r="700">
          <cell r="P700">
            <v>0.1</v>
          </cell>
          <cell r="Q700">
            <v>0.25</v>
          </cell>
          <cell r="R700">
            <v>-0.5</v>
          </cell>
          <cell r="S700">
            <v>0</v>
          </cell>
        </row>
        <row r="701">
          <cell r="P701">
            <v>0.1</v>
          </cell>
          <cell r="Q701">
            <v>0.25</v>
          </cell>
          <cell r="R701">
            <v>-0.5</v>
          </cell>
          <cell r="S701">
            <v>0</v>
          </cell>
        </row>
        <row r="702">
          <cell r="P702">
            <v>0.1</v>
          </cell>
          <cell r="Q702">
            <v>0.25</v>
          </cell>
          <cell r="R702">
            <v>-0.5</v>
          </cell>
          <cell r="S702">
            <v>0</v>
          </cell>
        </row>
        <row r="703">
          <cell r="P703">
            <v>0.1</v>
          </cell>
          <cell r="Q703">
            <v>0.25</v>
          </cell>
          <cell r="R703">
            <v>-0.5</v>
          </cell>
          <cell r="S703">
            <v>0</v>
          </cell>
        </row>
        <row r="704">
          <cell r="P704">
            <v>0.1</v>
          </cell>
          <cell r="Q704">
            <v>0.25</v>
          </cell>
          <cell r="R704">
            <v>-0.5</v>
          </cell>
          <cell r="S704">
            <v>0</v>
          </cell>
        </row>
        <row r="705">
          <cell r="P705">
            <v>0.1</v>
          </cell>
          <cell r="Q705">
            <v>0.25</v>
          </cell>
          <cell r="R705">
            <v>-0.5</v>
          </cell>
          <cell r="S705">
            <v>0</v>
          </cell>
        </row>
        <row r="706">
          <cell r="P706">
            <v>0.1</v>
          </cell>
          <cell r="Q706">
            <v>0.25</v>
          </cell>
          <cell r="R706">
            <v>-0.5</v>
          </cell>
          <cell r="S706">
            <v>0</v>
          </cell>
        </row>
        <row r="707">
          <cell r="P707">
            <v>0.1</v>
          </cell>
          <cell r="Q707">
            <v>0.25</v>
          </cell>
          <cell r="R707">
            <v>-0.5</v>
          </cell>
          <cell r="S707">
            <v>0</v>
          </cell>
        </row>
        <row r="708">
          <cell r="P708">
            <v>0.1</v>
          </cell>
          <cell r="Q708">
            <v>0.25</v>
          </cell>
          <cell r="R708">
            <v>-0.5</v>
          </cell>
          <cell r="S708">
            <v>0</v>
          </cell>
        </row>
        <row r="709">
          <cell r="P709">
            <v>0.1</v>
          </cell>
          <cell r="Q709">
            <v>0.25</v>
          </cell>
          <cell r="R709">
            <v>-0.5</v>
          </cell>
          <cell r="S709">
            <v>0</v>
          </cell>
        </row>
        <row r="710">
          <cell r="P710">
            <v>0.1</v>
          </cell>
          <cell r="Q710">
            <v>0.25</v>
          </cell>
          <cell r="R710">
            <v>-0.5</v>
          </cell>
          <cell r="S710">
            <v>0</v>
          </cell>
        </row>
        <row r="711">
          <cell r="P711">
            <v>0.1</v>
          </cell>
          <cell r="Q711">
            <v>0.25</v>
          </cell>
          <cell r="R711">
            <v>-0.5</v>
          </cell>
          <cell r="S711">
            <v>0</v>
          </cell>
        </row>
        <row r="712">
          <cell r="P712">
            <v>0.1</v>
          </cell>
          <cell r="Q712">
            <v>0.25</v>
          </cell>
          <cell r="R712">
            <v>-0.5</v>
          </cell>
          <cell r="S712">
            <v>0</v>
          </cell>
        </row>
        <row r="713">
          <cell r="P713">
            <v>0.1</v>
          </cell>
          <cell r="Q713">
            <v>0.25</v>
          </cell>
          <cell r="R713">
            <v>-0.5</v>
          </cell>
          <cell r="S713">
            <v>0</v>
          </cell>
        </row>
        <row r="714">
          <cell r="P714">
            <v>0.1</v>
          </cell>
          <cell r="Q714">
            <v>0.25</v>
          </cell>
          <cell r="R714">
            <v>-0.5</v>
          </cell>
          <cell r="S714">
            <v>0</v>
          </cell>
        </row>
        <row r="715">
          <cell r="P715">
            <v>0.1</v>
          </cell>
          <cell r="Q715">
            <v>0.25</v>
          </cell>
          <cell r="R715">
            <v>-0.5</v>
          </cell>
          <cell r="S715">
            <v>0</v>
          </cell>
        </row>
        <row r="716">
          <cell r="P716">
            <v>0.1</v>
          </cell>
          <cell r="Q716">
            <v>0.25</v>
          </cell>
          <cell r="R716">
            <v>-0.5</v>
          </cell>
          <cell r="S716">
            <v>0</v>
          </cell>
        </row>
        <row r="717">
          <cell r="P717">
            <v>0.1</v>
          </cell>
          <cell r="Q717">
            <v>0.25</v>
          </cell>
          <cell r="R717">
            <v>-0.5</v>
          </cell>
          <cell r="S717">
            <v>0</v>
          </cell>
        </row>
        <row r="718">
          <cell r="P718">
            <v>0.1</v>
          </cell>
          <cell r="Q718">
            <v>0.25</v>
          </cell>
          <cell r="R718">
            <v>-0.5</v>
          </cell>
          <cell r="S718">
            <v>0</v>
          </cell>
        </row>
        <row r="719">
          <cell r="P719">
            <v>0.1</v>
          </cell>
          <cell r="Q719">
            <v>0.25</v>
          </cell>
          <cell r="R719">
            <v>-0.5</v>
          </cell>
          <cell r="S719">
            <v>0</v>
          </cell>
        </row>
        <row r="720">
          <cell r="P720">
            <v>0.1</v>
          </cell>
          <cell r="Q720">
            <v>0.25</v>
          </cell>
          <cell r="R720">
            <v>-0.5</v>
          </cell>
          <cell r="S720">
            <v>0</v>
          </cell>
        </row>
        <row r="721">
          <cell r="P721">
            <v>0.1</v>
          </cell>
          <cell r="Q721">
            <v>0.25</v>
          </cell>
          <cell r="R721">
            <v>-0.5</v>
          </cell>
          <cell r="S721">
            <v>0</v>
          </cell>
        </row>
        <row r="722">
          <cell r="P722">
            <v>0.1</v>
          </cell>
          <cell r="Q722">
            <v>0.25</v>
          </cell>
          <cell r="R722">
            <v>-0.5</v>
          </cell>
          <cell r="S722">
            <v>0</v>
          </cell>
        </row>
        <row r="723">
          <cell r="P723">
            <v>0.1</v>
          </cell>
          <cell r="Q723">
            <v>0.25</v>
          </cell>
          <cell r="R723">
            <v>-0.5</v>
          </cell>
          <cell r="S723">
            <v>0</v>
          </cell>
        </row>
        <row r="724">
          <cell r="P724">
            <v>0.1</v>
          </cell>
          <cell r="Q724">
            <v>0.25</v>
          </cell>
          <cell r="R724">
            <v>-0.5</v>
          </cell>
          <cell r="S724">
            <v>0</v>
          </cell>
        </row>
        <row r="725">
          <cell r="P725">
            <v>0.1</v>
          </cell>
          <cell r="Q725">
            <v>0.25</v>
          </cell>
          <cell r="R725">
            <v>-0.5</v>
          </cell>
          <cell r="S725">
            <v>0</v>
          </cell>
        </row>
        <row r="726">
          <cell r="P726">
            <v>0.1</v>
          </cell>
          <cell r="Q726">
            <v>0.25</v>
          </cell>
          <cell r="R726">
            <v>-0.5</v>
          </cell>
          <cell r="S726">
            <v>0</v>
          </cell>
        </row>
        <row r="727">
          <cell r="P727">
            <v>0.1</v>
          </cell>
          <cell r="Q727">
            <v>0.25</v>
          </cell>
          <cell r="R727">
            <v>-0.5</v>
          </cell>
          <cell r="S727">
            <v>0</v>
          </cell>
        </row>
        <row r="728">
          <cell r="P728">
            <v>0.1</v>
          </cell>
          <cell r="Q728">
            <v>0.25</v>
          </cell>
          <cell r="R728">
            <v>-0.5</v>
          </cell>
          <cell r="S728">
            <v>0</v>
          </cell>
        </row>
        <row r="729">
          <cell r="P729">
            <v>0.1</v>
          </cell>
          <cell r="Q729">
            <v>0.25</v>
          </cell>
          <cell r="R729">
            <v>-0.5</v>
          </cell>
          <cell r="S729">
            <v>0</v>
          </cell>
        </row>
        <row r="730">
          <cell r="P730">
            <v>0.1</v>
          </cell>
          <cell r="Q730">
            <v>0.25</v>
          </cell>
          <cell r="R730">
            <v>-0.5</v>
          </cell>
          <cell r="S730">
            <v>0</v>
          </cell>
        </row>
        <row r="731">
          <cell r="P731">
            <v>0.1</v>
          </cell>
          <cell r="Q731">
            <v>0.25</v>
          </cell>
          <cell r="R731">
            <v>-0.5</v>
          </cell>
          <cell r="S731">
            <v>0</v>
          </cell>
        </row>
        <row r="732">
          <cell r="P732">
            <v>0.1</v>
          </cell>
          <cell r="Q732">
            <v>0.25</v>
          </cell>
          <cell r="R732">
            <v>-0.5</v>
          </cell>
          <cell r="S732">
            <v>0</v>
          </cell>
        </row>
        <row r="733">
          <cell r="P733">
            <v>0.1</v>
          </cell>
          <cell r="Q733">
            <v>0.25</v>
          </cell>
          <cell r="R733">
            <v>-0.5</v>
          </cell>
          <cell r="S733">
            <v>0</v>
          </cell>
        </row>
        <row r="734">
          <cell r="P734">
            <v>0.1</v>
          </cell>
          <cell r="Q734">
            <v>0.25</v>
          </cell>
          <cell r="R734">
            <v>-0.5</v>
          </cell>
          <cell r="S734">
            <v>0</v>
          </cell>
        </row>
        <row r="735">
          <cell r="P735">
            <v>0.1</v>
          </cell>
          <cell r="Q735">
            <v>0.25</v>
          </cell>
          <cell r="R735">
            <v>-0.5</v>
          </cell>
          <cell r="S735">
            <v>0</v>
          </cell>
        </row>
        <row r="736">
          <cell r="P736">
            <v>0.1</v>
          </cell>
          <cell r="Q736">
            <v>0.25</v>
          </cell>
          <cell r="R736">
            <v>-0.5</v>
          </cell>
          <cell r="S736">
            <v>0</v>
          </cell>
        </row>
        <row r="737">
          <cell r="P737">
            <v>0.1</v>
          </cell>
          <cell r="Q737">
            <v>0.25</v>
          </cell>
          <cell r="R737">
            <v>-0.5</v>
          </cell>
          <cell r="S737">
            <v>0</v>
          </cell>
        </row>
        <row r="738">
          <cell r="P738">
            <v>0.1</v>
          </cell>
          <cell r="Q738">
            <v>0.25</v>
          </cell>
          <cell r="R738">
            <v>-0.5</v>
          </cell>
          <cell r="S738">
            <v>0</v>
          </cell>
        </row>
        <row r="739">
          <cell r="P739">
            <v>0.1</v>
          </cell>
          <cell r="Q739">
            <v>0.25</v>
          </cell>
          <cell r="R739">
            <v>-0.5</v>
          </cell>
          <cell r="S739">
            <v>0</v>
          </cell>
        </row>
        <row r="740">
          <cell r="P740">
            <v>0.1</v>
          </cell>
          <cell r="Q740">
            <v>0.25</v>
          </cell>
          <cell r="R740">
            <v>-0.5</v>
          </cell>
          <cell r="S740">
            <v>0</v>
          </cell>
        </row>
        <row r="741">
          <cell r="P741">
            <v>0.1</v>
          </cell>
          <cell r="Q741">
            <v>0.25</v>
          </cell>
          <cell r="R741">
            <v>-0.5</v>
          </cell>
          <cell r="S741">
            <v>0</v>
          </cell>
        </row>
        <row r="742">
          <cell r="P742">
            <v>0.1</v>
          </cell>
          <cell r="Q742">
            <v>0.25</v>
          </cell>
          <cell r="R742">
            <v>-0.5</v>
          </cell>
          <cell r="S742">
            <v>0</v>
          </cell>
        </row>
        <row r="743">
          <cell r="K743">
            <v>44133</v>
          </cell>
          <cell r="P743">
            <v>0.1</v>
          </cell>
          <cell r="Q743">
            <v>0.25</v>
          </cell>
          <cell r="R743">
            <v>-0.5</v>
          </cell>
          <cell r="S743">
            <v>0</v>
          </cell>
        </row>
        <row r="744">
          <cell r="K744">
            <v>44134</v>
          </cell>
          <cell r="P744">
            <v>0.1</v>
          </cell>
          <cell r="Q744">
            <v>0.25</v>
          </cell>
          <cell r="R744">
            <v>-0.5</v>
          </cell>
          <cell r="S744">
            <v>0</v>
          </cell>
        </row>
        <row r="745">
          <cell r="K745">
            <v>44137</v>
          </cell>
          <cell r="P745">
            <v>0.1</v>
          </cell>
          <cell r="Q745">
            <v>0.25</v>
          </cell>
          <cell r="R745">
            <v>-0.5</v>
          </cell>
          <cell r="S745">
            <v>0</v>
          </cell>
        </row>
        <row r="746">
          <cell r="K746">
            <v>44138</v>
          </cell>
          <cell r="P746">
            <v>0.1</v>
          </cell>
          <cell r="Q746">
            <v>0.25</v>
          </cell>
          <cell r="R746">
            <v>-0.5</v>
          </cell>
          <cell r="S746">
            <v>0</v>
          </cell>
        </row>
        <row r="747">
          <cell r="K747">
            <v>44139</v>
          </cell>
          <cell r="P747">
            <v>0.1</v>
          </cell>
          <cell r="Q747">
            <v>0.25</v>
          </cell>
          <cell r="R747">
            <v>-0.5</v>
          </cell>
          <cell r="S747">
            <v>0</v>
          </cell>
        </row>
        <row r="748">
          <cell r="K748">
            <v>44140</v>
          </cell>
          <cell r="P748">
            <v>0.1</v>
          </cell>
          <cell r="Q748">
            <v>0.25</v>
          </cell>
          <cell r="R748">
            <v>-0.5</v>
          </cell>
          <cell r="S748">
            <v>0</v>
          </cell>
        </row>
        <row r="749">
          <cell r="K749">
            <v>44141</v>
          </cell>
          <cell r="P749">
            <v>0.1</v>
          </cell>
          <cell r="Q749">
            <v>0.25</v>
          </cell>
          <cell r="R749">
            <v>-0.5</v>
          </cell>
          <cell r="S749">
            <v>0</v>
          </cell>
        </row>
        <row r="750">
          <cell r="K750">
            <v>44144</v>
          </cell>
          <cell r="P750">
            <v>0.1</v>
          </cell>
          <cell r="Q750">
            <v>0.25</v>
          </cell>
          <cell r="R750">
            <v>-0.5</v>
          </cell>
          <cell r="S750">
            <v>0</v>
          </cell>
        </row>
        <row r="751">
          <cell r="K751">
            <v>44145</v>
          </cell>
          <cell r="P751">
            <v>0.1</v>
          </cell>
          <cell r="Q751">
            <v>0.25</v>
          </cell>
          <cell r="R751">
            <v>-0.5</v>
          </cell>
          <cell r="S751">
            <v>0</v>
          </cell>
        </row>
        <row r="752">
          <cell r="K752">
            <v>44146</v>
          </cell>
          <cell r="P752">
            <v>0.1</v>
          </cell>
          <cell r="Q752">
            <v>0.25</v>
          </cell>
          <cell r="R752">
            <v>-0.5</v>
          </cell>
          <cell r="S752">
            <v>0</v>
          </cell>
        </row>
        <row r="753">
          <cell r="K753">
            <v>44147</v>
          </cell>
          <cell r="P753">
            <v>0.1</v>
          </cell>
          <cell r="Q753">
            <v>0.25</v>
          </cell>
          <cell r="R753">
            <v>-0.5</v>
          </cell>
          <cell r="S753">
            <v>0</v>
          </cell>
        </row>
        <row r="754">
          <cell r="K754">
            <v>44148</v>
          </cell>
          <cell r="P754">
            <v>0.1</v>
          </cell>
          <cell r="Q754">
            <v>0.25</v>
          </cell>
          <cell r="R754">
            <v>-0.5</v>
          </cell>
          <cell r="S754">
            <v>0</v>
          </cell>
        </row>
        <row r="755">
          <cell r="K755">
            <v>44151</v>
          </cell>
          <cell r="P755">
            <v>0.1</v>
          </cell>
          <cell r="Q755">
            <v>0.25</v>
          </cell>
          <cell r="R755">
            <v>-0.5</v>
          </cell>
          <cell r="S755">
            <v>0</v>
          </cell>
        </row>
        <row r="756">
          <cell r="K756">
            <v>44152</v>
          </cell>
          <cell r="P756">
            <v>0.1</v>
          </cell>
          <cell r="Q756">
            <v>0.25</v>
          </cell>
          <cell r="R756">
            <v>-0.5</v>
          </cell>
          <cell r="S756">
            <v>0</v>
          </cell>
        </row>
        <row r="757">
          <cell r="K757">
            <v>44153</v>
          </cell>
          <cell r="P757">
            <v>0.1</v>
          </cell>
          <cell r="Q757">
            <v>0.25</v>
          </cell>
          <cell r="R757">
            <v>-0.5</v>
          </cell>
          <cell r="S757">
            <v>0</v>
          </cell>
        </row>
        <row r="758">
          <cell r="K758">
            <v>44154</v>
          </cell>
          <cell r="P758">
            <v>0.1</v>
          </cell>
          <cell r="Q758">
            <v>0.25</v>
          </cell>
          <cell r="R758">
            <v>-0.5</v>
          </cell>
          <cell r="S758">
            <v>0</v>
          </cell>
        </row>
        <row r="759">
          <cell r="K759">
            <v>44155</v>
          </cell>
          <cell r="P759">
            <v>0.1</v>
          </cell>
          <cell r="Q759">
            <v>0.25</v>
          </cell>
          <cell r="R759">
            <v>-0.5</v>
          </cell>
          <cell r="S759">
            <v>0</v>
          </cell>
        </row>
        <row r="760">
          <cell r="K760">
            <v>44158</v>
          </cell>
          <cell r="P760">
            <v>0.1</v>
          </cell>
          <cell r="Q760">
            <v>0.25</v>
          </cell>
          <cell r="R760">
            <v>-0.5</v>
          </cell>
          <cell r="S760">
            <v>0</v>
          </cell>
        </row>
        <row r="761">
          <cell r="K761">
            <v>44159</v>
          </cell>
          <cell r="P761">
            <v>0.1</v>
          </cell>
          <cell r="Q761">
            <v>0.25</v>
          </cell>
          <cell r="R761">
            <v>-0.5</v>
          </cell>
          <cell r="S761">
            <v>0</v>
          </cell>
        </row>
        <row r="762">
          <cell r="K762">
            <v>44160</v>
          </cell>
          <cell r="P762">
            <v>0.1</v>
          </cell>
          <cell r="Q762">
            <v>0.25</v>
          </cell>
          <cell r="R762">
            <v>-0.5</v>
          </cell>
          <cell r="S762">
            <v>0</v>
          </cell>
        </row>
        <row r="763">
          <cell r="K763">
            <v>44161</v>
          </cell>
          <cell r="P763">
            <v>0.1</v>
          </cell>
          <cell r="Q763">
            <v>0.25</v>
          </cell>
          <cell r="R763">
            <v>-0.5</v>
          </cell>
          <cell r="S763">
            <v>0</v>
          </cell>
        </row>
        <row r="764">
          <cell r="K764">
            <v>44162</v>
          </cell>
          <cell r="P764">
            <v>0.1</v>
          </cell>
          <cell r="Q764">
            <v>0.25</v>
          </cell>
          <cell r="R764">
            <v>-0.5</v>
          </cell>
          <cell r="S764">
            <v>0</v>
          </cell>
        </row>
        <row r="765">
          <cell r="K765">
            <v>44165</v>
          </cell>
          <cell r="P765">
            <v>0.1</v>
          </cell>
          <cell r="Q765">
            <v>0.25</v>
          </cell>
          <cell r="R765">
            <v>-0.5</v>
          </cell>
          <cell r="S765">
            <v>0</v>
          </cell>
        </row>
        <row r="766">
          <cell r="K766">
            <v>44166</v>
          </cell>
          <cell r="P766">
            <v>0.1</v>
          </cell>
          <cell r="Q766">
            <v>0.25</v>
          </cell>
          <cell r="R766">
            <v>-0.5</v>
          </cell>
          <cell r="S766">
            <v>0</v>
          </cell>
        </row>
        <row r="767">
          <cell r="K767">
            <v>44167</v>
          </cell>
          <cell r="P767">
            <v>0.1</v>
          </cell>
          <cell r="Q767">
            <v>0.25</v>
          </cell>
          <cell r="R767">
            <v>-0.5</v>
          </cell>
          <cell r="S767">
            <v>0</v>
          </cell>
        </row>
        <row r="768">
          <cell r="K768">
            <v>44168</v>
          </cell>
          <cell r="P768">
            <v>0.1</v>
          </cell>
          <cell r="Q768">
            <v>0.25</v>
          </cell>
          <cell r="R768">
            <v>-0.5</v>
          </cell>
          <cell r="S768">
            <v>0</v>
          </cell>
        </row>
        <row r="769">
          <cell r="K769">
            <v>44169</v>
          </cell>
          <cell r="P769">
            <v>0.1</v>
          </cell>
          <cell r="Q769">
            <v>0.25</v>
          </cell>
          <cell r="R769">
            <v>-0.5</v>
          </cell>
          <cell r="S769">
            <v>0</v>
          </cell>
        </row>
        <row r="770">
          <cell r="K770">
            <v>44172</v>
          </cell>
          <cell r="P770">
            <v>0.1</v>
          </cell>
          <cell r="Q770">
            <v>0.25</v>
          </cell>
          <cell r="R770">
            <v>-0.5</v>
          </cell>
          <cell r="S770">
            <v>0</v>
          </cell>
        </row>
        <row r="771">
          <cell r="K771">
            <v>44173</v>
          </cell>
          <cell r="P771">
            <v>0.1</v>
          </cell>
          <cell r="Q771">
            <v>0.25</v>
          </cell>
          <cell r="R771">
            <v>-0.5</v>
          </cell>
          <cell r="S771">
            <v>0</v>
          </cell>
        </row>
        <row r="772">
          <cell r="K772">
            <v>44174</v>
          </cell>
          <cell r="P772">
            <v>0.1</v>
          </cell>
          <cell r="Q772">
            <v>0.25</v>
          </cell>
          <cell r="R772">
            <v>-0.5</v>
          </cell>
          <cell r="S772">
            <v>0</v>
          </cell>
        </row>
        <row r="773">
          <cell r="K773">
            <v>44175</v>
          </cell>
          <cell r="P773">
            <v>0.1</v>
          </cell>
          <cell r="Q773">
            <v>0.25</v>
          </cell>
          <cell r="R773">
            <v>-0.5</v>
          </cell>
          <cell r="S773">
            <v>0</v>
          </cell>
        </row>
        <row r="774">
          <cell r="K774">
            <v>44176</v>
          </cell>
          <cell r="P774">
            <v>0.1</v>
          </cell>
          <cell r="Q774">
            <v>0.25</v>
          </cell>
          <cell r="R774">
            <v>-0.5</v>
          </cell>
          <cell r="S774">
            <v>0</v>
          </cell>
        </row>
        <row r="775">
          <cell r="K775">
            <v>44179</v>
          </cell>
          <cell r="P775">
            <v>0.1</v>
          </cell>
          <cell r="Q775">
            <v>0.25</v>
          </cell>
          <cell r="R775">
            <v>-0.5</v>
          </cell>
          <cell r="S775">
            <v>0</v>
          </cell>
        </row>
        <row r="776">
          <cell r="K776">
            <v>44180</v>
          </cell>
          <cell r="P776">
            <v>0.1</v>
          </cell>
          <cell r="Q776">
            <v>0.25</v>
          </cell>
          <cell r="R776">
            <v>-0.5</v>
          </cell>
          <cell r="S776">
            <v>0</v>
          </cell>
        </row>
        <row r="777">
          <cell r="K777">
            <v>44181</v>
          </cell>
          <cell r="P777">
            <v>0.1</v>
          </cell>
          <cell r="Q777">
            <v>0.25</v>
          </cell>
          <cell r="R777">
            <v>-0.5</v>
          </cell>
          <cell r="S777">
            <v>0</v>
          </cell>
        </row>
        <row r="778">
          <cell r="K778">
            <v>44182</v>
          </cell>
          <cell r="P778">
            <v>0.1</v>
          </cell>
          <cell r="Q778">
            <v>0.25</v>
          </cell>
          <cell r="R778">
            <v>-0.5</v>
          </cell>
          <cell r="S778">
            <v>0</v>
          </cell>
        </row>
        <row r="779">
          <cell r="K779">
            <v>44183</v>
          </cell>
          <cell r="P779">
            <v>0.1</v>
          </cell>
          <cell r="Q779">
            <v>0.25</v>
          </cell>
          <cell r="R779">
            <v>-0.5</v>
          </cell>
          <cell r="S779">
            <v>0</v>
          </cell>
        </row>
        <row r="780">
          <cell r="K780">
            <v>44186</v>
          </cell>
          <cell r="P780">
            <v>0.1</v>
          </cell>
          <cell r="Q780">
            <v>0.25</v>
          </cell>
          <cell r="R780">
            <v>-0.5</v>
          </cell>
          <cell r="S780">
            <v>0</v>
          </cell>
        </row>
        <row r="781">
          <cell r="K781">
            <v>44187</v>
          </cell>
          <cell r="P781">
            <v>0.1</v>
          </cell>
          <cell r="Q781">
            <v>0.25</v>
          </cell>
          <cell r="R781">
            <v>-0.5</v>
          </cell>
          <cell r="S781">
            <v>0</v>
          </cell>
        </row>
        <row r="782">
          <cell r="K782">
            <v>44188</v>
          </cell>
          <cell r="P782">
            <v>0.1</v>
          </cell>
          <cell r="Q782">
            <v>0.25</v>
          </cell>
          <cell r="R782">
            <v>-0.5</v>
          </cell>
          <cell r="S782">
            <v>0</v>
          </cell>
        </row>
        <row r="783">
          <cell r="K783">
            <v>44189</v>
          </cell>
          <cell r="P783">
            <v>0.1</v>
          </cell>
          <cell r="Q783">
            <v>0.25</v>
          </cell>
          <cell r="R783">
            <v>-0.5</v>
          </cell>
          <cell r="S783">
            <v>0</v>
          </cell>
        </row>
        <row r="784">
          <cell r="K784">
            <v>44190</v>
          </cell>
          <cell r="P784">
            <v>0.1</v>
          </cell>
          <cell r="Q784">
            <v>0.25</v>
          </cell>
          <cell r="R784">
            <v>-0.5</v>
          </cell>
          <cell r="S784">
            <v>0</v>
          </cell>
        </row>
        <row r="785">
          <cell r="K785">
            <v>44193</v>
          </cell>
          <cell r="P785">
            <v>0.1</v>
          </cell>
          <cell r="Q785">
            <v>0.25</v>
          </cell>
          <cell r="R785">
            <v>-0.5</v>
          </cell>
          <cell r="S785">
            <v>0</v>
          </cell>
        </row>
        <row r="786">
          <cell r="K786">
            <v>44194</v>
          </cell>
          <cell r="P786">
            <v>0.1</v>
          </cell>
          <cell r="Q786">
            <v>0.25</v>
          </cell>
          <cell r="R786">
            <v>-0.5</v>
          </cell>
          <cell r="S786">
            <v>0</v>
          </cell>
        </row>
        <row r="787">
          <cell r="K787">
            <v>44195</v>
          </cell>
          <cell r="P787">
            <v>0.1</v>
          </cell>
          <cell r="Q787">
            <v>0.25</v>
          </cell>
          <cell r="R787">
            <v>-0.5</v>
          </cell>
          <cell r="S787">
            <v>0</v>
          </cell>
        </row>
        <row r="788">
          <cell r="K788">
            <v>44196</v>
          </cell>
          <cell r="P788">
            <v>0.1</v>
          </cell>
          <cell r="Q788">
            <v>0.25</v>
          </cell>
          <cell r="R788">
            <v>-0.5</v>
          </cell>
          <cell r="S788">
            <v>0</v>
          </cell>
        </row>
        <row r="789">
          <cell r="K789">
            <v>44197</v>
          </cell>
          <cell r="P789">
            <v>0.1</v>
          </cell>
          <cell r="Q789">
            <v>0.25</v>
          </cell>
          <cell r="R789">
            <v>-0.5</v>
          </cell>
          <cell r="S789">
            <v>0</v>
          </cell>
        </row>
        <row r="790">
          <cell r="K790">
            <v>44200</v>
          </cell>
          <cell r="P790">
            <v>0.1</v>
          </cell>
          <cell r="Q790">
            <v>0.25</v>
          </cell>
          <cell r="R790">
            <v>-0.5</v>
          </cell>
          <cell r="S790">
            <v>0</v>
          </cell>
        </row>
        <row r="791">
          <cell r="K791">
            <v>44201</v>
          </cell>
          <cell r="P791">
            <v>0.1</v>
          </cell>
          <cell r="Q791">
            <v>0.25</v>
          </cell>
          <cell r="R791">
            <v>-0.5</v>
          </cell>
          <cell r="S791">
            <v>0</v>
          </cell>
        </row>
        <row r="792">
          <cell r="K792">
            <v>44202</v>
          </cell>
          <cell r="P792">
            <v>0.1</v>
          </cell>
          <cell r="Q792">
            <v>0.25</v>
          </cell>
          <cell r="R792">
            <v>-0.5</v>
          </cell>
          <cell r="S792">
            <v>0</v>
          </cell>
        </row>
        <row r="793">
          <cell r="K793">
            <v>44203</v>
          </cell>
          <cell r="P793">
            <v>0.1</v>
          </cell>
          <cell r="Q793">
            <v>0.25</v>
          </cell>
          <cell r="R793">
            <v>-0.5</v>
          </cell>
          <cell r="S793">
            <v>0</v>
          </cell>
        </row>
        <row r="794">
          <cell r="K794">
            <v>44204</v>
          </cell>
          <cell r="P794">
            <v>0.1</v>
          </cell>
          <cell r="Q794">
            <v>0.25</v>
          </cell>
          <cell r="R794">
            <v>-0.5</v>
          </cell>
          <cell r="S794">
            <v>0</v>
          </cell>
        </row>
        <row r="795">
          <cell r="K795">
            <v>44207</v>
          </cell>
          <cell r="P795">
            <v>0.1</v>
          </cell>
          <cell r="Q795">
            <v>0.25</v>
          </cell>
          <cell r="R795">
            <v>-0.5</v>
          </cell>
          <cell r="S795">
            <v>0</v>
          </cell>
        </row>
        <row r="796">
          <cell r="K796">
            <v>44208</v>
          </cell>
          <cell r="P796">
            <v>0.1</v>
          </cell>
          <cell r="Q796">
            <v>0.25</v>
          </cell>
          <cell r="R796">
            <v>-0.5</v>
          </cell>
          <cell r="S796">
            <v>0</v>
          </cell>
        </row>
        <row r="797">
          <cell r="K797">
            <v>44209</v>
          </cell>
          <cell r="P797">
            <v>0.1</v>
          </cell>
          <cell r="Q797">
            <v>0.25</v>
          </cell>
          <cell r="R797">
            <v>-0.5</v>
          </cell>
          <cell r="S797">
            <v>0</v>
          </cell>
        </row>
        <row r="798">
          <cell r="K798">
            <v>44210</v>
          </cell>
          <cell r="P798">
            <v>0.1</v>
          </cell>
          <cell r="Q798">
            <v>0.25</v>
          </cell>
          <cell r="R798">
            <v>-0.5</v>
          </cell>
          <cell r="S798">
            <v>0</v>
          </cell>
        </row>
        <row r="799">
          <cell r="K799">
            <v>44211</v>
          </cell>
          <cell r="P799">
            <v>0.1</v>
          </cell>
          <cell r="Q799">
            <v>0.25</v>
          </cell>
          <cell r="R799">
            <v>-0.5</v>
          </cell>
          <cell r="S799">
            <v>0</v>
          </cell>
        </row>
        <row r="800">
          <cell r="K800">
            <v>44214</v>
          </cell>
          <cell r="P800">
            <v>0.1</v>
          </cell>
          <cell r="Q800">
            <v>0.25</v>
          </cell>
          <cell r="R800">
            <v>-0.5</v>
          </cell>
          <cell r="S800">
            <v>0</v>
          </cell>
        </row>
        <row r="801">
          <cell r="K801">
            <v>44215</v>
          </cell>
          <cell r="P801">
            <v>0.1</v>
          </cell>
          <cell r="Q801">
            <v>0.25</v>
          </cell>
          <cell r="R801">
            <v>-0.5</v>
          </cell>
          <cell r="S801">
            <v>0</v>
          </cell>
        </row>
        <row r="802">
          <cell r="K802">
            <v>44216</v>
          </cell>
          <cell r="P802">
            <v>0.1</v>
          </cell>
          <cell r="Q802">
            <v>0.25</v>
          </cell>
          <cell r="R802">
            <v>-0.5</v>
          </cell>
          <cell r="S802">
            <v>0</v>
          </cell>
        </row>
        <row r="803">
          <cell r="K803">
            <v>44217</v>
          </cell>
          <cell r="P803">
            <v>0.1</v>
          </cell>
          <cell r="Q803">
            <v>0.25</v>
          </cell>
          <cell r="R803">
            <v>-0.5</v>
          </cell>
          <cell r="S803">
            <v>0</v>
          </cell>
        </row>
        <row r="804">
          <cell r="K804">
            <v>44218</v>
          </cell>
          <cell r="P804">
            <v>0.1</v>
          </cell>
          <cell r="Q804">
            <v>0.25</v>
          </cell>
          <cell r="R804">
            <v>-0.5</v>
          </cell>
          <cell r="S804">
            <v>0</v>
          </cell>
        </row>
        <row r="805">
          <cell r="K805">
            <v>44221</v>
          </cell>
          <cell r="P805">
            <v>0.1</v>
          </cell>
          <cell r="Q805">
            <v>0.25</v>
          </cell>
          <cell r="R805">
            <v>-0.5</v>
          </cell>
          <cell r="S805">
            <v>0</v>
          </cell>
        </row>
        <row r="806">
          <cell r="K806">
            <v>44222</v>
          </cell>
          <cell r="P806">
            <v>0.1</v>
          </cell>
          <cell r="Q806">
            <v>0.25</v>
          </cell>
          <cell r="R806">
            <v>-0.5</v>
          </cell>
          <cell r="S806">
            <v>0</v>
          </cell>
        </row>
        <row r="807">
          <cell r="K807">
            <v>44223</v>
          </cell>
          <cell r="P807">
            <v>0.1</v>
          </cell>
          <cell r="Q807">
            <v>0.25</v>
          </cell>
          <cell r="R807">
            <v>-0.5</v>
          </cell>
          <cell r="S807">
            <v>0</v>
          </cell>
        </row>
        <row r="808">
          <cell r="K808">
            <v>44224</v>
          </cell>
          <cell r="P808">
            <v>0.1</v>
          </cell>
          <cell r="Q808">
            <v>0.25</v>
          </cell>
          <cell r="R808">
            <v>-0.5</v>
          </cell>
          <cell r="S808">
            <v>0</v>
          </cell>
        </row>
        <row r="809">
          <cell r="K809">
            <v>44225</v>
          </cell>
          <cell r="P809">
            <v>0.1</v>
          </cell>
          <cell r="Q809">
            <v>0.25</v>
          </cell>
          <cell r="R809">
            <v>-0.5</v>
          </cell>
          <cell r="S809">
            <v>0</v>
          </cell>
        </row>
        <row r="810">
          <cell r="K810">
            <v>44228</v>
          </cell>
          <cell r="P810">
            <v>0.1</v>
          </cell>
          <cell r="Q810">
            <v>0.25</v>
          </cell>
          <cell r="R810">
            <v>-0.5</v>
          </cell>
          <cell r="S810">
            <v>0</v>
          </cell>
        </row>
        <row r="811">
          <cell r="K811">
            <v>44229</v>
          </cell>
          <cell r="P811">
            <v>0.1</v>
          </cell>
          <cell r="Q811">
            <v>0.25</v>
          </cell>
          <cell r="R811">
            <v>-0.5</v>
          </cell>
          <cell r="S811">
            <v>0</v>
          </cell>
        </row>
        <row r="812">
          <cell r="K812">
            <v>44230</v>
          </cell>
          <cell r="P812">
            <v>0.1</v>
          </cell>
          <cell r="Q812">
            <v>0.25</v>
          </cell>
          <cell r="R812">
            <v>-0.5</v>
          </cell>
          <cell r="S812">
            <v>0</v>
          </cell>
        </row>
        <row r="813">
          <cell r="K813">
            <v>44231</v>
          </cell>
          <cell r="P813">
            <v>0.1</v>
          </cell>
          <cell r="Q813">
            <v>0.25</v>
          </cell>
          <cell r="R813">
            <v>-0.5</v>
          </cell>
          <cell r="S813">
            <v>0</v>
          </cell>
        </row>
        <row r="814">
          <cell r="K814">
            <v>44232</v>
          </cell>
          <cell r="P814">
            <v>0.1</v>
          </cell>
          <cell r="Q814">
            <v>0.25</v>
          </cell>
          <cell r="R814">
            <v>-0.5</v>
          </cell>
          <cell r="S814">
            <v>0</v>
          </cell>
        </row>
        <row r="815">
          <cell r="K815">
            <v>44235</v>
          </cell>
          <cell r="P815">
            <v>0.1</v>
          </cell>
          <cell r="Q815">
            <v>0.25</v>
          </cell>
          <cell r="R815">
            <v>-0.5</v>
          </cell>
          <cell r="S815">
            <v>0</v>
          </cell>
        </row>
        <row r="816">
          <cell r="K816">
            <v>44236</v>
          </cell>
          <cell r="P816">
            <v>0.1</v>
          </cell>
          <cell r="Q816">
            <v>0.25</v>
          </cell>
          <cell r="R816">
            <v>-0.5</v>
          </cell>
          <cell r="S816">
            <v>0</v>
          </cell>
        </row>
        <row r="817">
          <cell r="K817">
            <v>44237</v>
          </cell>
          <cell r="P817">
            <v>0.1</v>
          </cell>
          <cell r="Q817">
            <v>0.25</v>
          </cell>
          <cell r="R817">
            <v>-0.5</v>
          </cell>
          <cell r="S817">
            <v>0</v>
          </cell>
        </row>
        <row r="818">
          <cell r="K818">
            <v>44238</v>
          </cell>
          <cell r="P818">
            <v>0.1</v>
          </cell>
          <cell r="Q818">
            <v>0.25</v>
          </cell>
          <cell r="R818">
            <v>-0.5</v>
          </cell>
          <cell r="S818">
            <v>0</v>
          </cell>
        </row>
        <row r="819">
          <cell r="K819">
            <v>44239</v>
          </cell>
          <cell r="P819">
            <v>0.1</v>
          </cell>
          <cell r="Q819">
            <v>0.25</v>
          </cell>
          <cell r="R819">
            <v>-0.5</v>
          </cell>
          <cell r="S819">
            <v>0</v>
          </cell>
        </row>
        <row r="820">
          <cell r="K820">
            <v>44242</v>
          </cell>
          <cell r="P820">
            <v>0.1</v>
          </cell>
          <cell r="Q820">
            <v>0.25</v>
          </cell>
          <cell r="R820">
            <v>-0.5</v>
          </cell>
          <cell r="S820">
            <v>0</v>
          </cell>
        </row>
        <row r="821">
          <cell r="K821">
            <v>44243</v>
          </cell>
          <cell r="P821">
            <v>0.1</v>
          </cell>
          <cell r="Q821">
            <v>0.25</v>
          </cell>
          <cell r="R821">
            <v>-0.5</v>
          </cell>
          <cell r="S821">
            <v>0</v>
          </cell>
        </row>
        <row r="822">
          <cell r="K822">
            <v>44244</v>
          </cell>
          <cell r="P822">
            <v>0.1</v>
          </cell>
          <cell r="Q822">
            <v>0.25</v>
          </cell>
          <cell r="R822">
            <v>-0.5</v>
          </cell>
          <cell r="S822">
            <v>0</v>
          </cell>
        </row>
        <row r="823">
          <cell r="K823">
            <v>44245</v>
          </cell>
          <cell r="P823">
            <v>0.1</v>
          </cell>
          <cell r="Q823">
            <v>0.25</v>
          </cell>
          <cell r="R823">
            <v>-0.5</v>
          </cell>
          <cell r="S823">
            <v>0</v>
          </cell>
        </row>
        <row r="824">
          <cell r="K824">
            <v>44246</v>
          </cell>
          <cell r="P824">
            <v>0.1</v>
          </cell>
          <cell r="Q824">
            <v>0.25</v>
          </cell>
          <cell r="R824">
            <v>-0.5</v>
          </cell>
          <cell r="S824">
            <v>0</v>
          </cell>
        </row>
        <row r="825">
          <cell r="K825">
            <v>44249</v>
          </cell>
          <cell r="P825">
            <v>0.1</v>
          </cell>
          <cell r="Q825">
            <v>0.25</v>
          </cell>
          <cell r="R825">
            <v>-0.5</v>
          </cell>
          <cell r="S825">
            <v>0</v>
          </cell>
        </row>
        <row r="826">
          <cell r="K826">
            <v>44250</v>
          </cell>
          <cell r="P826">
            <v>0.1</v>
          </cell>
          <cell r="Q826">
            <v>0.25</v>
          </cell>
          <cell r="R826">
            <v>-0.5</v>
          </cell>
          <cell r="S826">
            <v>0</v>
          </cell>
        </row>
        <row r="827">
          <cell r="K827">
            <v>44251</v>
          </cell>
          <cell r="P827">
            <v>0.1</v>
          </cell>
          <cell r="Q827">
            <v>0.25</v>
          </cell>
          <cell r="R827">
            <v>-0.5</v>
          </cell>
          <cell r="S827">
            <v>0</v>
          </cell>
        </row>
        <row r="828">
          <cell r="K828">
            <v>44252</v>
          </cell>
          <cell r="P828">
            <v>0.1</v>
          </cell>
          <cell r="Q828">
            <v>0.25</v>
          </cell>
          <cell r="R828">
            <v>-0.5</v>
          </cell>
          <cell r="S828">
            <v>0</v>
          </cell>
        </row>
        <row r="829">
          <cell r="K829">
            <v>44253</v>
          </cell>
          <cell r="P829">
            <v>0.1</v>
          </cell>
          <cell r="Q829">
            <v>0.25</v>
          </cell>
          <cell r="R829">
            <v>-0.5</v>
          </cell>
          <cell r="S829">
            <v>0</v>
          </cell>
        </row>
        <row r="830">
          <cell r="K830">
            <v>44256</v>
          </cell>
          <cell r="P830">
            <v>0.1</v>
          </cell>
          <cell r="Q830">
            <v>0.25</v>
          </cell>
          <cell r="R830">
            <v>-0.5</v>
          </cell>
          <cell r="S830">
            <v>0</v>
          </cell>
        </row>
        <row r="831">
          <cell r="K831">
            <v>44257</v>
          </cell>
          <cell r="P831">
            <v>0.1</v>
          </cell>
          <cell r="Q831">
            <v>0.25</v>
          </cell>
          <cell r="R831">
            <v>-0.5</v>
          </cell>
          <cell r="S831">
            <v>0</v>
          </cell>
        </row>
        <row r="832">
          <cell r="K832">
            <v>44258</v>
          </cell>
          <cell r="P832">
            <v>0.1</v>
          </cell>
          <cell r="Q832">
            <v>0.25</v>
          </cell>
          <cell r="R832">
            <v>-0.5</v>
          </cell>
          <cell r="S832">
            <v>0</v>
          </cell>
        </row>
        <row r="833">
          <cell r="K833">
            <v>44259</v>
          </cell>
          <cell r="P833">
            <v>0.1</v>
          </cell>
          <cell r="Q833">
            <v>0.25</v>
          </cell>
          <cell r="R833">
            <v>-0.5</v>
          </cell>
          <cell r="S833">
            <v>0</v>
          </cell>
        </row>
        <row r="834">
          <cell r="K834">
            <v>44260</v>
          </cell>
          <cell r="P834">
            <v>0.1</v>
          </cell>
          <cell r="Q834">
            <v>0.25</v>
          </cell>
          <cell r="R834">
            <v>-0.5</v>
          </cell>
          <cell r="S834">
            <v>0</v>
          </cell>
        </row>
        <row r="835">
          <cell r="K835">
            <v>44263</v>
          </cell>
          <cell r="P835">
            <v>0.1</v>
          </cell>
          <cell r="Q835">
            <v>0.25</v>
          </cell>
          <cell r="R835">
            <v>-0.5</v>
          </cell>
          <cell r="S835">
            <v>0</v>
          </cell>
        </row>
        <row r="836">
          <cell r="K836">
            <v>44264</v>
          </cell>
          <cell r="P836">
            <v>0.1</v>
          </cell>
          <cell r="Q836">
            <v>0.25</v>
          </cell>
          <cell r="R836">
            <v>-0.5</v>
          </cell>
          <cell r="S836">
            <v>0</v>
          </cell>
        </row>
        <row r="837">
          <cell r="K837">
            <v>44265</v>
          </cell>
          <cell r="P837">
            <v>0.1</v>
          </cell>
          <cell r="Q837">
            <v>0.25</v>
          </cell>
          <cell r="R837">
            <v>-0.5</v>
          </cell>
          <cell r="S837">
            <v>0</v>
          </cell>
        </row>
        <row r="838">
          <cell r="K838">
            <v>44266</v>
          </cell>
          <cell r="P838">
            <v>0.1</v>
          </cell>
          <cell r="Q838">
            <v>0.25</v>
          </cell>
          <cell r="R838">
            <v>-0.5</v>
          </cell>
          <cell r="S838">
            <v>0</v>
          </cell>
        </row>
        <row r="839">
          <cell r="K839">
            <v>44267</v>
          </cell>
          <cell r="P839">
            <v>0.1</v>
          </cell>
          <cell r="Q839">
            <v>0.25</v>
          </cell>
          <cell r="R839">
            <v>-0.5</v>
          </cell>
          <cell r="S839">
            <v>0</v>
          </cell>
        </row>
        <row r="840">
          <cell r="K840">
            <v>44270</v>
          </cell>
          <cell r="P840">
            <v>0.1</v>
          </cell>
          <cell r="Q840">
            <v>0.25</v>
          </cell>
          <cell r="R840">
            <v>-0.5</v>
          </cell>
          <cell r="S840">
            <v>0</v>
          </cell>
        </row>
        <row r="841">
          <cell r="K841">
            <v>44271</v>
          </cell>
          <cell r="P841">
            <v>0.1</v>
          </cell>
          <cell r="Q841">
            <v>0.25</v>
          </cell>
          <cell r="R841">
            <v>-0.5</v>
          </cell>
          <cell r="S841">
            <v>0</v>
          </cell>
        </row>
        <row r="842">
          <cell r="K842">
            <v>44272</v>
          </cell>
          <cell r="P842">
            <v>0.1</v>
          </cell>
          <cell r="Q842">
            <v>0.25</v>
          </cell>
          <cell r="R842">
            <v>-0.5</v>
          </cell>
          <cell r="S842">
            <v>0</v>
          </cell>
        </row>
        <row r="843">
          <cell r="K843">
            <v>44273</v>
          </cell>
          <cell r="P843">
            <v>0.1</v>
          </cell>
          <cell r="Q843">
            <v>0.25</v>
          </cell>
          <cell r="R843">
            <v>-0.5</v>
          </cell>
          <cell r="S843">
            <v>0</v>
          </cell>
        </row>
        <row r="844">
          <cell r="K844">
            <v>44274</v>
          </cell>
          <cell r="P844">
            <v>0.1</v>
          </cell>
          <cell r="Q844">
            <v>0.25</v>
          </cell>
          <cell r="R844">
            <v>-0.5</v>
          </cell>
          <cell r="S844">
            <v>0</v>
          </cell>
        </row>
        <row r="845">
          <cell r="K845">
            <v>44277</v>
          </cell>
          <cell r="P845">
            <v>0.1</v>
          </cell>
          <cell r="Q845">
            <v>0.25</v>
          </cell>
          <cell r="R845">
            <v>-0.5</v>
          </cell>
          <cell r="S845">
            <v>0</v>
          </cell>
        </row>
        <row r="846">
          <cell r="K846">
            <v>44278</v>
          </cell>
          <cell r="P846">
            <v>0.1</v>
          </cell>
          <cell r="Q846">
            <v>0.25</v>
          </cell>
          <cell r="R846">
            <v>-0.5</v>
          </cell>
          <cell r="S846">
            <v>0</v>
          </cell>
        </row>
        <row r="847">
          <cell r="K847">
            <v>44279</v>
          </cell>
          <cell r="P847">
            <v>0.1</v>
          </cell>
          <cell r="Q847">
            <v>0.25</v>
          </cell>
          <cell r="R847">
            <v>-0.5</v>
          </cell>
          <cell r="S847">
            <v>0</v>
          </cell>
        </row>
        <row r="848">
          <cell r="K848">
            <v>44280</v>
          </cell>
          <cell r="P848">
            <v>0.1</v>
          </cell>
          <cell r="Q848">
            <v>0.25</v>
          </cell>
          <cell r="R848">
            <v>-0.5</v>
          </cell>
          <cell r="S848">
            <v>0</v>
          </cell>
        </row>
        <row r="849">
          <cell r="K849">
            <v>44281</v>
          </cell>
          <cell r="P849">
            <v>0.1</v>
          </cell>
          <cell r="Q849">
            <v>0.25</v>
          </cell>
          <cell r="R849">
            <v>-0.5</v>
          </cell>
          <cell r="S849">
            <v>0</v>
          </cell>
        </row>
        <row r="850">
          <cell r="K850">
            <v>44284</v>
          </cell>
          <cell r="P850">
            <v>0.1</v>
          </cell>
          <cell r="Q850">
            <v>0.25</v>
          </cell>
          <cell r="R850">
            <v>-0.5</v>
          </cell>
          <cell r="S850">
            <v>0</v>
          </cell>
        </row>
        <row r="851">
          <cell r="K851">
            <v>44285</v>
          </cell>
          <cell r="P851">
            <v>0.1</v>
          </cell>
          <cell r="Q851">
            <v>0.25</v>
          </cell>
          <cell r="R851">
            <v>-0.5</v>
          </cell>
          <cell r="S851">
            <v>0</v>
          </cell>
        </row>
        <row r="852">
          <cell r="K852">
            <v>44286</v>
          </cell>
          <cell r="P852">
            <v>0.1</v>
          </cell>
          <cell r="Q852">
            <v>0.25</v>
          </cell>
          <cell r="R852">
            <v>-0.5</v>
          </cell>
          <cell r="S852">
            <v>0</v>
          </cell>
        </row>
        <row r="853">
          <cell r="K853">
            <v>44287</v>
          </cell>
          <cell r="P853">
            <v>0.1</v>
          </cell>
          <cell r="Q853">
            <v>0.25</v>
          </cell>
          <cell r="R853">
            <v>-0.5</v>
          </cell>
          <cell r="S853">
            <v>0</v>
          </cell>
        </row>
        <row r="854">
          <cell r="K854">
            <v>44288</v>
          </cell>
          <cell r="P854">
            <v>0.1</v>
          </cell>
          <cell r="Q854">
            <v>0.25</v>
          </cell>
          <cell r="R854">
            <v>-0.5</v>
          </cell>
          <cell r="S854">
            <v>0</v>
          </cell>
        </row>
        <row r="855">
          <cell r="K855">
            <v>44291</v>
          </cell>
          <cell r="P855">
            <v>0.1</v>
          </cell>
          <cell r="Q855">
            <v>0.25</v>
          </cell>
          <cell r="R855">
            <v>-0.5</v>
          </cell>
          <cell r="S855">
            <v>0</v>
          </cell>
        </row>
        <row r="856">
          <cell r="K856">
            <v>44292</v>
          </cell>
          <cell r="P856">
            <v>0.1</v>
          </cell>
          <cell r="Q856">
            <v>0.25</v>
          </cell>
          <cell r="R856">
            <v>-0.5</v>
          </cell>
          <cell r="S856">
            <v>0</v>
          </cell>
        </row>
        <row r="857">
          <cell r="K857">
            <v>44293</v>
          </cell>
          <cell r="P857">
            <v>0.1</v>
          </cell>
          <cell r="Q857">
            <v>0.25</v>
          </cell>
          <cell r="R857">
            <v>-0.5</v>
          </cell>
          <cell r="S857">
            <v>0</v>
          </cell>
        </row>
        <row r="858">
          <cell r="K858">
            <v>44294</v>
          </cell>
          <cell r="P858">
            <v>0.1</v>
          </cell>
          <cell r="Q858">
            <v>0.25</v>
          </cell>
          <cell r="R858">
            <v>-0.5</v>
          </cell>
          <cell r="S858">
            <v>0</v>
          </cell>
        </row>
        <row r="859">
          <cell r="K859">
            <v>44295</v>
          </cell>
          <cell r="P859">
            <v>0.1</v>
          </cell>
          <cell r="Q859">
            <v>0.25</v>
          </cell>
          <cell r="R859">
            <v>-0.5</v>
          </cell>
          <cell r="S859">
            <v>0</v>
          </cell>
        </row>
        <row r="860">
          <cell r="K860">
            <v>44298</v>
          </cell>
          <cell r="P860">
            <v>0.1</v>
          </cell>
          <cell r="Q860">
            <v>0.25</v>
          </cell>
          <cell r="R860">
            <v>-0.5</v>
          </cell>
          <cell r="S860">
            <v>0</v>
          </cell>
        </row>
        <row r="861">
          <cell r="K861">
            <v>44299</v>
          </cell>
          <cell r="P861">
            <v>0.1</v>
          </cell>
          <cell r="Q861">
            <v>0.25</v>
          </cell>
          <cell r="R861">
            <v>-0.5</v>
          </cell>
          <cell r="S861">
            <v>0</v>
          </cell>
        </row>
        <row r="862">
          <cell r="K862">
            <v>44300</v>
          </cell>
          <cell r="P862">
            <v>0.1</v>
          </cell>
          <cell r="Q862">
            <v>0.25</v>
          </cell>
          <cell r="R862">
            <v>-0.5</v>
          </cell>
          <cell r="S862">
            <v>0</v>
          </cell>
        </row>
        <row r="863">
          <cell r="K863">
            <v>44301</v>
          </cell>
          <cell r="P863">
            <v>0.1</v>
          </cell>
          <cell r="Q863">
            <v>0.25</v>
          </cell>
          <cell r="R863">
            <v>-0.5</v>
          </cell>
          <cell r="S863">
            <v>0</v>
          </cell>
        </row>
        <row r="864">
          <cell r="K864">
            <v>44302</v>
          </cell>
          <cell r="P864">
            <v>0.1</v>
          </cell>
          <cell r="Q864">
            <v>0.25</v>
          </cell>
          <cell r="R864">
            <v>-0.5</v>
          </cell>
          <cell r="S864">
            <v>0</v>
          </cell>
        </row>
        <row r="865">
          <cell r="K865">
            <v>44305</v>
          </cell>
          <cell r="P865">
            <v>0.1</v>
          </cell>
          <cell r="Q865">
            <v>0.25</v>
          </cell>
          <cell r="R865">
            <v>-0.5</v>
          </cell>
          <cell r="S865">
            <v>0</v>
          </cell>
        </row>
        <row r="866">
          <cell r="K866">
            <v>44306</v>
          </cell>
          <cell r="P866">
            <v>0.1</v>
          </cell>
          <cell r="Q866">
            <v>0.25</v>
          </cell>
          <cell r="R866">
            <v>-0.5</v>
          </cell>
          <cell r="S866">
            <v>0</v>
          </cell>
        </row>
        <row r="867">
          <cell r="K867">
            <v>44307</v>
          </cell>
          <cell r="P867">
            <v>0.1</v>
          </cell>
          <cell r="Q867">
            <v>0.25</v>
          </cell>
          <cell r="R867">
            <v>-0.5</v>
          </cell>
          <cell r="S867">
            <v>0</v>
          </cell>
        </row>
        <row r="868">
          <cell r="K868">
            <v>44308</v>
          </cell>
          <cell r="P868">
            <v>0.1</v>
          </cell>
          <cell r="Q868">
            <v>0.25</v>
          </cell>
          <cell r="R868">
            <v>-0.5</v>
          </cell>
          <cell r="S868">
            <v>0</v>
          </cell>
        </row>
        <row r="869">
          <cell r="K869">
            <v>44309</v>
          </cell>
          <cell r="P869">
            <v>0.1</v>
          </cell>
          <cell r="Q869">
            <v>0.25</v>
          </cell>
          <cell r="R869">
            <v>-0.5</v>
          </cell>
          <cell r="S869">
            <v>0</v>
          </cell>
        </row>
        <row r="870">
          <cell r="K870">
            <v>44312</v>
          </cell>
          <cell r="P870">
            <v>0.1</v>
          </cell>
          <cell r="Q870">
            <v>0.25</v>
          </cell>
          <cell r="R870">
            <v>-0.5</v>
          </cell>
          <cell r="S870">
            <v>0</v>
          </cell>
        </row>
        <row r="871">
          <cell r="K871">
            <v>44313</v>
          </cell>
          <cell r="P871">
            <v>0.1</v>
          </cell>
          <cell r="Q871">
            <v>0.25</v>
          </cell>
          <cell r="R871">
            <v>-0.5</v>
          </cell>
          <cell r="S871">
            <v>0</v>
          </cell>
        </row>
        <row r="872">
          <cell r="K872">
            <v>44314</v>
          </cell>
          <cell r="P872">
            <v>0.1</v>
          </cell>
          <cell r="Q872">
            <v>0.25</v>
          </cell>
          <cell r="R872">
            <v>-0.5</v>
          </cell>
          <cell r="S872">
            <v>0</v>
          </cell>
        </row>
        <row r="873">
          <cell r="K873">
            <v>44315</v>
          </cell>
          <cell r="P873">
            <v>0.1</v>
          </cell>
          <cell r="Q873">
            <v>0.25</v>
          </cell>
          <cell r="R873">
            <v>-0.5</v>
          </cell>
          <cell r="S873">
            <v>0</v>
          </cell>
        </row>
        <row r="874">
          <cell r="K874">
            <v>44316</v>
          </cell>
          <cell r="P874">
            <v>0.1</v>
          </cell>
          <cell r="Q874">
            <v>0.25</v>
          </cell>
          <cell r="R874">
            <v>-0.5</v>
          </cell>
          <cell r="S874">
            <v>0</v>
          </cell>
        </row>
        <row r="875">
          <cell r="K875">
            <v>44319</v>
          </cell>
          <cell r="P875">
            <v>0.1</v>
          </cell>
          <cell r="Q875">
            <v>0.25</v>
          </cell>
          <cell r="R875">
            <v>-0.5</v>
          </cell>
          <cell r="S875">
            <v>0</v>
          </cell>
        </row>
        <row r="876">
          <cell r="K876">
            <v>44320</v>
          </cell>
          <cell r="P876">
            <v>0.1</v>
          </cell>
          <cell r="Q876">
            <v>0.25</v>
          </cell>
          <cell r="R876">
            <v>-0.5</v>
          </cell>
          <cell r="S876">
            <v>0</v>
          </cell>
        </row>
        <row r="877">
          <cell r="K877">
            <v>44321</v>
          </cell>
          <cell r="P877">
            <v>0.1</v>
          </cell>
          <cell r="Q877">
            <v>0.25</v>
          </cell>
          <cell r="R877">
            <v>-0.5</v>
          </cell>
          <cell r="S877">
            <v>0</v>
          </cell>
        </row>
        <row r="878">
          <cell r="K878">
            <v>44322</v>
          </cell>
          <cell r="P878">
            <v>0.1</v>
          </cell>
          <cell r="Q878">
            <v>0.25</v>
          </cell>
          <cell r="R878">
            <v>-0.5</v>
          </cell>
          <cell r="S878">
            <v>0</v>
          </cell>
        </row>
        <row r="879">
          <cell r="K879">
            <v>44323</v>
          </cell>
          <cell r="P879">
            <v>0.1</v>
          </cell>
          <cell r="Q879">
            <v>0.25</v>
          </cell>
          <cell r="R879">
            <v>-0.5</v>
          </cell>
          <cell r="S879">
            <v>0</v>
          </cell>
        </row>
        <row r="880">
          <cell r="K880">
            <v>44326</v>
          </cell>
          <cell r="P880">
            <v>0.1</v>
          </cell>
          <cell r="Q880">
            <v>0.25</v>
          </cell>
          <cell r="R880">
            <v>-0.5</v>
          </cell>
          <cell r="S880">
            <v>0</v>
          </cell>
        </row>
        <row r="881">
          <cell r="K881">
            <v>44327</v>
          </cell>
          <cell r="P881">
            <v>0.1</v>
          </cell>
          <cell r="Q881">
            <v>0.25</v>
          </cell>
          <cell r="R881">
            <v>-0.5</v>
          </cell>
          <cell r="S881">
            <v>0</v>
          </cell>
        </row>
        <row r="882">
          <cell r="K882">
            <v>44328</v>
          </cell>
          <cell r="P882">
            <v>0.1</v>
          </cell>
          <cell r="Q882">
            <v>0.25</v>
          </cell>
          <cell r="R882">
            <v>-0.5</v>
          </cell>
          <cell r="S882">
            <v>0</v>
          </cell>
        </row>
        <row r="883">
          <cell r="K883">
            <v>44329</v>
          </cell>
          <cell r="P883">
            <v>0.1</v>
          </cell>
          <cell r="Q883">
            <v>0.25</v>
          </cell>
          <cell r="R883">
            <v>-0.5</v>
          </cell>
          <cell r="S883">
            <v>0</v>
          </cell>
        </row>
        <row r="884">
          <cell r="K884">
            <v>44330</v>
          </cell>
          <cell r="P884">
            <v>0.1</v>
          </cell>
          <cell r="Q884">
            <v>0.25</v>
          </cell>
          <cell r="R884">
            <v>-0.5</v>
          </cell>
          <cell r="S884">
            <v>0</v>
          </cell>
        </row>
        <row r="885">
          <cell r="K885">
            <v>44333</v>
          </cell>
          <cell r="P885">
            <v>0.1</v>
          </cell>
          <cell r="Q885">
            <v>0.25</v>
          </cell>
          <cell r="R885">
            <v>-0.5</v>
          </cell>
          <cell r="S885">
            <v>0</v>
          </cell>
        </row>
        <row r="886">
          <cell r="K886">
            <v>44334</v>
          </cell>
          <cell r="P886">
            <v>0.1</v>
          </cell>
          <cell r="Q886">
            <v>0.25</v>
          </cell>
          <cell r="R886">
            <v>-0.5</v>
          </cell>
          <cell r="S886">
            <v>0</v>
          </cell>
        </row>
        <row r="887">
          <cell r="K887">
            <v>44335</v>
          </cell>
          <cell r="P887">
            <v>0.1</v>
          </cell>
          <cell r="Q887">
            <v>0.25</v>
          </cell>
          <cell r="R887">
            <v>-0.5</v>
          </cell>
          <cell r="S887">
            <v>0</v>
          </cell>
        </row>
        <row r="888">
          <cell r="K888">
            <v>44336</v>
          </cell>
          <cell r="P888">
            <v>0.1</v>
          </cell>
          <cell r="Q888">
            <v>0.25</v>
          </cell>
          <cell r="R888">
            <v>-0.5</v>
          </cell>
          <cell r="S888">
            <v>0</v>
          </cell>
        </row>
        <row r="889">
          <cell r="K889">
            <v>44337</v>
          </cell>
          <cell r="P889">
            <v>0.1</v>
          </cell>
          <cell r="Q889">
            <v>0.25</v>
          </cell>
          <cell r="R889">
            <v>-0.5</v>
          </cell>
          <cell r="S889">
            <v>0</v>
          </cell>
        </row>
        <row r="890">
          <cell r="K890">
            <v>44340</v>
          </cell>
          <cell r="P890">
            <v>0.1</v>
          </cell>
          <cell r="Q890">
            <v>0.25</v>
          </cell>
          <cell r="R890">
            <v>-0.5</v>
          </cell>
          <cell r="S890">
            <v>0</v>
          </cell>
        </row>
        <row r="891">
          <cell r="K891">
            <v>44341</v>
          </cell>
          <cell r="P891">
            <v>0.1</v>
          </cell>
          <cell r="Q891">
            <v>0.25</v>
          </cell>
          <cell r="R891">
            <v>-0.5</v>
          </cell>
          <cell r="S891">
            <v>0</v>
          </cell>
        </row>
        <row r="892">
          <cell r="K892">
            <v>44342</v>
          </cell>
          <cell r="P892">
            <v>0.1</v>
          </cell>
          <cell r="Q892">
            <v>0.25</v>
          </cell>
          <cell r="R892">
            <v>-0.5</v>
          </cell>
          <cell r="S892">
            <v>0</v>
          </cell>
        </row>
        <row r="893">
          <cell r="K893">
            <v>44343</v>
          </cell>
          <cell r="P893">
            <v>0.1</v>
          </cell>
          <cell r="Q893">
            <v>0.25</v>
          </cell>
          <cell r="R893">
            <v>-0.5</v>
          </cell>
          <cell r="S893">
            <v>0</v>
          </cell>
        </row>
        <row r="894">
          <cell r="K894">
            <v>44344</v>
          </cell>
          <cell r="P894">
            <v>0.1</v>
          </cell>
          <cell r="Q894">
            <v>0.25</v>
          </cell>
          <cell r="R894">
            <v>-0.5</v>
          </cell>
          <cell r="S894">
            <v>0</v>
          </cell>
        </row>
        <row r="895">
          <cell r="K895">
            <v>44347</v>
          </cell>
          <cell r="P895">
            <v>0.1</v>
          </cell>
          <cell r="Q895">
            <v>0.25</v>
          </cell>
          <cell r="R895">
            <v>-0.5</v>
          </cell>
          <cell r="S895">
            <v>0</v>
          </cell>
        </row>
        <row r="896">
          <cell r="K896">
            <v>44348</v>
          </cell>
          <cell r="P896">
            <v>0.1</v>
          </cell>
          <cell r="Q896">
            <v>0.25</v>
          </cell>
          <cell r="R896">
            <v>-0.5</v>
          </cell>
          <cell r="S896">
            <v>0</v>
          </cell>
        </row>
        <row r="897">
          <cell r="K897">
            <v>44349</v>
          </cell>
          <cell r="P897">
            <v>0.1</v>
          </cell>
          <cell r="Q897">
            <v>0.25</v>
          </cell>
          <cell r="R897">
            <v>-0.5</v>
          </cell>
          <cell r="S897">
            <v>0</v>
          </cell>
        </row>
        <row r="898">
          <cell r="K898">
            <v>44350</v>
          </cell>
          <cell r="P898">
            <v>0.1</v>
          </cell>
          <cell r="Q898">
            <v>0.25</v>
          </cell>
          <cell r="R898">
            <v>-0.5</v>
          </cell>
          <cell r="S898">
            <v>0</v>
          </cell>
        </row>
        <row r="899">
          <cell r="K899">
            <v>44351</v>
          </cell>
          <cell r="P899">
            <v>0.1</v>
          </cell>
          <cell r="Q899">
            <v>0.25</v>
          </cell>
          <cell r="R899">
            <v>-0.5</v>
          </cell>
          <cell r="S899">
            <v>0</v>
          </cell>
        </row>
        <row r="900">
          <cell r="K900">
            <v>44354</v>
          </cell>
          <cell r="P900">
            <v>0.1</v>
          </cell>
          <cell r="Q900">
            <v>0.25</v>
          </cell>
          <cell r="R900">
            <v>-0.5</v>
          </cell>
          <cell r="S900">
            <v>0</v>
          </cell>
        </row>
        <row r="901">
          <cell r="K901">
            <v>44355</v>
          </cell>
          <cell r="P901">
            <v>0.1</v>
          </cell>
          <cell r="Q901">
            <v>0.25</v>
          </cell>
          <cell r="R901">
            <v>-0.5</v>
          </cell>
          <cell r="S901">
            <v>0</v>
          </cell>
        </row>
        <row r="902">
          <cell r="K902">
            <v>44356</v>
          </cell>
          <cell r="P902">
            <v>0.1</v>
          </cell>
          <cell r="Q902">
            <v>0.25</v>
          </cell>
          <cell r="R902">
            <v>-0.5</v>
          </cell>
          <cell r="S902">
            <v>0</v>
          </cell>
        </row>
        <row r="903">
          <cell r="K903">
            <v>44357</v>
          </cell>
          <cell r="P903">
            <v>0.1</v>
          </cell>
          <cell r="Q903">
            <v>0.25</v>
          </cell>
          <cell r="R903">
            <v>-0.5</v>
          </cell>
          <cell r="S903">
            <v>0</v>
          </cell>
        </row>
        <row r="904">
          <cell r="K904">
            <v>44358</v>
          </cell>
          <cell r="P904">
            <v>0.1</v>
          </cell>
          <cell r="Q904">
            <v>0.25</v>
          </cell>
          <cell r="R904">
            <v>-0.5</v>
          </cell>
          <cell r="S904">
            <v>0</v>
          </cell>
        </row>
        <row r="905">
          <cell r="K905">
            <v>44361</v>
          </cell>
          <cell r="P905">
            <v>0.1</v>
          </cell>
          <cell r="Q905">
            <v>0.25</v>
          </cell>
          <cell r="R905">
            <v>-0.5</v>
          </cell>
          <cell r="S905">
            <v>0</v>
          </cell>
        </row>
        <row r="906">
          <cell r="K906">
            <v>44362</v>
          </cell>
          <cell r="P906">
            <v>0.1</v>
          </cell>
          <cell r="Q906">
            <v>0.25</v>
          </cell>
          <cell r="R906">
            <v>-0.5</v>
          </cell>
          <cell r="S906">
            <v>0</v>
          </cell>
        </row>
        <row r="907">
          <cell r="K907">
            <v>44363</v>
          </cell>
          <cell r="P907">
            <v>0.1</v>
          </cell>
          <cell r="Q907">
            <v>0.25</v>
          </cell>
          <cell r="R907">
            <v>-0.5</v>
          </cell>
          <cell r="S907">
            <v>0</v>
          </cell>
        </row>
        <row r="908">
          <cell r="K908">
            <v>44364</v>
          </cell>
          <cell r="P908">
            <v>0.1</v>
          </cell>
          <cell r="Q908">
            <v>0.25</v>
          </cell>
          <cell r="R908">
            <v>-0.5</v>
          </cell>
          <cell r="S908">
            <v>0</v>
          </cell>
        </row>
        <row r="909">
          <cell r="K909">
            <v>44365</v>
          </cell>
          <cell r="P909">
            <v>0.1</v>
          </cell>
          <cell r="Q909">
            <v>0.25</v>
          </cell>
          <cell r="R909">
            <v>-0.5</v>
          </cell>
          <cell r="S909">
            <v>0</v>
          </cell>
        </row>
        <row r="910">
          <cell r="K910">
            <v>44368</v>
          </cell>
          <cell r="P910">
            <v>0.1</v>
          </cell>
          <cell r="Q910">
            <v>0.25</v>
          </cell>
          <cell r="R910">
            <v>-0.5</v>
          </cell>
          <cell r="S910">
            <v>0</v>
          </cell>
        </row>
        <row r="911">
          <cell r="K911">
            <v>44369</v>
          </cell>
          <cell r="P911">
            <v>0.1</v>
          </cell>
          <cell r="Q911">
            <v>0.25</v>
          </cell>
          <cell r="R911">
            <v>-0.5</v>
          </cell>
          <cell r="S911">
            <v>0</v>
          </cell>
        </row>
        <row r="912">
          <cell r="K912">
            <v>44370</v>
          </cell>
          <cell r="P912">
            <v>0.1</v>
          </cell>
          <cell r="Q912">
            <v>0.25</v>
          </cell>
          <cell r="R912">
            <v>-0.5</v>
          </cell>
          <cell r="S912">
            <v>0</v>
          </cell>
        </row>
        <row r="913">
          <cell r="K913">
            <v>44371</v>
          </cell>
          <cell r="P913">
            <v>0.1</v>
          </cell>
          <cell r="Q913">
            <v>0.25</v>
          </cell>
          <cell r="R913">
            <v>-0.5</v>
          </cell>
          <cell r="S913">
            <v>0</v>
          </cell>
        </row>
        <row r="914">
          <cell r="K914">
            <v>44372</v>
          </cell>
          <cell r="P914">
            <v>0.1</v>
          </cell>
          <cell r="Q914">
            <v>0.25</v>
          </cell>
          <cell r="R914">
            <v>-0.5</v>
          </cell>
          <cell r="S914">
            <v>0</v>
          </cell>
        </row>
        <row r="915">
          <cell r="K915">
            <v>44375</v>
          </cell>
          <cell r="P915">
            <v>0.1</v>
          </cell>
          <cell r="Q915">
            <v>0.25</v>
          </cell>
          <cell r="R915">
            <v>-0.5</v>
          </cell>
          <cell r="S915">
            <v>0</v>
          </cell>
        </row>
        <row r="916">
          <cell r="K916">
            <v>44376</v>
          </cell>
          <cell r="P916">
            <v>0.1</v>
          </cell>
          <cell r="Q916">
            <v>0.25</v>
          </cell>
          <cell r="R916">
            <v>-0.5</v>
          </cell>
          <cell r="S916">
            <v>0</v>
          </cell>
        </row>
        <row r="917">
          <cell r="K917">
            <v>44377</v>
          </cell>
          <cell r="P917">
            <v>0.1</v>
          </cell>
          <cell r="Q917">
            <v>0.25</v>
          </cell>
          <cell r="R917">
            <v>-0.5</v>
          </cell>
          <cell r="S917">
            <v>0</v>
          </cell>
        </row>
        <row r="918">
          <cell r="K918">
            <v>44378</v>
          </cell>
          <cell r="P918">
            <v>0.1</v>
          </cell>
          <cell r="Q918">
            <v>0.25</v>
          </cell>
          <cell r="R918">
            <v>-0.5</v>
          </cell>
          <cell r="S918">
            <v>0</v>
          </cell>
        </row>
        <row r="919">
          <cell r="K919">
            <v>44379</v>
          </cell>
          <cell r="P919">
            <v>0.1</v>
          </cell>
          <cell r="Q919">
            <v>0.25</v>
          </cell>
          <cell r="R919">
            <v>-0.5</v>
          </cell>
          <cell r="S919">
            <v>0</v>
          </cell>
        </row>
        <row r="920">
          <cell r="K920">
            <v>44382</v>
          </cell>
          <cell r="P920">
            <v>0.1</v>
          </cell>
          <cell r="Q920">
            <v>0.25</v>
          </cell>
          <cell r="R920">
            <v>-0.5</v>
          </cell>
          <cell r="S920">
            <v>0</v>
          </cell>
        </row>
        <row r="921">
          <cell r="K921">
            <v>44383</v>
          </cell>
          <cell r="P921">
            <v>0.1</v>
          </cell>
          <cell r="Q921">
            <v>0.25</v>
          </cell>
          <cell r="R921">
            <v>-0.5</v>
          </cell>
          <cell r="S921">
            <v>0</v>
          </cell>
        </row>
        <row r="922">
          <cell r="K922">
            <v>44384</v>
          </cell>
          <cell r="P922">
            <v>0.1</v>
          </cell>
          <cell r="Q922">
            <v>0.25</v>
          </cell>
          <cell r="R922">
            <v>-0.5</v>
          </cell>
          <cell r="S922">
            <v>0</v>
          </cell>
        </row>
        <row r="923">
          <cell r="K923">
            <v>44385</v>
          </cell>
          <cell r="P923">
            <v>0.1</v>
          </cell>
          <cell r="Q923">
            <v>0.25</v>
          </cell>
          <cell r="R923">
            <v>-0.5</v>
          </cell>
          <cell r="S923">
            <v>0</v>
          </cell>
        </row>
        <row r="924">
          <cell r="K924">
            <v>44386</v>
          </cell>
          <cell r="P924">
            <v>0.1</v>
          </cell>
          <cell r="Q924">
            <v>0.25</v>
          </cell>
          <cell r="R924">
            <v>-0.5</v>
          </cell>
          <cell r="S924">
            <v>0</v>
          </cell>
        </row>
        <row r="925">
          <cell r="K925">
            <v>44389</v>
          </cell>
          <cell r="P925">
            <v>0.1</v>
          </cell>
          <cell r="Q925">
            <v>0.25</v>
          </cell>
          <cell r="R925">
            <v>-0.5</v>
          </cell>
          <cell r="S925">
            <v>0</v>
          </cell>
        </row>
        <row r="926">
          <cell r="K926">
            <v>44390</v>
          </cell>
          <cell r="P926">
            <v>0.1</v>
          </cell>
          <cell r="Q926">
            <v>0.25</v>
          </cell>
          <cell r="R926">
            <v>-0.5</v>
          </cell>
          <cell r="S926">
            <v>0</v>
          </cell>
        </row>
        <row r="927">
          <cell r="K927">
            <v>44391</v>
          </cell>
          <cell r="P927">
            <v>0.1</v>
          </cell>
          <cell r="Q927">
            <v>0.25</v>
          </cell>
          <cell r="R927">
            <v>-0.5</v>
          </cell>
          <cell r="S927">
            <v>0</v>
          </cell>
        </row>
        <row r="928">
          <cell r="K928">
            <v>44392</v>
          </cell>
          <cell r="P928">
            <v>0.1</v>
          </cell>
          <cell r="Q928">
            <v>0.25</v>
          </cell>
          <cell r="R928">
            <v>-0.5</v>
          </cell>
          <cell r="S928">
            <v>0</v>
          </cell>
        </row>
        <row r="929">
          <cell r="K929">
            <v>44393</v>
          </cell>
          <cell r="P929">
            <v>0.1</v>
          </cell>
          <cell r="Q929">
            <v>0.25</v>
          </cell>
          <cell r="R929">
            <v>-0.5</v>
          </cell>
          <cell r="S929">
            <v>0</v>
          </cell>
        </row>
        <row r="930">
          <cell r="K930">
            <v>44396</v>
          </cell>
          <cell r="P930">
            <v>0.1</v>
          </cell>
          <cell r="Q930">
            <v>0.25</v>
          </cell>
          <cell r="R930">
            <v>-0.5</v>
          </cell>
          <cell r="S930">
            <v>0</v>
          </cell>
        </row>
        <row r="931">
          <cell r="K931">
            <v>44397</v>
          </cell>
          <cell r="P931">
            <v>0.1</v>
          </cell>
          <cell r="Q931">
            <v>0.25</v>
          </cell>
          <cell r="R931">
            <v>-0.5</v>
          </cell>
          <cell r="S931">
            <v>0</v>
          </cell>
        </row>
        <row r="932">
          <cell r="K932">
            <v>44398</v>
          </cell>
          <cell r="P932">
            <v>0.1</v>
          </cell>
          <cell r="Q932">
            <v>0.25</v>
          </cell>
          <cell r="R932">
            <v>-0.5</v>
          </cell>
          <cell r="S932">
            <v>0</v>
          </cell>
        </row>
        <row r="933">
          <cell r="K933">
            <v>44399</v>
          </cell>
          <cell r="P933">
            <v>0.1</v>
          </cell>
          <cell r="Q933">
            <v>0.25</v>
          </cell>
          <cell r="R933">
            <v>-0.5</v>
          </cell>
          <cell r="S933">
            <v>0</v>
          </cell>
        </row>
        <row r="934">
          <cell r="K934">
            <v>44400</v>
          </cell>
          <cell r="P934">
            <v>0.1</v>
          </cell>
          <cell r="Q934">
            <v>0.25</v>
          </cell>
          <cell r="R934">
            <v>-0.5</v>
          </cell>
          <cell r="S934">
            <v>0</v>
          </cell>
        </row>
        <row r="935">
          <cell r="K935">
            <v>44403</v>
          </cell>
          <cell r="P935">
            <v>0.1</v>
          </cell>
          <cell r="Q935">
            <v>0.25</v>
          </cell>
          <cell r="R935">
            <v>-0.5</v>
          </cell>
          <cell r="S935">
            <v>0</v>
          </cell>
        </row>
        <row r="936">
          <cell r="K936">
            <v>44404</v>
          </cell>
          <cell r="P936">
            <v>0.1</v>
          </cell>
          <cell r="Q936">
            <v>0.25</v>
          </cell>
          <cell r="R936">
            <v>-0.5</v>
          </cell>
          <cell r="S936">
            <v>0</v>
          </cell>
        </row>
        <row r="937">
          <cell r="K937">
            <v>44405</v>
          </cell>
          <cell r="P937">
            <v>0.1</v>
          </cell>
          <cell r="Q937">
            <v>0.25</v>
          </cell>
          <cell r="R937">
            <v>-0.5</v>
          </cell>
          <cell r="S937">
            <v>0</v>
          </cell>
        </row>
      </sheetData>
      <sheetData sheetId="3"/>
      <sheetData sheetId="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Data"/>
      <sheetName val="MPR chart"/>
      <sheetName val="DfW"/>
    </sheetNames>
    <sheetDataSet>
      <sheetData sheetId="0" refreshError="1"/>
      <sheetData sheetId="1">
        <row r="6">
          <cell r="H6">
            <v>43467</v>
          </cell>
          <cell r="I6">
            <v>1.2412604101887319</v>
          </cell>
          <cell r="J6">
            <v>2.6082484673592945</v>
          </cell>
          <cell r="K6">
            <v>0.18382499308454664</v>
          </cell>
        </row>
        <row r="7">
          <cell r="H7">
            <v>43468</v>
          </cell>
          <cell r="I7">
            <v>1.2069963473152368</v>
          </cell>
          <cell r="J7">
            <v>2.5379968668853614</v>
          </cell>
          <cell r="K7">
            <v>0.17562780737436057</v>
          </cell>
        </row>
        <row r="8">
          <cell r="H8">
            <v>43469</v>
          </cell>
          <cell r="I8">
            <v>1.2920003519983276</v>
          </cell>
          <cell r="J8">
            <v>2.6492093262993501</v>
          </cell>
          <cell r="K8">
            <v>0.23180818680930279</v>
          </cell>
        </row>
        <row r="9">
          <cell r="H9">
            <v>43472</v>
          </cell>
          <cell r="I9">
            <v>1.2645116516644335</v>
          </cell>
          <cell r="J9">
            <v>2.6761035407167042</v>
          </cell>
          <cell r="K9">
            <v>0.2451046420552144</v>
          </cell>
        </row>
        <row r="10">
          <cell r="H10">
            <v>43473</v>
          </cell>
          <cell r="I10">
            <v>1.2869053600369718</v>
          </cell>
          <cell r="J10">
            <v>2.7074551048947773</v>
          </cell>
          <cell r="K10">
            <v>0.25017299135930343</v>
          </cell>
        </row>
        <row r="11">
          <cell r="H11">
            <v>43474</v>
          </cell>
          <cell r="I11">
            <v>1.2649050192695668</v>
          </cell>
          <cell r="J11">
            <v>2.6922513184524877</v>
          </cell>
          <cell r="K11">
            <v>0.24416317401129053</v>
          </cell>
        </row>
        <row r="12">
          <cell r="H12">
            <v>43475</v>
          </cell>
          <cell r="I12">
            <v>1.295216568235372</v>
          </cell>
          <cell r="J12">
            <v>2.7261845875303492</v>
          </cell>
          <cell r="K12">
            <v>0.2238967915304359</v>
          </cell>
        </row>
        <row r="13">
          <cell r="H13">
            <v>43476</v>
          </cell>
          <cell r="I13">
            <v>1.3170449721594335</v>
          </cell>
          <cell r="J13">
            <v>2.6824230828180111</v>
          </cell>
          <cell r="K13">
            <v>0.2115842091473204</v>
          </cell>
        </row>
        <row r="14">
          <cell r="H14">
            <v>43479</v>
          </cell>
          <cell r="I14">
            <v>1.3170868403021569</v>
          </cell>
          <cell r="J14">
            <v>2.6865926729436174</v>
          </cell>
          <cell r="K14">
            <v>0.2057508218186217</v>
          </cell>
        </row>
        <row r="15">
          <cell r="H15">
            <v>43480</v>
          </cell>
          <cell r="I15">
            <v>1.2829415123751253</v>
          </cell>
          <cell r="J15">
            <v>2.6982666846209686</v>
          </cell>
          <cell r="K15">
            <v>0.1848254356198909</v>
          </cell>
        </row>
        <row r="16">
          <cell r="H16">
            <v>43481</v>
          </cell>
          <cell r="I16">
            <v>1.3351617217315375</v>
          </cell>
          <cell r="J16">
            <v>2.7065173873147832</v>
          </cell>
          <cell r="K16">
            <v>0.20196404666189993</v>
          </cell>
        </row>
        <row r="17">
          <cell r="H17">
            <v>43482</v>
          </cell>
          <cell r="I17">
            <v>1.3607849710091124</v>
          </cell>
          <cell r="J17">
            <v>2.7354698090821326</v>
          </cell>
          <cell r="K17">
            <v>0.22156611825900124</v>
          </cell>
        </row>
        <row r="18">
          <cell r="H18">
            <v>43483</v>
          </cell>
          <cell r="I18">
            <v>1.3779966164103947</v>
          </cell>
          <cell r="J18">
            <v>2.7695704814277691</v>
          </cell>
          <cell r="K18">
            <v>0.24211630659798886</v>
          </cell>
        </row>
        <row r="19">
          <cell r="H19">
            <v>43486</v>
          </cell>
          <cell r="I19">
            <v>1.3489436014107414</v>
          </cell>
          <cell r="J19">
            <v>2.7695704814277691</v>
          </cell>
          <cell r="K19">
            <v>0.23589151014835949</v>
          </cell>
        </row>
        <row r="20">
          <cell r="H20">
            <v>43487</v>
          </cell>
          <cell r="I20">
            <v>1.3491480076872546</v>
          </cell>
          <cell r="J20">
            <v>2.7241716827533877</v>
          </cell>
          <cell r="K20">
            <v>0.21405210688181064</v>
          </cell>
        </row>
        <row r="21">
          <cell r="H21">
            <v>43488</v>
          </cell>
          <cell r="I21">
            <v>1.3490493918906221</v>
          </cell>
          <cell r="J21">
            <v>2.7268727948612415</v>
          </cell>
          <cell r="K21">
            <v>0.20088377975262159</v>
          </cell>
        </row>
        <row r="22">
          <cell r="H22">
            <v>43489</v>
          </cell>
          <cell r="I22">
            <v>1.2905440579119165</v>
          </cell>
          <cell r="J22">
            <v>2.6984522274029041</v>
          </cell>
          <cell r="K22">
            <v>0.15597173575573436</v>
          </cell>
        </row>
        <row r="23">
          <cell r="H23">
            <v>43490</v>
          </cell>
          <cell r="I23">
            <v>1.3318723041682496</v>
          </cell>
          <cell r="J23">
            <v>2.7419218212906751</v>
          </cell>
          <cell r="K23">
            <v>0.16799880493039326</v>
          </cell>
        </row>
        <row r="24">
          <cell r="H24">
            <v>43493</v>
          </cell>
          <cell r="I24">
            <v>1.2975414860692669</v>
          </cell>
          <cell r="J24">
            <v>2.7287115241060702</v>
          </cell>
          <cell r="K24">
            <v>0.18010803394555347</v>
          </cell>
        </row>
        <row r="25">
          <cell r="H25">
            <v>43494</v>
          </cell>
          <cell r="I25">
            <v>1.2939665426153093</v>
          </cell>
          <cell r="J25">
            <v>2.6915303721042751</v>
          </cell>
          <cell r="K25">
            <v>0.17451767222081144</v>
          </cell>
        </row>
        <row r="26">
          <cell r="H26">
            <v>43495</v>
          </cell>
          <cell r="I26">
            <v>1.2873560202855272</v>
          </cell>
          <cell r="J26">
            <v>2.6617764375871422</v>
          </cell>
          <cell r="K26">
            <v>0.16172068253810407</v>
          </cell>
        </row>
        <row r="27">
          <cell r="H27">
            <v>43496</v>
          </cell>
          <cell r="I27">
            <v>1.2543465100527595</v>
          </cell>
          <cell r="J27">
            <v>2.6143317529233139</v>
          </cell>
          <cell r="K27">
            <v>0.12842611828540978</v>
          </cell>
        </row>
        <row r="28">
          <cell r="H28">
            <v>43497</v>
          </cell>
          <cell r="I28">
            <v>1.2743630311010252</v>
          </cell>
          <cell r="J28">
            <v>2.6693983604494469</v>
          </cell>
          <cell r="K28">
            <v>0.14818176206849906</v>
          </cell>
        </row>
        <row r="29">
          <cell r="H29">
            <v>43500</v>
          </cell>
          <cell r="I29">
            <v>1.3058612156433371</v>
          </cell>
          <cell r="J29">
            <v>2.7085004795947287</v>
          </cell>
          <cell r="K29">
            <v>0.15917097849991099</v>
          </cell>
        </row>
        <row r="30">
          <cell r="H30">
            <v>43501</v>
          </cell>
          <cell r="I30">
            <v>1.2558975419023315</v>
          </cell>
          <cell r="J30">
            <v>2.6843376459841535</v>
          </cell>
          <cell r="K30">
            <v>0.15246712247526781</v>
          </cell>
        </row>
        <row r="31">
          <cell r="H31">
            <v>43502</v>
          </cell>
          <cell r="I31">
            <v>1.2447417379869112</v>
          </cell>
          <cell r="J31">
            <v>2.6791766188314647</v>
          </cell>
          <cell r="K31">
            <v>0.1417535424152796</v>
          </cell>
        </row>
        <row r="32">
          <cell r="H32">
            <v>43503</v>
          </cell>
          <cell r="I32">
            <v>1.2027155281791988</v>
          </cell>
          <cell r="J32">
            <v>2.6419908529487715</v>
          </cell>
          <cell r="K32">
            <v>9.6699965872574331E-2</v>
          </cell>
        </row>
        <row r="33">
          <cell r="H33">
            <v>43504</v>
          </cell>
          <cell r="I33">
            <v>1.1728622843011234</v>
          </cell>
          <cell r="J33">
            <v>2.6200242771117024</v>
          </cell>
          <cell r="K33">
            <v>6.8308395114243178E-2</v>
          </cell>
        </row>
        <row r="34">
          <cell r="H34">
            <v>43507</v>
          </cell>
          <cell r="I34">
            <v>1.1969522884891939</v>
          </cell>
          <cell r="J34">
            <v>2.6399438810471745</v>
          </cell>
          <cell r="K34">
            <v>0.1027634555019713</v>
          </cell>
        </row>
        <row r="35">
          <cell r="H35">
            <v>43508</v>
          </cell>
          <cell r="I35">
            <v>1.2117855481637878</v>
          </cell>
          <cell r="J35">
            <v>2.6738931692813752</v>
          </cell>
          <cell r="K35">
            <v>0.11437839050261001</v>
          </cell>
        </row>
        <row r="36">
          <cell r="H36">
            <v>43509</v>
          </cell>
          <cell r="I36">
            <v>1.2137325946829145</v>
          </cell>
          <cell r="J36">
            <v>2.6871974168639876</v>
          </cell>
          <cell r="K36">
            <v>0.10402889461281857</v>
          </cell>
        </row>
        <row r="37">
          <cell r="H37">
            <v>43510</v>
          </cell>
          <cell r="I37">
            <v>1.1729528758528711</v>
          </cell>
          <cell r="J37">
            <v>2.6373791373375255</v>
          </cell>
          <cell r="K37">
            <v>8.5070984151703277E-2</v>
          </cell>
        </row>
        <row r="38">
          <cell r="H38">
            <v>43511</v>
          </cell>
          <cell r="I38">
            <v>1.199209360984083</v>
          </cell>
          <cell r="J38">
            <v>2.6440381349319408</v>
          </cell>
          <cell r="K38">
            <v>8.4710362049779914E-2</v>
          </cell>
        </row>
        <row r="39">
          <cell r="H39">
            <v>43514</v>
          </cell>
          <cell r="I39">
            <v>1.2007881984506168</v>
          </cell>
          <cell r="J39">
            <v>2.6440381349319408</v>
          </cell>
          <cell r="K39">
            <v>9.4203622512969334E-2</v>
          </cell>
        </row>
        <row r="40">
          <cell r="H40">
            <v>43515</v>
          </cell>
          <cell r="I40">
            <v>1.2094009265545815</v>
          </cell>
          <cell r="J40">
            <v>2.6182565616661937</v>
          </cell>
          <cell r="K40">
            <v>8.9053592795371922E-2</v>
          </cell>
        </row>
        <row r="41">
          <cell r="H41">
            <v>43516</v>
          </cell>
          <cell r="I41">
            <v>1.2152813528481017</v>
          </cell>
          <cell r="J41">
            <v>2.6289955957254962</v>
          </cell>
          <cell r="K41">
            <v>8.1586050595997522E-2</v>
          </cell>
        </row>
        <row r="42">
          <cell r="H42">
            <v>43517</v>
          </cell>
          <cell r="I42">
            <v>1.2423274900535419</v>
          </cell>
          <cell r="J42">
            <v>2.6795327856708075</v>
          </cell>
          <cell r="K42">
            <v>0.11052721925911133</v>
          </cell>
        </row>
        <row r="43">
          <cell r="H43">
            <v>43518</v>
          </cell>
          <cell r="I43">
            <v>1.1905749743377021</v>
          </cell>
          <cell r="J43">
            <v>2.6384542544129164</v>
          </cell>
          <cell r="K43">
            <v>7.8918364760372728E-2</v>
          </cell>
        </row>
        <row r="44">
          <cell r="H44">
            <v>43521</v>
          </cell>
          <cell r="I44">
            <v>1.207504742334913</v>
          </cell>
          <cell r="J44">
            <v>2.6477099402212132</v>
          </cell>
          <cell r="K44">
            <v>9.3289642948771803E-2</v>
          </cell>
        </row>
        <row r="45">
          <cell r="H45">
            <v>43522</v>
          </cell>
          <cell r="I45">
            <v>1.2372012556975991</v>
          </cell>
          <cell r="J45">
            <v>2.619930002673645</v>
          </cell>
          <cell r="K45">
            <v>0.10361834841019954</v>
          </cell>
        </row>
        <row r="46">
          <cell r="H46">
            <v>43523</v>
          </cell>
          <cell r="I46">
            <v>1.3150617613645632</v>
          </cell>
          <cell r="J46">
            <v>2.6720297102963197</v>
          </cell>
          <cell r="K46">
            <v>0.13363331905473991</v>
          </cell>
        </row>
        <row r="47">
          <cell r="H47">
            <v>43524</v>
          </cell>
          <cell r="I47">
            <v>1.3329935502783417</v>
          </cell>
          <cell r="J47">
            <v>2.7050308112928176</v>
          </cell>
          <cell r="K47">
            <v>0.17297521412123304</v>
          </cell>
        </row>
        <row r="48">
          <cell r="H48">
            <v>43525</v>
          </cell>
          <cell r="I48">
            <v>1.3302572916870787</v>
          </cell>
          <cell r="J48">
            <v>2.7427970541577156</v>
          </cell>
          <cell r="K48">
            <v>0.17365028720944914</v>
          </cell>
        </row>
        <row r="49">
          <cell r="H49">
            <v>43528</v>
          </cell>
          <cell r="I49">
            <v>1.3101561380047859</v>
          </cell>
          <cell r="J49">
            <v>2.7104073529857109</v>
          </cell>
          <cell r="K49">
            <v>0.14766528048000127</v>
          </cell>
        </row>
        <row r="50">
          <cell r="H50">
            <v>43529</v>
          </cell>
          <cell r="I50">
            <v>1.3176733132956167</v>
          </cell>
          <cell r="J50">
            <v>2.7044883664777832</v>
          </cell>
          <cell r="K50">
            <v>0.15809173448361019</v>
          </cell>
        </row>
        <row r="51">
          <cell r="H51">
            <v>43530</v>
          </cell>
          <cell r="I51">
            <v>1.2558570346150806</v>
          </cell>
          <cell r="J51">
            <v>2.6787429232486391</v>
          </cell>
          <cell r="K51">
            <v>0.11695359793219692</v>
          </cell>
        </row>
        <row r="52">
          <cell r="H52">
            <v>43531</v>
          </cell>
          <cell r="I52">
            <v>1.1859060391377603</v>
          </cell>
          <cell r="J52">
            <v>2.6241373715749239</v>
          </cell>
          <cell r="K52">
            <v>5.6180210785810716E-2</v>
          </cell>
        </row>
        <row r="53">
          <cell r="H53">
            <v>43532</v>
          </cell>
          <cell r="I53">
            <v>1.2189887728282867</v>
          </cell>
          <cell r="J53">
            <v>2.6110006608244802</v>
          </cell>
          <cell r="K53">
            <v>5.5459476979704644E-2</v>
          </cell>
        </row>
        <row r="54">
          <cell r="H54">
            <v>43535</v>
          </cell>
          <cell r="I54">
            <v>1.1989857298695454</v>
          </cell>
          <cell r="J54">
            <v>2.6209709776192716</v>
          </cell>
          <cell r="K54">
            <v>5.7461837050325724E-2</v>
          </cell>
        </row>
        <row r="55">
          <cell r="H55">
            <v>43536</v>
          </cell>
          <cell r="I55">
            <v>1.2045655048415731</v>
          </cell>
          <cell r="J55">
            <v>2.584628287451527</v>
          </cell>
          <cell r="K55">
            <v>4.440906728931561E-2</v>
          </cell>
        </row>
        <row r="56">
          <cell r="H56">
            <v>43537</v>
          </cell>
          <cell r="I56">
            <v>1.2369619817814597</v>
          </cell>
          <cell r="J56">
            <v>2.6046378963815657</v>
          </cell>
          <cell r="K56">
            <v>5.2721211636924538E-2</v>
          </cell>
        </row>
        <row r="57">
          <cell r="H57">
            <v>43538</v>
          </cell>
          <cell r="I57">
            <v>1.2602602733222457</v>
          </cell>
          <cell r="J57">
            <v>2.6165906934542016</v>
          </cell>
          <cell r="K57">
            <v>7.5657462350953844E-2</v>
          </cell>
        </row>
        <row r="58">
          <cell r="H58">
            <v>43539</v>
          </cell>
          <cell r="I58">
            <v>1.2425747129606373</v>
          </cell>
          <cell r="J58">
            <v>2.5764603163479549</v>
          </cell>
          <cell r="K58">
            <v>7.390332439184262E-2</v>
          </cell>
        </row>
        <row r="59">
          <cell r="H59">
            <v>43542</v>
          </cell>
          <cell r="I59">
            <v>1.2186869924392956</v>
          </cell>
          <cell r="J59">
            <v>2.5932098413823685</v>
          </cell>
          <cell r="K59">
            <v>7.2288105576750611E-2</v>
          </cell>
        </row>
        <row r="60">
          <cell r="H60">
            <v>43543</v>
          </cell>
          <cell r="I60">
            <v>1.2224692299288944</v>
          </cell>
          <cell r="J60">
            <v>2.6024529684409203</v>
          </cell>
          <cell r="K60">
            <v>8.6157917106570642E-2</v>
          </cell>
        </row>
        <row r="61">
          <cell r="H61">
            <v>43544</v>
          </cell>
          <cell r="I61">
            <v>1.1725790357202972</v>
          </cell>
          <cell r="J61">
            <v>2.5188930857981253</v>
          </cell>
          <cell r="K61">
            <v>7.1206183867498565E-2</v>
          </cell>
        </row>
        <row r="62">
          <cell r="H62">
            <v>43545</v>
          </cell>
          <cell r="I62">
            <v>1.0822419847858942</v>
          </cell>
          <cell r="J62">
            <v>2.5286226234674762</v>
          </cell>
          <cell r="K62">
            <v>2.7713137989022057E-2</v>
          </cell>
        </row>
        <row r="63">
          <cell r="H63">
            <v>43546</v>
          </cell>
          <cell r="I63">
            <v>1.0342173236378494</v>
          </cell>
          <cell r="J63">
            <v>2.4335099668497517</v>
          </cell>
          <cell r="K63">
            <v>-3.1221127905455746E-2</v>
          </cell>
        </row>
        <row r="64">
          <cell r="H64">
            <v>43549</v>
          </cell>
          <cell r="I64">
            <v>1.0163477984291036</v>
          </cell>
          <cell r="J64">
            <v>2.3990098247213214</v>
          </cell>
          <cell r="K64">
            <v>-4.4530136897118489E-2</v>
          </cell>
        </row>
        <row r="65">
          <cell r="H65">
            <v>43550</v>
          </cell>
          <cell r="I65">
            <v>1.0397461161775485</v>
          </cell>
          <cell r="J65">
            <v>2.4183552378896827</v>
          </cell>
          <cell r="K65">
            <v>-3.2667730254960767E-2</v>
          </cell>
        </row>
        <row r="66">
          <cell r="H66">
            <v>43551</v>
          </cell>
          <cell r="I66">
            <v>1.0338337211536142</v>
          </cell>
          <cell r="J66">
            <v>2.3643304393591089</v>
          </cell>
          <cell r="K66">
            <v>-9.3175576869879803E-2</v>
          </cell>
        </row>
        <row r="67">
          <cell r="H67">
            <v>43552</v>
          </cell>
          <cell r="I67">
            <v>1.03820392995158</v>
          </cell>
          <cell r="J67">
            <v>2.3886634930258799</v>
          </cell>
          <cell r="K67">
            <v>-8.2958280302138393E-2</v>
          </cell>
        </row>
        <row r="68">
          <cell r="H68">
            <v>43553</v>
          </cell>
          <cell r="I68">
            <v>1.0361213655968129</v>
          </cell>
          <cell r="J68">
            <v>2.3977407067740453</v>
          </cell>
          <cell r="K68">
            <v>-8.1035587656820188E-2</v>
          </cell>
        </row>
        <row r="69">
          <cell r="H69">
            <v>43556</v>
          </cell>
          <cell r="I69">
            <v>1.0773658694167192</v>
          </cell>
          <cell r="J69">
            <v>2.4899252936137435</v>
          </cell>
          <cell r="K69">
            <v>-3.5551582367037288E-2</v>
          </cell>
        </row>
        <row r="70">
          <cell r="H70">
            <v>43557</v>
          </cell>
          <cell r="I70">
            <v>1.0364052594615074</v>
          </cell>
          <cell r="J70">
            <v>2.4648080648031474</v>
          </cell>
          <cell r="K70">
            <v>-5.8426505544441655E-2</v>
          </cell>
        </row>
        <row r="71">
          <cell r="H71">
            <v>43558</v>
          </cell>
          <cell r="I71">
            <v>1.1088470245187227</v>
          </cell>
          <cell r="J71">
            <v>2.5148398863490882</v>
          </cell>
          <cell r="K71">
            <v>-1.1032621737164239E-3</v>
          </cell>
        </row>
        <row r="72">
          <cell r="H72">
            <v>43559</v>
          </cell>
          <cell r="I72">
            <v>1.1194928095266692</v>
          </cell>
          <cell r="J72">
            <v>2.5031887419873082</v>
          </cell>
          <cell r="K72">
            <v>-1.6017389815774115E-2</v>
          </cell>
        </row>
        <row r="73">
          <cell r="H73">
            <v>43560</v>
          </cell>
          <cell r="I73">
            <v>1.1492257269298554</v>
          </cell>
          <cell r="J73">
            <v>2.4845845900885442</v>
          </cell>
          <cell r="K73">
            <v>-4.2301767705300516E-3</v>
          </cell>
        </row>
        <row r="74">
          <cell r="H74">
            <v>43563</v>
          </cell>
          <cell r="I74">
            <v>1.1417929370627531</v>
          </cell>
          <cell r="J74">
            <v>2.5084660654056643</v>
          </cell>
          <cell r="K74">
            <v>-2.4094035313760361E-3</v>
          </cell>
        </row>
        <row r="75">
          <cell r="H75">
            <v>43564</v>
          </cell>
          <cell r="I75">
            <v>1.1409329423005432</v>
          </cell>
          <cell r="J75">
            <v>2.4879642384360898</v>
          </cell>
          <cell r="K75">
            <v>-1.9248646501566786E-2</v>
          </cell>
        </row>
        <row r="76">
          <cell r="H76">
            <v>43565</v>
          </cell>
          <cell r="I76">
            <v>1.1232214990411653</v>
          </cell>
          <cell r="J76">
            <v>2.4541905290146691</v>
          </cell>
          <cell r="K76">
            <v>-3.431071345548882E-2</v>
          </cell>
        </row>
        <row r="77">
          <cell r="H77">
            <v>43566</v>
          </cell>
          <cell r="I77">
            <v>1.1803455661952538</v>
          </cell>
          <cell r="J77">
            <v>2.484654457252276</v>
          </cell>
          <cell r="K77">
            <v>-1.7259351990841307E-2</v>
          </cell>
        </row>
        <row r="78">
          <cell r="H78">
            <v>43567</v>
          </cell>
          <cell r="I78">
            <v>1.2489564389771681</v>
          </cell>
          <cell r="J78">
            <v>2.5529882827595718</v>
          </cell>
          <cell r="K78">
            <v>4.8914943119492543E-2</v>
          </cell>
        </row>
        <row r="79">
          <cell r="H79">
            <v>43570</v>
          </cell>
          <cell r="I79">
            <v>1.2518036972676332</v>
          </cell>
          <cell r="J79">
            <v>2.5433986121751557</v>
          </cell>
          <cell r="K79">
            <v>5.175763628229095E-2</v>
          </cell>
        </row>
        <row r="80">
          <cell r="H80">
            <v>43571</v>
          </cell>
          <cell r="I80">
            <v>1.2510048715409767</v>
          </cell>
          <cell r="J80">
            <v>2.5797807213518267</v>
          </cell>
          <cell r="K80">
            <v>6.0301094420708121E-2</v>
          </cell>
        </row>
        <row r="81">
          <cell r="H81">
            <v>43572</v>
          </cell>
          <cell r="I81">
            <v>1.2724008199949861</v>
          </cell>
          <cell r="J81">
            <v>2.5862695969245544</v>
          </cell>
          <cell r="K81">
            <v>7.5452148880480061E-2</v>
          </cell>
        </row>
        <row r="82">
          <cell r="H82">
            <v>43573</v>
          </cell>
          <cell r="I82">
            <v>1.2326938992811844</v>
          </cell>
          <cell r="J82">
            <v>2.5539376721178177</v>
          </cell>
          <cell r="K82">
            <v>1.7714706628129354E-2</v>
          </cell>
        </row>
        <row r="83">
          <cell r="H83">
            <v>43574</v>
          </cell>
          <cell r="I83">
            <v>1.2326938992811844</v>
          </cell>
          <cell r="J83">
            <v>2.5539376721178177</v>
          </cell>
          <cell r="K83">
            <v>1.7714706628129354E-2</v>
          </cell>
        </row>
        <row r="84">
          <cell r="H84">
            <v>43577</v>
          </cell>
          <cell r="I84">
            <v>1.2326938992811844</v>
          </cell>
          <cell r="J84">
            <v>2.5811930148807938</v>
          </cell>
          <cell r="K84">
            <v>1.7714706628129354E-2</v>
          </cell>
        </row>
        <row r="85">
          <cell r="H85">
            <v>43578</v>
          </cell>
          <cell r="I85">
            <v>1.2602406647963911</v>
          </cell>
          <cell r="J85">
            <v>2.5591193047122127</v>
          </cell>
          <cell r="K85">
            <v>3.4947418725955762E-2</v>
          </cell>
        </row>
        <row r="86">
          <cell r="H86">
            <v>43579</v>
          </cell>
          <cell r="I86">
            <v>1.2074076791230044</v>
          </cell>
          <cell r="J86">
            <v>2.5107056180844625</v>
          </cell>
          <cell r="K86">
            <v>-2.0623769101894181E-2</v>
          </cell>
        </row>
        <row r="87">
          <cell r="H87">
            <v>43580</v>
          </cell>
          <cell r="I87">
            <v>1.1916271432678995</v>
          </cell>
          <cell r="J87">
            <v>2.5239759594031694</v>
          </cell>
          <cell r="K87">
            <v>-1.4638077660455787E-2</v>
          </cell>
        </row>
        <row r="88">
          <cell r="H88">
            <v>43581</v>
          </cell>
          <cell r="I88">
            <v>1.1809048425850406</v>
          </cell>
          <cell r="J88">
            <v>2.4961255960804345</v>
          </cell>
          <cell r="K88">
            <v>-2.679530653109944E-2</v>
          </cell>
        </row>
        <row r="89">
          <cell r="H89">
            <v>43584</v>
          </cell>
          <cell r="I89">
            <v>1.1875390558009407</v>
          </cell>
          <cell r="J89">
            <v>2.524511069477259</v>
          </cell>
          <cell r="K89">
            <v>1.6002197928013592E-4</v>
          </cell>
        </row>
        <row r="90">
          <cell r="H90">
            <v>43585</v>
          </cell>
          <cell r="I90">
            <v>1.2168703182873493</v>
          </cell>
          <cell r="J90">
            <v>2.5004988697954134</v>
          </cell>
          <cell r="K90">
            <v>9.4841911036514827E-3</v>
          </cell>
        </row>
        <row r="91">
          <cell r="H91">
            <v>43586</v>
          </cell>
          <cell r="I91">
            <v>1.188149508166406</v>
          </cell>
          <cell r="J91">
            <v>2.4924607472216596</v>
          </cell>
          <cell r="K91">
            <v>9.4841911036514827E-3</v>
          </cell>
        </row>
        <row r="92">
          <cell r="H92">
            <v>43587</v>
          </cell>
          <cell r="I92">
            <v>1.2212948807047299</v>
          </cell>
          <cell r="J92">
            <v>2.5360709811101185</v>
          </cell>
          <cell r="K92">
            <v>2.9227018111471111E-2</v>
          </cell>
        </row>
        <row r="93">
          <cell r="H93">
            <v>43588</v>
          </cell>
          <cell r="I93">
            <v>1.2529927446319469</v>
          </cell>
          <cell r="J93">
            <v>2.5240575436337975</v>
          </cell>
          <cell r="K93">
            <v>2.4148791810961086E-2</v>
          </cell>
        </row>
        <row r="94">
          <cell r="H94">
            <v>43591</v>
          </cell>
          <cell r="I94">
            <v>1.2529927446319469</v>
          </cell>
          <cell r="J94">
            <v>2.465148182870657</v>
          </cell>
          <cell r="K94">
            <v>5.2813581432878398E-3</v>
          </cell>
        </row>
        <row r="95">
          <cell r="H95">
            <v>43592</v>
          </cell>
          <cell r="I95">
            <v>1.198293735350723</v>
          </cell>
          <cell r="J95">
            <v>2.4494017373376935</v>
          </cell>
          <cell r="K95">
            <v>-4.0181300164007158E-2</v>
          </cell>
        </row>
        <row r="96">
          <cell r="H96">
            <v>43593</v>
          </cell>
          <cell r="I96">
            <v>1.1689424384459115</v>
          </cell>
          <cell r="J96">
            <v>2.4758553618353698</v>
          </cell>
          <cell r="K96">
            <v>-4.7019140716457394E-2</v>
          </cell>
        </row>
        <row r="97">
          <cell r="H97">
            <v>43594</v>
          </cell>
          <cell r="I97">
            <v>1.1567109400177378</v>
          </cell>
          <cell r="J97">
            <v>2.4362027132864514</v>
          </cell>
          <cell r="K97">
            <v>-4.8126895711655786E-2</v>
          </cell>
        </row>
        <row r="98">
          <cell r="H98">
            <v>43595</v>
          </cell>
          <cell r="I98">
            <v>1.1653977936784981</v>
          </cell>
          <cell r="J98">
            <v>2.4610615104373634</v>
          </cell>
          <cell r="K98">
            <v>-4.4099679849513088E-2</v>
          </cell>
        </row>
        <row r="99">
          <cell r="H99">
            <v>43598</v>
          </cell>
          <cell r="I99">
            <v>1.1400787383946338</v>
          </cell>
          <cell r="J99">
            <v>2.3987901834691305</v>
          </cell>
          <cell r="K99">
            <v>-7.0840030246607441E-2</v>
          </cell>
        </row>
        <row r="100">
          <cell r="H100">
            <v>43599</v>
          </cell>
          <cell r="I100">
            <v>1.1337156146973133</v>
          </cell>
          <cell r="J100">
            <v>2.4060390631896595</v>
          </cell>
          <cell r="K100">
            <v>-7.0268091549987963E-2</v>
          </cell>
        </row>
        <row r="101">
          <cell r="H101">
            <v>43600</v>
          </cell>
          <cell r="I101">
            <v>1.1079725596150607</v>
          </cell>
          <cell r="J101">
            <v>2.3703449233082927</v>
          </cell>
          <cell r="K101">
            <v>-0.10131204505167044</v>
          </cell>
        </row>
        <row r="102">
          <cell r="H102">
            <v>43601</v>
          </cell>
          <cell r="I102">
            <v>1.108061971244751</v>
          </cell>
          <cell r="J102">
            <v>2.3897866415790978</v>
          </cell>
          <cell r="K102">
            <v>-9.5932184174185406E-2</v>
          </cell>
        </row>
        <row r="103">
          <cell r="H103">
            <v>43602</v>
          </cell>
          <cell r="I103">
            <v>1.0814239457884864</v>
          </cell>
          <cell r="J103">
            <v>2.3875175014462728</v>
          </cell>
          <cell r="K103">
            <v>-0.10528167838402824</v>
          </cell>
        </row>
        <row r="104">
          <cell r="H104">
            <v>43605</v>
          </cell>
          <cell r="I104">
            <v>1.1017531543991881</v>
          </cell>
          <cell r="J104">
            <v>2.4108341828208215</v>
          </cell>
          <cell r="K104">
            <v>-8.7178729090865506E-2</v>
          </cell>
        </row>
        <row r="105">
          <cell r="H105">
            <v>43606</v>
          </cell>
          <cell r="I105">
            <v>1.1285032253354925</v>
          </cell>
          <cell r="J105">
            <v>2.4215529572096268</v>
          </cell>
          <cell r="K105">
            <v>-6.1394456454405E-2</v>
          </cell>
        </row>
        <row r="106">
          <cell r="H106">
            <v>43607</v>
          </cell>
          <cell r="I106">
            <v>1.0682042544887975</v>
          </cell>
          <cell r="J106">
            <v>2.3762914669815212</v>
          </cell>
          <cell r="K106">
            <v>-8.4978576730314059E-2</v>
          </cell>
        </row>
        <row r="107">
          <cell r="H107">
            <v>43608</v>
          </cell>
          <cell r="I107">
            <v>1.002062403090475</v>
          </cell>
          <cell r="J107">
            <v>2.3174858894911639</v>
          </cell>
          <cell r="K107">
            <v>-0.11917069005221226</v>
          </cell>
        </row>
        <row r="108">
          <cell r="H108">
            <v>43609</v>
          </cell>
          <cell r="I108">
            <v>0.9935037081878646</v>
          </cell>
          <cell r="J108">
            <v>2.317047417904265</v>
          </cell>
          <cell r="K108">
            <v>-0.11604983958139051</v>
          </cell>
        </row>
        <row r="109">
          <cell r="H109">
            <v>43612</v>
          </cell>
          <cell r="I109">
            <v>0.9935037081878646</v>
          </cell>
          <cell r="J109">
            <v>2.317047417904265</v>
          </cell>
          <cell r="K109">
            <v>-0.14573439360995261</v>
          </cell>
        </row>
        <row r="110">
          <cell r="H110">
            <v>43613</v>
          </cell>
          <cell r="I110">
            <v>0.96816032746434999</v>
          </cell>
          <cell r="J110">
            <v>2.2604409656417697</v>
          </cell>
          <cell r="K110">
            <v>-0.16248405222062148</v>
          </cell>
        </row>
        <row r="111">
          <cell r="H111">
            <v>43614</v>
          </cell>
          <cell r="I111">
            <v>0.94697870915527171</v>
          </cell>
          <cell r="J111">
            <v>2.2566512651974371</v>
          </cell>
          <cell r="K111">
            <v>-0.18019850847774108</v>
          </cell>
        </row>
        <row r="112">
          <cell r="H112">
            <v>43615</v>
          </cell>
          <cell r="I112">
            <v>0.93915912961394654</v>
          </cell>
          <cell r="J112">
            <v>2.2093506605010456</v>
          </cell>
          <cell r="K112">
            <v>-0.18019850847774108</v>
          </cell>
        </row>
        <row r="113">
          <cell r="H113">
            <v>43616</v>
          </cell>
          <cell r="I113">
            <v>0.93324859978277153</v>
          </cell>
          <cell r="J113">
            <v>2.1289520871280789</v>
          </cell>
          <cell r="K113">
            <v>-0.2026671824664214</v>
          </cell>
        </row>
        <row r="114">
          <cell r="H114">
            <v>43619</v>
          </cell>
          <cell r="I114">
            <v>0.9066427668077649</v>
          </cell>
          <cell r="J114">
            <v>2.0794698892280086</v>
          </cell>
          <cell r="K114">
            <v>-0.20229181881082092</v>
          </cell>
        </row>
        <row r="115">
          <cell r="H115">
            <v>43620</v>
          </cell>
          <cell r="I115">
            <v>0.93722070944241997</v>
          </cell>
          <cell r="J115">
            <v>2.1407300238013556</v>
          </cell>
          <cell r="K115">
            <v>-0.20582212869789349</v>
          </cell>
        </row>
        <row r="116">
          <cell r="H116">
            <v>43621</v>
          </cell>
          <cell r="I116">
            <v>0.90628386988876719</v>
          </cell>
          <cell r="J116">
            <v>2.1469696940043033</v>
          </cell>
          <cell r="K116">
            <v>-0.22597907606618967</v>
          </cell>
        </row>
        <row r="117">
          <cell r="H117">
            <v>43622</v>
          </cell>
          <cell r="I117">
            <v>0.87167480110541951</v>
          </cell>
          <cell r="J117">
            <v>2.1254655839653545</v>
          </cell>
          <cell r="K117">
            <v>-0.24062207388404158</v>
          </cell>
        </row>
        <row r="118">
          <cell r="H118">
            <v>43623</v>
          </cell>
          <cell r="I118">
            <v>0.85048356576787809</v>
          </cell>
          <cell r="J118">
            <v>2.0833298505624214</v>
          </cell>
          <cell r="K118">
            <v>-0.25956552918864523</v>
          </cell>
        </row>
        <row r="119">
          <cell r="H119">
            <v>43626</v>
          </cell>
          <cell r="I119">
            <v>0.87384316592875133</v>
          </cell>
          <cell r="J119">
            <v>2.150972554858904</v>
          </cell>
          <cell r="K119">
            <v>-0.25956552918864523</v>
          </cell>
        </row>
        <row r="120">
          <cell r="H120">
            <v>43627</v>
          </cell>
          <cell r="I120">
            <v>0.88531543394670353</v>
          </cell>
          <cell r="J120">
            <v>2.140599311574745</v>
          </cell>
          <cell r="K120">
            <v>-0.22945887191728459</v>
          </cell>
        </row>
        <row r="121">
          <cell r="H121">
            <v>43628</v>
          </cell>
          <cell r="I121">
            <v>0.91059614493837981</v>
          </cell>
          <cell r="J121">
            <v>2.12098796489903</v>
          </cell>
          <cell r="K121">
            <v>-0.23657750987340501</v>
          </cell>
        </row>
        <row r="122">
          <cell r="H122">
            <v>43629</v>
          </cell>
          <cell r="I122">
            <v>0.87719190379052114</v>
          </cell>
          <cell r="J122">
            <v>2.0938786980183925</v>
          </cell>
          <cell r="K122">
            <v>-0.23980663410593905</v>
          </cell>
        </row>
        <row r="123">
          <cell r="H123">
            <v>43630</v>
          </cell>
          <cell r="I123">
            <v>0.8846203117638799</v>
          </cell>
          <cell r="J123">
            <v>2.0759826994921142</v>
          </cell>
          <cell r="K123">
            <v>-0.25509722974117094</v>
          </cell>
        </row>
        <row r="124">
          <cell r="H124">
            <v>43633</v>
          </cell>
          <cell r="I124">
            <v>0.89188194873449089</v>
          </cell>
          <cell r="J124">
            <v>2.0874911929301332</v>
          </cell>
          <cell r="K124">
            <v>-0.24289181150921677</v>
          </cell>
        </row>
        <row r="125">
          <cell r="H125">
            <v>43634</v>
          </cell>
          <cell r="I125">
            <v>0.84308927569550796</v>
          </cell>
          <cell r="J125">
            <v>2.0517990852377794</v>
          </cell>
          <cell r="K125">
            <v>-0.31986256482112152</v>
          </cell>
        </row>
        <row r="126">
          <cell r="H126">
            <v>43635</v>
          </cell>
          <cell r="I126">
            <v>0.90336741517291974</v>
          </cell>
          <cell r="J126">
            <v>2.0266992092469609</v>
          </cell>
          <cell r="K126">
            <v>-0.28694537197434183</v>
          </cell>
        </row>
        <row r="127">
          <cell r="H127">
            <v>43636</v>
          </cell>
          <cell r="I127">
            <v>0.84779354781743044</v>
          </cell>
          <cell r="J127">
            <v>2.0276010593493368</v>
          </cell>
          <cell r="K127">
            <v>-0.28694537197434183</v>
          </cell>
        </row>
        <row r="128">
          <cell r="H128">
            <v>43637</v>
          </cell>
          <cell r="I128">
            <v>0.89248923939424074</v>
          </cell>
          <cell r="J128">
            <v>2.0576937229456762</v>
          </cell>
          <cell r="K128">
            <v>-0.28265655181106158</v>
          </cell>
        </row>
        <row r="129">
          <cell r="H129">
            <v>43640</v>
          </cell>
          <cell r="I129">
            <v>0.85552618130251123</v>
          </cell>
          <cell r="J129">
            <v>2.0183581051204076</v>
          </cell>
          <cell r="K129">
            <v>-0.30628330241839136</v>
          </cell>
        </row>
        <row r="130">
          <cell r="H130">
            <v>43641</v>
          </cell>
          <cell r="I130">
            <v>0.83980901738320457</v>
          </cell>
          <cell r="J130">
            <v>1.9883535840625437</v>
          </cell>
          <cell r="K130">
            <v>-0.33041937597322213</v>
          </cell>
        </row>
        <row r="131">
          <cell r="H131">
            <v>43642</v>
          </cell>
          <cell r="I131">
            <v>0.86653903137464316</v>
          </cell>
          <cell r="J131">
            <v>2.0483109236130383</v>
          </cell>
          <cell r="K131">
            <v>-0.3021230700494052</v>
          </cell>
        </row>
        <row r="132">
          <cell r="H132">
            <v>43643</v>
          </cell>
          <cell r="I132">
            <v>0.87714426909479604</v>
          </cell>
          <cell r="J132">
            <v>2.0150258599034112</v>
          </cell>
          <cell r="K132">
            <v>-0.318151079574017</v>
          </cell>
        </row>
        <row r="133">
          <cell r="H133">
            <v>43644</v>
          </cell>
          <cell r="I133">
            <v>0.89142741526254543</v>
          </cell>
          <cell r="J133">
            <v>2.0067470292115841</v>
          </cell>
          <cell r="K133">
            <v>-0.32361909931838156</v>
          </cell>
        </row>
        <row r="134">
          <cell r="H134">
            <v>43647</v>
          </cell>
          <cell r="I134">
            <v>0.8507413742334361</v>
          </cell>
          <cell r="J134">
            <v>2.0235507023580945</v>
          </cell>
          <cell r="K134">
            <v>-0.35122840939360078</v>
          </cell>
        </row>
        <row r="135">
          <cell r="H135">
            <v>43648</v>
          </cell>
          <cell r="I135">
            <v>0.77897759044406545</v>
          </cell>
          <cell r="J135">
            <v>1.9702615296408947</v>
          </cell>
          <cell r="K135">
            <v>-0.35965833967937744</v>
          </cell>
        </row>
        <row r="136">
          <cell r="H136">
            <v>43649</v>
          </cell>
          <cell r="I136">
            <v>0.73724409407076541</v>
          </cell>
          <cell r="J136">
            <v>1.9473378624841147</v>
          </cell>
          <cell r="K136">
            <v>-0.38319739906394679</v>
          </cell>
        </row>
        <row r="137">
          <cell r="H137">
            <v>43650</v>
          </cell>
          <cell r="I137">
            <v>0.72437310322615189</v>
          </cell>
          <cell r="J137">
            <v>1.9473378624841147</v>
          </cell>
          <cell r="K137">
            <v>-0.39344372934601507</v>
          </cell>
        </row>
        <row r="138">
          <cell r="H138">
            <v>43651</v>
          </cell>
          <cell r="I138">
            <v>0.79390993740693849</v>
          </cell>
          <cell r="J138">
            <v>2.0265719948468446</v>
          </cell>
          <cell r="K138">
            <v>-0.35621431554991079</v>
          </cell>
        </row>
        <row r="139">
          <cell r="H139">
            <v>43654</v>
          </cell>
          <cell r="I139">
            <v>0.7522274707803519</v>
          </cell>
          <cell r="J139">
            <v>2.0382984537909437</v>
          </cell>
          <cell r="K139">
            <v>-0.35801693563710468</v>
          </cell>
        </row>
        <row r="140">
          <cell r="H140">
            <v>43655</v>
          </cell>
          <cell r="I140">
            <v>0.76618086916147488</v>
          </cell>
          <cell r="J140">
            <v>2.055199163714831</v>
          </cell>
          <cell r="K140">
            <v>-0.34595108819717524</v>
          </cell>
        </row>
        <row r="141">
          <cell r="H141">
            <v>43656</v>
          </cell>
          <cell r="I141">
            <v>0.80055806066503798</v>
          </cell>
          <cell r="J141">
            <v>2.0558232024209864</v>
          </cell>
          <cell r="K141">
            <v>-0.29934847660003461</v>
          </cell>
        </row>
        <row r="142">
          <cell r="H142">
            <v>43657</v>
          </cell>
          <cell r="I142">
            <v>0.88406920965737279</v>
          </cell>
          <cell r="J142">
            <v>2.1314901971901419</v>
          </cell>
          <cell r="K142">
            <v>-0.25350848615586935</v>
          </cell>
        </row>
        <row r="143">
          <cell r="H143">
            <v>43658</v>
          </cell>
          <cell r="I143">
            <v>0.87848615508971728</v>
          </cell>
          <cell r="J143">
            <v>2.1161318228413446</v>
          </cell>
          <cell r="K143">
            <v>-0.23808322208215954</v>
          </cell>
        </row>
        <row r="144">
          <cell r="H144">
            <v>43661</v>
          </cell>
          <cell r="I144">
            <v>0.83951835225893878</v>
          </cell>
          <cell r="J144">
            <v>2.0829339066956081</v>
          </cell>
          <cell r="K144">
            <v>-0.28231325466133245</v>
          </cell>
        </row>
        <row r="145">
          <cell r="H145">
            <v>43662</v>
          </cell>
          <cell r="I145">
            <v>0.86397645434131698</v>
          </cell>
          <cell r="J145">
            <v>2.0962996727350398</v>
          </cell>
          <cell r="K145">
            <v>-0.27555387417012944</v>
          </cell>
        </row>
        <row r="146">
          <cell r="H146">
            <v>43663</v>
          </cell>
          <cell r="I146">
            <v>0.80856037678153714</v>
          </cell>
          <cell r="J146">
            <v>2.0370850072202509</v>
          </cell>
          <cell r="K146">
            <v>-0.3223585670412602</v>
          </cell>
        </row>
        <row r="147">
          <cell r="H147">
            <v>43664</v>
          </cell>
          <cell r="I147">
            <v>0.80759544989803234</v>
          </cell>
          <cell r="J147">
            <v>2.0140939897471259</v>
          </cell>
          <cell r="K147">
            <v>-0.33971755089300504</v>
          </cell>
        </row>
        <row r="148">
          <cell r="H148">
            <v>43665</v>
          </cell>
          <cell r="I148">
            <v>0.78329441944312106</v>
          </cell>
          <cell r="J148">
            <v>2.0440665723086164</v>
          </cell>
          <cell r="K148">
            <v>-0.35124764624269744</v>
          </cell>
        </row>
        <row r="149">
          <cell r="H149">
            <v>43668</v>
          </cell>
          <cell r="I149">
            <v>0.75817197650589552</v>
          </cell>
          <cell r="J149">
            <v>2.035755013834784</v>
          </cell>
          <cell r="K149">
            <v>-0.37331848879316881</v>
          </cell>
        </row>
        <row r="150">
          <cell r="H150">
            <v>43669</v>
          </cell>
          <cell r="I150">
            <v>0.73667510239696421</v>
          </cell>
          <cell r="J150">
            <v>2.072257725431808</v>
          </cell>
          <cell r="K150">
            <v>-0.38047739706565215</v>
          </cell>
        </row>
        <row r="151">
          <cell r="H151">
            <v>43670</v>
          </cell>
          <cell r="I151">
            <v>0.72920760587454503</v>
          </cell>
          <cell r="J151">
            <v>2.0316316665267311</v>
          </cell>
          <cell r="K151">
            <v>-0.4058435923538003</v>
          </cell>
        </row>
        <row r="152">
          <cell r="H152">
            <v>43671</v>
          </cell>
          <cell r="I152">
            <v>0.76485324941377297</v>
          </cell>
          <cell r="J152">
            <v>2.0681433981897692</v>
          </cell>
          <cell r="K152">
            <v>-0.38552693703800506</v>
          </cell>
        </row>
        <row r="153">
          <cell r="H153">
            <v>43672</v>
          </cell>
          <cell r="I153">
            <v>0.74402966203643695</v>
          </cell>
          <cell r="J153">
            <v>2.0561985452248068</v>
          </cell>
          <cell r="K153">
            <v>-0.40166021704866639</v>
          </cell>
        </row>
        <row r="154">
          <cell r="H154">
            <v>43675</v>
          </cell>
          <cell r="I154">
            <v>0.71167025543435181</v>
          </cell>
          <cell r="J154">
            <v>2.04942417959849</v>
          </cell>
          <cell r="K154">
            <v>-0.41625714998437385</v>
          </cell>
        </row>
        <row r="155">
          <cell r="H155">
            <v>43676</v>
          </cell>
          <cell r="I155">
            <v>0.70097361755443566</v>
          </cell>
          <cell r="J155">
            <v>2.044514539780995</v>
          </cell>
          <cell r="K155">
            <v>-0.42562046947398641</v>
          </cell>
        </row>
        <row r="156">
          <cell r="H156">
            <v>43677</v>
          </cell>
          <cell r="I156">
            <v>0.67907057114460989</v>
          </cell>
          <cell r="J156">
            <v>1.9991368921587533</v>
          </cell>
          <cell r="K156">
            <v>-0.46671103115870249</v>
          </cell>
        </row>
        <row r="157">
          <cell r="H157">
            <v>43678</v>
          </cell>
          <cell r="I157">
            <v>0.64219520121956986</v>
          </cell>
          <cell r="J157">
            <v>1.879697860595229</v>
          </cell>
          <cell r="K157">
            <v>-0.47579682531295708</v>
          </cell>
        </row>
        <row r="158">
          <cell r="H158">
            <v>43679</v>
          </cell>
          <cell r="I158">
            <v>0.61584608866539514</v>
          </cell>
          <cell r="J158">
            <v>1.831991288172264</v>
          </cell>
          <cell r="K158">
            <v>-0.52515687860628368</v>
          </cell>
        </row>
        <row r="159">
          <cell r="H159">
            <v>43682</v>
          </cell>
          <cell r="I159">
            <v>0.5587585602171421</v>
          </cell>
          <cell r="J159">
            <v>1.7008985962074081</v>
          </cell>
          <cell r="K159">
            <v>-0.54317114405992362</v>
          </cell>
        </row>
        <row r="160">
          <cell r="H160">
            <v>43683</v>
          </cell>
          <cell r="I160">
            <v>0.56812624677697954</v>
          </cell>
          <cell r="J160">
            <v>1.6919654976081582</v>
          </cell>
          <cell r="K160">
            <v>-0.56415977176603849</v>
          </cell>
        </row>
        <row r="161">
          <cell r="H161">
            <v>43684</v>
          </cell>
          <cell r="I161">
            <v>0.52408658352541049</v>
          </cell>
          <cell r="J161">
            <v>1.7226953014301742</v>
          </cell>
          <cell r="K161">
            <v>-0.61069562895879348</v>
          </cell>
        </row>
        <row r="162">
          <cell r="H162">
            <v>43685</v>
          </cell>
          <cell r="I162">
            <v>0.57706295875727665</v>
          </cell>
          <cell r="J162">
            <v>1.7020916159221469</v>
          </cell>
          <cell r="K162">
            <v>-0.5823320834320671</v>
          </cell>
        </row>
        <row r="163">
          <cell r="H163">
            <v>43686</v>
          </cell>
          <cell r="I163">
            <v>0.54003782036056913</v>
          </cell>
          <cell r="J163">
            <v>1.7302858338939398</v>
          </cell>
          <cell r="K163">
            <v>-0.60046374264456337</v>
          </cell>
        </row>
        <row r="164">
          <cell r="H164">
            <v>43689</v>
          </cell>
          <cell r="I164">
            <v>0.5379916775858844</v>
          </cell>
          <cell r="J164">
            <v>1.6311707751000686</v>
          </cell>
          <cell r="K164">
            <v>-0.61706295023741631</v>
          </cell>
        </row>
        <row r="165">
          <cell r="H165">
            <v>43690</v>
          </cell>
          <cell r="I165">
            <v>0.53324883408096524</v>
          </cell>
          <cell r="J165">
            <v>1.6875875245219549</v>
          </cell>
          <cell r="K165">
            <v>-0.63380237400294248</v>
          </cell>
        </row>
        <row r="166">
          <cell r="H166">
            <v>43691</v>
          </cell>
          <cell r="I166">
            <v>0.48256191228462353</v>
          </cell>
          <cell r="J166">
            <v>1.5678357150228026</v>
          </cell>
          <cell r="K166">
            <v>-0.67901013649676545</v>
          </cell>
        </row>
        <row r="167">
          <cell r="H167">
            <v>43692</v>
          </cell>
          <cell r="I167">
            <v>0.43767175766851202</v>
          </cell>
          <cell r="J167">
            <v>1.5242428012880329</v>
          </cell>
          <cell r="K167">
            <v>-0.73827923384999339</v>
          </cell>
        </row>
        <row r="168">
          <cell r="H168">
            <v>43693</v>
          </cell>
          <cell r="I168">
            <v>0.49921906059251853</v>
          </cell>
          <cell r="J168">
            <v>1.5535418824520548</v>
          </cell>
          <cell r="K168">
            <v>-0.70825547501138686</v>
          </cell>
        </row>
        <row r="169">
          <cell r="H169">
            <v>43696</v>
          </cell>
          <cell r="I169">
            <v>0.52154466323417614</v>
          </cell>
          <cell r="J169">
            <v>1.6042844670202752</v>
          </cell>
          <cell r="K169">
            <v>-0.66620600093885518</v>
          </cell>
        </row>
        <row r="170">
          <cell r="H170">
            <v>43697</v>
          </cell>
          <cell r="I170">
            <v>0.49083252412575734</v>
          </cell>
          <cell r="J170">
            <v>1.5535677382068993</v>
          </cell>
          <cell r="K170">
            <v>-0.70676787855328893</v>
          </cell>
        </row>
        <row r="171">
          <cell r="H171">
            <v>43698</v>
          </cell>
          <cell r="I171">
            <v>0.4913185670992769</v>
          </cell>
          <cell r="J171">
            <v>1.5853294520664922</v>
          </cell>
          <cell r="K171">
            <v>-0.68954583941286252</v>
          </cell>
        </row>
        <row r="172">
          <cell r="H172">
            <v>43699</v>
          </cell>
          <cell r="I172">
            <v>0.55564720746605567</v>
          </cell>
          <cell r="J172">
            <v>1.6094511356509531</v>
          </cell>
          <cell r="K172">
            <v>-0.65765843599746243</v>
          </cell>
        </row>
        <row r="173">
          <cell r="H173">
            <v>43700</v>
          </cell>
          <cell r="I173">
            <v>0.54333499516436323</v>
          </cell>
          <cell r="J173">
            <v>1.5329158402107441</v>
          </cell>
          <cell r="K173">
            <v>-0.68727538252703424</v>
          </cell>
        </row>
        <row r="174">
          <cell r="H174">
            <v>43703</v>
          </cell>
          <cell r="I174">
            <v>0.54333499516436323</v>
          </cell>
          <cell r="J174">
            <v>1.5329407511372355</v>
          </cell>
          <cell r="K174">
            <v>-0.68022194637983691</v>
          </cell>
        </row>
        <row r="175">
          <cell r="H175">
            <v>43704</v>
          </cell>
          <cell r="I175">
            <v>0.47028243114136081</v>
          </cell>
          <cell r="J175">
            <v>1.4701960893854626</v>
          </cell>
          <cell r="K175">
            <v>-0.71130278899514665</v>
          </cell>
        </row>
        <row r="176">
          <cell r="H176">
            <v>43705</v>
          </cell>
          <cell r="I176">
            <v>0.40730293370491594</v>
          </cell>
          <cell r="J176">
            <v>1.4832035217677462</v>
          </cell>
          <cell r="K176">
            <v>-0.73493373550033625</v>
          </cell>
        </row>
        <row r="177">
          <cell r="H177">
            <v>43706</v>
          </cell>
          <cell r="I177">
            <v>0.40095086934247509</v>
          </cell>
          <cell r="J177">
            <v>1.4959719326105554</v>
          </cell>
          <cell r="K177">
            <v>-0.70757854035267309</v>
          </cell>
        </row>
        <row r="178">
          <cell r="H178">
            <v>43707</v>
          </cell>
          <cell r="I178">
            <v>0.44262980607602548</v>
          </cell>
          <cell r="J178">
            <v>1.4995867049373053</v>
          </cell>
          <cell r="K178">
            <v>-0.71569325159600272</v>
          </cell>
        </row>
        <row r="179">
          <cell r="H179">
            <v>43710</v>
          </cell>
          <cell r="I179">
            <v>0.39231091884099345</v>
          </cell>
          <cell r="J179">
            <v>1.4995867049373053</v>
          </cell>
          <cell r="K179">
            <v>-0.71565181202783279</v>
          </cell>
        </row>
        <row r="180">
          <cell r="H180">
            <v>43711</v>
          </cell>
          <cell r="I180">
            <v>0.36035551088771567</v>
          </cell>
          <cell r="J180">
            <v>1.4610841784803754</v>
          </cell>
          <cell r="K180">
            <v>-0.72362359108134355</v>
          </cell>
        </row>
        <row r="181">
          <cell r="H181">
            <v>43712</v>
          </cell>
          <cell r="I181">
            <v>0.46980563057155489</v>
          </cell>
          <cell r="J181">
            <v>1.4701419834940834</v>
          </cell>
          <cell r="K181">
            <v>-0.69296818848183395</v>
          </cell>
        </row>
        <row r="182">
          <cell r="H182">
            <v>43713</v>
          </cell>
          <cell r="I182">
            <v>0.5722208637169246</v>
          </cell>
          <cell r="J182">
            <v>1.5621291758493032</v>
          </cell>
          <cell r="K182">
            <v>-0.60335222689610268</v>
          </cell>
        </row>
        <row r="183">
          <cell r="H183">
            <v>43714</v>
          </cell>
          <cell r="I183">
            <v>0.46836542862077185</v>
          </cell>
          <cell r="J183">
            <v>1.5572732924292159</v>
          </cell>
          <cell r="K183">
            <v>-0.65417323737183397</v>
          </cell>
        </row>
        <row r="184">
          <cell r="H184">
            <v>43717</v>
          </cell>
          <cell r="I184">
            <v>0.56852405709363651</v>
          </cell>
          <cell r="J184">
            <v>1.6420202607696648</v>
          </cell>
          <cell r="K184">
            <v>-0.59922513292597546</v>
          </cell>
        </row>
        <row r="185">
          <cell r="H185">
            <v>43718</v>
          </cell>
          <cell r="I185">
            <v>0.59683988193252757</v>
          </cell>
          <cell r="J185">
            <v>1.7291469883460064</v>
          </cell>
          <cell r="K185">
            <v>-0.56322252789856464</v>
          </cell>
        </row>
        <row r="186">
          <cell r="H186">
            <v>43719</v>
          </cell>
          <cell r="I186">
            <v>0.60368643272660016</v>
          </cell>
          <cell r="J186">
            <v>1.7351117622276764</v>
          </cell>
          <cell r="K186">
            <v>-0.58076086782326575</v>
          </cell>
        </row>
        <row r="187">
          <cell r="H187">
            <v>43720</v>
          </cell>
          <cell r="I187">
            <v>0.60117530683100284</v>
          </cell>
          <cell r="J187">
            <v>1.7629875073537804</v>
          </cell>
          <cell r="K187">
            <v>-0.53854887994656608</v>
          </cell>
        </row>
        <row r="188">
          <cell r="H188">
            <v>43721</v>
          </cell>
          <cell r="I188">
            <v>0.72367719725776236</v>
          </cell>
          <cell r="J188">
            <v>1.8896527073891018</v>
          </cell>
          <cell r="K188">
            <v>-0.46353803869392801</v>
          </cell>
        </row>
        <row r="189">
          <cell r="H189">
            <v>43724</v>
          </cell>
          <cell r="I189">
            <v>0.64967520179130611</v>
          </cell>
          <cell r="J189">
            <v>1.8395760574795812</v>
          </cell>
          <cell r="K189">
            <v>-0.49695792032500441</v>
          </cell>
        </row>
        <row r="190">
          <cell r="H190">
            <v>43725</v>
          </cell>
          <cell r="I190">
            <v>0.65036902477024017</v>
          </cell>
          <cell r="J190">
            <v>1.7990219355492751</v>
          </cell>
          <cell r="K190">
            <v>-0.49188050819679124</v>
          </cell>
        </row>
        <row r="191">
          <cell r="H191">
            <v>43726</v>
          </cell>
          <cell r="I191">
            <v>0.60667473945128469</v>
          </cell>
          <cell r="J191">
            <v>1.79348951998807</v>
          </cell>
          <cell r="K191">
            <v>-0.53340306068108767</v>
          </cell>
        </row>
        <row r="192">
          <cell r="H192">
            <v>43727</v>
          </cell>
          <cell r="I192">
            <v>0.59472169517487683</v>
          </cell>
          <cell r="J192">
            <v>1.7809524062081039</v>
          </cell>
          <cell r="K192">
            <v>-0.52798724699269339</v>
          </cell>
        </row>
        <row r="193">
          <cell r="H193">
            <v>43728</v>
          </cell>
          <cell r="I193">
            <v>0.59114353952201748</v>
          </cell>
          <cell r="J193">
            <v>1.7185281645335073</v>
          </cell>
          <cell r="K193">
            <v>-0.54320065752235913</v>
          </cell>
        </row>
        <row r="194">
          <cell r="H194">
            <v>43731</v>
          </cell>
          <cell r="I194">
            <v>0.49751990515951727</v>
          </cell>
          <cell r="J194">
            <v>1.7200292604126897</v>
          </cell>
          <cell r="K194">
            <v>-0.60427345347601147</v>
          </cell>
        </row>
        <row r="195">
          <cell r="H195">
            <v>43732</v>
          </cell>
          <cell r="I195">
            <v>0.49309183518231742</v>
          </cell>
          <cell r="J195">
            <v>1.6413394339712557</v>
          </cell>
          <cell r="K195">
            <v>-0.6238610230243179</v>
          </cell>
        </row>
        <row r="196">
          <cell r="H196">
            <v>43733</v>
          </cell>
          <cell r="I196">
            <v>0.48908429138497977</v>
          </cell>
          <cell r="J196">
            <v>1.7298854173444156</v>
          </cell>
          <cell r="K196">
            <v>-0.59451148396683762</v>
          </cell>
        </row>
        <row r="197">
          <cell r="H197">
            <v>43734</v>
          </cell>
          <cell r="I197">
            <v>0.48969369362119314</v>
          </cell>
          <cell r="J197">
            <v>1.6870386291834216</v>
          </cell>
          <cell r="K197">
            <v>-0.60274922698089639</v>
          </cell>
        </row>
        <row r="198">
          <cell r="H198">
            <v>43735</v>
          </cell>
          <cell r="I198">
            <v>0.47347206230217864</v>
          </cell>
          <cell r="J198">
            <v>1.6746232909811885</v>
          </cell>
          <cell r="K198">
            <v>-0.59203687362962054</v>
          </cell>
        </row>
        <row r="199">
          <cell r="H199">
            <v>43738</v>
          </cell>
          <cell r="I199">
            <v>0.45673125857305719</v>
          </cell>
          <cell r="J199">
            <v>1.6595181971622501</v>
          </cell>
          <cell r="K199">
            <v>-0.58981628674189746</v>
          </cell>
        </row>
        <row r="200">
          <cell r="H200">
            <v>43739</v>
          </cell>
          <cell r="I200">
            <v>0.43572940859991238</v>
          </cell>
          <cell r="J200">
            <v>1.6351404359695796</v>
          </cell>
          <cell r="K200">
            <v>-0.58452106591229935</v>
          </cell>
        </row>
        <row r="201">
          <cell r="H201">
            <v>43740</v>
          </cell>
          <cell r="I201">
            <v>0.46224484404410243</v>
          </cell>
          <cell r="J201">
            <v>1.6009544804903868</v>
          </cell>
          <cell r="K201">
            <v>-0.56377459397064911</v>
          </cell>
        </row>
        <row r="202">
          <cell r="H202">
            <v>43741</v>
          </cell>
          <cell r="I202">
            <v>0.45079340106822208</v>
          </cell>
          <cell r="J202">
            <v>1.5360441643406237</v>
          </cell>
          <cell r="K202">
            <v>-0.56377459397064911</v>
          </cell>
        </row>
        <row r="203">
          <cell r="H203">
            <v>43742</v>
          </cell>
          <cell r="I203">
            <v>0.40495227405013068</v>
          </cell>
          <cell r="J203">
            <v>1.5252758098242456</v>
          </cell>
          <cell r="K203">
            <v>-0.60113664761847119</v>
          </cell>
        </row>
        <row r="204">
          <cell r="H204">
            <v>43745</v>
          </cell>
          <cell r="I204">
            <v>0.41865849610996858</v>
          </cell>
          <cell r="J204">
            <v>1.5520907454267445</v>
          </cell>
          <cell r="K204">
            <v>-0.58739785463507965</v>
          </cell>
        </row>
        <row r="205">
          <cell r="H205">
            <v>43746</v>
          </cell>
          <cell r="I205">
            <v>0.38071268680333936</v>
          </cell>
          <cell r="J205">
            <v>1.5237457577381934</v>
          </cell>
          <cell r="K205">
            <v>-0.60840128949361016</v>
          </cell>
        </row>
        <row r="206">
          <cell r="H206">
            <v>43747</v>
          </cell>
          <cell r="I206">
            <v>0.428674660077699</v>
          </cell>
          <cell r="J206">
            <v>1.5766547874167025</v>
          </cell>
          <cell r="K206">
            <v>-0.56414985421536346</v>
          </cell>
        </row>
        <row r="207">
          <cell r="H207">
            <v>43748</v>
          </cell>
          <cell r="I207">
            <v>0.51987107719066872</v>
          </cell>
          <cell r="J207">
            <v>1.6604175528363414</v>
          </cell>
          <cell r="K207">
            <v>-0.48409250500859741</v>
          </cell>
        </row>
        <row r="208">
          <cell r="H208">
            <v>43749</v>
          </cell>
          <cell r="I208">
            <v>0.67936471904404994</v>
          </cell>
          <cell r="J208">
            <v>1.7225470166860777</v>
          </cell>
          <cell r="K208">
            <v>-0.45255191703688391</v>
          </cell>
        </row>
        <row r="209">
          <cell r="H209">
            <v>43752</v>
          </cell>
          <cell r="I209">
            <v>0.61109217916095704</v>
          </cell>
          <cell r="J209">
            <v>1.7225470166860777</v>
          </cell>
          <cell r="K209">
            <v>-0.4711683612105409</v>
          </cell>
        </row>
        <row r="210">
          <cell r="H210">
            <v>43753</v>
          </cell>
          <cell r="I210">
            <v>0.67480230092468152</v>
          </cell>
          <cell r="J210">
            <v>1.7658067197752572</v>
          </cell>
          <cell r="K210">
            <v>-0.42943271769798752</v>
          </cell>
        </row>
        <row r="211">
          <cell r="H211">
            <v>43754</v>
          </cell>
          <cell r="I211">
            <v>0.66245636457064216</v>
          </cell>
          <cell r="J211">
            <v>1.7358364055201956</v>
          </cell>
          <cell r="K211">
            <v>-0.39973412284236504</v>
          </cell>
        </row>
        <row r="212">
          <cell r="H212">
            <v>43755</v>
          </cell>
          <cell r="I212">
            <v>0.66852755984379697</v>
          </cell>
          <cell r="J212">
            <v>1.7475751336523082</v>
          </cell>
          <cell r="K212">
            <v>-0.422115125990702</v>
          </cell>
        </row>
        <row r="213">
          <cell r="H213">
            <v>43756</v>
          </cell>
          <cell r="I213">
            <v>0.68434472687897097</v>
          </cell>
          <cell r="J213">
            <v>1.7502322711031564</v>
          </cell>
          <cell r="K213">
            <v>-0.39292976780938405</v>
          </cell>
        </row>
        <row r="214">
          <cell r="H214">
            <v>43759</v>
          </cell>
          <cell r="I214">
            <v>0.72408985891199107</v>
          </cell>
          <cell r="J214">
            <v>1.7970713070515263</v>
          </cell>
          <cell r="K214">
            <v>-0.35212499548941756</v>
          </cell>
        </row>
        <row r="215">
          <cell r="H215">
            <v>43760</v>
          </cell>
          <cell r="I215">
            <v>0.67667469323039187</v>
          </cell>
          <cell r="J215">
            <v>1.755261036691008</v>
          </cell>
          <cell r="K215">
            <v>-0.37980426651884885</v>
          </cell>
        </row>
        <row r="216">
          <cell r="H216">
            <v>43761</v>
          </cell>
          <cell r="I216">
            <v>0.65168711152549208</v>
          </cell>
          <cell r="J216">
            <v>1.760839300634321</v>
          </cell>
          <cell r="K216">
            <v>-0.40951337725731385</v>
          </cell>
        </row>
        <row r="217">
          <cell r="H217">
            <v>43762</v>
          </cell>
          <cell r="I217">
            <v>0.60019706320838417</v>
          </cell>
          <cell r="J217">
            <v>1.7636767247376834</v>
          </cell>
          <cell r="K217">
            <v>-0.41756364310026839</v>
          </cell>
        </row>
        <row r="218">
          <cell r="H218">
            <v>43763</v>
          </cell>
          <cell r="I218">
            <v>0.63728120533553534</v>
          </cell>
          <cell r="J218">
            <v>1.7910980140183999</v>
          </cell>
          <cell r="K218">
            <v>-0.37021987419470465</v>
          </cell>
        </row>
        <row r="219">
          <cell r="H219">
            <v>43766</v>
          </cell>
          <cell r="I219">
            <v>0.69378766165947614</v>
          </cell>
          <cell r="J219">
            <v>1.837403548323038</v>
          </cell>
          <cell r="K219">
            <v>-0.33917787322125609</v>
          </cell>
        </row>
        <row r="220">
          <cell r="H220">
            <v>43767</v>
          </cell>
          <cell r="I220">
            <v>0.68853610528268494</v>
          </cell>
          <cell r="J220">
            <v>1.8326859590153934</v>
          </cell>
          <cell r="K220">
            <v>-0.35937738496536031</v>
          </cell>
        </row>
        <row r="221">
          <cell r="H221">
            <v>43768</v>
          </cell>
          <cell r="I221">
            <v>0.65483224056130784</v>
          </cell>
          <cell r="J221">
            <v>1.7638712119681519</v>
          </cell>
          <cell r="K221">
            <v>-0.36440257413705601</v>
          </cell>
        </row>
        <row r="222">
          <cell r="H222">
            <v>43769</v>
          </cell>
          <cell r="I222">
            <v>0.59838159551382808</v>
          </cell>
          <cell r="J222">
            <v>1.6874691982928478</v>
          </cell>
          <cell r="K222">
            <v>-0.36440257413705601</v>
          </cell>
        </row>
        <row r="223">
          <cell r="H223">
            <v>43770</v>
          </cell>
          <cell r="I223">
            <v>0.64168909718887601</v>
          </cell>
          <cell r="J223">
            <v>1.7056471046039312</v>
          </cell>
          <cell r="K223">
            <v>-0.36440257413705601</v>
          </cell>
        </row>
        <row r="224">
          <cell r="H224">
            <v>43773</v>
          </cell>
          <cell r="I224">
            <v>0.68805598056433714</v>
          </cell>
          <cell r="J224">
            <v>1.7723582619301552</v>
          </cell>
          <cell r="K224">
            <v>-0.35567539043271046</v>
          </cell>
        </row>
        <row r="225">
          <cell r="H225">
            <v>43774</v>
          </cell>
          <cell r="I225">
            <v>0.73565857446217142</v>
          </cell>
          <cell r="J225">
            <v>1.8584810467449597</v>
          </cell>
          <cell r="K225">
            <v>-0.31455957288656405</v>
          </cell>
        </row>
        <row r="226">
          <cell r="H226">
            <v>43775</v>
          </cell>
          <cell r="I226">
            <v>0.71037255893258711</v>
          </cell>
          <cell r="J226">
            <v>1.8240515268017372</v>
          </cell>
          <cell r="K226">
            <v>-0.34294046977920711</v>
          </cell>
        </row>
        <row r="227">
          <cell r="H227">
            <v>43776</v>
          </cell>
          <cell r="I227">
            <v>0.74801580326647543</v>
          </cell>
          <cell r="J227">
            <v>1.9225267282719869</v>
          </cell>
          <cell r="K227">
            <v>-0.23759973946350965</v>
          </cell>
        </row>
        <row r="228">
          <cell r="H228">
            <v>43777</v>
          </cell>
          <cell r="I228">
            <v>0.77362037109672577</v>
          </cell>
          <cell r="J228">
            <v>1.9508628028024835</v>
          </cell>
          <cell r="K228">
            <v>-0.26776779685914953</v>
          </cell>
        </row>
        <row r="229">
          <cell r="H229">
            <v>43780</v>
          </cell>
          <cell r="I229">
            <v>0.78443970439937583</v>
          </cell>
          <cell r="J229">
            <v>1.9508628028024835</v>
          </cell>
          <cell r="K229">
            <v>-0.24795818459100699</v>
          </cell>
        </row>
        <row r="230">
          <cell r="H230">
            <v>43781</v>
          </cell>
          <cell r="I230">
            <v>0.79337464498675092</v>
          </cell>
          <cell r="J230">
            <v>1.9446221102016061</v>
          </cell>
          <cell r="K230">
            <v>-0.25704482780889648</v>
          </cell>
        </row>
        <row r="231">
          <cell r="H231">
            <v>43782</v>
          </cell>
          <cell r="I231">
            <v>0.7376731131160722</v>
          </cell>
          <cell r="J231">
            <v>1.8932776255637844</v>
          </cell>
          <cell r="K231">
            <v>-0.30578177046283989</v>
          </cell>
        </row>
        <row r="232">
          <cell r="H232">
            <v>43783</v>
          </cell>
          <cell r="I232">
            <v>0.69867896149406561</v>
          </cell>
          <cell r="J232">
            <v>1.8281279896926512</v>
          </cell>
          <cell r="K232">
            <v>-0.35615099745652395</v>
          </cell>
        </row>
        <row r="233">
          <cell r="H233">
            <v>43784</v>
          </cell>
          <cell r="I233">
            <v>0.70861319536870082</v>
          </cell>
          <cell r="J233">
            <v>1.8403382237565515</v>
          </cell>
          <cell r="K233">
            <v>-0.33856451802969245</v>
          </cell>
        </row>
        <row r="234">
          <cell r="H234">
            <v>43787</v>
          </cell>
          <cell r="I234">
            <v>0.72597071875417485</v>
          </cell>
          <cell r="J234">
            <v>1.8220765228619356</v>
          </cell>
          <cell r="K234">
            <v>-0.34075141906326517</v>
          </cell>
        </row>
        <row r="235">
          <cell r="H235">
            <v>43788</v>
          </cell>
          <cell r="I235">
            <v>0.72083961627352144</v>
          </cell>
          <cell r="J235">
            <v>1.7903743931110405</v>
          </cell>
          <cell r="K235">
            <v>-0.34354873276059983</v>
          </cell>
        </row>
        <row r="236">
          <cell r="H236">
            <v>43789</v>
          </cell>
          <cell r="I236">
            <v>0.71538618252062069</v>
          </cell>
          <cell r="J236">
            <v>1.7527958316679808</v>
          </cell>
          <cell r="K236">
            <v>-0.35250594486517212</v>
          </cell>
        </row>
        <row r="237">
          <cell r="H237">
            <v>43790</v>
          </cell>
          <cell r="I237">
            <v>0.74302759327632362</v>
          </cell>
          <cell r="J237">
            <v>1.78099436533947</v>
          </cell>
          <cell r="K237">
            <v>-0.330448877205477</v>
          </cell>
        </row>
        <row r="238">
          <cell r="H238">
            <v>43791</v>
          </cell>
          <cell r="I238">
            <v>0.69449891982800049</v>
          </cell>
          <cell r="J238">
            <v>1.7758723517506039</v>
          </cell>
          <cell r="K238">
            <v>-0.36525166297516737</v>
          </cell>
        </row>
        <row r="239">
          <cell r="H239">
            <v>43794</v>
          </cell>
          <cell r="I239">
            <v>0.68385080325603176</v>
          </cell>
          <cell r="J239">
            <v>1.7611642300202011</v>
          </cell>
          <cell r="K239">
            <v>-0.35323284165486457</v>
          </cell>
        </row>
        <row r="240">
          <cell r="H240">
            <v>43795</v>
          </cell>
          <cell r="I240">
            <v>0.62931851084936941</v>
          </cell>
          <cell r="J240">
            <v>1.7489819860985818</v>
          </cell>
          <cell r="K240">
            <v>-0.37601442596881646</v>
          </cell>
        </row>
        <row r="241">
          <cell r="H241">
            <v>43796</v>
          </cell>
          <cell r="I241">
            <v>0.66580481091058363</v>
          </cell>
          <cell r="J241">
            <v>1.77525064021935</v>
          </cell>
          <cell r="K241">
            <v>-0.37875721786681465</v>
          </cell>
        </row>
        <row r="242">
          <cell r="H242">
            <v>43797</v>
          </cell>
          <cell r="I242">
            <v>0.66159041023095866</v>
          </cell>
          <cell r="J242">
            <v>1.77525064021935</v>
          </cell>
          <cell r="K242">
            <v>-0.36688242326966636</v>
          </cell>
        </row>
        <row r="243">
          <cell r="H243">
            <v>43798</v>
          </cell>
          <cell r="I243">
            <v>0.68484588341927766</v>
          </cell>
          <cell r="J243">
            <v>1.7890541970164613</v>
          </cell>
          <cell r="K243">
            <v>-0.36342226260881683</v>
          </cell>
        </row>
        <row r="244">
          <cell r="H244">
            <v>43801</v>
          </cell>
          <cell r="I244">
            <v>0.73257825394303355</v>
          </cell>
          <cell r="J244">
            <v>1.8392902661176542</v>
          </cell>
          <cell r="K244">
            <v>-0.27950853103246692</v>
          </cell>
        </row>
        <row r="245">
          <cell r="H245">
            <v>43802</v>
          </cell>
          <cell r="I245">
            <v>0.67402057192350617</v>
          </cell>
          <cell r="J245">
            <v>1.7306774009584482</v>
          </cell>
          <cell r="K245">
            <v>-0.35088632918910145</v>
          </cell>
        </row>
        <row r="246">
          <cell r="H246">
            <v>43803</v>
          </cell>
          <cell r="I246">
            <v>0.7273617018370363</v>
          </cell>
          <cell r="J246">
            <v>1.7859361214495721</v>
          </cell>
          <cell r="K246">
            <v>-0.31279846915782372</v>
          </cell>
        </row>
        <row r="247">
          <cell r="H247">
            <v>43804</v>
          </cell>
          <cell r="I247">
            <v>0.76904513376726624</v>
          </cell>
          <cell r="J247">
            <v>1.8209945992032437</v>
          </cell>
          <cell r="K247">
            <v>-0.2906970982566659</v>
          </cell>
        </row>
        <row r="248">
          <cell r="H248">
            <v>43805</v>
          </cell>
          <cell r="I248">
            <v>0.75982670217970427</v>
          </cell>
          <cell r="J248">
            <v>1.8470963228180459</v>
          </cell>
          <cell r="K248">
            <v>-0.28255485681811499</v>
          </cell>
        </row>
        <row r="249">
          <cell r="H249">
            <v>43808</v>
          </cell>
          <cell r="I249">
            <v>0.76007075929600243</v>
          </cell>
          <cell r="J249">
            <v>1.8263694857897683</v>
          </cell>
          <cell r="K249">
            <v>-0.30299031407664867</v>
          </cell>
        </row>
        <row r="250">
          <cell r="H250">
            <v>43809</v>
          </cell>
          <cell r="I250">
            <v>0.78579439304435339</v>
          </cell>
          <cell r="J250">
            <v>1.8452693604380968</v>
          </cell>
          <cell r="K250">
            <v>-0.29157902741809699</v>
          </cell>
        </row>
        <row r="251">
          <cell r="H251">
            <v>43810</v>
          </cell>
          <cell r="I251">
            <v>0.77294141752111312</v>
          </cell>
          <cell r="J251">
            <v>1.7972384508162613</v>
          </cell>
          <cell r="K251">
            <v>-0.31905680475233777</v>
          </cell>
        </row>
        <row r="252">
          <cell r="H252">
            <v>43811</v>
          </cell>
          <cell r="I252">
            <v>0.82285340633433124</v>
          </cell>
          <cell r="J252">
            <v>1.9002387420195064</v>
          </cell>
          <cell r="K252">
            <v>-0.26452507304287098</v>
          </cell>
        </row>
        <row r="253">
          <cell r="H253">
            <v>43812</v>
          </cell>
          <cell r="I253">
            <v>0.80163875481438662</v>
          </cell>
          <cell r="J253">
            <v>1.8298449647721635</v>
          </cell>
          <cell r="K253">
            <v>-0.28619791497801633</v>
          </cell>
        </row>
        <row r="254">
          <cell r="H254">
            <v>43815</v>
          </cell>
          <cell r="I254">
            <v>0.82514147228378987</v>
          </cell>
          <cell r="J254">
            <v>1.8812068151336991</v>
          </cell>
          <cell r="K254">
            <v>-0.27120338238664271</v>
          </cell>
        </row>
        <row r="255">
          <cell r="H255">
            <v>43816</v>
          </cell>
          <cell r="I255">
            <v>0.76760360078519141</v>
          </cell>
          <cell r="J255">
            <v>1.8921908655736039</v>
          </cell>
          <cell r="K255">
            <v>-0.28999771052037793</v>
          </cell>
        </row>
        <row r="256">
          <cell r="H256">
            <v>43817</v>
          </cell>
          <cell r="I256">
            <v>0.78568349915474145</v>
          </cell>
          <cell r="J256">
            <v>1.9305624391446945</v>
          </cell>
          <cell r="K256">
            <v>-0.24550158202822434</v>
          </cell>
        </row>
        <row r="257">
          <cell r="H257">
            <v>43818</v>
          </cell>
          <cell r="I257">
            <v>0.81525118274174257</v>
          </cell>
          <cell r="J257">
            <v>1.936627011140071</v>
          </cell>
          <cell r="K257">
            <v>-0.23085951932489754</v>
          </cell>
        </row>
        <row r="258">
          <cell r="H258">
            <v>43819</v>
          </cell>
          <cell r="I258">
            <v>0.78483248166572872</v>
          </cell>
          <cell r="J258">
            <v>1.9316132943613114</v>
          </cell>
          <cell r="K258">
            <v>-0.24718464880147911</v>
          </cell>
        </row>
        <row r="259">
          <cell r="H259">
            <v>43822</v>
          </cell>
          <cell r="I259">
            <v>0.78073070876783146</v>
          </cell>
          <cell r="J259">
            <v>1.9427448458055179</v>
          </cell>
          <cell r="K259">
            <v>-0.236583517094996</v>
          </cell>
        </row>
        <row r="260">
          <cell r="H260">
            <v>43823</v>
          </cell>
          <cell r="I260">
            <v>0.76954205662594422</v>
          </cell>
          <cell r="J260">
            <v>1.917057202351869</v>
          </cell>
          <cell r="K260">
            <v>-0.236583517094996</v>
          </cell>
        </row>
        <row r="261">
          <cell r="H261">
            <v>43824</v>
          </cell>
          <cell r="I261">
            <v>0.76954205662594422</v>
          </cell>
          <cell r="J261">
            <v>1.917057202351869</v>
          </cell>
          <cell r="K261">
            <v>-0.236583517094996</v>
          </cell>
        </row>
        <row r="262">
          <cell r="H262">
            <v>43825</v>
          </cell>
          <cell r="I262">
            <v>0.76954205662594422</v>
          </cell>
          <cell r="J262">
            <v>1.917057202351869</v>
          </cell>
          <cell r="K262">
            <v>-0.236583517094996</v>
          </cell>
        </row>
        <row r="263">
          <cell r="H263">
            <v>43826</v>
          </cell>
          <cell r="I263">
            <v>0.7592126701623283</v>
          </cell>
          <cell r="J263">
            <v>1.8933390886663695</v>
          </cell>
          <cell r="K263">
            <v>-0.24801680373871973</v>
          </cell>
        </row>
        <row r="264">
          <cell r="H264">
            <v>43829</v>
          </cell>
          <cell r="I264">
            <v>0.86838144720206323</v>
          </cell>
          <cell r="J264">
            <v>1.8973139242275192</v>
          </cell>
          <cell r="K264">
            <v>-0.17675406649853459</v>
          </cell>
        </row>
        <row r="265">
          <cell r="H265">
            <v>43830</v>
          </cell>
          <cell r="I265">
            <v>0.82140337257023588</v>
          </cell>
          <cell r="J265">
            <v>1.9386979900803929</v>
          </cell>
          <cell r="K265">
            <v>-0.17675406649853459</v>
          </cell>
        </row>
        <row r="266">
          <cell r="H266">
            <v>43831</v>
          </cell>
          <cell r="I266">
            <v>0.82140337257023588</v>
          </cell>
          <cell r="J266">
            <v>1.9386979900803929</v>
          </cell>
          <cell r="K266">
            <v>-0.17675406649853459</v>
          </cell>
        </row>
        <row r="267">
          <cell r="H267">
            <v>43832</v>
          </cell>
          <cell r="I267">
            <v>0.79161199649040248</v>
          </cell>
          <cell r="J267">
            <v>1.8928837993117444</v>
          </cell>
          <cell r="K267">
            <v>-0.21456312587912874</v>
          </cell>
        </row>
        <row r="268">
          <cell r="H268">
            <v>43833</v>
          </cell>
          <cell r="I268">
            <v>0.74429755298105049</v>
          </cell>
          <cell r="J268">
            <v>1.7985414394895922</v>
          </cell>
          <cell r="K268">
            <v>-0.27355438736128485</v>
          </cell>
        </row>
        <row r="269">
          <cell r="H269">
            <v>43836</v>
          </cell>
          <cell r="I269">
            <v>0.76774790642027424</v>
          </cell>
          <cell r="J269">
            <v>1.8200637476693433</v>
          </cell>
          <cell r="K269">
            <v>-0.27746607667838846</v>
          </cell>
        </row>
        <row r="270">
          <cell r="H270">
            <v>43837</v>
          </cell>
          <cell r="I270">
            <v>0.79133769133933052</v>
          </cell>
          <cell r="J270">
            <v>1.8293419888021127</v>
          </cell>
          <cell r="K270">
            <v>-0.27283265753469071</v>
          </cell>
        </row>
        <row r="271">
          <cell r="H271">
            <v>43838</v>
          </cell>
          <cell r="I271">
            <v>0.80117187417693037</v>
          </cell>
          <cell r="J271">
            <v>1.8830758483837742</v>
          </cell>
          <cell r="K271">
            <v>-0.23168775260294736</v>
          </cell>
        </row>
        <row r="272">
          <cell r="H272">
            <v>43839</v>
          </cell>
          <cell r="I272">
            <v>0.82991492753486507</v>
          </cell>
          <cell r="J272">
            <v>1.8639347303083096</v>
          </cell>
          <cell r="K272">
            <v>-0.20122330847282172</v>
          </cell>
        </row>
        <row r="273">
          <cell r="H273">
            <v>43840</v>
          </cell>
          <cell r="I273">
            <v>0.78723379427101248</v>
          </cell>
          <cell r="J273">
            <v>1.8258793396074195</v>
          </cell>
          <cell r="K273">
            <v>-0.22095199703374618</v>
          </cell>
        </row>
        <row r="274">
          <cell r="H274">
            <v>43843</v>
          </cell>
          <cell r="I274">
            <v>0.76541419728016047</v>
          </cell>
          <cell r="J274">
            <v>1.8529842076729577</v>
          </cell>
          <cell r="K274">
            <v>-0.17631409083717853</v>
          </cell>
        </row>
        <row r="275">
          <cell r="H275">
            <v>43844</v>
          </cell>
          <cell r="I275">
            <v>0.73109196134253107</v>
          </cell>
          <cell r="J275">
            <v>1.8144389620801924</v>
          </cell>
          <cell r="K275">
            <v>-0.1898697124142113</v>
          </cell>
        </row>
        <row r="276">
          <cell r="H276">
            <v>43845</v>
          </cell>
          <cell r="I276">
            <v>0.65978705984543506</v>
          </cell>
          <cell r="J276">
            <v>1.7875972732757728</v>
          </cell>
          <cell r="K276">
            <v>-0.22251348674212737</v>
          </cell>
        </row>
        <row r="277">
          <cell r="H277">
            <v>43846</v>
          </cell>
          <cell r="I277">
            <v>0.65148357973605575</v>
          </cell>
          <cell r="J277">
            <v>1.812774223400601</v>
          </cell>
          <cell r="K277">
            <v>-0.23983181863764375</v>
          </cell>
        </row>
        <row r="278">
          <cell r="H278">
            <v>43847</v>
          </cell>
          <cell r="I278">
            <v>0.6472983167321793</v>
          </cell>
          <cell r="J278">
            <v>1.8289384507976514</v>
          </cell>
          <cell r="K278">
            <v>-0.2350309215103179</v>
          </cell>
        </row>
        <row r="279">
          <cell r="H279">
            <v>43850</v>
          </cell>
          <cell r="I279">
            <v>0.66059537772790045</v>
          </cell>
          <cell r="J279">
            <v>1.8289384507976514</v>
          </cell>
          <cell r="K279">
            <v>-0.23916964673442584</v>
          </cell>
        </row>
        <row r="280">
          <cell r="H280">
            <v>43851</v>
          </cell>
          <cell r="I280">
            <v>0.63741136951225741</v>
          </cell>
          <cell r="J280">
            <v>1.7783312425910207</v>
          </cell>
          <cell r="K280">
            <v>-0.27013223535638586</v>
          </cell>
        </row>
        <row r="281">
          <cell r="H281">
            <v>43852</v>
          </cell>
          <cell r="I281">
            <v>0.64163068397224499</v>
          </cell>
          <cell r="J281">
            <v>1.7730223087999923</v>
          </cell>
          <cell r="K281">
            <v>-0.28267208606736538</v>
          </cell>
        </row>
        <row r="282">
          <cell r="H282">
            <v>43853</v>
          </cell>
          <cell r="I282">
            <v>0.59421491472038257</v>
          </cell>
          <cell r="J282">
            <v>1.7331457590798238</v>
          </cell>
          <cell r="K282">
            <v>-0.32647516289013562</v>
          </cell>
        </row>
        <row r="283">
          <cell r="H283">
            <v>43854</v>
          </cell>
          <cell r="I283">
            <v>0.57490447602395522</v>
          </cell>
          <cell r="J283">
            <v>1.6811614150170375</v>
          </cell>
          <cell r="K283">
            <v>-0.35130413307576269</v>
          </cell>
        </row>
        <row r="284">
          <cell r="H284">
            <v>43857</v>
          </cell>
          <cell r="I284">
            <v>0.51280918318227253</v>
          </cell>
          <cell r="J284">
            <v>1.6067537729294668</v>
          </cell>
          <cell r="K284">
            <v>-0.40454879422612605</v>
          </cell>
        </row>
        <row r="285">
          <cell r="H285">
            <v>43858</v>
          </cell>
          <cell r="I285">
            <v>0.5528204762877319</v>
          </cell>
          <cell r="J285">
            <v>1.6529248146473887</v>
          </cell>
          <cell r="K285">
            <v>-0.35685571606921773</v>
          </cell>
        </row>
        <row r="286">
          <cell r="H286">
            <v>43859</v>
          </cell>
          <cell r="I286">
            <v>0.53281334322322804</v>
          </cell>
          <cell r="J286">
            <v>1.5782908921641021</v>
          </cell>
          <cell r="K286">
            <v>-0.39633254088906228</v>
          </cell>
        </row>
        <row r="287">
          <cell r="H287">
            <v>43860</v>
          </cell>
          <cell r="I287">
            <v>0.54931076611528185</v>
          </cell>
          <cell r="J287">
            <v>1.5807041581630128</v>
          </cell>
          <cell r="K287">
            <v>-0.42529211785705351</v>
          </cell>
        </row>
        <row r="288">
          <cell r="H288">
            <v>43861</v>
          </cell>
          <cell r="I288">
            <v>0.52946863409870581</v>
          </cell>
          <cell r="J288">
            <v>1.506164553767348</v>
          </cell>
          <cell r="K288">
            <v>-0.45357924203026406</v>
          </cell>
        </row>
        <row r="289">
          <cell r="H289">
            <v>43864</v>
          </cell>
          <cell r="I289">
            <v>0.54017401600444426</v>
          </cell>
          <cell r="J289">
            <v>1.5252764801408045</v>
          </cell>
          <cell r="K289">
            <v>-0.4601918548373069</v>
          </cell>
        </row>
        <row r="290">
          <cell r="H290">
            <v>43865</v>
          </cell>
          <cell r="I290">
            <v>0.56692766728603605</v>
          </cell>
          <cell r="J290">
            <v>1.5969342554639943</v>
          </cell>
          <cell r="K290">
            <v>-0.41367017330496925</v>
          </cell>
        </row>
        <row r="291">
          <cell r="H291">
            <v>43866</v>
          </cell>
          <cell r="I291">
            <v>0.60970671587963188</v>
          </cell>
          <cell r="J291">
            <v>1.648789724832127</v>
          </cell>
          <cell r="K291">
            <v>-0.37527975688152976</v>
          </cell>
        </row>
        <row r="292">
          <cell r="H292">
            <v>43867</v>
          </cell>
          <cell r="I292">
            <v>0.60190910816888432</v>
          </cell>
          <cell r="J292">
            <v>1.6393354955730821</v>
          </cell>
          <cell r="K292">
            <v>-0.38455349934877736</v>
          </cell>
        </row>
        <row r="293">
          <cell r="H293">
            <v>43868</v>
          </cell>
          <cell r="I293">
            <v>0.57984399025103295</v>
          </cell>
          <cell r="J293">
            <v>1.5807395105334545</v>
          </cell>
          <cell r="K293">
            <v>-0.39984745614914752</v>
          </cell>
        </row>
        <row r="294">
          <cell r="H294">
            <v>43871</v>
          </cell>
          <cell r="I294">
            <v>0.56569798868864152</v>
          </cell>
          <cell r="J294">
            <v>1.5677171957326235</v>
          </cell>
          <cell r="K294">
            <v>-0.42584855545238876</v>
          </cell>
        </row>
        <row r="295">
          <cell r="H295">
            <v>43872</v>
          </cell>
          <cell r="I295">
            <v>0.57658880993723594</v>
          </cell>
          <cell r="J295">
            <v>1.5966479329332386</v>
          </cell>
          <cell r="K295">
            <v>-0.40612791670826509</v>
          </cell>
        </row>
        <row r="296">
          <cell r="H296">
            <v>43873</v>
          </cell>
          <cell r="I296">
            <v>0.6246180349990913</v>
          </cell>
          <cell r="J296">
            <v>1.6292924924455581</v>
          </cell>
          <cell r="K296">
            <v>-0.39329924054295684</v>
          </cell>
        </row>
        <row r="297">
          <cell r="H297">
            <v>43874</v>
          </cell>
          <cell r="I297">
            <v>0.65052256207696668</v>
          </cell>
          <cell r="J297">
            <v>1.6165107418000477</v>
          </cell>
          <cell r="K297">
            <v>-0.40099266066699613</v>
          </cell>
        </row>
        <row r="298">
          <cell r="H298">
            <v>43875</v>
          </cell>
          <cell r="I298">
            <v>0.63105569797019012</v>
          </cell>
          <cell r="J298">
            <v>1.5837071816646016</v>
          </cell>
          <cell r="K298">
            <v>-0.4159759125040699</v>
          </cell>
        </row>
        <row r="299">
          <cell r="H299">
            <v>43878</v>
          </cell>
          <cell r="I299">
            <v>0.65244002121264066</v>
          </cell>
          <cell r="J299">
            <v>1.5837071816646016</v>
          </cell>
          <cell r="K299">
            <v>-0.41441336495696568</v>
          </cell>
        </row>
        <row r="300">
          <cell r="H300">
            <v>43879</v>
          </cell>
          <cell r="I300">
            <v>0.62689380110204806</v>
          </cell>
          <cell r="J300">
            <v>1.5588798024946331</v>
          </cell>
          <cell r="K300">
            <v>-0.42055401460268149</v>
          </cell>
        </row>
        <row r="301">
          <cell r="H301">
            <v>43880</v>
          </cell>
          <cell r="I301">
            <v>0.61607586817580617</v>
          </cell>
          <cell r="J301">
            <v>1.5629237842596311</v>
          </cell>
          <cell r="K301">
            <v>-0.43262140066508542</v>
          </cell>
        </row>
        <row r="302">
          <cell r="H302">
            <v>43881</v>
          </cell>
          <cell r="I302">
            <v>0.59107594889756254</v>
          </cell>
          <cell r="J302">
            <v>1.510597303580703</v>
          </cell>
          <cell r="K302">
            <v>-0.45815708407350764</v>
          </cell>
        </row>
        <row r="303">
          <cell r="H303">
            <v>43882</v>
          </cell>
          <cell r="I303">
            <v>0.56760822377874087</v>
          </cell>
          <cell r="J303">
            <v>1.467449626937936</v>
          </cell>
          <cell r="K303">
            <v>-0.44420349789421743</v>
          </cell>
        </row>
        <row r="304">
          <cell r="H304">
            <v>43885</v>
          </cell>
          <cell r="I304">
            <v>0.53570946819270637</v>
          </cell>
          <cell r="J304">
            <v>1.3693798375121657</v>
          </cell>
          <cell r="K304">
            <v>-0.49076001974758049</v>
          </cell>
        </row>
        <row r="305">
          <cell r="H305">
            <v>43886</v>
          </cell>
          <cell r="I305">
            <v>0.50429504193652774</v>
          </cell>
          <cell r="J305">
            <v>1.3511831384029622</v>
          </cell>
          <cell r="K305">
            <v>-0.52372059717889674</v>
          </cell>
        </row>
        <row r="306">
          <cell r="H306">
            <v>43887</v>
          </cell>
          <cell r="I306">
            <v>0.50395381934082983</v>
          </cell>
          <cell r="J306">
            <v>1.3363930950165581</v>
          </cell>
          <cell r="K306">
            <v>-0.51717102725337605</v>
          </cell>
        </row>
        <row r="307">
          <cell r="H307">
            <v>43888</v>
          </cell>
          <cell r="I307">
            <v>0.46163454089220446</v>
          </cell>
          <cell r="J307">
            <v>1.258313659347438</v>
          </cell>
          <cell r="K307">
            <v>-0.55468707574799692</v>
          </cell>
        </row>
        <row r="308">
          <cell r="H308">
            <v>43889</v>
          </cell>
          <cell r="I308">
            <v>0.43309082367029622</v>
          </cell>
          <cell r="J308">
            <v>1.1536209870865319</v>
          </cell>
          <cell r="K308">
            <v>-0.62091396606060467</v>
          </cell>
        </row>
        <row r="309">
          <cell r="H309">
            <v>43892</v>
          </cell>
          <cell r="I309">
            <v>0.40793124769426703</v>
          </cell>
          <cell r="J309">
            <v>1.1674193830679929</v>
          </cell>
          <cell r="K309">
            <v>-0.63522882261789626</v>
          </cell>
        </row>
        <row r="310">
          <cell r="H310">
            <v>43893</v>
          </cell>
          <cell r="I310">
            <v>0.3922258871126344</v>
          </cell>
          <cell r="J310">
            <v>1.004512334981579</v>
          </cell>
          <cell r="K310">
            <v>-0.63738186335444535</v>
          </cell>
        </row>
        <row r="311">
          <cell r="H311">
            <v>43894</v>
          </cell>
          <cell r="I311">
            <v>0.36946058222139921</v>
          </cell>
          <cell r="J311">
            <v>1.0661187978459039</v>
          </cell>
          <cell r="K311">
            <v>-0.65267317844174921</v>
          </cell>
        </row>
        <row r="312">
          <cell r="H312">
            <v>43895</v>
          </cell>
          <cell r="I312">
            <v>0.33179605800491918</v>
          </cell>
          <cell r="J312">
            <v>0.92337681897113089</v>
          </cell>
          <cell r="K312">
            <v>-0.69991356030549057</v>
          </cell>
        </row>
        <row r="313">
          <cell r="H313">
            <v>43896</v>
          </cell>
          <cell r="I313">
            <v>0.203841576813168</v>
          </cell>
          <cell r="J313">
            <v>0.77563929025861644</v>
          </cell>
          <cell r="K313">
            <v>-0.73103247069340338</v>
          </cell>
        </row>
        <row r="314">
          <cell r="H314">
            <v>43899</v>
          </cell>
          <cell r="I314">
            <v>0.16073563120503337</v>
          </cell>
          <cell r="J314">
            <v>0.55391482554013016</v>
          </cell>
          <cell r="K314">
            <v>-0.88507510253351052</v>
          </cell>
        </row>
        <row r="315">
          <cell r="H315">
            <v>43900</v>
          </cell>
          <cell r="I315">
            <v>0.21891424689582989</v>
          </cell>
          <cell r="J315">
            <v>0.79960218166081376</v>
          </cell>
          <cell r="K315">
            <v>-0.82321376534016577</v>
          </cell>
        </row>
        <row r="316">
          <cell r="H316">
            <v>43901</v>
          </cell>
          <cell r="I316">
            <v>0.28670608741143677</v>
          </cell>
          <cell r="J316">
            <v>0.83909732423409322</v>
          </cell>
          <cell r="K316">
            <v>-0.77770302960554683</v>
          </cell>
        </row>
        <row r="317">
          <cell r="H317">
            <v>43902</v>
          </cell>
          <cell r="I317">
            <v>0.28267979026612056</v>
          </cell>
          <cell r="J317">
            <v>0.78194882242587971</v>
          </cell>
          <cell r="K317">
            <v>-0.77350811785611229</v>
          </cell>
        </row>
        <row r="318">
          <cell r="H318">
            <v>43903</v>
          </cell>
          <cell r="I318">
            <v>0.40091907636952218</v>
          </cell>
          <cell r="J318">
            <v>0.95086791544086591</v>
          </cell>
          <cell r="K318">
            <v>-0.56579435174487858</v>
          </cell>
        </row>
        <row r="319">
          <cell r="H319">
            <v>43906</v>
          </cell>
          <cell r="I319">
            <v>0.47883478580421368</v>
          </cell>
          <cell r="J319">
            <v>0.69801682354405603</v>
          </cell>
          <cell r="K319">
            <v>-0.48414291462994824</v>
          </cell>
        </row>
        <row r="320">
          <cell r="H320">
            <v>43907</v>
          </cell>
          <cell r="I320">
            <v>0.54993658509142951</v>
          </cell>
          <cell r="J320">
            <v>1.0765291572277249</v>
          </cell>
          <cell r="K320">
            <v>-0.46043121940120457</v>
          </cell>
        </row>
        <row r="321">
          <cell r="H321">
            <v>43908</v>
          </cell>
          <cell r="I321">
            <v>0.81005357036836867</v>
          </cell>
          <cell r="J321">
            <v>1.1756363126530156</v>
          </cell>
          <cell r="K321">
            <v>-0.25957745270425636</v>
          </cell>
        </row>
        <row r="322">
          <cell r="H322">
            <v>43909</v>
          </cell>
          <cell r="I322">
            <v>0.83249738684887853</v>
          </cell>
          <cell r="J322">
            <v>1.1141627267536598</v>
          </cell>
          <cell r="K322">
            <v>-0.21568987407624557</v>
          </cell>
        </row>
        <row r="323">
          <cell r="H323">
            <v>43910</v>
          </cell>
          <cell r="I323">
            <v>0.52725231231786673</v>
          </cell>
          <cell r="J323">
            <v>0.81461617728597435</v>
          </cell>
          <cell r="K323">
            <v>-0.35159014463783717</v>
          </cell>
        </row>
        <row r="324">
          <cell r="H324">
            <v>43913</v>
          </cell>
          <cell r="I324">
            <v>0.39314642596144578</v>
          </cell>
          <cell r="J324">
            <v>0.74298758792619046</v>
          </cell>
          <cell r="K324">
            <v>-0.40207017964126529</v>
          </cell>
        </row>
        <row r="325">
          <cell r="H325">
            <v>43914</v>
          </cell>
          <cell r="I325">
            <v>0.44318161893857211</v>
          </cell>
          <cell r="J325">
            <v>0.80656659157284039</v>
          </cell>
          <cell r="K325">
            <v>-0.34250259838183739</v>
          </cell>
        </row>
        <row r="326">
          <cell r="H326">
            <v>43915</v>
          </cell>
          <cell r="I326">
            <v>0.42981335403622528</v>
          </cell>
          <cell r="J326">
            <v>0.81827608487063852</v>
          </cell>
          <cell r="K326">
            <v>-0.27444766869506942</v>
          </cell>
        </row>
        <row r="327">
          <cell r="H327">
            <v>43916</v>
          </cell>
          <cell r="I327">
            <v>0.36542081021362816</v>
          </cell>
          <cell r="J327">
            <v>0.81231049558785828</v>
          </cell>
          <cell r="K327">
            <v>-0.36528656558610495</v>
          </cell>
        </row>
        <row r="328">
          <cell r="H328">
            <v>43917</v>
          </cell>
          <cell r="I328">
            <v>0.34150749878874931</v>
          </cell>
          <cell r="J328">
            <v>0.64501508189551748</v>
          </cell>
          <cell r="K328">
            <v>-0.48405220074530486</v>
          </cell>
        </row>
        <row r="329">
          <cell r="H329">
            <v>43920</v>
          </cell>
          <cell r="I329">
            <v>0.31109079035829107</v>
          </cell>
          <cell r="J329">
            <v>0.7036617191193878</v>
          </cell>
          <cell r="K329">
            <v>-0.49689734043156852</v>
          </cell>
        </row>
        <row r="330">
          <cell r="H330">
            <v>43921</v>
          </cell>
          <cell r="I330">
            <v>0.36159542205106199</v>
          </cell>
          <cell r="J330">
            <v>0.63134201302221804</v>
          </cell>
          <cell r="K330">
            <v>-0.47321875303416661</v>
          </cell>
        </row>
        <row r="331">
          <cell r="H331">
            <v>43922</v>
          </cell>
          <cell r="I331">
            <v>0.31504307674248083</v>
          </cell>
          <cell r="J331">
            <v>0.55332292043644338</v>
          </cell>
          <cell r="K331">
            <v>-0.47008512619284659</v>
          </cell>
        </row>
        <row r="332">
          <cell r="H332">
            <v>43923</v>
          </cell>
          <cell r="I332">
            <v>0.33763218244664267</v>
          </cell>
          <cell r="J332">
            <v>0.56525087699617793</v>
          </cell>
          <cell r="K332">
            <v>-0.44534868476882628</v>
          </cell>
        </row>
        <row r="333">
          <cell r="H333">
            <v>43924</v>
          </cell>
          <cell r="I333">
            <v>0.32472302629834165</v>
          </cell>
          <cell r="J333">
            <v>0.57013899581730521</v>
          </cell>
          <cell r="K333">
            <v>-0.45406142545582118</v>
          </cell>
        </row>
        <row r="334">
          <cell r="H334">
            <v>43927</v>
          </cell>
          <cell r="I334">
            <v>0.33889552567412412</v>
          </cell>
          <cell r="J334">
            <v>0.65636351512261659</v>
          </cell>
          <cell r="K334">
            <v>-0.43620703301431918</v>
          </cell>
        </row>
        <row r="335">
          <cell r="H335">
            <v>43928</v>
          </cell>
          <cell r="I335">
            <v>0.39677552075152928</v>
          </cell>
          <cell r="J335">
            <v>0.69925477812929393</v>
          </cell>
          <cell r="K335">
            <v>-0.31282322856737682</v>
          </cell>
        </row>
        <row r="336">
          <cell r="H336">
            <v>43929</v>
          </cell>
          <cell r="I336">
            <v>0.38304912545938097</v>
          </cell>
          <cell r="J336">
            <v>0.76894035080185952</v>
          </cell>
          <cell r="K336">
            <v>-0.29793189691661376</v>
          </cell>
        </row>
        <row r="337">
          <cell r="H337">
            <v>43930</v>
          </cell>
          <cell r="I337">
            <v>0.3121846040350339</v>
          </cell>
          <cell r="J337">
            <v>0.72607238455560918</v>
          </cell>
          <cell r="K337">
            <v>-0.33862861749296636</v>
          </cell>
        </row>
        <row r="338">
          <cell r="H338">
            <v>43931</v>
          </cell>
          <cell r="I338">
            <v>0.3121846040350339</v>
          </cell>
          <cell r="J338">
            <v>0.7242947814420273</v>
          </cell>
          <cell r="K338">
            <v>-0.33862861749296636</v>
          </cell>
        </row>
        <row r="339">
          <cell r="H339">
            <v>43934</v>
          </cell>
          <cell r="I339">
            <v>0.3121846040350339</v>
          </cell>
          <cell r="J339">
            <v>0.76476190641431441</v>
          </cell>
          <cell r="K339">
            <v>-0.33862861749296636</v>
          </cell>
        </row>
        <row r="340">
          <cell r="H340">
            <v>43935</v>
          </cell>
          <cell r="I340">
            <v>0.32754735809553531</v>
          </cell>
          <cell r="J340">
            <v>0.74737812929868486</v>
          </cell>
          <cell r="K340">
            <v>-0.36867733605607456</v>
          </cell>
        </row>
        <row r="341">
          <cell r="H341">
            <v>43936</v>
          </cell>
          <cell r="I341">
            <v>0.29262959840860858</v>
          </cell>
          <cell r="J341">
            <v>0.61993633666312697</v>
          </cell>
          <cell r="K341">
            <v>-0.45845573147282137</v>
          </cell>
        </row>
        <row r="342">
          <cell r="H342">
            <v>43937</v>
          </cell>
          <cell r="I342">
            <v>0.29191161575078489</v>
          </cell>
          <cell r="J342">
            <v>0.61721175485186031</v>
          </cell>
          <cell r="K342">
            <v>-0.46158522051910972</v>
          </cell>
        </row>
        <row r="343">
          <cell r="H343">
            <v>43938</v>
          </cell>
          <cell r="I343">
            <v>0.29156850015911384</v>
          </cell>
          <cell r="J343">
            <v>0.63245042205974111</v>
          </cell>
          <cell r="K343">
            <v>-0.45822193862927962</v>
          </cell>
        </row>
        <row r="344">
          <cell r="H344">
            <v>43941</v>
          </cell>
          <cell r="I344">
            <v>0.32835857819097403</v>
          </cell>
          <cell r="J344">
            <v>0.5931791295830362</v>
          </cell>
          <cell r="K344">
            <v>-0.43511492075787572</v>
          </cell>
        </row>
        <row r="345">
          <cell r="H345">
            <v>43942</v>
          </cell>
          <cell r="I345">
            <v>0.29068101775161859</v>
          </cell>
          <cell r="J345">
            <v>0.56114098792463163</v>
          </cell>
          <cell r="K345">
            <v>-0.46587345444164285</v>
          </cell>
        </row>
        <row r="346">
          <cell r="H346">
            <v>43943</v>
          </cell>
          <cell r="I346">
            <v>0.31569945842679331</v>
          </cell>
          <cell r="J346">
            <v>0.61702051306547134</v>
          </cell>
          <cell r="K346">
            <v>-0.39634902534086142</v>
          </cell>
        </row>
        <row r="347">
          <cell r="H347">
            <v>43944</v>
          </cell>
          <cell r="I347">
            <v>0.29773302943240415</v>
          </cell>
          <cell r="J347">
            <v>0.60036236850896851</v>
          </cell>
          <cell r="K347">
            <v>-0.41524538733509297</v>
          </cell>
        </row>
        <row r="348">
          <cell r="H348">
            <v>43945</v>
          </cell>
          <cell r="I348">
            <v>0.29613947287822628</v>
          </cell>
          <cell r="J348">
            <v>0.59831964267599314</v>
          </cell>
          <cell r="K348">
            <v>-0.46626514666980617</v>
          </cell>
        </row>
        <row r="349">
          <cell r="H349">
            <v>43948</v>
          </cell>
          <cell r="I349">
            <v>0.31971201362752322</v>
          </cell>
          <cell r="J349">
            <v>0.66041809438271737</v>
          </cell>
          <cell r="K349">
            <v>-0.4473090904230923</v>
          </cell>
        </row>
        <row r="350">
          <cell r="H350">
            <v>43949</v>
          </cell>
          <cell r="I350">
            <v>0.3022684745106009</v>
          </cell>
          <cell r="J350">
            <v>0.60838164313625787</v>
          </cell>
          <cell r="K350">
            <v>-0.46078867765702175</v>
          </cell>
        </row>
        <row r="351">
          <cell r="H351">
            <v>43950</v>
          </cell>
          <cell r="I351">
            <v>0.3025740291788579</v>
          </cell>
          <cell r="J351">
            <v>0.62432098293152716</v>
          </cell>
          <cell r="K351">
            <v>-0.4853240585188538</v>
          </cell>
        </row>
        <row r="352">
          <cell r="H352">
            <v>43951</v>
          </cell>
          <cell r="I352">
            <v>0.24385028896006417</v>
          </cell>
          <cell r="J352">
            <v>0.63835549820788484</v>
          </cell>
          <cell r="K352">
            <v>-0.5861678429097491</v>
          </cell>
        </row>
        <row r="353">
          <cell r="H353">
            <v>43952</v>
          </cell>
          <cell r="I353">
            <v>0.27112806364286124</v>
          </cell>
          <cell r="J353">
            <v>0.6108767565825487</v>
          </cell>
          <cell r="K353">
            <v>-0.5861678429097491</v>
          </cell>
        </row>
        <row r="354">
          <cell r="H354">
            <v>43955</v>
          </cell>
          <cell r="I354">
            <v>0.2366590499611628</v>
          </cell>
          <cell r="J354">
            <v>0.63449368541777751</v>
          </cell>
          <cell r="K354">
            <v>-0.55509165364936086</v>
          </cell>
        </row>
        <row r="355">
          <cell r="H355">
            <v>43956</v>
          </cell>
          <cell r="I355">
            <v>0.2098095660629864</v>
          </cell>
          <cell r="J355">
            <v>0.65419986338100033</v>
          </cell>
          <cell r="K355">
            <v>-0.56054547918417785</v>
          </cell>
        </row>
        <row r="356">
          <cell r="H356">
            <v>43957</v>
          </cell>
          <cell r="I356">
            <v>0.24263589854821938</v>
          </cell>
          <cell r="J356">
            <v>0.69417640638213285</v>
          </cell>
          <cell r="K356">
            <v>-0.49140141463921666</v>
          </cell>
        </row>
        <row r="357">
          <cell r="H357">
            <v>43958</v>
          </cell>
          <cell r="I357">
            <v>0.24818998201973699</v>
          </cell>
          <cell r="J357">
            <v>0.63146235875812629</v>
          </cell>
          <cell r="K357">
            <v>-0.52798746190719892</v>
          </cell>
        </row>
        <row r="358">
          <cell r="H358">
            <v>43959</v>
          </cell>
          <cell r="I358">
            <v>0.24818998201973699</v>
          </cell>
          <cell r="J358">
            <v>0.6718818157721973</v>
          </cell>
          <cell r="K358">
            <v>-0.51700080318300379</v>
          </cell>
        </row>
        <row r="359">
          <cell r="H359">
            <v>43962</v>
          </cell>
          <cell r="I359">
            <v>0.27525459610258951</v>
          </cell>
          <cell r="J359">
            <v>0.7015777760399422</v>
          </cell>
          <cell r="K359">
            <v>-0.49535778260670355</v>
          </cell>
        </row>
        <row r="360">
          <cell r="H360">
            <v>43963</v>
          </cell>
          <cell r="I360">
            <v>0.26285497250909051</v>
          </cell>
          <cell r="J360">
            <v>0.65608645673985477</v>
          </cell>
          <cell r="K360">
            <v>-0.49095083852284638</v>
          </cell>
        </row>
        <row r="361">
          <cell r="H361">
            <v>43964</v>
          </cell>
          <cell r="I361">
            <v>0.23744522847107502</v>
          </cell>
          <cell r="J361">
            <v>0.63675750437729295</v>
          </cell>
          <cell r="K361">
            <v>-0.52057700772401061</v>
          </cell>
        </row>
        <row r="362">
          <cell r="H362">
            <v>43965</v>
          </cell>
          <cell r="I362">
            <v>0.23294112252702986</v>
          </cell>
          <cell r="J362">
            <v>0.60416602997380986</v>
          </cell>
          <cell r="K362">
            <v>-0.53115026678025756</v>
          </cell>
        </row>
        <row r="363">
          <cell r="H363">
            <v>43966</v>
          </cell>
          <cell r="I363">
            <v>0.24526236628264925</v>
          </cell>
          <cell r="J363">
            <v>0.62899714800763307</v>
          </cell>
          <cell r="K363">
            <v>-0.52012761560881571</v>
          </cell>
        </row>
        <row r="364">
          <cell r="H364">
            <v>43969</v>
          </cell>
          <cell r="I364">
            <v>0.27226453155995156</v>
          </cell>
          <cell r="J364">
            <v>0.71526661495438681</v>
          </cell>
          <cell r="K364">
            <v>-0.45218844243990464</v>
          </cell>
        </row>
        <row r="365">
          <cell r="H365">
            <v>43970</v>
          </cell>
          <cell r="I365">
            <v>0.26496992441014305</v>
          </cell>
          <cell r="J365">
            <v>0.67811209562497299</v>
          </cell>
          <cell r="K365">
            <v>-0.45518711402192863</v>
          </cell>
        </row>
        <row r="366">
          <cell r="H366">
            <v>43971</v>
          </cell>
          <cell r="I366">
            <v>0.25470380862318193</v>
          </cell>
          <cell r="J366">
            <v>0.66914646340784811</v>
          </cell>
          <cell r="K366">
            <v>-0.45854231461351291</v>
          </cell>
        </row>
        <row r="367">
          <cell r="H367">
            <v>43972</v>
          </cell>
          <cell r="I367">
            <v>0.18604760737276022</v>
          </cell>
          <cell r="J367">
            <v>0.66088587649704988</v>
          </cell>
          <cell r="K367">
            <v>-0.45854231461351291</v>
          </cell>
        </row>
        <row r="368">
          <cell r="H368">
            <v>43973</v>
          </cell>
          <cell r="I368">
            <v>0.1810426533344893</v>
          </cell>
          <cell r="J368">
            <v>0.65414553222182614</v>
          </cell>
          <cell r="K368">
            <v>-0.47241850562658394</v>
          </cell>
        </row>
        <row r="369">
          <cell r="H369">
            <v>43976</v>
          </cell>
          <cell r="I369">
            <v>0.1810426533344893</v>
          </cell>
          <cell r="J369">
            <v>0.65414553222182614</v>
          </cell>
          <cell r="K369">
            <v>-0.48086186331652725</v>
          </cell>
        </row>
        <row r="370">
          <cell r="H370">
            <v>43977</v>
          </cell>
          <cell r="I370">
            <v>0.22121778813312135</v>
          </cell>
          <cell r="J370">
            <v>0.69071293769316899</v>
          </cell>
          <cell r="K370">
            <v>-0.41264840055647883</v>
          </cell>
        </row>
        <row r="371">
          <cell r="H371">
            <v>43978</v>
          </cell>
          <cell r="I371">
            <v>0.18918107704969858</v>
          </cell>
          <cell r="J371">
            <v>0.6799533514792685</v>
          </cell>
          <cell r="K371">
            <v>-0.39701097590680118</v>
          </cell>
        </row>
        <row r="372">
          <cell r="H372">
            <v>43979</v>
          </cell>
          <cell r="I372">
            <v>0.20446045740107616</v>
          </cell>
          <cell r="J372">
            <v>0.69389629847614209</v>
          </cell>
          <cell r="K372">
            <v>-0.39869219488849611</v>
          </cell>
        </row>
        <row r="373">
          <cell r="H373">
            <v>43980</v>
          </cell>
          <cell r="I373">
            <v>0.18451293997089027</v>
          </cell>
          <cell r="J373">
            <v>0.65294802721043355</v>
          </cell>
          <cell r="K373">
            <v>-0.42743174161763731</v>
          </cell>
        </row>
        <row r="374">
          <cell r="H374">
            <v>43983</v>
          </cell>
          <cell r="I374">
            <v>0.23462745312331132</v>
          </cell>
          <cell r="J374">
            <v>0.6624504004696099</v>
          </cell>
          <cell r="K374">
            <v>-0.42743174161763731</v>
          </cell>
        </row>
        <row r="375">
          <cell r="H375">
            <v>43984</v>
          </cell>
          <cell r="I375">
            <v>0.22940447263455441</v>
          </cell>
          <cell r="J375">
            <v>0.68772291495656379</v>
          </cell>
          <cell r="K375">
            <v>-0.39503533610753788</v>
          </cell>
        </row>
        <row r="376">
          <cell r="H376">
            <v>43985</v>
          </cell>
          <cell r="I376">
            <v>0.29457389397666678</v>
          </cell>
          <cell r="J376">
            <v>0.75034581459942185</v>
          </cell>
          <cell r="K376">
            <v>-0.33224669527758843</v>
          </cell>
        </row>
        <row r="377">
          <cell r="H377">
            <v>43986</v>
          </cell>
          <cell r="I377">
            <v>0.32016798731600771</v>
          </cell>
          <cell r="J377">
            <v>0.83263116600063714</v>
          </cell>
          <cell r="K377">
            <v>-0.29325820713510098</v>
          </cell>
        </row>
        <row r="378">
          <cell r="H378">
            <v>43987</v>
          </cell>
          <cell r="I378">
            <v>0.36676422516026713</v>
          </cell>
          <cell r="J378">
            <v>0.9029329004340314</v>
          </cell>
          <cell r="K378">
            <v>-0.24897009137485893</v>
          </cell>
        </row>
        <row r="379">
          <cell r="H379">
            <v>43990</v>
          </cell>
          <cell r="I379">
            <v>0.3471221444279074</v>
          </cell>
          <cell r="J379">
            <v>0.88026586956842012</v>
          </cell>
          <cell r="K379">
            <v>-0.29385914496230847</v>
          </cell>
        </row>
        <row r="380">
          <cell r="H380">
            <v>43991</v>
          </cell>
          <cell r="I380">
            <v>0.33204862288841092</v>
          </cell>
          <cell r="J380">
            <v>0.82755707753223429</v>
          </cell>
          <cell r="K380">
            <v>-0.28741810234930276</v>
          </cell>
        </row>
        <row r="381">
          <cell r="H381">
            <v>43992</v>
          </cell>
          <cell r="I381">
            <v>0.2740815572474532</v>
          </cell>
          <cell r="J381">
            <v>0.72224548955594314</v>
          </cell>
          <cell r="K381">
            <v>-0.31253750097562294</v>
          </cell>
        </row>
        <row r="382">
          <cell r="H382">
            <v>43993</v>
          </cell>
          <cell r="I382">
            <v>0.20025263251269965</v>
          </cell>
          <cell r="J382">
            <v>0.66732181680282232</v>
          </cell>
          <cell r="K382">
            <v>-0.39322056400321059</v>
          </cell>
        </row>
        <row r="383">
          <cell r="H383">
            <v>43994</v>
          </cell>
          <cell r="I383">
            <v>0.21694189039659989</v>
          </cell>
          <cell r="J383">
            <v>0.70412830022167083</v>
          </cell>
          <cell r="K383">
            <v>-0.42131408487944499</v>
          </cell>
        </row>
        <row r="384">
          <cell r="H384">
            <v>43997</v>
          </cell>
          <cell r="I384">
            <v>0.21794558575281203</v>
          </cell>
          <cell r="J384">
            <v>0.72145453332592624</v>
          </cell>
          <cell r="K384">
            <v>-0.42986238557292511</v>
          </cell>
        </row>
        <row r="385">
          <cell r="H385">
            <v>43998</v>
          </cell>
          <cell r="I385">
            <v>0.20910421761394068</v>
          </cell>
          <cell r="J385">
            <v>0.75061540323847153</v>
          </cell>
          <cell r="K385">
            <v>-0.41219047701460071</v>
          </cell>
        </row>
        <row r="386">
          <cell r="H386">
            <v>43999</v>
          </cell>
          <cell r="I386">
            <v>0.19746385746287887</v>
          </cell>
          <cell r="J386">
            <v>0.73539612069742588</v>
          </cell>
          <cell r="K386">
            <v>-0.4153244358849883</v>
          </cell>
        </row>
        <row r="387">
          <cell r="H387">
            <v>44000</v>
          </cell>
          <cell r="I387">
            <v>0.24294201961902787</v>
          </cell>
          <cell r="J387">
            <v>0.70187863269383688</v>
          </cell>
          <cell r="K387">
            <v>-0.43311725689810243</v>
          </cell>
        </row>
        <row r="388">
          <cell r="H388">
            <v>44001</v>
          </cell>
          <cell r="I388">
            <v>0.25550574104606516</v>
          </cell>
          <cell r="J388">
            <v>0.68519070413151106</v>
          </cell>
          <cell r="K388">
            <v>-0.44213987820611944</v>
          </cell>
        </row>
        <row r="389">
          <cell r="H389">
            <v>44004</v>
          </cell>
          <cell r="I389">
            <v>0.21432117717438168</v>
          </cell>
          <cell r="J389">
            <v>0.70363280062935407</v>
          </cell>
          <cell r="K389">
            <v>-0.46173528468415759</v>
          </cell>
        </row>
        <row r="390">
          <cell r="H390">
            <v>44005</v>
          </cell>
          <cell r="I390">
            <v>0.23662475357999693</v>
          </cell>
          <cell r="J390">
            <v>0.71013295775173801</v>
          </cell>
          <cell r="K390">
            <v>-0.42940170201268374</v>
          </cell>
        </row>
        <row r="391">
          <cell r="H391">
            <v>44006</v>
          </cell>
          <cell r="I391">
            <v>0.21497771022020995</v>
          </cell>
          <cell r="J391">
            <v>0.67325044238235654</v>
          </cell>
          <cell r="K391">
            <v>-0.46781497823969731</v>
          </cell>
        </row>
        <row r="392">
          <cell r="H392">
            <v>44007</v>
          </cell>
          <cell r="I392">
            <v>0.18267790306850903</v>
          </cell>
          <cell r="J392">
            <v>0.68239970989092924</v>
          </cell>
          <cell r="K392">
            <v>-0.49558917689898935</v>
          </cell>
        </row>
        <row r="393">
          <cell r="H393">
            <v>44008</v>
          </cell>
          <cell r="I393">
            <v>0.1933516396268993</v>
          </cell>
          <cell r="J393">
            <v>0.63753825986502033</v>
          </cell>
          <cell r="K393">
            <v>-0.50927226138977255</v>
          </cell>
        </row>
        <row r="394">
          <cell r="H394">
            <v>44011</v>
          </cell>
          <cell r="I394">
            <v>0.17792424352938294</v>
          </cell>
          <cell r="J394">
            <v>0.6179980721252758</v>
          </cell>
          <cell r="K394">
            <v>-0.49607014545564698</v>
          </cell>
        </row>
        <row r="395">
          <cell r="H395">
            <v>44012</v>
          </cell>
          <cell r="I395">
            <v>0.19170148925717853</v>
          </cell>
          <cell r="J395">
            <v>0.64929574030861326</v>
          </cell>
          <cell r="K395">
            <v>-0.47837715403293446</v>
          </cell>
        </row>
        <row r="396">
          <cell r="H396">
            <v>44013</v>
          </cell>
          <cell r="I396">
            <v>0.23696762356781825</v>
          </cell>
          <cell r="J396">
            <v>0.67108306370286142</v>
          </cell>
          <cell r="K396">
            <v>-0.41993042059644081</v>
          </cell>
        </row>
        <row r="397">
          <cell r="H397">
            <v>44014</v>
          </cell>
          <cell r="I397">
            <v>0.20828291744037383</v>
          </cell>
          <cell r="J397">
            <v>0.66692819791177038</v>
          </cell>
          <cell r="K397">
            <v>-0.45293395724135505</v>
          </cell>
        </row>
        <row r="398">
          <cell r="H398">
            <v>44015</v>
          </cell>
          <cell r="I398">
            <v>0.20734595764067673</v>
          </cell>
          <cell r="J398">
            <v>0.66692819791177038</v>
          </cell>
          <cell r="K398">
            <v>-0.45515800276410551</v>
          </cell>
        </row>
        <row r="399">
          <cell r="H399">
            <v>44018</v>
          </cell>
          <cell r="I399">
            <v>0.22098151742387503</v>
          </cell>
          <cell r="J399">
            <v>0.67313480694538086</v>
          </cell>
          <cell r="K399">
            <v>-0.45392387349306429</v>
          </cell>
        </row>
        <row r="400">
          <cell r="H400">
            <v>44019</v>
          </cell>
          <cell r="I400">
            <v>0.20413728974100134</v>
          </cell>
          <cell r="J400">
            <v>0.63126383560551114</v>
          </cell>
          <cell r="K400">
            <v>-0.4556067501266271</v>
          </cell>
        </row>
        <row r="401">
          <cell r="H401">
            <v>44020</v>
          </cell>
          <cell r="I401">
            <v>0.20017303310820661</v>
          </cell>
          <cell r="J401">
            <v>0.65993686635322102</v>
          </cell>
          <cell r="K401">
            <v>-0.47342302808132625</v>
          </cell>
        </row>
        <row r="402">
          <cell r="H402">
            <v>44021</v>
          </cell>
          <cell r="I402">
            <v>0.17762155395802651</v>
          </cell>
          <cell r="J402">
            <v>0.6055362617269392</v>
          </cell>
          <cell r="K402">
            <v>-0.49892946474216338</v>
          </cell>
        </row>
        <row r="403">
          <cell r="H403">
            <v>44022</v>
          </cell>
          <cell r="I403">
            <v>0.17050625635653208</v>
          </cell>
          <cell r="J403">
            <v>0.63849196038972322</v>
          </cell>
          <cell r="K403">
            <v>-0.50168366067941794</v>
          </cell>
        </row>
        <row r="404">
          <cell r="H404">
            <v>44025</v>
          </cell>
          <cell r="I404">
            <v>0.21139829169361141</v>
          </cell>
          <cell r="J404">
            <v>0.61131508378329813</v>
          </cell>
          <cell r="K404">
            <v>-0.45006077157605445</v>
          </cell>
        </row>
        <row r="405">
          <cell r="H405">
            <v>44026</v>
          </cell>
          <cell r="I405">
            <v>0.17070304451012466</v>
          </cell>
          <cell r="J405">
            <v>0.61511875715033315</v>
          </cell>
          <cell r="K405">
            <v>-0.48421273044770191</v>
          </cell>
        </row>
        <row r="406">
          <cell r="H406">
            <v>44027</v>
          </cell>
          <cell r="I406">
            <v>0.19427313679116182</v>
          </cell>
          <cell r="J406">
            <v>0.62330106085752457</v>
          </cell>
          <cell r="K406">
            <v>-0.48470638615272865</v>
          </cell>
        </row>
        <row r="407">
          <cell r="H407">
            <v>44028</v>
          </cell>
          <cell r="I407">
            <v>0.15883933786780199</v>
          </cell>
          <cell r="J407">
            <v>0.61007763479196242</v>
          </cell>
          <cell r="K407">
            <v>-0.50147771845917366</v>
          </cell>
        </row>
        <row r="408">
          <cell r="H408">
            <v>44029</v>
          </cell>
          <cell r="I408">
            <v>0.18492636221697062</v>
          </cell>
          <cell r="J408">
            <v>0.6206497258757484</v>
          </cell>
          <cell r="K408">
            <v>-0.48173952143520671</v>
          </cell>
        </row>
        <row r="409">
          <cell r="H409">
            <v>44032</v>
          </cell>
          <cell r="I409">
            <v>0.17342192332579448</v>
          </cell>
          <cell r="J409">
            <v>0.60602835661076582</v>
          </cell>
          <cell r="K409">
            <v>-0.49726758306966745</v>
          </cell>
        </row>
        <row r="410">
          <cell r="H410">
            <v>44033</v>
          </cell>
          <cell r="I410">
            <v>0.1651470922899452</v>
          </cell>
          <cell r="J410">
            <v>0.59608546944344065</v>
          </cell>
          <cell r="K410">
            <v>-0.49708867218243258</v>
          </cell>
        </row>
        <row r="411">
          <cell r="H411">
            <v>44034</v>
          </cell>
          <cell r="I411">
            <v>0.14549098621455556</v>
          </cell>
          <cell r="J411">
            <v>0.59027876087614695</v>
          </cell>
          <cell r="K411">
            <v>-0.53272499715069144</v>
          </cell>
        </row>
        <row r="412">
          <cell r="H412">
            <v>44035</v>
          </cell>
          <cell r="I412">
            <v>0.14953279714694961</v>
          </cell>
          <cell r="J412">
            <v>0.56986944627828362</v>
          </cell>
          <cell r="K412">
            <v>-0.52247105022026097</v>
          </cell>
        </row>
        <row r="413">
          <cell r="H413">
            <v>44036</v>
          </cell>
          <cell r="I413">
            <v>0.17673397376223127</v>
          </cell>
          <cell r="J413">
            <v>0.57986082103240322</v>
          </cell>
          <cell r="K413">
            <v>-0.48939340463827979</v>
          </cell>
        </row>
        <row r="414">
          <cell r="H414">
            <v>44039</v>
          </cell>
          <cell r="I414">
            <v>0.14170568215509621</v>
          </cell>
          <cell r="J414">
            <v>0.60868126110698928</v>
          </cell>
          <cell r="K414">
            <v>-0.53308496214706824</v>
          </cell>
        </row>
        <row r="415">
          <cell r="H415">
            <v>44040</v>
          </cell>
          <cell r="I415">
            <v>0.1381714044566138</v>
          </cell>
          <cell r="J415">
            <v>0.56669677530940687</v>
          </cell>
          <cell r="K415">
            <v>-0.54721249755928114</v>
          </cell>
        </row>
        <row r="416">
          <cell r="H416">
            <v>44041</v>
          </cell>
          <cell r="I416">
            <v>0.15022705940525272</v>
          </cell>
          <cell r="J416">
            <v>0.56048145533792515</v>
          </cell>
          <cell r="K416">
            <v>-0.54119503061461149</v>
          </cell>
        </row>
        <row r="417">
          <cell r="H417">
            <v>44042</v>
          </cell>
          <cell r="I417">
            <v>0.1171471449401323</v>
          </cell>
          <cell r="J417">
            <v>0.53672496387467272</v>
          </cell>
          <cell r="K417">
            <v>-0.58275465544403582</v>
          </cell>
        </row>
        <row r="418">
          <cell r="H418">
            <v>44043</v>
          </cell>
          <cell r="I418">
            <v>0.1252193538685038</v>
          </cell>
          <cell r="J418">
            <v>0.51615734121161072</v>
          </cell>
          <cell r="K418">
            <v>-0.56114411263107722</v>
          </cell>
        </row>
        <row r="419">
          <cell r="H419">
            <v>44046</v>
          </cell>
          <cell r="I419">
            <v>0.13169914963183235</v>
          </cell>
          <cell r="J419">
            <v>0.54422187418041401</v>
          </cell>
          <cell r="K419">
            <v>-0.56050620791087469</v>
          </cell>
        </row>
        <row r="420">
          <cell r="H420">
            <v>44047</v>
          </cell>
          <cell r="I420">
            <v>0.11141625427503354</v>
          </cell>
          <cell r="J420">
            <v>0.49386223913952715</v>
          </cell>
          <cell r="K420">
            <v>-0.59059194973256735</v>
          </cell>
        </row>
        <row r="421">
          <cell r="H421">
            <v>44048</v>
          </cell>
          <cell r="I421">
            <v>0.16498281588733302</v>
          </cell>
          <cell r="J421">
            <v>0.53661209624025286</v>
          </cell>
          <cell r="K421">
            <v>-0.54629573106071949</v>
          </cell>
        </row>
        <row r="422">
          <cell r="H422">
            <v>44049</v>
          </cell>
          <cell r="I422">
            <v>0.13893553143115836</v>
          </cell>
          <cell r="J422">
            <v>0.52209677674638511</v>
          </cell>
          <cell r="K422">
            <v>-0.57109615245610168</v>
          </cell>
        </row>
        <row r="423">
          <cell r="H423">
            <v>44050</v>
          </cell>
          <cell r="I423">
            <v>0.18044111338878269</v>
          </cell>
          <cell r="J423">
            <v>0.55052241955686265</v>
          </cell>
          <cell r="K423">
            <v>-0.54657630776120802</v>
          </cell>
        </row>
        <row r="424">
          <cell r="H424">
            <v>44053</v>
          </cell>
          <cell r="I424">
            <v>0.17023424276649485</v>
          </cell>
          <cell r="J424">
            <v>0.56431896158027628</v>
          </cell>
          <cell r="K424">
            <v>-0.56554221675673644</v>
          </cell>
        </row>
        <row r="425">
          <cell r="H425">
            <v>44054</v>
          </cell>
          <cell r="I425">
            <v>0.24207909330913552</v>
          </cell>
          <cell r="J425">
            <v>0.63210932503737693</v>
          </cell>
          <cell r="K425">
            <v>-0.515903211648014</v>
          </cell>
        </row>
        <row r="426">
          <cell r="H426">
            <v>44055</v>
          </cell>
          <cell r="I426">
            <v>0.27612468463918682</v>
          </cell>
          <cell r="J426">
            <v>0.66787919157247244</v>
          </cell>
          <cell r="K426">
            <v>-0.48555885613153704</v>
          </cell>
        </row>
        <row r="427">
          <cell r="H427">
            <v>44056</v>
          </cell>
          <cell r="I427">
            <v>0.2851688493374297</v>
          </cell>
          <cell r="J427">
            <v>0.70305982237145725</v>
          </cell>
          <cell r="K427">
            <v>-0.4460757101526151</v>
          </cell>
        </row>
        <row r="428">
          <cell r="H428">
            <v>44057</v>
          </cell>
          <cell r="I428">
            <v>0.28615823080548886</v>
          </cell>
          <cell r="J428">
            <v>0.6906022505999323</v>
          </cell>
          <cell r="K428">
            <v>-0.45555960569994075</v>
          </cell>
        </row>
        <row r="429">
          <cell r="H429">
            <v>44060</v>
          </cell>
          <cell r="I429">
            <v>0.25911903464105424</v>
          </cell>
          <cell r="J429">
            <v>0.66641534774621891</v>
          </cell>
          <cell r="K429">
            <v>-0.48746461322695661</v>
          </cell>
        </row>
        <row r="430">
          <cell r="H430">
            <v>44061</v>
          </cell>
          <cell r="I430">
            <v>0.25826267300776307</v>
          </cell>
          <cell r="J430">
            <v>0.64758766232673037</v>
          </cell>
          <cell r="K430">
            <v>-0.49849214721312363</v>
          </cell>
        </row>
        <row r="431">
          <cell r="H431">
            <v>44062</v>
          </cell>
          <cell r="I431">
            <v>0.27209953562527461</v>
          </cell>
          <cell r="J431">
            <v>0.65988278055759042</v>
          </cell>
          <cell r="K431">
            <v>-0.50995463365260663</v>
          </cell>
        </row>
        <row r="432">
          <cell r="H432">
            <v>44063</v>
          </cell>
          <cell r="I432">
            <v>0.26794736693850241</v>
          </cell>
          <cell r="J432">
            <v>0.63071031107456854</v>
          </cell>
          <cell r="K432">
            <v>-0.53449877182425376</v>
          </cell>
        </row>
        <row r="433">
          <cell r="H433">
            <v>44064</v>
          </cell>
          <cell r="I433">
            <v>0.25419058310925779</v>
          </cell>
          <cell r="J433">
            <v>0.60521053502056688</v>
          </cell>
          <cell r="K433">
            <v>-0.54606436693107185</v>
          </cell>
        </row>
        <row r="434">
          <cell r="H434">
            <v>44067</v>
          </cell>
          <cell r="I434">
            <v>0.24967932629798431</v>
          </cell>
          <cell r="J434">
            <v>0.63205901790888763</v>
          </cell>
          <cell r="K434">
            <v>-0.52770287893404633</v>
          </cell>
        </row>
        <row r="435">
          <cell r="H435">
            <v>44068</v>
          </cell>
          <cell r="I435">
            <v>0.31237503578752579</v>
          </cell>
          <cell r="J435">
            <v>0.66480612487291979</v>
          </cell>
          <cell r="K435">
            <v>-0.46507867143807707</v>
          </cell>
        </row>
        <row r="436">
          <cell r="H436">
            <v>44069</v>
          </cell>
          <cell r="I436">
            <v>0.34994183588116939</v>
          </cell>
          <cell r="J436">
            <v>0.67063928043094145</v>
          </cell>
          <cell r="K436">
            <v>-0.44771641901320908</v>
          </cell>
        </row>
        <row r="437">
          <cell r="H437">
            <v>44070</v>
          </cell>
          <cell r="I437">
            <v>0.38390990157455201</v>
          </cell>
          <cell r="J437">
            <v>0.73984573449436708</v>
          </cell>
          <cell r="K437">
            <v>-0.43232893093894048</v>
          </cell>
        </row>
        <row r="438">
          <cell r="H438">
            <v>44071</v>
          </cell>
          <cell r="I438">
            <v>0.3532547086709612</v>
          </cell>
          <cell r="J438">
            <v>0.71321327776965016</v>
          </cell>
          <cell r="K438">
            <v>-0.43724401759997839</v>
          </cell>
        </row>
        <row r="439">
          <cell r="H439">
            <v>44074</v>
          </cell>
          <cell r="I439">
            <v>0.3532547086709612</v>
          </cell>
          <cell r="J439">
            <v>0.69216326505431003</v>
          </cell>
          <cell r="K439">
            <v>-0.42755124608672962</v>
          </cell>
        </row>
        <row r="440">
          <cell r="H440">
            <v>44075</v>
          </cell>
          <cell r="I440">
            <v>0.34948452345305059</v>
          </cell>
          <cell r="J440">
            <v>0.65527736662270242</v>
          </cell>
          <cell r="K440">
            <v>-0.44866338320439619</v>
          </cell>
        </row>
        <row r="441">
          <cell r="H441">
            <v>44076</v>
          </cell>
          <cell r="I441">
            <v>0.27911841302577806</v>
          </cell>
          <cell r="J441">
            <v>0.63156187370884209</v>
          </cell>
          <cell r="K441">
            <v>-0.50439682197622282</v>
          </cell>
        </row>
        <row r="442">
          <cell r="H442">
            <v>44077</v>
          </cell>
          <cell r="I442">
            <v>0.26815296931862054</v>
          </cell>
          <cell r="J442">
            <v>0.61764885526248903</v>
          </cell>
          <cell r="K442">
            <v>-0.51935282932420279</v>
          </cell>
        </row>
        <row r="443">
          <cell r="H443">
            <v>44078</v>
          </cell>
          <cell r="I443">
            <v>0.29282017902774615</v>
          </cell>
          <cell r="J443">
            <v>0.70139010339105445</v>
          </cell>
          <cell r="K443">
            <v>-0.50136022856846674</v>
          </cell>
        </row>
        <row r="444">
          <cell r="H444">
            <v>44081</v>
          </cell>
          <cell r="I444">
            <v>0.29104354501757512</v>
          </cell>
          <cell r="J444">
            <v>0.70139010339105445</v>
          </cell>
          <cell r="K444">
            <v>-0.49076173285218366</v>
          </cell>
        </row>
        <row r="445">
          <cell r="H445">
            <v>44082</v>
          </cell>
          <cell r="I445">
            <v>0.21717758064915413</v>
          </cell>
          <cell r="J445">
            <v>0.6572678084424608</v>
          </cell>
          <cell r="K445">
            <v>-0.52450792287022496</v>
          </cell>
        </row>
        <row r="446">
          <cell r="H446">
            <v>44083</v>
          </cell>
          <cell r="I446">
            <v>0.28033557644520202</v>
          </cell>
          <cell r="J446">
            <v>0.68215985109058286</v>
          </cell>
          <cell r="K446">
            <v>-0.4913211729395906</v>
          </cell>
        </row>
        <row r="447">
          <cell r="H447">
            <v>44084</v>
          </cell>
          <cell r="I447">
            <v>0.2819302168038853</v>
          </cell>
          <cell r="J447">
            <v>0.65488145411885523</v>
          </cell>
          <cell r="K447">
            <v>-0.46219454526493886</v>
          </cell>
        </row>
        <row r="448">
          <cell r="H448">
            <v>44085</v>
          </cell>
          <cell r="I448">
            <v>0.22344229649915967</v>
          </cell>
          <cell r="J448">
            <v>0.64104190766125224</v>
          </cell>
          <cell r="K448">
            <v>-0.51007355398697318</v>
          </cell>
        </row>
        <row r="449">
          <cell r="H449">
            <v>44088</v>
          </cell>
          <cell r="I449">
            <v>0.23842969059576422</v>
          </cell>
          <cell r="J449">
            <v>0.6513341916095563</v>
          </cell>
          <cell r="K449">
            <v>-0.51078397619452631</v>
          </cell>
        </row>
        <row r="450">
          <cell r="H450">
            <v>44089</v>
          </cell>
          <cell r="I450">
            <v>0.2554373208772186</v>
          </cell>
          <cell r="J450">
            <v>0.65744516061030489</v>
          </cell>
          <cell r="K450">
            <v>-0.50957879227478886</v>
          </cell>
        </row>
        <row r="451">
          <cell r="H451">
            <v>44090</v>
          </cell>
          <cell r="I451">
            <v>0.25636871718910126</v>
          </cell>
          <cell r="J451">
            <v>0.67556151296324551</v>
          </cell>
          <cell r="K451">
            <v>-0.51756983665470857</v>
          </cell>
        </row>
        <row r="452">
          <cell r="H452">
            <v>44091</v>
          </cell>
          <cell r="I452">
            <v>0.21900984589665323</v>
          </cell>
          <cell r="J452">
            <v>0.66543983972607512</v>
          </cell>
          <cell r="K452">
            <v>-0.52095744618992501</v>
          </cell>
        </row>
        <row r="453">
          <cell r="H453">
            <v>44092</v>
          </cell>
          <cell r="I453">
            <v>0.2185370075956711</v>
          </cell>
          <cell r="J453">
            <v>0.67637685621196542</v>
          </cell>
          <cell r="K453">
            <v>-0.51495562225625791</v>
          </cell>
        </row>
        <row r="454">
          <cell r="H454">
            <v>44095</v>
          </cell>
          <cell r="I454">
            <v>0.19501123589143515</v>
          </cell>
          <cell r="J454">
            <v>0.64832307159688241</v>
          </cell>
          <cell r="K454">
            <v>-0.56072864952314228</v>
          </cell>
        </row>
        <row r="455">
          <cell r="H455">
            <v>44096</v>
          </cell>
          <cell r="I455">
            <v>0.23679929436392483</v>
          </cell>
          <cell r="J455">
            <v>0.65082626793415865</v>
          </cell>
          <cell r="K455">
            <v>-0.5335647915882471</v>
          </cell>
        </row>
        <row r="456">
          <cell r="H456">
            <v>44097</v>
          </cell>
          <cell r="I456">
            <v>0.26508297566005423</v>
          </cell>
          <cell r="J456">
            <v>0.65201713457000499</v>
          </cell>
          <cell r="K456">
            <v>-0.53438323981614511</v>
          </cell>
        </row>
        <row r="457">
          <cell r="H457">
            <v>44098</v>
          </cell>
          <cell r="I457">
            <v>0.24680254626778569</v>
          </cell>
          <cell r="J457">
            <v>0.64271746387525586</v>
          </cell>
          <cell r="K457">
            <v>-0.53002654032423901</v>
          </cell>
        </row>
        <row r="458">
          <cell r="H458">
            <v>44099</v>
          </cell>
          <cell r="I458">
            <v>0.2204613602245869</v>
          </cell>
          <cell r="J458">
            <v>0.63621247622753963</v>
          </cell>
          <cell r="K458">
            <v>-0.55948260850942999</v>
          </cell>
        </row>
        <row r="459">
          <cell r="H459">
            <v>44102</v>
          </cell>
          <cell r="I459">
            <v>0.2375874620121369</v>
          </cell>
          <cell r="J459">
            <v>0.63467371814913931</v>
          </cell>
          <cell r="K459">
            <v>-0.55836774953312163</v>
          </cell>
        </row>
        <row r="460">
          <cell r="H460">
            <v>44103</v>
          </cell>
          <cell r="I460">
            <v>0.21598628082418725</v>
          </cell>
          <cell r="J460">
            <v>0.6317152550441405</v>
          </cell>
          <cell r="K460">
            <v>-0.57465965184816137</v>
          </cell>
        </row>
        <row r="461">
          <cell r="H461">
            <v>44104</v>
          </cell>
          <cell r="I461">
            <v>0.25617674509117833</v>
          </cell>
          <cell r="J461">
            <v>0.66674574457093694</v>
          </cell>
          <cell r="K461">
            <v>-0.54944547950552425</v>
          </cell>
        </row>
        <row r="462">
          <cell r="H462">
            <v>44105</v>
          </cell>
          <cell r="I462">
            <v>0.2666963055314483</v>
          </cell>
          <cell r="J462">
            <v>0.6624923137390295</v>
          </cell>
          <cell r="K462">
            <v>-0.56366214466041087</v>
          </cell>
        </row>
        <row r="463">
          <cell r="H463">
            <v>44106</v>
          </cell>
          <cell r="I463">
            <v>0.28773470918399446</v>
          </cell>
          <cell r="J463">
            <v>0.68505706225232499</v>
          </cell>
          <cell r="K463">
            <v>-0.56509161997436641</v>
          </cell>
        </row>
        <row r="464">
          <cell r="H464">
            <v>44109</v>
          </cell>
          <cell r="I464">
            <v>0.31873849897197315</v>
          </cell>
          <cell r="J464">
            <v>0.77163773248493184</v>
          </cell>
          <cell r="K464">
            <v>-0.53885267279666516</v>
          </cell>
        </row>
        <row r="465">
          <cell r="H465">
            <v>44110</v>
          </cell>
          <cell r="I465">
            <v>0.32407164777594655</v>
          </cell>
          <cell r="J465">
            <v>0.72053772132199856</v>
          </cell>
          <cell r="K465">
            <v>-0.53780868523744196</v>
          </cell>
        </row>
        <row r="466">
          <cell r="H466">
            <v>44111</v>
          </cell>
          <cell r="I466">
            <v>0.34050138118984052</v>
          </cell>
          <cell r="J466">
            <v>0.77762467916126843</v>
          </cell>
          <cell r="K466">
            <v>-0.52365113190139323</v>
          </cell>
        </row>
        <row r="467">
          <cell r="H467">
            <v>44112</v>
          </cell>
          <cell r="I467">
            <v>0.32818526326030972</v>
          </cell>
          <cell r="J467">
            <v>0.77184300950536855</v>
          </cell>
          <cell r="K467">
            <v>-0.55149465426248967</v>
          </cell>
        </row>
        <row r="468">
          <cell r="H468">
            <v>44113</v>
          </cell>
          <cell r="I468">
            <v>0.31091468624459939</v>
          </cell>
          <cell r="J468">
            <v>0.76310528766115171</v>
          </cell>
          <cell r="K468">
            <v>-0.55070919812307606</v>
          </cell>
        </row>
        <row r="469">
          <cell r="H469">
            <v>44116</v>
          </cell>
          <cell r="I469">
            <v>0.31374623849796973</v>
          </cell>
          <cell r="J469">
            <v>0.76310528766115171</v>
          </cell>
          <cell r="K469">
            <v>-0.56921115725419069</v>
          </cell>
        </row>
        <row r="470">
          <cell r="H470">
            <v>44117</v>
          </cell>
          <cell r="I470">
            <v>0.27373640165705143</v>
          </cell>
          <cell r="J470">
            <v>0.71418289445458361</v>
          </cell>
          <cell r="K470">
            <v>-0.58172260977454049</v>
          </cell>
        </row>
        <row r="471">
          <cell r="H471">
            <v>44118</v>
          </cell>
          <cell r="I471">
            <v>0.26173189252986256</v>
          </cell>
          <cell r="J471">
            <v>0.71303613301219781</v>
          </cell>
          <cell r="K471">
            <v>-0.6101032983440049</v>
          </cell>
        </row>
        <row r="472">
          <cell r="H472">
            <v>44119</v>
          </cell>
          <cell r="I472">
            <v>0.21486940055584675</v>
          </cell>
          <cell r="J472">
            <v>0.72462599738382238</v>
          </cell>
          <cell r="K472">
            <v>-0.63863552755950725</v>
          </cell>
        </row>
        <row r="473">
          <cell r="H473">
            <v>44120</v>
          </cell>
          <cell r="I473">
            <v>0.21735424171130177</v>
          </cell>
          <cell r="J473">
            <v>0.73511963961209603</v>
          </cell>
          <cell r="K473">
            <v>-0.64820426639623885</v>
          </cell>
        </row>
        <row r="474">
          <cell r="H474">
            <v>44123</v>
          </cell>
          <cell r="I474">
            <v>0.21213302332332823</v>
          </cell>
          <cell r="J474">
            <v>0.76147740639092221</v>
          </cell>
          <cell r="K474">
            <v>-0.65662619413773293</v>
          </cell>
        </row>
        <row r="475">
          <cell r="H475">
            <v>44124</v>
          </cell>
          <cell r="I475">
            <v>0.23191508347827433</v>
          </cell>
          <cell r="J475">
            <v>0.77922405038722931</v>
          </cell>
          <cell r="K475">
            <v>-0.63733225264003546</v>
          </cell>
        </row>
        <row r="476">
          <cell r="H476">
            <v>44125</v>
          </cell>
          <cell r="I476">
            <v>0.2777152189603882</v>
          </cell>
          <cell r="J476">
            <v>0.81960158633172231</v>
          </cell>
          <cell r="K476">
            <v>-0.6190219512519739</v>
          </cell>
        </row>
        <row r="477">
          <cell r="H477">
            <v>44126</v>
          </cell>
          <cell r="I477">
            <v>0.32612394392745758</v>
          </cell>
          <cell r="J477">
            <v>0.85516526789765046</v>
          </cell>
          <cell r="K477">
            <v>-0.5961619069038796</v>
          </cell>
        </row>
        <row r="478">
          <cell r="H478">
            <v>44127</v>
          </cell>
          <cell r="I478">
            <v>0.32739658473550176</v>
          </cell>
          <cell r="J478">
            <v>0.84149099126189619</v>
          </cell>
          <cell r="K478">
            <v>-0.60526680113914411</v>
          </cell>
        </row>
        <row r="479">
          <cell r="H479">
            <v>44130</v>
          </cell>
          <cell r="I479">
            <v>0.32352735031105079</v>
          </cell>
          <cell r="J479">
            <v>0.79657946202818164</v>
          </cell>
          <cell r="K479">
            <v>-0.606348506441024</v>
          </cell>
        </row>
        <row r="480">
          <cell r="H480">
            <v>44131</v>
          </cell>
          <cell r="I480">
            <v>0.27372382467478662</v>
          </cell>
          <cell r="J480">
            <v>0.7629304228774868</v>
          </cell>
          <cell r="K480">
            <v>-0.64173298386413635</v>
          </cell>
        </row>
        <row r="481">
          <cell r="H481">
            <v>44132</v>
          </cell>
          <cell r="I481">
            <v>0.25314260327477489</v>
          </cell>
          <cell r="J481">
            <v>0.7687468310136385</v>
          </cell>
          <cell r="K481">
            <v>-0.65794982164711835</v>
          </cell>
        </row>
        <row r="482">
          <cell r="H482">
            <v>44133</v>
          </cell>
          <cell r="I482">
            <v>0.25664189712429059</v>
          </cell>
          <cell r="J482">
            <v>0.82275912342303703</v>
          </cell>
          <cell r="K482">
            <v>-0.66636150442417752</v>
          </cell>
        </row>
        <row r="483">
          <cell r="H483">
            <v>44134</v>
          </cell>
          <cell r="I483">
            <v>0.29755610463289384</v>
          </cell>
          <cell r="J483">
            <v>0.8755523499199086</v>
          </cell>
          <cell r="K483">
            <v>-0.65762619494476648</v>
          </cell>
        </row>
        <row r="484">
          <cell r="H484">
            <v>44137</v>
          </cell>
          <cell r="I484">
            <v>0.26342653197810895</v>
          </cell>
          <cell r="J484">
            <v>0.84668783286186744</v>
          </cell>
          <cell r="K484">
            <v>-0.67004137219923599</v>
          </cell>
        </row>
        <row r="485">
          <cell r="H485">
            <v>44138</v>
          </cell>
          <cell r="I485">
            <v>0.31438760673099253</v>
          </cell>
          <cell r="J485">
            <v>0.89988494445731337</v>
          </cell>
          <cell r="K485">
            <v>-0.648582949172683</v>
          </cell>
        </row>
        <row r="486">
          <cell r="H486">
            <v>44139</v>
          </cell>
          <cell r="I486">
            <v>0.24788935301061943</v>
          </cell>
          <cell r="J486">
            <v>0.75671896539629968</v>
          </cell>
          <cell r="K486">
            <v>-0.67253017675738636</v>
          </cell>
        </row>
        <row r="487">
          <cell r="H487">
            <v>44140</v>
          </cell>
          <cell r="I487">
            <v>0.27814000431325125</v>
          </cell>
          <cell r="J487">
            <v>0.75665695187040194</v>
          </cell>
          <cell r="K487">
            <v>-0.66552207721087653</v>
          </cell>
        </row>
        <row r="488">
          <cell r="H488">
            <v>44141</v>
          </cell>
          <cell r="I488">
            <v>0.3203826841824442</v>
          </cell>
          <cell r="J488">
            <v>0.81621644121860126</v>
          </cell>
          <cell r="K488">
            <v>-0.64975476717209857</v>
          </cell>
        </row>
        <row r="489">
          <cell r="H489">
            <v>44144</v>
          </cell>
          <cell r="I489">
            <v>0.4241349154830395</v>
          </cell>
          <cell r="J489">
            <v>0.9247435805382237</v>
          </cell>
          <cell r="K489">
            <v>-0.53504772359494579</v>
          </cell>
        </row>
        <row r="490">
          <cell r="H490">
            <v>44145</v>
          </cell>
          <cell r="I490">
            <v>0.44465024265904407</v>
          </cell>
          <cell r="J490">
            <v>0.96515762042730879</v>
          </cell>
          <cell r="K490">
            <v>-0.50873503682227628</v>
          </cell>
        </row>
        <row r="491">
          <cell r="H491">
            <v>44146</v>
          </cell>
          <cell r="I491">
            <v>0.45896422318477886</v>
          </cell>
          <cell r="J491">
            <v>0.96515762042730879</v>
          </cell>
          <cell r="K491">
            <v>-0.53371778381341439</v>
          </cell>
        </row>
        <row r="492">
          <cell r="H492">
            <v>44147</v>
          </cell>
          <cell r="I492">
            <v>0.39872325379511564</v>
          </cell>
          <cell r="J492">
            <v>0.86502758894965803</v>
          </cell>
          <cell r="K492">
            <v>-0.56320951826419363</v>
          </cell>
        </row>
        <row r="493">
          <cell r="H493">
            <v>44148</v>
          </cell>
          <cell r="I493">
            <v>0.38018571990724076</v>
          </cell>
          <cell r="J493">
            <v>0.88191425717157546</v>
          </cell>
          <cell r="K493">
            <v>-0.57653560308633645</v>
          </cell>
        </row>
        <row r="494">
          <cell r="H494">
            <v>44151</v>
          </cell>
          <cell r="I494">
            <v>0.39161755991303748</v>
          </cell>
          <cell r="J494">
            <v>0.89371068857821945</v>
          </cell>
          <cell r="K494">
            <v>-0.57444423616280771</v>
          </cell>
        </row>
        <row r="495">
          <cell r="H495">
            <v>44152</v>
          </cell>
          <cell r="I495">
            <v>0.37123285032690256</v>
          </cell>
          <cell r="J495">
            <v>0.84282885321455703</v>
          </cell>
          <cell r="K495">
            <v>-0.59282784374645936</v>
          </cell>
        </row>
        <row r="496">
          <cell r="H496">
            <v>44153</v>
          </cell>
          <cell r="I496">
            <v>0.37975561496083249</v>
          </cell>
          <cell r="J496">
            <v>0.85668816159140637</v>
          </cell>
          <cell r="K496">
            <v>-0.58581817501169131</v>
          </cell>
        </row>
        <row r="497">
          <cell r="H497">
            <v>44154</v>
          </cell>
          <cell r="I497">
            <v>0.37123193765151863</v>
          </cell>
          <cell r="J497">
            <v>0.81527385321400769</v>
          </cell>
          <cell r="K497">
            <v>-0.60186747895016479</v>
          </cell>
        </row>
        <row r="498">
          <cell r="H498">
            <v>44155</v>
          </cell>
          <cell r="I498">
            <v>0.34708326451017313</v>
          </cell>
          <cell r="J498">
            <v>0.80850821066351664</v>
          </cell>
          <cell r="K498">
            <v>-0.61213159763198755</v>
          </cell>
        </row>
        <row r="499">
          <cell r="H499">
            <v>44158</v>
          </cell>
          <cell r="I499">
            <v>0.3684421241125298</v>
          </cell>
          <cell r="J499">
            <v>0.8407478566405171</v>
          </cell>
          <cell r="K499">
            <v>-0.60696950666991323</v>
          </cell>
        </row>
        <row r="500">
          <cell r="H500">
            <v>44159</v>
          </cell>
          <cell r="I500">
            <v>0.37076312661403321</v>
          </cell>
          <cell r="J500">
            <v>0.86656826896602523</v>
          </cell>
          <cell r="K500">
            <v>-0.58733434971621079</v>
          </cell>
        </row>
        <row r="501">
          <cell r="H501">
            <v>44160</v>
          </cell>
          <cell r="I501">
            <v>0.35615478065519751</v>
          </cell>
          <cell r="J501">
            <v>0.87044847184816698</v>
          </cell>
          <cell r="K501">
            <v>-0.59368434448633534</v>
          </cell>
        </row>
        <row r="502">
          <cell r="H502">
            <v>44161</v>
          </cell>
          <cell r="I502">
            <v>0.32316121301949535</v>
          </cell>
          <cell r="J502">
            <v>0.87044847184816698</v>
          </cell>
          <cell r="K502">
            <v>-0.61260384123215406</v>
          </cell>
        </row>
        <row r="503">
          <cell r="H503">
            <v>44162</v>
          </cell>
          <cell r="I503">
            <v>0.34034079679108875</v>
          </cell>
          <cell r="J503">
            <v>0.82149839946367087</v>
          </cell>
          <cell r="K503">
            <v>-0.61348586787618875</v>
          </cell>
        </row>
        <row r="504">
          <cell r="H504">
            <v>44165</v>
          </cell>
          <cell r="I504">
            <v>0.35547019972877875</v>
          </cell>
          <cell r="J504">
            <v>0.82766284096689913</v>
          </cell>
          <cell r="K504">
            <v>-0.59516255080920366</v>
          </cell>
        </row>
        <row r="505">
          <cell r="H505">
            <v>44166</v>
          </cell>
          <cell r="I505">
            <v>0.40664312155905502</v>
          </cell>
          <cell r="J505">
            <v>0.91703666576471421</v>
          </cell>
          <cell r="K505">
            <v>-0.55127878961227117</v>
          </cell>
        </row>
        <row r="506">
          <cell r="H506">
            <v>44167</v>
          </cell>
          <cell r="I506">
            <v>0.3999141737036106</v>
          </cell>
          <cell r="J506">
            <v>0.92914035397285644</v>
          </cell>
          <cell r="K506">
            <v>-0.54453459140832872</v>
          </cell>
        </row>
        <row r="507">
          <cell r="H507">
            <v>44168</v>
          </cell>
          <cell r="I507">
            <v>0.37576924812799051</v>
          </cell>
          <cell r="J507">
            <v>0.89695610060456732</v>
          </cell>
          <cell r="K507">
            <v>-0.57950003710457509</v>
          </cell>
        </row>
        <row r="508">
          <cell r="H508">
            <v>44169</v>
          </cell>
          <cell r="I508">
            <v>0.39441267179495909</v>
          </cell>
          <cell r="J508">
            <v>0.95886067497020167</v>
          </cell>
          <cell r="K508">
            <v>-0.56766216234477951</v>
          </cell>
        </row>
        <row r="509">
          <cell r="H509">
            <v>44172</v>
          </cell>
          <cell r="I509">
            <v>0.32206486726229872</v>
          </cell>
          <cell r="J509">
            <v>0.91176129439778075</v>
          </cell>
          <cell r="K509">
            <v>-0.60482270696636187</v>
          </cell>
        </row>
        <row r="510">
          <cell r="H510">
            <v>44173</v>
          </cell>
          <cell r="I510">
            <v>0.29694426352398617</v>
          </cell>
          <cell r="J510">
            <v>0.90524184411860964</v>
          </cell>
          <cell r="K510">
            <v>-0.62827842933045053</v>
          </cell>
        </row>
        <row r="511">
          <cell r="H511">
            <v>44174</v>
          </cell>
          <cell r="I511">
            <v>0.29742461197392939</v>
          </cell>
          <cell r="J511">
            <v>0.9200138744219748</v>
          </cell>
          <cell r="K511">
            <v>-0.62938571136119381</v>
          </cell>
        </row>
        <row r="512">
          <cell r="H512">
            <v>44175</v>
          </cell>
          <cell r="I512">
            <v>0.245552461684658</v>
          </cell>
          <cell r="J512">
            <v>0.88870463971634628</v>
          </cell>
          <cell r="K512">
            <v>-0.62926360444451412</v>
          </cell>
        </row>
        <row r="513">
          <cell r="H513">
            <v>44176</v>
          </cell>
          <cell r="I513">
            <v>0.20774780644117113</v>
          </cell>
          <cell r="J513">
            <v>0.87846376392800463</v>
          </cell>
          <cell r="K513">
            <v>-0.66701120183259321</v>
          </cell>
        </row>
        <row r="514">
          <cell r="H514">
            <v>44179</v>
          </cell>
          <cell r="I514">
            <v>0.26464440302089309</v>
          </cell>
          <cell r="J514">
            <v>0.87495126699453096</v>
          </cell>
          <cell r="K514">
            <v>-0.65031091007181463</v>
          </cell>
        </row>
        <row r="515">
          <cell r="H515">
            <v>44180</v>
          </cell>
          <cell r="I515">
            <v>0.30225757517652185</v>
          </cell>
          <cell r="J515">
            <v>0.89190502263174576</v>
          </cell>
          <cell r="K515">
            <v>-0.64165286805492128</v>
          </cell>
        </row>
        <row r="516">
          <cell r="H516">
            <v>44181</v>
          </cell>
          <cell r="I516">
            <v>0.32011153100235279</v>
          </cell>
          <cell r="J516">
            <v>0.90102029232468084</v>
          </cell>
          <cell r="K516">
            <v>-0.60015787290940048</v>
          </cell>
        </row>
        <row r="517">
          <cell r="H517">
            <v>44182</v>
          </cell>
          <cell r="I517">
            <v>0.31206359652153987</v>
          </cell>
          <cell r="J517">
            <v>0.91802158131870415</v>
          </cell>
          <cell r="K517">
            <v>-0.60090619984650495</v>
          </cell>
        </row>
        <row r="518">
          <cell r="H518">
            <v>44183</v>
          </cell>
          <cell r="I518">
            <v>0.28149964469808897</v>
          </cell>
          <cell r="J518">
            <v>0.93324483389524926</v>
          </cell>
          <cell r="K518">
            <v>-0.60467455081438826</v>
          </cell>
        </row>
        <row r="519">
          <cell r="H519">
            <v>44186</v>
          </cell>
          <cell r="I519">
            <v>0.24039484897911151</v>
          </cell>
          <cell r="J519">
            <v>0.9228491822282312</v>
          </cell>
          <cell r="K519">
            <v>-0.61793426454198941</v>
          </cell>
        </row>
        <row r="520">
          <cell r="H520">
            <v>44187</v>
          </cell>
          <cell r="I520">
            <v>0.22330670790442464</v>
          </cell>
          <cell r="J520">
            <v>0.90409651864449692</v>
          </cell>
          <cell r="K520">
            <v>-0.6346138433700127</v>
          </cell>
        </row>
        <row r="521">
          <cell r="H521">
            <v>44188</v>
          </cell>
          <cell r="I521">
            <v>0.34604493298408978</v>
          </cell>
          <cell r="J521">
            <v>0.93107211972389692</v>
          </cell>
          <cell r="K521">
            <v>-0.58175644373994462</v>
          </cell>
        </row>
        <row r="522">
          <cell r="H522">
            <v>44189</v>
          </cell>
          <cell r="I522">
            <v>0.29515690012939289</v>
          </cell>
          <cell r="J522">
            <v>0.91309190796104822</v>
          </cell>
          <cell r="K522">
            <v>-0.58175644373994462</v>
          </cell>
        </row>
        <row r="523">
          <cell r="H523">
            <v>44190</v>
          </cell>
          <cell r="I523">
            <v>0.29515690012939289</v>
          </cell>
          <cell r="J523">
            <v>0.91309190796104822</v>
          </cell>
          <cell r="K523">
            <v>-0.58175644373994462</v>
          </cell>
        </row>
        <row r="524">
          <cell r="H524">
            <v>44193</v>
          </cell>
          <cell r="I524">
            <v>0.29515690012939289</v>
          </cell>
          <cell r="J524">
            <v>0.90937684889224679</v>
          </cell>
          <cell r="K524">
            <v>-0.59930041446384974</v>
          </cell>
        </row>
        <row r="525">
          <cell r="H525">
            <v>44194</v>
          </cell>
          <cell r="I525">
            <v>0.25233992858567789</v>
          </cell>
          <cell r="J525">
            <v>0.92121582892392928</v>
          </cell>
          <cell r="K525">
            <v>-0.61175288802025229</v>
          </cell>
        </row>
        <row r="526">
          <cell r="H526">
            <v>44195</v>
          </cell>
          <cell r="I526">
            <v>0.25519033072080599</v>
          </cell>
          <cell r="J526">
            <v>0.90759884976357752</v>
          </cell>
          <cell r="K526">
            <v>-0.60397997926092928</v>
          </cell>
        </row>
        <row r="527">
          <cell r="H527">
            <v>44196</v>
          </cell>
          <cell r="I527">
            <v>0.2307767852368233</v>
          </cell>
          <cell r="J527">
            <v>0.90191937520649468</v>
          </cell>
          <cell r="K527">
            <v>-0.60397997926092928</v>
          </cell>
        </row>
        <row r="528">
          <cell r="H528">
            <v>44197</v>
          </cell>
          <cell r="I528">
            <v>0.2307767852368233</v>
          </cell>
          <cell r="J528">
            <v>0.90191937520649468</v>
          </cell>
          <cell r="K528">
            <v>-0.60397997926092928</v>
          </cell>
        </row>
        <row r="529">
          <cell r="H529">
            <v>44200</v>
          </cell>
          <cell r="I529">
            <v>0.22900203548175177</v>
          </cell>
          <cell r="J529">
            <v>0.89843976605062303</v>
          </cell>
          <cell r="K529">
            <v>-0.6397594016289665</v>
          </cell>
        </row>
        <row r="530">
          <cell r="H530">
            <v>44201</v>
          </cell>
          <cell r="I530">
            <v>0.25428363733068438</v>
          </cell>
          <cell r="J530">
            <v>0.94501781826093134</v>
          </cell>
          <cell r="K530">
            <v>-0.61123591072153816</v>
          </cell>
        </row>
        <row r="531">
          <cell r="H531">
            <v>44202</v>
          </cell>
          <cell r="I531">
            <v>0.28485490161490457</v>
          </cell>
          <cell r="J531">
            <v>1.0293874956615421</v>
          </cell>
          <cell r="K531">
            <v>-0.58697402460456094</v>
          </cell>
        </row>
        <row r="532">
          <cell r="H532">
            <v>44203</v>
          </cell>
          <cell r="I532">
            <v>0.33952103676035239</v>
          </cell>
          <cell r="J532">
            <v>1.0769366598693266</v>
          </cell>
          <cell r="K532">
            <v>-0.58330450243292031</v>
          </cell>
        </row>
        <row r="533">
          <cell r="H533">
            <v>44204</v>
          </cell>
          <cell r="I533">
            <v>0.3371013759576621</v>
          </cell>
          <cell r="J533">
            <v>1.1132325218100259</v>
          </cell>
          <cell r="K533">
            <v>-0.57872214282193579</v>
          </cell>
        </row>
        <row r="534">
          <cell r="H534">
            <v>44207</v>
          </cell>
          <cell r="I534">
            <v>0.35395137613789995</v>
          </cell>
          <cell r="J534">
            <v>1.1478357890919455</v>
          </cell>
          <cell r="K534">
            <v>-0.5531822435688919</v>
          </cell>
        </row>
        <row r="535">
          <cell r="H535">
            <v>44208</v>
          </cell>
          <cell r="I535">
            <v>0.39867770069819108</v>
          </cell>
          <cell r="J535">
            <v>1.1322118356974022</v>
          </cell>
          <cell r="K535">
            <v>-0.52433788769062739</v>
          </cell>
        </row>
        <row r="536">
          <cell r="H536">
            <v>44209</v>
          </cell>
          <cell r="I536">
            <v>0.35444183671036855</v>
          </cell>
          <cell r="J536">
            <v>1.0807453488127707</v>
          </cell>
          <cell r="K536">
            <v>-0.57923661512027946</v>
          </cell>
        </row>
        <row r="537">
          <cell r="H537">
            <v>44210</v>
          </cell>
          <cell r="I537">
            <v>0.33470634259998328</v>
          </cell>
          <cell r="J537">
            <v>1.1279670868527769</v>
          </cell>
          <cell r="K537">
            <v>-0.604803660486119</v>
          </cell>
        </row>
        <row r="538">
          <cell r="H538">
            <v>44211</v>
          </cell>
          <cell r="I538">
            <v>0.33874870476453173</v>
          </cell>
          <cell r="J538">
            <v>1.0802202238993952</v>
          </cell>
          <cell r="K538">
            <v>-0.59522644867502295</v>
          </cell>
        </row>
        <row r="539">
          <cell r="H539">
            <v>44214</v>
          </cell>
          <cell r="I539">
            <v>0.34398250550360304</v>
          </cell>
          <cell r="J539">
            <v>1.0802202238993952</v>
          </cell>
          <cell r="K539">
            <v>-0.57928330480234758</v>
          </cell>
        </row>
        <row r="540">
          <cell r="H540">
            <v>44215</v>
          </cell>
          <cell r="I540">
            <v>0.33310931961227597</v>
          </cell>
          <cell r="J540">
            <v>1.085623107116962</v>
          </cell>
          <cell r="K540">
            <v>-0.5773443754706572</v>
          </cell>
        </row>
        <row r="541">
          <cell r="H541">
            <v>44216</v>
          </cell>
          <cell r="I541">
            <v>0.34680637534697262</v>
          </cell>
          <cell r="J541">
            <v>1.0781065132143917</v>
          </cell>
          <cell r="K541">
            <v>-0.58172447390443072</v>
          </cell>
        </row>
        <row r="542">
          <cell r="H542">
            <v>44217</v>
          </cell>
          <cell r="I542">
            <v>0.37685070862519321</v>
          </cell>
          <cell r="J542">
            <v>1.1051964238228738</v>
          </cell>
          <cell r="K542">
            <v>-0.54626093817162213</v>
          </cell>
        </row>
        <row r="543">
          <cell r="H543">
            <v>44218</v>
          </cell>
          <cell r="I543">
            <v>0.3623655212592462</v>
          </cell>
          <cell r="J543">
            <v>1.0837827799349418</v>
          </cell>
          <cell r="K543">
            <v>-0.56403933985712229</v>
          </cell>
        </row>
        <row r="544">
          <cell r="H544">
            <v>44221</v>
          </cell>
          <cell r="I544">
            <v>0.3108355113822529</v>
          </cell>
          <cell r="J544">
            <v>1.0267754844776071</v>
          </cell>
          <cell r="K544">
            <v>-0.60472986651174543</v>
          </cell>
        </row>
        <row r="545">
          <cell r="H545">
            <v>44222</v>
          </cell>
          <cell r="I545">
            <v>0.31952447704033382</v>
          </cell>
          <cell r="J545">
            <v>1.0317719060494046</v>
          </cell>
          <cell r="K545">
            <v>-0.58779303658634385</v>
          </cell>
        </row>
        <row r="546">
          <cell r="H546">
            <v>44223</v>
          </cell>
          <cell r="I546">
            <v>0.31553776331475181</v>
          </cell>
          <cell r="J546">
            <v>1.0142707345116637</v>
          </cell>
          <cell r="K546">
            <v>-0.60010588825763977</v>
          </cell>
        </row>
        <row r="547">
          <cell r="H547">
            <v>44224</v>
          </cell>
          <cell r="I547">
            <v>0.32759157442793774</v>
          </cell>
          <cell r="J547">
            <v>1.0464608139739349</v>
          </cell>
          <cell r="K547">
            <v>-0.58995348673846693</v>
          </cell>
        </row>
        <row r="548">
          <cell r="H548">
            <v>44225</v>
          </cell>
          <cell r="I548">
            <v>0.37204091896345337</v>
          </cell>
          <cell r="J548">
            <v>1.0677071813378325</v>
          </cell>
          <cell r="K548">
            <v>-0.567294031014417</v>
          </cell>
        </row>
        <row r="549">
          <cell r="H549">
            <v>44228</v>
          </cell>
          <cell r="I549">
            <v>0.36936118784739547</v>
          </cell>
          <cell r="J549">
            <v>1.0818694872887256</v>
          </cell>
          <cell r="K549">
            <v>-0.56502121105920167</v>
          </cell>
        </row>
        <row r="550">
          <cell r="H550">
            <v>44229</v>
          </cell>
          <cell r="I550">
            <v>0.39860112879492132</v>
          </cell>
          <cell r="J550">
            <v>1.1011035077648805</v>
          </cell>
          <cell r="K550">
            <v>-0.53603637681780913</v>
          </cell>
        </row>
        <row r="551">
          <cell r="H551">
            <v>44230</v>
          </cell>
          <cell r="I551">
            <v>0.41733682476436618</v>
          </cell>
          <cell r="J551">
            <v>1.1440762696174172</v>
          </cell>
          <cell r="K551">
            <v>-0.50921542968111599</v>
          </cell>
        </row>
        <row r="552">
          <cell r="H552">
            <v>44231</v>
          </cell>
          <cell r="I552">
            <v>0.48706594830524352</v>
          </cell>
          <cell r="J552">
            <v>1.1436322430803521</v>
          </cell>
          <cell r="K552">
            <v>-0.4972392384034805</v>
          </cell>
        </row>
        <row r="553">
          <cell r="H553">
            <v>44232</v>
          </cell>
          <cell r="I553">
            <v>0.54172368036148855</v>
          </cell>
          <cell r="J553">
            <v>1.1694738254314831</v>
          </cell>
          <cell r="K553">
            <v>-0.49177980001241794</v>
          </cell>
        </row>
        <row r="554">
          <cell r="H554">
            <v>44235</v>
          </cell>
          <cell r="I554">
            <v>0.53454310343165989</v>
          </cell>
          <cell r="J554">
            <v>1.1763711218070068</v>
          </cell>
          <cell r="K554">
            <v>-0.48823767471709595</v>
          </cell>
        </row>
        <row r="555">
          <cell r="H555">
            <v>44236</v>
          </cell>
          <cell r="I555">
            <v>0.51390516689198218</v>
          </cell>
          <cell r="J555">
            <v>1.1642346795692426</v>
          </cell>
          <cell r="K555">
            <v>-0.48953139719541694</v>
          </cell>
        </row>
        <row r="556">
          <cell r="H556">
            <v>44237</v>
          </cell>
          <cell r="I556">
            <v>0.53528550691832399</v>
          </cell>
          <cell r="J556">
            <v>1.1269290899463795</v>
          </cell>
          <cell r="K556">
            <v>-0.48065390908594441</v>
          </cell>
        </row>
        <row r="557">
          <cell r="H557">
            <v>44238</v>
          </cell>
          <cell r="I557">
            <v>0.51972917289029497</v>
          </cell>
          <cell r="J557">
            <v>1.1506107600889883</v>
          </cell>
          <cell r="K557">
            <v>-0.49900129164120777</v>
          </cell>
        </row>
        <row r="558">
          <cell r="H558">
            <v>44239</v>
          </cell>
          <cell r="I558">
            <v>0.57375668047736827</v>
          </cell>
          <cell r="J558">
            <v>1.2040299458935377</v>
          </cell>
          <cell r="K558">
            <v>-0.4653397990206759</v>
          </cell>
        </row>
        <row r="559">
          <cell r="H559">
            <v>44242</v>
          </cell>
          <cell r="I559">
            <v>0.62737851880213991</v>
          </cell>
          <cell r="J559">
            <v>1.2040299458935377</v>
          </cell>
          <cell r="K559">
            <v>-0.4193065938984451</v>
          </cell>
        </row>
        <row r="560">
          <cell r="H560">
            <v>44243</v>
          </cell>
          <cell r="I560">
            <v>0.67860474290701356</v>
          </cell>
          <cell r="J560">
            <v>1.3176854509894396</v>
          </cell>
          <cell r="K560">
            <v>-0.38416837514489682</v>
          </cell>
        </row>
        <row r="561">
          <cell r="H561">
            <v>44244</v>
          </cell>
          <cell r="I561">
            <v>0.63346418637408541</v>
          </cell>
          <cell r="J561">
            <v>1.2765032451427982</v>
          </cell>
          <cell r="K561">
            <v>-0.40978855311458273</v>
          </cell>
        </row>
        <row r="562">
          <cell r="H562">
            <v>44245</v>
          </cell>
          <cell r="I562">
            <v>0.68496028721033597</v>
          </cell>
          <cell r="J562">
            <v>1.3031064824835901</v>
          </cell>
          <cell r="K562">
            <v>-0.38535819602492283</v>
          </cell>
        </row>
        <row r="563">
          <cell r="H563">
            <v>44246</v>
          </cell>
          <cell r="I563">
            <v>0.75664408458625043</v>
          </cell>
          <cell r="J563">
            <v>1.3510665282292575</v>
          </cell>
          <cell r="K563">
            <v>-0.33936470914097988</v>
          </cell>
        </row>
        <row r="564">
          <cell r="H564">
            <v>44249</v>
          </cell>
          <cell r="I564">
            <v>0.75134485950716123</v>
          </cell>
          <cell r="J564">
            <v>1.3833971217178471</v>
          </cell>
          <cell r="K564">
            <v>-0.37573272834792804</v>
          </cell>
        </row>
        <row r="565">
          <cell r="H565">
            <v>44250</v>
          </cell>
          <cell r="I565">
            <v>0.7918962575201357</v>
          </cell>
          <cell r="J565">
            <v>1.3604181410413785</v>
          </cell>
          <cell r="K565">
            <v>-0.34969195778391832</v>
          </cell>
        </row>
        <row r="566">
          <cell r="H566">
            <v>44251</v>
          </cell>
          <cell r="I566">
            <v>0.83808714500354431</v>
          </cell>
          <cell r="J566">
            <v>1.3998785722881313</v>
          </cell>
          <cell r="K566">
            <v>-0.33588511276083954</v>
          </cell>
        </row>
        <row r="567">
          <cell r="H567">
            <v>44252</v>
          </cell>
          <cell r="I567">
            <v>0.85979846393209713</v>
          </cell>
          <cell r="J567">
            <v>1.5655128047792461</v>
          </cell>
          <cell r="K567">
            <v>-0.26292114275221901</v>
          </cell>
        </row>
        <row r="568">
          <cell r="H568">
            <v>44253</v>
          </cell>
          <cell r="I568">
            <v>0.89258599127899063</v>
          </cell>
          <cell r="J568">
            <v>1.461701409567238</v>
          </cell>
          <cell r="K568">
            <v>-0.29326572139668683</v>
          </cell>
        </row>
        <row r="569">
          <cell r="H569">
            <v>44256</v>
          </cell>
          <cell r="I569">
            <v>0.83718359210992976</v>
          </cell>
          <cell r="J569">
            <v>1.4722694276650186</v>
          </cell>
          <cell r="K569">
            <v>-0.36467640412819174</v>
          </cell>
        </row>
        <row r="570">
          <cell r="H570">
            <v>44257</v>
          </cell>
          <cell r="I570">
            <v>0.77736724419073222</v>
          </cell>
          <cell r="J570">
            <v>1.4420007489347815</v>
          </cell>
          <cell r="K570">
            <v>-0.38258179167206269</v>
          </cell>
        </row>
        <row r="571">
          <cell r="H571">
            <v>44258</v>
          </cell>
          <cell r="I571">
            <v>0.84645965384078625</v>
          </cell>
          <cell r="J571">
            <v>1.540335726722355</v>
          </cell>
          <cell r="K571">
            <v>-0.31610509868607878</v>
          </cell>
        </row>
        <row r="572">
          <cell r="H572">
            <v>44259</v>
          </cell>
          <cell r="I572">
            <v>0.80637977909711334</v>
          </cell>
          <cell r="J572">
            <v>1.6256149274885403</v>
          </cell>
          <cell r="K572">
            <v>-0.34069551100704482</v>
          </cell>
        </row>
        <row r="573">
          <cell r="H573">
            <v>44260</v>
          </cell>
          <cell r="I573">
            <v>0.84443398099203948</v>
          </cell>
          <cell r="J573">
            <v>1.6299445216998554</v>
          </cell>
          <cell r="K573">
            <v>-0.33106390854487666</v>
          </cell>
        </row>
        <row r="574">
          <cell r="H574">
            <v>44263</v>
          </cell>
          <cell r="I574">
            <v>0.82723016047155296</v>
          </cell>
          <cell r="J574">
            <v>1.6624140055515055</v>
          </cell>
          <cell r="K574">
            <v>-0.30646333217924204</v>
          </cell>
        </row>
        <row r="575">
          <cell r="H575">
            <v>44264</v>
          </cell>
          <cell r="I575">
            <v>0.80161538715333569</v>
          </cell>
          <cell r="J575">
            <v>1.5898835647311438</v>
          </cell>
          <cell r="K575">
            <v>-0.33023967863763076</v>
          </cell>
        </row>
        <row r="576">
          <cell r="H576">
            <v>44265</v>
          </cell>
          <cell r="I576">
            <v>0.79550379256181736</v>
          </cell>
          <cell r="J576">
            <v>1.5815307654127702</v>
          </cell>
          <cell r="K576">
            <v>-0.3453985260307525</v>
          </cell>
        </row>
        <row r="577">
          <cell r="H577">
            <v>44266</v>
          </cell>
          <cell r="I577">
            <v>0.82447898256494379</v>
          </cell>
          <cell r="J577">
            <v>1.6014163548472471</v>
          </cell>
          <cell r="K577">
            <v>-0.36046699192728759</v>
          </cell>
        </row>
        <row r="578">
          <cell r="H578">
            <v>44267</v>
          </cell>
          <cell r="I578">
            <v>0.9087421453306368</v>
          </cell>
          <cell r="J578">
            <v>1.6943801593949004</v>
          </cell>
          <cell r="K578">
            <v>-0.33081442019155516</v>
          </cell>
        </row>
        <row r="579">
          <cell r="H579">
            <v>44270</v>
          </cell>
          <cell r="I579">
            <v>0.87591497674078711</v>
          </cell>
          <cell r="J579">
            <v>1.6759184990620994</v>
          </cell>
          <cell r="K579">
            <v>-0.36135426982520652</v>
          </cell>
        </row>
        <row r="580">
          <cell r="H580">
            <v>44271</v>
          </cell>
          <cell r="I580">
            <v>0.86981806574545162</v>
          </cell>
          <cell r="J580">
            <v>1.6883089386022552</v>
          </cell>
          <cell r="K580">
            <v>-0.36493398405291422</v>
          </cell>
        </row>
        <row r="581">
          <cell r="H581">
            <v>44272</v>
          </cell>
          <cell r="I581">
            <v>0.91776156040284262</v>
          </cell>
          <cell r="J581">
            <v>1.7080600253346585</v>
          </cell>
          <cell r="K581">
            <v>-0.31576866793411135</v>
          </cell>
        </row>
        <row r="582">
          <cell r="H582">
            <v>44273</v>
          </cell>
          <cell r="I582">
            <v>0.96206920586565248</v>
          </cell>
          <cell r="J582">
            <v>1.7778321283684835</v>
          </cell>
          <cell r="K582">
            <v>-0.28656328097380956</v>
          </cell>
        </row>
        <row r="583">
          <cell r="H583">
            <v>44274</v>
          </cell>
          <cell r="I583">
            <v>0.9272161994226884</v>
          </cell>
          <cell r="J583">
            <v>1.7960864352381474</v>
          </cell>
          <cell r="K583">
            <v>-0.31483457655941099</v>
          </cell>
        </row>
        <row r="584">
          <cell r="H584">
            <v>44277</v>
          </cell>
          <cell r="I584">
            <v>0.90568188321321552</v>
          </cell>
          <cell r="J584">
            <v>1.7654979800565336</v>
          </cell>
          <cell r="K584">
            <v>-0.33318724330109711</v>
          </cell>
        </row>
        <row r="585">
          <cell r="H585">
            <v>44278</v>
          </cell>
          <cell r="I585">
            <v>0.85279279279697562</v>
          </cell>
          <cell r="J585">
            <v>1.6847913078305059</v>
          </cell>
          <cell r="K585">
            <v>-0.3649671114206926</v>
          </cell>
        </row>
        <row r="586">
          <cell r="H586">
            <v>44279</v>
          </cell>
          <cell r="I586">
            <v>0.83644310454383053</v>
          </cell>
          <cell r="J586">
            <v>1.6686006110199059</v>
          </cell>
          <cell r="K586">
            <v>-0.3808938736727781</v>
          </cell>
        </row>
        <row r="587">
          <cell r="H587">
            <v>44280</v>
          </cell>
          <cell r="I587">
            <v>0.81738678010794708</v>
          </cell>
          <cell r="J587">
            <v>1.6978464821722195</v>
          </cell>
          <cell r="K587">
            <v>-0.41009955244310142</v>
          </cell>
        </row>
        <row r="588">
          <cell r="H588">
            <v>44281</v>
          </cell>
          <cell r="I588">
            <v>0.83844997159413381</v>
          </cell>
          <cell r="J588">
            <v>1.7413884464034681</v>
          </cell>
          <cell r="K588">
            <v>-0.37092242321724395</v>
          </cell>
        </row>
        <row r="589">
          <cell r="H589">
            <v>44284</v>
          </cell>
          <cell r="I589">
            <v>0.87511154602126795</v>
          </cell>
          <cell r="J589">
            <v>1.7761580737084901</v>
          </cell>
          <cell r="K589">
            <v>-0.34055650463021997</v>
          </cell>
        </row>
        <row r="590">
          <cell r="H590">
            <v>44285</v>
          </cell>
          <cell r="I590">
            <v>0.92567967926248751</v>
          </cell>
          <cell r="J590">
            <v>1.7765858470424036</v>
          </cell>
          <cell r="K590">
            <v>-0.31015857832871269</v>
          </cell>
        </row>
        <row r="591">
          <cell r="H591">
            <v>44286</v>
          </cell>
          <cell r="I591">
            <v>0.92819406183314046</v>
          </cell>
          <cell r="J591">
            <v>1.8181377331728854</v>
          </cell>
          <cell r="K591">
            <v>-0.31776662111640486</v>
          </cell>
        </row>
        <row r="592">
          <cell r="H592">
            <v>44287</v>
          </cell>
          <cell r="I592">
            <v>0.88585876576496259</v>
          </cell>
          <cell r="J592">
            <v>1.7432432412159611</v>
          </cell>
          <cell r="K592">
            <v>-0.35541492487361026</v>
          </cell>
        </row>
        <row r="593">
          <cell r="H593">
            <v>44288</v>
          </cell>
          <cell r="I593">
            <v>0.88585876576496259</v>
          </cell>
          <cell r="J593">
            <v>1.7994944593202393</v>
          </cell>
          <cell r="K593">
            <v>-0.35541492487361026</v>
          </cell>
        </row>
        <row r="594">
          <cell r="H594">
            <v>44291</v>
          </cell>
          <cell r="I594">
            <v>0.88585876576496259</v>
          </cell>
          <cell r="J594">
            <v>1.7734058426496844</v>
          </cell>
          <cell r="K594">
            <v>-0.35541492487361026</v>
          </cell>
        </row>
        <row r="595">
          <cell r="H595">
            <v>44292</v>
          </cell>
          <cell r="I595">
            <v>0.88210560772690039</v>
          </cell>
          <cell r="J595">
            <v>1.7256381849751801</v>
          </cell>
          <cell r="K595">
            <v>-0.34495229594875915</v>
          </cell>
        </row>
        <row r="596">
          <cell r="H596">
            <v>44293</v>
          </cell>
          <cell r="I596">
            <v>0.87423479796814152</v>
          </cell>
          <cell r="J596">
            <v>1.7415273449475652</v>
          </cell>
          <cell r="K596">
            <v>-0.35279872683064178</v>
          </cell>
        </row>
        <row r="597">
          <cell r="H597">
            <v>44294</v>
          </cell>
          <cell r="I597">
            <v>0.84765416669159044</v>
          </cell>
          <cell r="J597">
            <v>1.6799219131799856</v>
          </cell>
          <cell r="K597">
            <v>-0.36145557076735763</v>
          </cell>
        </row>
        <row r="598">
          <cell r="H598">
            <v>44295</v>
          </cell>
          <cell r="I598">
            <v>0.87172887069627003</v>
          </cell>
          <cell r="J598">
            <v>1.7194197070224344</v>
          </cell>
          <cell r="K598">
            <v>-0.33141335490570067</v>
          </cell>
        </row>
        <row r="599">
          <cell r="H599">
            <v>44298</v>
          </cell>
          <cell r="I599">
            <v>0.88358622728703951</v>
          </cell>
          <cell r="J599">
            <v>1.7270956269925797</v>
          </cell>
          <cell r="K599">
            <v>-0.32070173345938841</v>
          </cell>
        </row>
        <row r="600">
          <cell r="H600">
            <v>44299</v>
          </cell>
          <cell r="I600">
            <v>0.87574660367661894</v>
          </cell>
          <cell r="J600">
            <v>1.674519546766237</v>
          </cell>
          <cell r="K600">
            <v>-0.3181696765578047</v>
          </cell>
        </row>
        <row r="601">
          <cell r="H601">
            <v>44300</v>
          </cell>
          <cell r="I601">
            <v>0.89740946151603485</v>
          </cell>
          <cell r="J601">
            <v>1.6968925452377035</v>
          </cell>
          <cell r="K601">
            <v>-0.2864120767159738</v>
          </cell>
        </row>
        <row r="602">
          <cell r="H602">
            <v>44301</v>
          </cell>
          <cell r="I602">
            <v>0.81732733830864501</v>
          </cell>
          <cell r="J602">
            <v>1.6386904422952484</v>
          </cell>
          <cell r="K602">
            <v>-0.31977408797671292</v>
          </cell>
        </row>
        <row r="603">
          <cell r="H603">
            <v>44302</v>
          </cell>
          <cell r="I603">
            <v>0.8557597427291922</v>
          </cell>
          <cell r="J603">
            <v>1.6444459870070562</v>
          </cell>
          <cell r="K603">
            <v>-0.29052027556401866</v>
          </cell>
        </row>
        <row r="604">
          <cell r="H604">
            <v>44305</v>
          </cell>
          <cell r="I604">
            <v>0.84607623344301197</v>
          </cell>
          <cell r="J604">
            <v>1.669093106267129</v>
          </cell>
          <cell r="K604">
            <v>-0.26365846225833522</v>
          </cell>
        </row>
        <row r="605">
          <cell r="H605">
            <v>44306</v>
          </cell>
          <cell r="I605">
            <v>0.82424013329634693</v>
          </cell>
          <cell r="J605">
            <v>1.620666567783541</v>
          </cell>
          <cell r="K605">
            <v>-0.29285158598008537</v>
          </cell>
        </row>
        <row r="606">
          <cell r="H606">
            <v>44307</v>
          </cell>
          <cell r="I606">
            <v>0.83526144042798234</v>
          </cell>
          <cell r="J606">
            <v>1.6208067386893852</v>
          </cell>
          <cell r="K606">
            <v>-0.29370366023171962</v>
          </cell>
        </row>
        <row r="607">
          <cell r="H607">
            <v>44308</v>
          </cell>
          <cell r="I607">
            <v>0.8199653316979546</v>
          </cell>
          <cell r="J607">
            <v>1.6025050995652932</v>
          </cell>
          <cell r="K607">
            <v>-0.28228031745402227</v>
          </cell>
        </row>
        <row r="608">
          <cell r="H608">
            <v>44309</v>
          </cell>
          <cell r="I608">
            <v>0.83857144739910994</v>
          </cell>
          <cell r="J608">
            <v>1.6256417207374887</v>
          </cell>
          <cell r="K608">
            <v>-0.28787756320128299</v>
          </cell>
        </row>
        <row r="609">
          <cell r="H609">
            <v>44312</v>
          </cell>
          <cell r="I609">
            <v>0.84496092914441512</v>
          </cell>
          <cell r="J609">
            <v>1.6345680027067524</v>
          </cell>
          <cell r="K609">
            <v>-0.28375188056214584</v>
          </cell>
        </row>
        <row r="610">
          <cell r="H610">
            <v>44313</v>
          </cell>
          <cell r="I610">
            <v>0.85907818969516858</v>
          </cell>
          <cell r="J610">
            <v>1.688403576510737</v>
          </cell>
          <cell r="K610">
            <v>-0.27879961503942141</v>
          </cell>
        </row>
        <row r="611">
          <cell r="H611">
            <v>44314</v>
          </cell>
          <cell r="I611">
            <v>0.88706232398570395</v>
          </cell>
          <cell r="J611">
            <v>1.6732250034225071</v>
          </cell>
          <cell r="K611">
            <v>-0.26222582475544975</v>
          </cell>
        </row>
        <row r="612">
          <cell r="H612">
            <v>44315</v>
          </cell>
          <cell r="I612">
            <v>0.93478793875184574</v>
          </cell>
          <cell r="J612">
            <v>1.6991652760412854</v>
          </cell>
          <cell r="K612">
            <v>-0.22036551943307833</v>
          </cell>
        </row>
        <row r="613">
          <cell r="H613">
            <v>44316</v>
          </cell>
          <cell r="I613">
            <v>0.93101107957616536</v>
          </cell>
          <cell r="J613">
            <v>1.6904810969596458</v>
          </cell>
          <cell r="K613">
            <v>-0.23122334377559595</v>
          </cell>
        </row>
        <row r="614">
          <cell r="H614">
            <v>44319</v>
          </cell>
          <cell r="I614">
            <v>0.93101107957616536</v>
          </cell>
          <cell r="J614">
            <v>1.6609323159137659</v>
          </cell>
          <cell r="K614">
            <v>-0.23329539773074143</v>
          </cell>
        </row>
        <row r="615">
          <cell r="H615">
            <v>44320</v>
          </cell>
          <cell r="I615">
            <v>0.88426660499546605</v>
          </cell>
          <cell r="J615">
            <v>1.6532254955032009</v>
          </cell>
          <cell r="K615">
            <v>-0.2709114910807362</v>
          </cell>
        </row>
        <row r="616">
          <cell r="H616">
            <v>44321</v>
          </cell>
          <cell r="I616">
            <v>0.90798861289053079</v>
          </cell>
          <cell r="J616">
            <v>1.6253874878273404</v>
          </cell>
          <cell r="K616">
            <v>-0.26140985517877569</v>
          </cell>
        </row>
        <row r="617">
          <cell r="H617">
            <v>44322</v>
          </cell>
          <cell r="I617">
            <v>0.87727039476295676</v>
          </cell>
          <cell r="J617">
            <v>1.6300348074089002</v>
          </cell>
          <cell r="K617">
            <v>-0.2563537471806438</v>
          </cell>
        </row>
        <row r="618">
          <cell r="H618">
            <v>44323</v>
          </cell>
          <cell r="I618">
            <v>0.85646293045675836</v>
          </cell>
          <cell r="J618">
            <v>1.6346762440818785</v>
          </cell>
          <cell r="K618">
            <v>-0.24522784468080178</v>
          </cell>
        </row>
        <row r="619">
          <cell r="H619">
            <v>44326</v>
          </cell>
          <cell r="I619">
            <v>0.88025166393446186</v>
          </cell>
          <cell r="J619">
            <v>1.6580118742301935</v>
          </cell>
          <cell r="K619">
            <v>-0.24277377317419052</v>
          </cell>
        </row>
        <row r="620">
          <cell r="H620">
            <v>44327</v>
          </cell>
          <cell r="I620">
            <v>0.93404079704986409</v>
          </cell>
          <cell r="J620">
            <v>1.6814368315602066</v>
          </cell>
          <cell r="K620">
            <v>-0.1916771848652529</v>
          </cell>
        </row>
        <row r="621">
          <cell r="H621">
            <v>44328</v>
          </cell>
          <cell r="I621">
            <v>0.9867749667611434</v>
          </cell>
          <cell r="J621">
            <v>1.7575261417256827</v>
          </cell>
          <cell r="K621">
            <v>-0.15231758330856812</v>
          </cell>
        </row>
        <row r="622">
          <cell r="H622">
            <v>44329</v>
          </cell>
          <cell r="I622">
            <v>1.0004446507327258</v>
          </cell>
          <cell r="J622">
            <v>1.7175346009265666</v>
          </cell>
          <cell r="K622">
            <v>-0.15231758330856812</v>
          </cell>
        </row>
        <row r="623">
          <cell r="H623">
            <v>44330</v>
          </cell>
          <cell r="I623">
            <v>0.96623690844356691</v>
          </cell>
          <cell r="J623">
            <v>1.6865034670519914</v>
          </cell>
          <cell r="K623">
            <v>-0.15535591674342547</v>
          </cell>
        </row>
        <row r="624">
          <cell r="H624">
            <v>44333</v>
          </cell>
          <cell r="I624">
            <v>0.96767709158681647</v>
          </cell>
          <cell r="J624">
            <v>1.711785644395075</v>
          </cell>
          <cell r="K624">
            <v>-0.13954599027345058</v>
          </cell>
        </row>
        <row r="625">
          <cell r="H625">
            <v>44334</v>
          </cell>
          <cell r="I625">
            <v>0.96239533948692557</v>
          </cell>
          <cell r="J625">
            <v>1.6959260992124505</v>
          </cell>
          <cell r="K625">
            <v>-0.12518880850929689</v>
          </cell>
        </row>
        <row r="626">
          <cell r="H626">
            <v>44335</v>
          </cell>
          <cell r="I626">
            <v>0.94175751135757346</v>
          </cell>
          <cell r="J626">
            <v>1.7338759846849243</v>
          </cell>
          <cell r="K626">
            <v>-0.13847998504561951</v>
          </cell>
        </row>
        <row r="627">
          <cell r="H627">
            <v>44336</v>
          </cell>
          <cell r="I627">
            <v>0.9440057560563252</v>
          </cell>
          <cell r="J627">
            <v>1.6844355324962919</v>
          </cell>
          <cell r="K627">
            <v>-0.13774524316114206</v>
          </cell>
        </row>
        <row r="628">
          <cell r="H628">
            <v>44337</v>
          </cell>
          <cell r="I628">
            <v>0.93705361301318479</v>
          </cell>
          <cell r="J628">
            <v>1.6794057404695959</v>
          </cell>
          <cell r="K628">
            <v>-0.15849279305350991</v>
          </cell>
        </row>
        <row r="629">
          <cell r="H629">
            <v>44340</v>
          </cell>
          <cell r="I629">
            <v>0.91180613960846146</v>
          </cell>
          <cell r="J629">
            <v>1.6599943574279439</v>
          </cell>
          <cell r="K629">
            <v>-0.15849279305350991</v>
          </cell>
        </row>
        <row r="630">
          <cell r="H630">
            <v>44341</v>
          </cell>
          <cell r="I630">
            <v>0.88929350259742379</v>
          </cell>
          <cell r="J630">
            <v>1.6158369476909225</v>
          </cell>
          <cell r="K630">
            <v>-0.19519465104252448</v>
          </cell>
        </row>
        <row r="631">
          <cell r="H631">
            <v>44342</v>
          </cell>
          <cell r="I631">
            <v>0.85088478637014275</v>
          </cell>
          <cell r="J631">
            <v>1.634378461472124</v>
          </cell>
          <cell r="K631">
            <v>-0.24010955856704208</v>
          </cell>
        </row>
        <row r="632">
          <cell r="H632">
            <v>44343</v>
          </cell>
          <cell r="I632">
            <v>0.90988310667396832</v>
          </cell>
          <cell r="J632">
            <v>1.6678857080448299</v>
          </cell>
          <cell r="K632">
            <v>-0.20165245311884852</v>
          </cell>
        </row>
        <row r="633">
          <cell r="H633">
            <v>44344</v>
          </cell>
          <cell r="I633">
            <v>0.88880709971070293</v>
          </cell>
          <cell r="J633">
            <v>1.6542487100382672</v>
          </cell>
          <cell r="K633">
            <v>-0.2108350679568122</v>
          </cell>
        </row>
        <row r="634">
          <cell r="H634">
            <v>44347</v>
          </cell>
          <cell r="I634">
            <v>0.88880709971070293</v>
          </cell>
          <cell r="J634">
            <v>1.6542487100382672</v>
          </cell>
          <cell r="K634">
            <v>-0.21815942001312152</v>
          </cell>
        </row>
        <row r="635">
          <cell r="H635">
            <v>44348</v>
          </cell>
          <cell r="I635">
            <v>0.93003760185963613</v>
          </cell>
          <cell r="J635">
            <v>1.6657009823622111</v>
          </cell>
          <cell r="K635">
            <v>-0.21021020330634457</v>
          </cell>
        </row>
        <row r="636">
          <cell r="H636">
            <v>44349</v>
          </cell>
          <cell r="I636">
            <v>0.90197020429399344</v>
          </cell>
          <cell r="J636">
            <v>1.6479415936840671</v>
          </cell>
          <cell r="K636">
            <v>-0.23028026495933643</v>
          </cell>
        </row>
        <row r="637">
          <cell r="H637">
            <v>44350</v>
          </cell>
          <cell r="I637">
            <v>0.93523524617192011</v>
          </cell>
          <cell r="J637">
            <v>1.6875771075141952</v>
          </cell>
          <cell r="K637">
            <v>-0.23028026495933643</v>
          </cell>
        </row>
        <row r="638">
          <cell r="H638">
            <v>44351</v>
          </cell>
          <cell r="I638">
            <v>0.89601302673539629</v>
          </cell>
          <cell r="J638">
            <v>1.6104454540270061</v>
          </cell>
          <cell r="K638">
            <v>-0.23976887336712119</v>
          </cell>
        </row>
        <row r="639">
          <cell r="H639">
            <v>44354</v>
          </cell>
          <cell r="I639">
            <v>0.91041825663483866</v>
          </cell>
          <cell r="J639">
            <v>1.6256455395693656</v>
          </cell>
          <cell r="K639">
            <v>-0.22428205998262266</v>
          </cell>
        </row>
        <row r="640">
          <cell r="H640">
            <v>44355</v>
          </cell>
          <cell r="I640">
            <v>0.8783575123947458</v>
          </cell>
          <cell r="J640">
            <v>1.5889265185399517</v>
          </cell>
          <cell r="K640">
            <v>-0.25207649418885347</v>
          </cell>
        </row>
        <row r="641">
          <cell r="H641">
            <v>44356</v>
          </cell>
          <cell r="I641">
            <v>0.83656427227344088</v>
          </cell>
          <cell r="J641">
            <v>1.5440844456597476</v>
          </cell>
          <cell r="K641">
            <v>-0.27353367200351913</v>
          </cell>
        </row>
        <row r="642">
          <cell r="H642">
            <v>44357</v>
          </cell>
          <cell r="I642">
            <v>0.85745505283953061</v>
          </cell>
          <cell r="J642">
            <v>1.4878035933317435</v>
          </cell>
          <cell r="K642">
            <v>-0.28305969857320479</v>
          </cell>
        </row>
        <row r="643">
          <cell r="H643">
            <v>44358</v>
          </cell>
          <cell r="I643">
            <v>0.81366042714476738</v>
          </cell>
          <cell r="J643">
            <v>1.5112680142601618</v>
          </cell>
          <cell r="K643">
            <v>-0.30338229665668853</v>
          </cell>
        </row>
        <row r="644">
          <cell r="H644">
            <v>44361</v>
          </cell>
          <cell r="I644">
            <v>0.83735759127095333</v>
          </cell>
          <cell r="J644">
            <v>1.5596905156194352</v>
          </cell>
          <cell r="K644">
            <v>-0.28025555090567578</v>
          </cell>
        </row>
        <row r="645">
          <cell r="H645">
            <v>44362</v>
          </cell>
          <cell r="I645">
            <v>0.86210766388668336</v>
          </cell>
          <cell r="J645">
            <v>1.5573743514048695</v>
          </cell>
          <cell r="K645">
            <v>-0.26184163005138827</v>
          </cell>
        </row>
        <row r="646">
          <cell r="H646">
            <v>44363</v>
          </cell>
          <cell r="I646">
            <v>0.84804828121866738</v>
          </cell>
          <cell r="J646">
            <v>1.6456270842673764</v>
          </cell>
          <cell r="K646">
            <v>-0.28342190783973015</v>
          </cell>
        </row>
        <row r="647">
          <cell r="H647">
            <v>44364</v>
          </cell>
          <cell r="I647">
            <v>0.88802583932773038</v>
          </cell>
          <cell r="J647">
            <v>1.5695105942550693</v>
          </cell>
          <cell r="K647">
            <v>-0.27896142692496034</v>
          </cell>
        </row>
        <row r="648">
          <cell r="H648">
            <v>44365</v>
          </cell>
          <cell r="I648">
            <v>0.85072816330253842</v>
          </cell>
          <cell r="J648">
            <v>1.4952951273802384</v>
          </cell>
          <cell r="K648">
            <v>-0.28748688655656868</v>
          </cell>
        </row>
        <row r="649">
          <cell r="H649">
            <v>44368</v>
          </cell>
          <cell r="I649">
            <v>0.85691999102090721</v>
          </cell>
          <cell r="J649">
            <v>1.5499020471204858</v>
          </cell>
          <cell r="K649">
            <v>-0.25248763667760854</v>
          </cell>
        </row>
        <row r="650">
          <cell r="H650">
            <v>44369</v>
          </cell>
          <cell r="I650">
            <v>0.87762652426125209</v>
          </cell>
          <cell r="J650">
            <v>1.5277394388034782</v>
          </cell>
          <cell r="K650">
            <v>-0.24052489336704491</v>
          </cell>
        </row>
        <row r="651">
          <cell r="H651">
            <v>44370</v>
          </cell>
          <cell r="I651">
            <v>0.87834304702025057</v>
          </cell>
          <cell r="J651">
            <v>1.5521586502456857</v>
          </cell>
          <cell r="K651">
            <v>-0.25672040904501509</v>
          </cell>
        </row>
        <row r="652">
          <cell r="H652">
            <v>44371</v>
          </cell>
          <cell r="I652">
            <v>0.83944868043367704</v>
          </cell>
          <cell r="J652">
            <v>1.5559875779011432</v>
          </cell>
          <cell r="K652">
            <v>-0.26456824924337663</v>
          </cell>
        </row>
        <row r="653">
          <cell r="H653">
            <v>44372</v>
          </cell>
          <cell r="I653">
            <v>0.87283337555920859</v>
          </cell>
          <cell r="J653">
            <v>1.5884800186999062</v>
          </cell>
          <cell r="K653">
            <v>-0.22868248835154312</v>
          </cell>
        </row>
        <row r="654">
          <cell r="H654">
            <v>44375</v>
          </cell>
          <cell r="I654">
            <v>0.82963411843757062</v>
          </cell>
          <cell r="J654">
            <v>1.5419250893857002</v>
          </cell>
          <cell r="K654">
            <v>-0.26406310255241106</v>
          </cell>
        </row>
        <row r="655">
          <cell r="H655">
            <v>44376</v>
          </cell>
          <cell r="I655">
            <v>0.83160583296632939</v>
          </cell>
          <cell r="J655">
            <v>1.5359547247213299</v>
          </cell>
          <cell r="K655">
            <v>-0.24186652520293514</v>
          </cell>
        </row>
        <row r="656">
          <cell r="H656">
            <v>44377</v>
          </cell>
          <cell r="I656">
            <v>0.82020617717911615</v>
          </cell>
          <cell r="J656">
            <v>1.5329826195495841</v>
          </cell>
          <cell r="K656">
            <v>-0.28826845905264731</v>
          </cell>
        </row>
        <row r="657">
          <cell r="H657">
            <v>44378</v>
          </cell>
          <cell r="I657">
            <v>0.82743219623608033</v>
          </cell>
          <cell r="J657">
            <v>1.5195689210549683</v>
          </cell>
          <cell r="K657">
            <v>-0.27850599263320019</v>
          </cell>
        </row>
        <row r="658">
          <cell r="H658">
            <v>44379</v>
          </cell>
          <cell r="I658">
            <v>0.8049963629448692</v>
          </cell>
          <cell r="J658">
            <v>1.4856694218747919</v>
          </cell>
          <cell r="K658">
            <v>-0.31520159135951359</v>
          </cell>
        </row>
        <row r="659">
          <cell r="H659">
            <v>44382</v>
          </cell>
          <cell r="I659">
            <v>0.81447994039688043</v>
          </cell>
          <cell r="J659">
            <v>1.4856694218747919</v>
          </cell>
          <cell r="K659">
            <v>-0.29013188788228883</v>
          </cell>
        </row>
        <row r="660">
          <cell r="H660">
            <v>44383</v>
          </cell>
          <cell r="I660">
            <v>0.72632045658926614</v>
          </cell>
          <cell r="J660">
            <v>1.4031797266594188</v>
          </cell>
          <cell r="K660">
            <v>-0.353445536795989</v>
          </cell>
        </row>
        <row r="661">
          <cell r="H661">
            <v>44384</v>
          </cell>
          <cell r="I661">
            <v>0.68958399733320297</v>
          </cell>
          <cell r="J661">
            <v>1.3693837006004634</v>
          </cell>
          <cell r="K661">
            <v>-0.38865718785977588</v>
          </cell>
        </row>
        <row r="662">
          <cell r="H662">
            <v>44385</v>
          </cell>
          <cell r="I662">
            <v>0.68899635707725326</v>
          </cell>
          <cell r="J662">
            <v>1.3460700073145631</v>
          </cell>
          <cell r="K662">
            <v>-0.39336061088222884</v>
          </cell>
        </row>
        <row r="663">
          <cell r="H663">
            <v>44386</v>
          </cell>
          <cell r="I663">
            <v>0.75551907405821317</v>
          </cell>
          <cell r="J663">
            <v>1.41121402084763</v>
          </cell>
          <cell r="K663">
            <v>-0.37688217949149139</v>
          </cell>
        </row>
        <row r="664">
          <cell r="H664">
            <v>44389</v>
          </cell>
          <cell r="I664">
            <v>0.73753466580729565</v>
          </cell>
          <cell r="J664">
            <v>1.4147665351523331</v>
          </cell>
          <cell r="K664">
            <v>-0.37978854757972147</v>
          </cell>
        </row>
        <row r="665">
          <cell r="H665">
            <v>44390</v>
          </cell>
          <cell r="I665">
            <v>0.7115267825772017</v>
          </cell>
          <cell r="J665">
            <v>1.4648339597024265</v>
          </cell>
          <cell r="K665">
            <v>-0.37703923377122905</v>
          </cell>
        </row>
        <row r="666">
          <cell r="H666">
            <v>44391</v>
          </cell>
          <cell r="I666">
            <v>0.71734902007850654</v>
          </cell>
          <cell r="J666">
            <v>1.3918925089348599</v>
          </cell>
          <cell r="K666">
            <v>-0.40716387127831438</v>
          </cell>
        </row>
        <row r="667">
          <cell r="H667">
            <v>44392</v>
          </cell>
          <cell r="I667">
            <v>0.75695774993693976</v>
          </cell>
          <cell r="J667">
            <v>1.3440831329148035</v>
          </cell>
          <cell r="K667">
            <v>-0.42057396137889658</v>
          </cell>
        </row>
        <row r="668">
          <cell r="H668">
            <v>44393</v>
          </cell>
          <cell r="I668">
            <v>0.71406513874281652</v>
          </cell>
          <cell r="J668">
            <v>1.3388700859653646</v>
          </cell>
          <cell r="K668">
            <v>-0.4402433439050083</v>
          </cell>
        </row>
        <row r="669">
          <cell r="H669">
            <v>44396</v>
          </cell>
          <cell r="I669">
            <v>0.6317050181865651</v>
          </cell>
          <cell r="J669">
            <v>1.2349471225631687</v>
          </cell>
          <cell r="K669">
            <v>-0.47384811185978137</v>
          </cell>
        </row>
        <row r="670">
          <cell r="H670">
            <v>44397</v>
          </cell>
          <cell r="I670">
            <v>0.63208069029347302</v>
          </cell>
          <cell r="J670">
            <v>1.2641722509826709</v>
          </cell>
          <cell r="K670">
            <v>-0.49844909055579212</v>
          </cell>
        </row>
        <row r="671">
          <cell r="H671">
            <v>44398</v>
          </cell>
          <cell r="I671">
            <v>0.68488637154826892</v>
          </cell>
          <cell r="J671">
            <v>1.3338994725066482</v>
          </cell>
          <cell r="K671">
            <v>-0.48111948163884949</v>
          </cell>
        </row>
        <row r="672">
          <cell r="H672">
            <v>44399</v>
          </cell>
          <cell r="I672">
            <v>0.65207899458198237</v>
          </cell>
          <cell r="J672">
            <v>1.3201979038115255</v>
          </cell>
          <cell r="K672">
            <v>-0.50981225356732218</v>
          </cell>
        </row>
        <row r="673">
          <cell r="H673">
            <v>44400</v>
          </cell>
          <cell r="I673">
            <v>0.66933247162918319</v>
          </cell>
          <cell r="J673">
            <v>1.3170534771136102</v>
          </cell>
          <cell r="K673">
            <v>-0.50216074695291379</v>
          </cell>
        </row>
        <row r="674">
          <cell r="H674">
            <v>44403</v>
          </cell>
          <cell r="I674">
            <v>0.65485438669603691</v>
          </cell>
          <cell r="J674">
            <v>1.3333095696110024</v>
          </cell>
          <cell r="K674">
            <v>-0.49637291865745831</v>
          </cell>
        </row>
        <row r="675">
          <cell r="H675">
            <v>44404</v>
          </cell>
          <cell r="I675">
            <v>0.6469898111300274</v>
          </cell>
          <cell r="J675">
            <v>1.2849335110091382</v>
          </cell>
          <cell r="K675">
            <v>-0.51953067759372873</v>
          </cell>
        </row>
        <row r="676">
          <cell r="H676">
            <v>44405</v>
          </cell>
          <cell r="I676">
            <v>0.65431288635382001</v>
          </cell>
          <cell r="J676">
            <v>1.277552602614374</v>
          </cell>
          <cell r="K676">
            <v>-0.52707898697311717</v>
          </cell>
        </row>
      </sheetData>
      <sheetData sheetId="2" refreshError="1"/>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Eikon"/>
      <sheetName val="MPR Chart"/>
      <sheetName val="DfW "/>
    </sheetNames>
    <sheetDataSet>
      <sheetData sheetId="0" refreshError="1"/>
      <sheetData sheetId="1">
        <row r="528">
          <cell r="A528">
            <v>43831</v>
          </cell>
          <cell r="N528">
            <v>99.168411450825445</v>
          </cell>
          <cell r="O528">
            <v>99.169083905029396</v>
          </cell>
          <cell r="P528">
            <v>98.799323962402141</v>
          </cell>
          <cell r="Q528">
            <v>98.814108360549355</v>
          </cell>
          <cell r="R528">
            <v>98.862958641255034</v>
          </cell>
        </row>
        <row r="529">
          <cell r="A529">
            <v>43832</v>
          </cell>
          <cell r="N529">
            <v>100</v>
          </cell>
          <cell r="O529">
            <v>100</v>
          </cell>
          <cell r="P529">
            <v>100</v>
          </cell>
          <cell r="Q529">
            <v>100</v>
          </cell>
          <cell r="R529">
            <v>100</v>
          </cell>
        </row>
        <row r="530">
          <cell r="A530">
            <v>43833</v>
          </cell>
          <cell r="N530">
            <v>100.09428923873845</v>
          </cell>
          <cell r="O530">
            <v>99.29401292263303</v>
          </cell>
          <cell r="P530">
            <v>99.509603696193992</v>
          </cell>
          <cell r="Q530">
            <v>99.632362067070218</v>
          </cell>
          <cell r="R530">
            <v>99.954297938545324</v>
          </cell>
        </row>
        <row r="531">
          <cell r="A531">
            <v>43836</v>
          </cell>
          <cell r="N531">
            <v>99.415595770926785</v>
          </cell>
          <cell r="O531">
            <v>99.644857804994089</v>
          </cell>
          <cell r="P531">
            <v>98.953902747442243</v>
          </cell>
          <cell r="Q531">
            <v>98.627408219061493</v>
          </cell>
          <cell r="R531">
            <v>99.941981070919226</v>
          </cell>
        </row>
        <row r="532">
          <cell r="A532">
            <v>43837</v>
          </cell>
          <cell r="N532">
            <v>99.472547416380337</v>
          </cell>
          <cell r="O532">
            <v>99.365532483079335</v>
          </cell>
          <cell r="P532">
            <v>99.247162182985079</v>
          </cell>
          <cell r="Q532">
            <v>98.920578859090156</v>
          </cell>
          <cell r="R532">
            <v>100.6352910670297</v>
          </cell>
        </row>
        <row r="533">
          <cell r="A533">
            <v>43838</v>
          </cell>
          <cell r="N533">
            <v>99.3331222262658</v>
          </cell>
          <cell r="O533">
            <v>99.852663566462553</v>
          </cell>
          <cell r="P533">
            <v>99.5656140471025</v>
          </cell>
          <cell r="Q533">
            <v>98.527231979801627</v>
          </cell>
          <cell r="R533">
            <v>99.406521457279922</v>
          </cell>
        </row>
        <row r="534">
          <cell r="A534">
            <v>43839</v>
          </cell>
          <cell r="N534">
            <v>99.577234465907011</v>
          </cell>
          <cell r="O534">
            <v>100.51721227189711</v>
          </cell>
          <cell r="P534">
            <v>100.10517227463171</v>
          </cell>
          <cell r="Q534">
            <v>100.12038879019016</v>
          </cell>
          <cell r="R534">
            <v>100.31375599636978</v>
          </cell>
        </row>
        <row r="535">
          <cell r="A535">
            <v>43840</v>
          </cell>
          <cell r="N535">
            <v>99.410633179414233</v>
          </cell>
          <cell r="O535">
            <v>100.23021317740228</v>
          </cell>
          <cell r="P535">
            <v>100.03228544244509</v>
          </cell>
          <cell r="Q535">
            <v>100.49822165012431</v>
          </cell>
          <cell r="R535">
            <v>100.22980681965514</v>
          </cell>
        </row>
        <row r="536">
          <cell r="A536">
            <v>43843</v>
          </cell>
          <cell r="N536">
            <v>99.86104743764858</v>
          </cell>
          <cell r="O536">
            <v>100.92944733489878</v>
          </cell>
          <cell r="P536">
            <v>99.850557535348898</v>
          </cell>
          <cell r="Q536">
            <v>101.41753811129669</v>
          </cell>
          <cell r="R536">
            <v>100.9843770258006</v>
          </cell>
        </row>
        <row r="537">
          <cell r="A537">
            <v>43844</v>
          </cell>
          <cell r="N537">
            <v>99.942575726783332</v>
          </cell>
          <cell r="O537">
            <v>100.77658578510368</v>
          </cell>
          <cell r="P537">
            <v>99.933472421628309</v>
          </cell>
          <cell r="Q537">
            <v>101.40521554735234</v>
          </cell>
          <cell r="R537">
            <v>100.7007649423052</v>
          </cell>
        </row>
        <row r="538">
          <cell r="A538">
            <v>43845</v>
          </cell>
          <cell r="N538">
            <v>100.14013413175917</v>
          </cell>
          <cell r="O538">
            <v>100.96505363967034</v>
          </cell>
          <cell r="P538">
            <v>99.785986650458725</v>
          </cell>
          <cell r="Q538">
            <v>100.88394449704435</v>
          </cell>
          <cell r="R538">
            <v>100.15687799818488</v>
          </cell>
        </row>
        <row r="539">
          <cell r="A539">
            <v>43846</v>
          </cell>
          <cell r="N539">
            <v>99.790389587065121</v>
          </cell>
          <cell r="O539">
            <v>101.80978252528509</v>
          </cell>
          <cell r="P539">
            <v>99.989971945907214</v>
          </cell>
          <cell r="Q539">
            <v>101.11780725736961</v>
          </cell>
          <cell r="R539">
            <v>99.639569557889288</v>
          </cell>
        </row>
        <row r="540">
          <cell r="A540">
            <v>43847</v>
          </cell>
          <cell r="N540">
            <v>100.62079656683193</v>
          </cell>
          <cell r="O540">
            <v>102.20298663228817</v>
          </cell>
          <cell r="P540">
            <v>100.79221627333051</v>
          </cell>
          <cell r="Q540">
            <v>101.66815601252469</v>
          </cell>
          <cell r="R540">
            <v>99.685595747439393</v>
          </cell>
        </row>
        <row r="541">
          <cell r="A541">
            <v>43850</v>
          </cell>
          <cell r="N541">
            <v>100.32871260923609</v>
          </cell>
          <cell r="O541">
            <v>102.20298663228817</v>
          </cell>
          <cell r="P541">
            <v>100.70587717345842</v>
          </cell>
          <cell r="Q541">
            <v>101.56611809094231</v>
          </cell>
          <cell r="R541">
            <v>100.34325165305329</v>
          </cell>
        </row>
        <row r="542">
          <cell r="A542">
            <v>43851</v>
          </cell>
          <cell r="N542">
            <v>99.80362316443194</v>
          </cell>
          <cell r="O542">
            <v>101.93194898475988</v>
          </cell>
          <cell r="P542">
            <v>100.38131064221125</v>
          </cell>
          <cell r="Q542">
            <v>99.896986911486749</v>
          </cell>
          <cell r="R542">
            <v>98.928432516530535</v>
          </cell>
        </row>
        <row r="543">
          <cell r="A543">
            <v>43852</v>
          </cell>
          <cell r="N543">
            <v>99.415595770926785</v>
          </cell>
          <cell r="O543">
            <v>101.96141627146739</v>
          </cell>
          <cell r="P543">
            <v>100.03057333564875</v>
          </cell>
          <cell r="Q543">
            <v>100.47792044765482</v>
          </cell>
          <cell r="R543">
            <v>99.207506806690006</v>
          </cell>
        </row>
        <row r="544">
          <cell r="A544">
            <v>43853</v>
          </cell>
          <cell r="N544">
            <v>98.550923278335219</v>
          </cell>
          <cell r="O544">
            <v>102.07775066378133</v>
          </cell>
          <cell r="P544">
            <v>99.281893492282052</v>
          </cell>
          <cell r="Q544">
            <v>99.484225345120436</v>
          </cell>
          <cell r="R544">
            <v>96.477699987034882</v>
          </cell>
        </row>
        <row r="545">
          <cell r="A545">
            <v>43854</v>
          </cell>
          <cell r="N545">
            <v>99.562346691369356</v>
          </cell>
          <cell r="O545">
            <v>101.15474929784982</v>
          </cell>
          <cell r="P545">
            <v>100.28959063526499</v>
          </cell>
          <cell r="Q545">
            <v>99.235380474675807</v>
          </cell>
          <cell r="R545">
            <v>96.477699987034882</v>
          </cell>
        </row>
        <row r="546">
          <cell r="A546">
            <v>43857</v>
          </cell>
          <cell r="N546">
            <v>97.33745149657581</v>
          </cell>
          <cell r="O546">
            <v>99.563515815645289</v>
          </cell>
          <cell r="P546">
            <v>97.835897009438597</v>
          </cell>
          <cell r="Q546">
            <v>97.780608716928555</v>
          </cell>
          <cell r="R546">
            <v>96.477699987034882</v>
          </cell>
        </row>
        <row r="547">
          <cell r="A547">
            <v>43858</v>
          </cell>
          <cell r="N547">
            <v>98.178728914893924</v>
          </cell>
          <cell r="O547">
            <v>100.56448271099038</v>
          </cell>
          <cell r="P547">
            <v>98.912323010959923</v>
          </cell>
          <cell r="Q547">
            <v>97.669085080655179</v>
          </cell>
          <cell r="R547">
            <v>96.477699987034882</v>
          </cell>
        </row>
        <row r="548">
          <cell r="A548">
            <v>43859</v>
          </cell>
          <cell r="N548">
            <v>98.243478918438626</v>
          </cell>
          <cell r="O548">
            <v>100.47730865448072</v>
          </cell>
          <cell r="P548">
            <v>99.33888218993134</v>
          </cell>
          <cell r="Q548">
            <v>97.296305358453637</v>
          </cell>
          <cell r="R548">
            <v>96.477699987034882</v>
          </cell>
        </row>
        <row r="549">
          <cell r="A549">
            <v>43860</v>
          </cell>
          <cell r="N549">
            <v>97.01441042049693</v>
          </cell>
          <cell r="O549">
            <v>100.79224028116703</v>
          </cell>
          <cell r="P549">
            <v>98.196906956779088</v>
          </cell>
          <cell r="Q549">
            <v>95.104396052524265</v>
          </cell>
          <cell r="R549">
            <v>96.477699987034882</v>
          </cell>
        </row>
        <row r="550">
          <cell r="A550">
            <v>43861</v>
          </cell>
          <cell r="N550">
            <v>95.883648497280035</v>
          </cell>
          <cell r="O550">
            <v>99.007627729944602</v>
          </cell>
          <cell r="P550">
            <v>97.015553267311233</v>
          </cell>
          <cell r="Q550">
            <v>94.178342074375109</v>
          </cell>
          <cell r="R550">
            <v>96.477699987034882</v>
          </cell>
        </row>
        <row r="551">
          <cell r="A551">
            <v>43864</v>
          </cell>
          <cell r="N551">
            <v>96.326028083541686</v>
          </cell>
          <cell r="O551">
            <v>99.725892843439695</v>
          </cell>
          <cell r="P551">
            <v>97.587886110655901</v>
          </cell>
          <cell r="Q551">
            <v>93.999088662177343</v>
          </cell>
          <cell r="R551">
            <v>89.025346817062115</v>
          </cell>
        </row>
        <row r="552">
          <cell r="A552">
            <v>43865</v>
          </cell>
          <cell r="N552">
            <v>97.757381264090213</v>
          </cell>
          <cell r="O552">
            <v>101.21982288932885</v>
          </cell>
          <cell r="P552">
            <v>99.232242395188493</v>
          </cell>
          <cell r="Q552">
            <v>96.221848703737194</v>
          </cell>
          <cell r="R552">
            <v>90.214248671074813</v>
          </cell>
        </row>
        <row r="553">
          <cell r="A553">
            <v>43866</v>
          </cell>
          <cell r="N553">
            <v>98.283652278302142</v>
          </cell>
          <cell r="O553">
            <v>102.3586107402121</v>
          </cell>
          <cell r="P553">
            <v>100.48428163667627</v>
          </cell>
          <cell r="Q553">
            <v>96.577430027340142</v>
          </cell>
          <cell r="R553">
            <v>91.342214443147938</v>
          </cell>
        </row>
        <row r="554">
          <cell r="A554">
            <v>43867</v>
          </cell>
          <cell r="N554">
            <v>98.56392054182048</v>
          </cell>
          <cell r="O554">
            <v>102.69901929186427</v>
          </cell>
          <cell r="P554">
            <v>101.18673459654204</v>
          </cell>
          <cell r="Q554">
            <v>97.728127005741072</v>
          </cell>
          <cell r="R554">
            <v>92.911642681187615</v>
          </cell>
        </row>
        <row r="555">
          <cell r="A555">
            <v>43868</v>
          </cell>
          <cell r="N555">
            <v>98.097436939640701</v>
          </cell>
          <cell r="O555">
            <v>102.14435900977639</v>
          </cell>
          <cell r="P555">
            <v>100.92062428305529</v>
          </cell>
          <cell r="Q555">
            <v>96.776009475076506</v>
          </cell>
          <cell r="R555">
            <v>93.217943731362638</v>
          </cell>
        </row>
        <row r="556">
          <cell r="A556">
            <v>43871</v>
          </cell>
          <cell r="N556">
            <v>97.872229810523535</v>
          </cell>
          <cell r="O556">
            <v>102.89270531178538</v>
          </cell>
          <cell r="P556">
            <v>100.83355142312764</v>
          </cell>
          <cell r="Q556">
            <v>96.358017467899288</v>
          </cell>
          <cell r="R556">
            <v>93.688901854012713</v>
          </cell>
        </row>
        <row r="557">
          <cell r="A557">
            <v>43872</v>
          </cell>
          <cell r="N557">
            <v>98.544542803533375</v>
          </cell>
          <cell r="O557">
            <v>103.06643952299829</v>
          </cell>
          <cell r="P557">
            <v>101.74928397247911</v>
          </cell>
          <cell r="Q557">
            <v>97.464211373637866</v>
          </cell>
          <cell r="R557">
            <v>94.051277064695967</v>
          </cell>
        </row>
        <row r="558">
          <cell r="A558">
            <v>43873</v>
          </cell>
          <cell r="N558">
            <v>99.043165093603932</v>
          </cell>
          <cell r="O558">
            <v>103.73252298294888</v>
          </cell>
          <cell r="P558">
            <v>102.47961981445654</v>
          </cell>
          <cell r="Q558">
            <v>98.376347060137647</v>
          </cell>
          <cell r="R558">
            <v>94.869052249448984</v>
          </cell>
        </row>
        <row r="559">
          <cell r="A559">
            <v>43874</v>
          </cell>
          <cell r="N559">
            <v>98.070733471025576</v>
          </cell>
          <cell r="O559">
            <v>103.56339303528401</v>
          </cell>
          <cell r="P559">
            <v>102.40868967575145</v>
          </cell>
          <cell r="Q559">
            <v>98.05480792757524</v>
          </cell>
          <cell r="R559">
            <v>94.193893426682237</v>
          </cell>
        </row>
        <row r="560">
          <cell r="A560">
            <v>43875</v>
          </cell>
          <cell r="N560">
            <v>97.71744421810827</v>
          </cell>
          <cell r="O560">
            <v>103.75431649707629</v>
          </cell>
          <cell r="P560">
            <v>102.38227431375091</v>
          </cell>
          <cell r="Q560">
            <v>98.075552387740572</v>
          </cell>
          <cell r="R560">
            <v>94.548489563075336</v>
          </cell>
        </row>
        <row r="561">
          <cell r="A561">
            <v>43878</v>
          </cell>
          <cell r="N561">
            <v>98.001729817612969</v>
          </cell>
          <cell r="O561">
            <v>103.75431649707629</v>
          </cell>
          <cell r="P561">
            <v>102.69632361753492</v>
          </cell>
          <cell r="Q561">
            <v>98.225373488934508</v>
          </cell>
          <cell r="R561">
            <v>96.707506806690006</v>
          </cell>
        </row>
        <row r="562">
          <cell r="A562">
            <v>43879</v>
          </cell>
          <cell r="N562">
            <v>97.333906788352564</v>
          </cell>
          <cell r="O562">
            <v>103.4513559556149</v>
          </cell>
          <cell r="P562">
            <v>102.23063056893309</v>
          </cell>
          <cell r="Q562">
            <v>97.132034056375304</v>
          </cell>
          <cell r="R562">
            <v>96.751264099572154</v>
          </cell>
        </row>
        <row r="563">
          <cell r="A563">
            <v>43880</v>
          </cell>
          <cell r="N563">
            <v>98.26640136494899</v>
          </cell>
          <cell r="O563">
            <v>103.93818008809491</v>
          </cell>
          <cell r="P563">
            <v>103.05513228470869</v>
          </cell>
          <cell r="Q563">
            <v>97.843994567433683</v>
          </cell>
          <cell r="R563">
            <v>96.441073512252046</v>
          </cell>
        </row>
        <row r="564">
          <cell r="A564">
            <v>43881</v>
          </cell>
          <cell r="N564">
            <v>98.074750807011895</v>
          </cell>
          <cell r="O564">
            <v>103.5415995211566</v>
          </cell>
          <cell r="P564">
            <v>102.06088740941121</v>
          </cell>
          <cell r="Q564">
            <v>97.101360623823155</v>
          </cell>
          <cell r="R564">
            <v>98.215674834694681</v>
          </cell>
        </row>
        <row r="565">
          <cell r="A565">
            <v>43882</v>
          </cell>
          <cell r="N565">
            <v>97.661674142062452</v>
          </cell>
          <cell r="O565">
            <v>102.45253771659223</v>
          </cell>
          <cell r="P565">
            <v>101.43865888228777</v>
          </cell>
          <cell r="Q565">
            <v>96.117594493675611</v>
          </cell>
          <cell r="R565">
            <v>98.524244781537675</v>
          </cell>
        </row>
        <row r="566">
          <cell r="A566">
            <v>43885</v>
          </cell>
          <cell r="N566">
            <v>94.481361924162158</v>
          </cell>
          <cell r="O566">
            <v>99.018984913363113</v>
          </cell>
          <cell r="P566">
            <v>97.469261568338737</v>
          </cell>
          <cell r="Q566">
            <v>93.555919617876398</v>
          </cell>
          <cell r="R566">
            <v>98.250680669000388</v>
          </cell>
        </row>
        <row r="567">
          <cell r="A567">
            <v>43886</v>
          </cell>
          <cell r="N567">
            <v>92.673560730304416</v>
          </cell>
          <cell r="O567">
            <v>96.020688490875884</v>
          </cell>
          <cell r="P567">
            <v>95.597684253264617</v>
          </cell>
          <cell r="Q567">
            <v>93.664163147200554</v>
          </cell>
          <cell r="R567">
            <v>97.66141579152081</v>
          </cell>
        </row>
        <row r="568">
          <cell r="A568">
            <v>43887</v>
          </cell>
          <cell r="N568">
            <v>92.824092672851791</v>
          </cell>
          <cell r="O568">
            <v>95.657872523289896</v>
          </cell>
          <cell r="P568">
            <v>95.772074559805105</v>
          </cell>
          <cell r="Q568">
            <v>92.491391935546801</v>
          </cell>
          <cell r="R568">
            <v>96.847206015817463</v>
          </cell>
        </row>
        <row r="569">
          <cell r="A569">
            <v>43888</v>
          </cell>
          <cell r="N569">
            <v>89.514989389506724</v>
          </cell>
          <cell r="O569">
            <v>91.433307242506558</v>
          </cell>
          <cell r="P569">
            <v>92.552824609333911</v>
          </cell>
          <cell r="Q569">
            <v>91.370481874306307</v>
          </cell>
          <cell r="R569">
            <v>96.957409568261383</v>
          </cell>
        </row>
        <row r="570">
          <cell r="A570">
            <v>43889</v>
          </cell>
          <cell r="N570">
            <v>86.812503840100575</v>
          </cell>
          <cell r="O570">
            <v>90.68004972604632</v>
          </cell>
          <cell r="P570">
            <v>89.317921111010548</v>
          </cell>
          <cell r="Q570">
            <v>89.14054105807385</v>
          </cell>
          <cell r="R570">
            <v>93.358615324776352</v>
          </cell>
        </row>
        <row r="571">
          <cell r="A571">
            <v>43892</v>
          </cell>
          <cell r="N571">
            <v>87.597538554609784</v>
          </cell>
          <cell r="O571">
            <v>94.854888960510763</v>
          </cell>
          <cell r="P571">
            <v>89.38151364915997</v>
          </cell>
          <cell r="Q571">
            <v>90.161363531593636</v>
          </cell>
          <cell r="R571">
            <v>96.296188253597833</v>
          </cell>
        </row>
        <row r="572">
          <cell r="A572">
            <v>43893</v>
          </cell>
          <cell r="N572">
            <v>88.596201018040205</v>
          </cell>
          <cell r="O572">
            <v>92.188713415289229</v>
          </cell>
          <cell r="P572">
            <v>90.371111377438837</v>
          </cell>
          <cell r="Q572">
            <v>91.117470381520775</v>
          </cell>
          <cell r="R572">
            <v>97.008297679242844</v>
          </cell>
        </row>
        <row r="573">
          <cell r="A573">
            <v>43894</v>
          </cell>
          <cell r="N573">
            <v>89.690097975735299</v>
          </cell>
          <cell r="O573">
            <v>96.079316113387662</v>
          </cell>
          <cell r="P573">
            <v>91.461967993386381</v>
          </cell>
          <cell r="Q573">
            <v>92.003276560887656</v>
          </cell>
          <cell r="R573">
            <v>97.616686114352405</v>
          </cell>
        </row>
        <row r="574">
          <cell r="A574">
            <v>43895</v>
          </cell>
          <cell r="N574">
            <v>88.180288586512148</v>
          </cell>
          <cell r="O574">
            <v>92.820111423177863</v>
          </cell>
          <cell r="P574">
            <v>89.918626009837268</v>
          </cell>
          <cell r="Q574">
            <v>92.139090718893058</v>
          </cell>
          <cell r="R574">
            <v>99.56177881498769</v>
          </cell>
        </row>
        <row r="575">
          <cell r="A575">
            <v>43896</v>
          </cell>
          <cell r="N575">
            <v>85.095447176758057</v>
          </cell>
          <cell r="O575">
            <v>91.237165615359828</v>
          </cell>
          <cell r="P575">
            <v>86.59200250456766</v>
          </cell>
          <cell r="Q575">
            <v>89.722804367329431</v>
          </cell>
          <cell r="R575">
            <v>98.356994684299238</v>
          </cell>
        </row>
        <row r="576">
          <cell r="A576">
            <v>43899</v>
          </cell>
          <cell r="N576">
            <v>78.807371102593308</v>
          </cell>
          <cell r="O576">
            <v>84.305907270132138</v>
          </cell>
          <cell r="P576">
            <v>79.645740645170761</v>
          </cell>
          <cell r="Q576">
            <v>84.034655659691566</v>
          </cell>
          <cell r="R576">
            <v>95.400298197847789</v>
          </cell>
        </row>
        <row r="577">
          <cell r="A577">
            <v>43900</v>
          </cell>
          <cell r="N577">
            <v>78.7629440928619</v>
          </cell>
          <cell r="O577">
            <v>88.470310173887682</v>
          </cell>
          <cell r="P577">
            <v>78.298068009773687</v>
          </cell>
          <cell r="Q577">
            <v>85.508664801438286</v>
          </cell>
          <cell r="R577">
            <v>97.133411124076247</v>
          </cell>
        </row>
        <row r="578">
          <cell r="A578">
            <v>43901</v>
          </cell>
          <cell r="N578">
            <v>77.67802706266572</v>
          </cell>
          <cell r="O578">
            <v>84.146906702272972</v>
          </cell>
          <cell r="P578">
            <v>78.002851880749304</v>
          </cell>
          <cell r="Q578">
            <v>83.919585961851482</v>
          </cell>
          <cell r="R578">
            <v>96.218073382600807</v>
          </cell>
        </row>
        <row r="579">
          <cell r="A579">
            <v>43902</v>
          </cell>
          <cell r="N579">
            <v>69.528506543531378</v>
          </cell>
          <cell r="O579">
            <v>76.143468852157099</v>
          </cell>
          <cell r="P579">
            <v>68.366381070947241</v>
          </cell>
          <cell r="Q579">
            <v>78.29047917929951</v>
          </cell>
          <cell r="R579">
            <v>94.758524568909635</v>
          </cell>
        </row>
        <row r="580">
          <cell r="A580">
            <v>43903</v>
          </cell>
          <cell r="N580">
            <v>70.761828691340995</v>
          </cell>
          <cell r="O580">
            <v>83.215003760148562</v>
          </cell>
          <cell r="P580">
            <v>69.450878433079865</v>
          </cell>
          <cell r="Q580">
            <v>79.005808448846295</v>
          </cell>
          <cell r="R580">
            <v>93.589718656813176</v>
          </cell>
        </row>
        <row r="581">
          <cell r="A581">
            <v>43906</v>
          </cell>
          <cell r="N581">
            <v>67.322752773143407</v>
          </cell>
          <cell r="O581">
            <v>73.242475865985242</v>
          </cell>
          <cell r="P581">
            <v>65.480502772390068</v>
          </cell>
          <cell r="Q581">
            <v>73.86277805555261</v>
          </cell>
          <cell r="R581">
            <v>90.407429015947102</v>
          </cell>
        </row>
        <row r="582">
          <cell r="A582">
            <v>43907</v>
          </cell>
          <cell r="N582">
            <v>68.399871445248436</v>
          </cell>
          <cell r="O582">
            <v>77.633715487207823</v>
          </cell>
          <cell r="P582">
            <v>67.029225663013349</v>
          </cell>
          <cell r="Q582">
            <v>73.286365747882115</v>
          </cell>
          <cell r="R582">
            <v>90.095941916245309</v>
          </cell>
        </row>
        <row r="583">
          <cell r="A583">
            <v>43908</v>
          </cell>
          <cell r="N583">
            <v>65.328499926742694</v>
          </cell>
          <cell r="O583">
            <v>73.609896097119261</v>
          </cell>
          <cell r="P583">
            <v>63.967734124489724</v>
          </cell>
          <cell r="Q583">
            <v>69.840746375038563</v>
          </cell>
          <cell r="R583">
            <v>88.446778166731491</v>
          </cell>
        </row>
        <row r="584">
          <cell r="A584">
            <v>43909</v>
          </cell>
          <cell r="N584">
            <v>65.893053789765716</v>
          </cell>
          <cell r="O584">
            <v>73.956443666835497</v>
          </cell>
          <cell r="P584">
            <v>65.753706099747347</v>
          </cell>
          <cell r="Q584">
            <v>67.943514785303705</v>
          </cell>
          <cell r="R584">
            <v>87.583625048619226</v>
          </cell>
        </row>
        <row r="585">
          <cell r="A585">
            <v>43910</v>
          </cell>
          <cell r="N585">
            <v>67.043429765151274</v>
          </cell>
          <cell r="O585">
            <v>70.749727581073415</v>
          </cell>
          <cell r="P585">
            <v>68.201774231814369</v>
          </cell>
          <cell r="Q585">
            <v>71.207664457470315</v>
          </cell>
          <cell r="R585">
            <v>88.993258135615207</v>
          </cell>
        </row>
        <row r="586">
          <cell r="A586">
            <v>43913</v>
          </cell>
          <cell r="N586">
            <v>64.463118492506496</v>
          </cell>
          <cell r="O586">
            <v>68.677195082646534</v>
          </cell>
          <cell r="P586">
            <v>66.329218569999483</v>
          </cell>
          <cell r="Q586">
            <v>67.215951603351741</v>
          </cell>
          <cell r="R586">
            <v>86.223583560223005</v>
          </cell>
        </row>
        <row r="587">
          <cell r="A587">
            <v>43914</v>
          </cell>
          <cell r="N587">
            <v>70.175297637333813</v>
          </cell>
          <cell r="O587">
            <v>75.121015393587797</v>
          </cell>
          <cell r="P587">
            <v>72.028088334927219</v>
          </cell>
          <cell r="Q587">
            <v>71.074509845639952</v>
          </cell>
          <cell r="R587">
            <v>88.241929210423962</v>
          </cell>
        </row>
        <row r="588">
          <cell r="A588">
            <v>43915</v>
          </cell>
          <cell r="N588">
            <v>73.327724817211219</v>
          </cell>
          <cell r="O588">
            <v>75.987537793329963</v>
          </cell>
          <cell r="P588">
            <v>74.082127317153109</v>
          </cell>
          <cell r="Q588">
            <v>74.160381272539666</v>
          </cell>
          <cell r="R588">
            <v>90.159146894852853</v>
          </cell>
        </row>
        <row r="589">
          <cell r="A589">
            <v>43916</v>
          </cell>
          <cell r="N589">
            <v>75.141906485870791</v>
          </cell>
          <cell r="O589">
            <v>80.730236198720021</v>
          </cell>
          <cell r="P589">
            <v>75.545000281274682</v>
          </cell>
          <cell r="Q589">
            <v>75.466839005258819</v>
          </cell>
          <cell r="R589">
            <v>89.618501231686764</v>
          </cell>
        </row>
        <row r="590">
          <cell r="A590">
            <v>43917</v>
          </cell>
          <cell r="N590">
            <v>71.411455551722028</v>
          </cell>
          <cell r="O590">
            <v>78.010651196341144</v>
          </cell>
          <cell r="P590">
            <v>72.648115581883957</v>
          </cell>
          <cell r="Q590">
            <v>74.692467810626127</v>
          </cell>
          <cell r="R590">
            <v>89.854790613250358</v>
          </cell>
        </row>
        <row r="591">
          <cell r="A591">
            <v>43920</v>
          </cell>
          <cell r="N591">
            <v>71.866832401468926</v>
          </cell>
          <cell r="O591">
            <v>80.625258989824573</v>
          </cell>
          <cell r="P591">
            <v>73.24930965408106</v>
          </cell>
          <cell r="Q591">
            <v>73.760119573196036</v>
          </cell>
          <cell r="R591">
            <v>89.044794502787511</v>
          </cell>
        </row>
        <row r="592">
          <cell r="A592">
            <v>43921</v>
          </cell>
          <cell r="N592">
            <v>73.432648180619424</v>
          </cell>
          <cell r="O592">
            <v>79.334223490952624</v>
          </cell>
          <cell r="P592">
            <v>74.153302042543402</v>
          </cell>
          <cell r="Q592">
            <v>75.22765715258349</v>
          </cell>
          <cell r="R592">
            <v>89.144950084273304</v>
          </cell>
        </row>
        <row r="593">
          <cell r="A593">
            <v>43922</v>
          </cell>
          <cell r="N593">
            <v>70.684317738192576</v>
          </cell>
          <cell r="O593">
            <v>75.832220636309231</v>
          </cell>
          <cell r="P593">
            <v>71.52154930989866</v>
          </cell>
          <cell r="Q593">
            <v>73.337872292138741</v>
          </cell>
          <cell r="R593">
            <v>88.633475949695324</v>
          </cell>
        </row>
        <row r="594">
          <cell r="A594">
            <v>43923</v>
          </cell>
          <cell r="N594">
            <v>70.859662638302709</v>
          </cell>
          <cell r="O594">
            <v>77.563423730374325</v>
          </cell>
          <cell r="P594">
            <v>71.84758336125698</v>
          </cell>
          <cell r="Q594">
            <v>74.33679783548402</v>
          </cell>
          <cell r="R594">
            <v>90.128354725787631</v>
          </cell>
        </row>
        <row r="595">
          <cell r="A595">
            <v>43924</v>
          </cell>
          <cell r="N595">
            <v>69.911098717760879</v>
          </cell>
          <cell r="O595">
            <v>76.389336525622724</v>
          </cell>
          <cell r="P595">
            <v>71.032865112888985</v>
          </cell>
          <cell r="Q595">
            <v>73.733524111445618</v>
          </cell>
          <cell r="R595">
            <v>89.588681446907827</v>
          </cell>
        </row>
        <row r="596">
          <cell r="A596">
            <v>43927</v>
          </cell>
          <cell r="N596">
            <v>72.284871657930935</v>
          </cell>
          <cell r="O596">
            <v>81.761898184385416</v>
          </cell>
          <cell r="P596">
            <v>74.273883278342083</v>
          </cell>
          <cell r="Q596">
            <v>75.693343687833107</v>
          </cell>
          <cell r="R596">
            <v>89.588681446907827</v>
          </cell>
        </row>
        <row r="597">
          <cell r="A597">
            <v>43928</v>
          </cell>
          <cell r="N597">
            <v>74.232806983547832</v>
          </cell>
          <cell r="O597">
            <v>81.63083014871772</v>
          </cell>
          <cell r="P597">
            <v>75.954927565653179</v>
          </cell>
          <cell r="Q597">
            <v>77.849526423477784</v>
          </cell>
          <cell r="R597">
            <v>91.428756644625963</v>
          </cell>
        </row>
        <row r="598">
          <cell r="A598">
            <v>43929</v>
          </cell>
          <cell r="N598">
            <v>74.20492194552493</v>
          </cell>
          <cell r="O598">
            <v>84.410884479027587</v>
          </cell>
          <cell r="P598">
            <v>75.963732686320014</v>
          </cell>
          <cell r="Q598">
            <v>77.467881547359426</v>
          </cell>
          <cell r="R598">
            <v>91.254051601192799</v>
          </cell>
        </row>
        <row r="599">
          <cell r="A599">
            <v>43930</v>
          </cell>
          <cell r="N599">
            <v>76.405949438281908</v>
          </cell>
          <cell r="O599">
            <v>85.63377687738847</v>
          </cell>
          <cell r="P599">
            <v>77.287680413253653</v>
          </cell>
          <cell r="Q599">
            <v>78.685687740910552</v>
          </cell>
          <cell r="R599">
            <v>91.595358485673543</v>
          </cell>
        </row>
        <row r="600">
          <cell r="A600">
            <v>43931</v>
          </cell>
          <cell r="N600">
            <v>76.405949438281908</v>
          </cell>
          <cell r="O600">
            <v>85.63377687738847</v>
          </cell>
          <cell r="P600">
            <v>77.287680413253653</v>
          </cell>
          <cell r="Q600">
            <v>78.736751027471342</v>
          </cell>
          <cell r="R600">
            <v>90.64663555036951</v>
          </cell>
        </row>
        <row r="601">
          <cell r="A601">
            <v>43934</v>
          </cell>
          <cell r="N601">
            <v>76.405949438281908</v>
          </cell>
          <cell r="O601">
            <v>84.768482281259111</v>
          </cell>
          <cell r="P601">
            <v>77.287680413253653</v>
          </cell>
          <cell r="Q601">
            <v>78.291897603926216</v>
          </cell>
          <cell r="R601">
            <v>90.206469596784657</v>
          </cell>
        </row>
        <row r="602">
          <cell r="A602">
            <v>43935</v>
          </cell>
          <cell r="N602">
            <v>75.623750490351313</v>
          </cell>
          <cell r="O602">
            <v>87.360068757002324</v>
          </cell>
          <cell r="P602">
            <v>77.697852284317349</v>
          </cell>
          <cell r="Q602">
            <v>79.457044783211529</v>
          </cell>
          <cell r="R602">
            <v>91.640088162841963</v>
          </cell>
        </row>
        <row r="603">
          <cell r="A603">
            <v>43936</v>
          </cell>
          <cell r="N603">
            <v>72.960493045282462</v>
          </cell>
          <cell r="O603">
            <v>85.435486593919308</v>
          </cell>
          <cell r="P603">
            <v>74.846949881742333</v>
          </cell>
          <cell r="Q603">
            <v>78.735066648227146</v>
          </cell>
          <cell r="R603">
            <v>91.117917801115013</v>
          </cell>
        </row>
        <row r="604">
          <cell r="A604">
            <v>43937</v>
          </cell>
          <cell r="N604">
            <v>73.307638137279469</v>
          </cell>
          <cell r="O604">
            <v>85.932440106205021</v>
          </cell>
          <cell r="P604">
            <v>75.013024240986368</v>
          </cell>
          <cell r="Q604">
            <v>78.444023645138515</v>
          </cell>
          <cell r="R604">
            <v>91.402178140801254</v>
          </cell>
        </row>
        <row r="605">
          <cell r="A605">
            <v>43938</v>
          </cell>
          <cell r="N605">
            <v>75.388854492090573</v>
          </cell>
          <cell r="O605">
            <v>88.234878831130956</v>
          </cell>
          <cell r="P605">
            <v>77.031842740544889</v>
          </cell>
          <cell r="Q605">
            <v>79.902784722148354</v>
          </cell>
          <cell r="R605">
            <v>92.003435757811488</v>
          </cell>
        </row>
        <row r="606">
          <cell r="A606">
            <v>43941</v>
          </cell>
          <cell r="N606">
            <v>75.637456695481205</v>
          </cell>
          <cell r="O606">
            <v>86.65715118866737</v>
          </cell>
          <cell r="P606">
            <v>77.399701115070698</v>
          </cell>
          <cell r="Q606">
            <v>79.72663411382149</v>
          </cell>
          <cell r="R606">
            <v>92.459159859976666</v>
          </cell>
        </row>
        <row r="607">
          <cell r="A607">
            <v>43942</v>
          </cell>
          <cell r="N607">
            <v>73.456752196537536</v>
          </cell>
          <cell r="O607">
            <v>83.998956366929107</v>
          </cell>
          <cell r="P607">
            <v>74.715606831795284</v>
          </cell>
          <cell r="Q607">
            <v>77.857150455846224</v>
          </cell>
          <cell r="R607">
            <v>91.631336704265536</v>
          </cell>
        </row>
        <row r="608">
          <cell r="A608">
            <v>43943</v>
          </cell>
          <cell r="N608">
            <v>74.993973996020472</v>
          </cell>
          <cell r="O608">
            <v>85.925073284528139</v>
          </cell>
          <cell r="P608">
            <v>75.930224310448978</v>
          </cell>
          <cell r="Q608">
            <v>78.778949160115317</v>
          </cell>
          <cell r="R608">
            <v>92.181382082198894</v>
          </cell>
        </row>
        <row r="609">
          <cell r="A609">
            <v>43944</v>
          </cell>
          <cell r="N609">
            <v>75.75443206684848</v>
          </cell>
          <cell r="O609">
            <v>85.878723698144483</v>
          </cell>
          <cell r="P609">
            <v>76.647597058111344</v>
          </cell>
          <cell r="Q609">
            <v>79.060683751591299</v>
          </cell>
          <cell r="R609">
            <v>92.003759885906916</v>
          </cell>
        </row>
        <row r="610">
          <cell r="A610">
            <v>43945</v>
          </cell>
          <cell r="N610">
            <v>74.885033296625906</v>
          </cell>
          <cell r="O610">
            <v>87.073990515217091</v>
          </cell>
          <cell r="P610">
            <v>75.652129249387912</v>
          </cell>
          <cell r="Q610">
            <v>77.961138711290303</v>
          </cell>
          <cell r="R610">
            <v>91.032347983923245</v>
          </cell>
        </row>
        <row r="611">
          <cell r="A611">
            <v>43948</v>
          </cell>
          <cell r="N611">
            <v>76.099922961674622</v>
          </cell>
          <cell r="O611">
            <v>88.355203585186558</v>
          </cell>
          <cell r="P611">
            <v>77.423915196904503</v>
          </cell>
          <cell r="Q611">
            <v>79.37220526022773</v>
          </cell>
          <cell r="R611">
            <v>91.25794113833787</v>
          </cell>
        </row>
        <row r="612">
          <cell r="A612">
            <v>43949</v>
          </cell>
          <cell r="N612">
            <v>77.555380158141247</v>
          </cell>
          <cell r="O612">
            <v>87.892014672253183</v>
          </cell>
          <cell r="P612">
            <v>78.574695550723604</v>
          </cell>
          <cell r="Q612">
            <v>80.025744406974397</v>
          </cell>
          <cell r="R612">
            <v>91.080643070141321</v>
          </cell>
        </row>
        <row r="613">
          <cell r="A613">
            <v>43950</v>
          </cell>
          <cell r="N613">
            <v>79.667553631435425</v>
          </cell>
          <cell r="O613">
            <v>90.228524947434664</v>
          </cell>
          <cell r="P613">
            <v>80.352106991999563</v>
          </cell>
          <cell r="Q613">
            <v>81.528831253568228</v>
          </cell>
          <cell r="R613">
            <v>91.483210164657081</v>
          </cell>
        </row>
        <row r="614">
          <cell r="A614">
            <v>43951</v>
          </cell>
          <cell r="N614">
            <v>77.097640169578838</v>
          </cell>
          <cell r="O614">
            <v>89.397301901560851</v>
          </cell>
          <cell r="P614">
            <v>78.802894928005912</v>
          </cell>
          <cell r="Q614">
            <v>81.997088683453725</v>
          </cell>
          <cell r="R614">
            <v>92.703228315830415</v>
          </cell>
        </row>
        <row r="615">
          <cell r="A615">
            <v>43952</v>
          </cell>
          <cell r="N615">
            <v>75.370185695448129</v>
          </cell>
          <cell r="O615">
            <v>86.888899120585663</v>
          </cell>
          <cell r="P615">
            <v>78.802894928005912</v>
          </cell>
          <cell r="Q615">
            <v>81.273160214607643</v>
          </cell>
          <cell r="R615">
            <v>92.703228315830415</v>
          </cell>
        </row>
        <row r="616">
          <cell r="A616">
            <v>43955</v>
          </cell>
          <cell r="N616">
            <v>75.114494075610992</v>
          </cell>
          <cell r="O616">
            <v>87.258161057138906</v>
          </cell>
          <cell r="P616">
            <v>75.896471347892756</v>
          </cell>
          <cell r="Q616">
            <v>78.720616447342749</v>
          </cell>
          <cell r="R616">
            <v>92.703228315830415</v>
          </cell>
        </row>
        <row r="617">
          <cell r="A617">
            <v>43956</v>
          </cell>
          <cell r="N617">
            <v>76.232495049224184</v>
          </cell>
          <cell r="O617">
            <v>88.047024878370706</v>
          </cell>
          <cell r="P617">
            <v>77.574091421611186</v>
          </cell>
          <cell r="Q617">
            <v>79.408552391286619</v>
          </cell>
          <cell r="R617">
            <v>92.703228315830415</v>
          </cell>
        </row>
        <row r="618">
          <cell r="A618">
            <v>43957</v>
          </cell>
          <cell r="N618">
            <v>76.20413738343818</v>
          </cell>
          <cell r="O618">
            <v>87.432509170158241</v>
          </cell>
          <cell r="P618">
            <v>76.927404225968743</v>
          </cell>
          <cell r="Q618">
            <v>79.670960947223975</v>
          </cell>
          <cell r="R618">
            <v>93.288603656164923</v>
          </cell>
        </row>
        <row r="619">
          <cell r="A619">
            <v>43958</v>
          </cell>
          <cell r="N619">
            <v>77.287636530345068</v>
          </cell>
          <cell r="O619">
            <v>88.438387279954568</v>
          </cell>
          <cell r="P619">
            <v>77.975458172008032</v>
          </cell>
          <cell r="Q619">
            <v>79.510413009790682</v>
          </cell>
          <cell r="R619">
            <v>93.074030856994696</v>
          </cell>
        </row>
        <row r="620">
          <cell r="A620">
            <v>43959</v>
          </cell>
          <cell r="N620">
            <v>77.287636530345068</v>
          </cell>
          <cell r="O620">
            <v>89.930475620424517</v>
          </cell>
          <cell r="P620">
            <v>78.849610984877202</v>
          </cell>
          <cell r="Q620">
            <v>80.819441637145715</v>
          </cell>
          <cell r="R620">
            <v>93.846103980293023</v>
          </cell>
        </row>
        <row r="621">
          <cell r="A621">
            <v>43962</v>
          </cell>
          <cell r="N621">
            <v>77.351677592245125</v>
          </cell>
          <cell r="O621">
            <v>89.946437067391074</v>
          </cell>
          <cell r="P621">
            <v>78.245481872457816</v>
          </cell>
          <cell r="Q621">
            <v>81.195944723992298</v>
          </cell>
          <cell r="R621">
            <v>93.828601063140155</v>
          </cell>
        </row>
        <row r="622">
          <cell r="A622">
            <v>43963</v>
          </cell>
          <cell r="N622">
            <v>77.85668035711754</v>
          </cell>
          <cell r="O622">
            <v>88.098592630108811</v>
          </cell>
          <cell r="P622">
            <v>78.312009450829507</v>
          </cell>
          <cell r="Q622">
            <v>80.611465126257528</v>
          </cell>
          <cell r="R622">
            <v>93.723583560223005</v>
          </cell>
        </row>
        <row r="623">
          <cell r="A623">
            <v>43964</v>
          </cell>
          <cell r="N623">
            <v>76.656205838843391</v>
          </cell>
          <cell r="O623">
            <v>86.560154703255222</v>
          </cell>
          <cell r="P623">
            <v>76.598190547702956</v>
          </cell>
          <cell r="Q623">
            <v>80.601713456949042</v>
          </cell>
          <cell r="R623">
            <v>93.933942694152734</v>
          </cell>
        </row>
        <row r="624">
          <cell r="A624">
            <v>43965</v>
          </cell>
          <cell r="N624">
            <v>74.513311560947713</v>
          </cell>
          <cell r="O624">
            <v>87.557745138665069</v>
          </cell>
          <cell r="P624">
            <v>75.121376142525563</v>
          </cell>
          <cell r="Q624">
            <v>79.863866696453599</v>
          </cell>
          <cell r="R624">
            <v>93.035783741734733</v>
          </cell>
        </row>
        <row r="625">
          <cell r="A625">
            <v>43966</v>
          </cell>
          <cell r="N625">
            <v>75.349153759990173</v>
          </cell>
          <cell r="O625">
            <v>87.901530150252469</v>
          </cell>
          <cell r="P625">
            <v>75.452057340902471</v>
          </cell>
          <cell r="Q625">
            <v>79.889575642812304</v>
          </cell>
          <cell r="R625">
            <v>92.974847659795159</v>
          </cell>
        </row>
        <row r="626">
          <cell r="A626">
            <v>43969</v>
          </cell>
          <cell r="N626">
            <v>78.46117126612252</v>
          </cell>
          <cell r="O626">
            <v>90.670534248047034</v>
          </cell>
          <cell r="P626">
            <v>78.945733552156881</v>
          </cell>
          <cell r="Q626">
            <v>80.900823750101964</v>
          </cell>
          <cell r="R626">
            <v>93.200440814209784</v>
          </cell>
        </row>
        <row r="627">
          <cell r="A627">
            <v>43970</v>
          </cell>
          <cell r="N627">
            <v>78.048330915054621</v>
          </cell>
          <cell r="O627">
            <v>89.719907300827231</v>
          </cell>
          <cell r="P627">
            <v>78.375846575664113</v>
          </cell>
          <cell r="Q627">
            <v>82.021733811342443</v>
          </cell>
          <cell r="R627">
            <v>93.951121483210173</v>
          </cell>
        </row>
        <row r="628">
          <cell r="A628">
            <v>43971</v>
          </cell>
          <cell r="N628">
            <v>78.783739714438312</v>
          </cell>
          <cell r="O628">
            <v>91.213837346716389</v>
          </cell>
          <cell r="P628">
            <v>79.38525582544338</v>
          </cell>
          <cell r="Q628">
            <v>82.578908735013457</v>
          </cell>
          <cell r="R628">
            <v>93.470115389601972</v>
          </cell>
        </row>
        <row r="629">
          <cell r="A629">
            <v>43972</v>
          </cell>
          <cell r="N629">
            <v>78.252978736476948</v>
          </cell>
          <cell r="O629">
            <v>90.504780760317388</v>
          </cell>
          <cell r="P629">
            <v>78.540208828111801</v>
          </cell>
          <cell r="Q629">
            <v>82.446817941653109</v>
          </cell>
          <cell r="R629">
            <v>92.957344742642292</v>
          </cell>
        </row>
        <row r="630">
          <cell r="A630">
            <v>43973</v>
          </cell>
          <cell r="N630">
            <v>78.028007921241311</v>
          </cell>
          <cell r="O630">
            <v>90.717804687140301</v>
          </cell>
          <cell r="P630">
            <v>78.806808314968947</v>
          </cell>
          <cell r="Q630">
            <v>80.25216043800954</v>
          </cell>
          <cell r="R630">
            <v>91.202191105925067</v>
          </cell>
        </row>
        <row r="631">
          <cell r="A631">
            <v>43976</v>
          </cell>
          <cell r="N631">
            <v>78.028007921241311</v>
          </cell>
          <cell r="O631">
            <v>90.717804687140301</v>
          </cell>
          <cell r="P631">
            <v>80.467551907409273</v>
          </cell>
          <cell r="Q631">
            <v>80.797544706971195</v>
          </cell>
          <cell r="R631">
            <v>91.338324906002853</v>
          </cell>
        </row>
        <row r="632">
          <cell r="A632">
            <v>43977</v>
          </cell>
          <cell r="N632">
            <v>79.269601054905166</v>
          </cell>
          <cell r="O632">
            <v>91.832650367573706</v>
          </cell>
          <cell r="P632">
            <v>81.502642759133479</v>
          </cell>
          <cell r="Q632">
            <v>82.149214724666052</v>
          </cell>
          <cell r="R632">
            <v>92.264683002722677</v>
          </cell>
        </row>
        <row r="633">
          <cell r="A633">
            <v>43978</v>
          </cell>
          <cell r="N633">
            <v>80.255266254850341</v>
          </cell>
          <cell r="O633">
            <v>93.194284574182362</v>
          </cell>
          <cell r="P633">
            <v>82.356984050502263</v>
          </cell>
          <cell r="Q633">
            <v>82.21233462055369</v>
          </cell>
          <cell r="R633">
            <v>91.948658109684956</v>
          </cell>
        </row>
        <row r="634">
          <cell r="A634">
            <v>43979</v>
          </cell>
          <cell r="N634">
            <v>81.228170505191812</v>
          </cell>
          <cell r="O634">
            <v>92.997835996132423</v>
          </cell>
          <cell r="P634">
            <v>83.599973584637993</v>
          </cell>
          <cell r="Q634">
            <v>82.032726602199276</v>
          </cell>
          <cell r="R634">
            <v>92.253986775573708</v>
          </cell>
        </row>
        <row r="635">
          <cell r="A635">
            <v>43980</v>
          </cell>
          <cell r="N635">
            <v>79.488191395338944</v>
          </cell>
          <cell r="O635">
            <v>93.445370413002436</v>
          </cell>
          <cell r="P635">
            <v>82.510584488801584</v>
          </cell>
          <cell r="Q635">
            <v>82.477314071126912</v>
          </cell>
          <cell r="R635">
            <v>92.452677298068195</v>
          </cell>
        </row>
        <row r="636">
          <cell r="A636">
            <v>43983</v>
          </cell>
          <cell r="N636">
            <v>80.642112078947747</v>
          </cell>
          <cell r="O636">
            <v>93.795908344460301</v>
          </cell>
          <cell r="P636">
            <v>83.320411003465793</v>
          </cell>
          <cell r="Q636">
            <v>84.350077836051398</v>
          </cell>
          <cell r="R636">
            <v>94.497277323998446</v>
          </cell>
        </row>
        <row r="637">
          <cell r="A637">
            <v>43984</v>
          </cell>
          <cell r="N637">
            <v>81.350108468071639</v>
          </cell>
          <cell r="O637">
            <v>94.566048160596722</v>
          </cell>
          <cell r="P637">
            <v>85.224029174299801</v>
          </cell>
          <cell r="Q637">
            <v>85.768679765818106</v>
          </cell>
          <cell r="R637">
            <v>94.690781796966164</v>
          </cell>
        </row>
        <row r="638">
          <cell r="A638">
            <v>43985</v>
          </cell>
          <cell r="N638">
            <v>83.460155116431849</v>
          </cell>
          <cell r="O638">
            <v>95.856776708565462</v>
          </cell>
          <cell r="P638">
            <v>87.840862119147957</v>
          </cell>
          <cell r="Q638">
            <v>87.589050471094282</v>
          </cell>
          <cell r="R638">
            <v>94.754635031764565</v>
          </cell>
        </row>
        <row r="639">
          <cell r="A639">
            <v>43986</v>
          </cell>
          <cell r="N639">
            <v>82.945936110178991</v>
          </cell>
          <cell r="O639">
            <v>95.533864358395874</v>
          </cell>
          <cell r="P639">
            <v>87.688240027589373</v>
          </cell>
          <cell r="Q639">
            <v>87.658464626262841</v>
          </cell>
          <cell r="R639">
            <v>94.621094256450149</v>
          </cell>
        </row>
        <row r="640">
          <cell r="A640">
            <v>43987</v>
          </cell>
          <cell r="N640">
            <v>84.831011943303579</v>
          </cell>
          <cell r="O640">
            <v>98.037969826726211</v>
          </cell>
          <cell r="P640">
            <v>90.219223045935806</v>
          </cell>
          <cell r="Q640">
            <v>88.886820352974965</v>
          </cell>
          <cell r="R640">
            <v>94.995462206664072</v>
          </cell>
        </row>
        <row r="641">
          <cell r="A641">
            <v>43990</v>
          </cell>
          <cell r="N641">
            <v>84.656375984838107</v>
          </cell>
          <cell r="O641">
            <v>99.218503000445082</v>
          </cell>
          <cell r="P641">
            <v>89.76453639816755</v>
          </cell>
          <cell r="Q641">
            <v>89.312790998677315</v>
          </cell>
          <cell r="R641">
            <v>95.221379489174126</v>
          </cell>
        </row>
        <row r="642">
          <cell r="A642">
            <v>43991</v>
          </cell>
          <cell r="N642">
            <v>82.892056545185582</v>
          </cell>
          <cell r="O642">
            <v>98.444679773470241</v>
          </cell>
          <cell r="P642">
            <v>88.555055239902842</v>
          </cell>
          <cell r="Q642">
            <v>89.503480459427735</v>
          </cell>
          <cell r="R642">
            <v>95.815830416180475</v>
          </cell>
        </row>
        <row r="643">
          <cell r="A643">
            <v>43992</v>
          </cell>
          <cell r="N643">
            <v>82.702532812182454</v>
          </cell>
          <cell r="O643">
            <v>97.921635434412266</v>
          </cell>
          <cell r="P643">
            <v>87.868255827889257</v>
          </cell>
          <cell r="Q643">
            <v>89.760747226093343</v>
          </cell>
          <cell r="R643">
            <v>95.415208090237272</v>
          </cell>
        </row>
        <row r="644">
          <cell r="A644">
            <v>43993</v>
          </cell>
          <cell r="N644">
            <v>79.487246139812754</v>
          </cell>
          <cell r="O644">
            <v>92.149730650582441</v>
          </cell>
          <cell r="P644">
            <v>84.116785250444536</v>
          </cell>
          <cell r="Q644">
            <v>88.083194150416858</v>
          </cell>
          <cell r="R644">
            <v>94.674575392194996</v>
          </cell>
        </row>
        <row r="645">
          <cell r="A645">
            <v>43994</v>
          </cell>
          <cell r="N645">
            <v>79.869838314042241</v>
          </cell>
          <cell r="O645">
            <v>93.353285142041528</v>
          </cell>
          <cell r="P645">
            <v>84.405397538968771</v>
          </cell>
          <cell r="Q645">
            <v>87.500221628847925</v>
          </cell>
          <cell r="R645">
            <v>94.636976533125903</v>
          </cell>
        </row>
        <row r="646">
          <cell r="A646">
            <v>43997</v>
          </cell>
          <cell r="N646">
            <v>79.451562743698688</v>
          </cell>
          <cell r="O646">
            <v>94.129257025338802</v>
          </cell>
          <cell r="P646">
            <v>84.175975228260512</v>
          </cell>
          <cell r="Q646">
            <v>85.665843980383201</v>
          </cell>
          <cell r="R646">
            <v>93.673991961623244</v>
          </cell>
        </row>
        <row r="647">
          <cell r="A647">
            <v>43998</v>
          </cell>
          <cell r="N647">
            <v>81.655898630797367</v>
          </cell>
          <cell r="O647">
            <v>95.914176527464434</v>
          </cell>
          <cell r="P647">
            <v>86.780334252163968</v>
          </cell>
          <cell r="Q647">
            <v>87.753233121633457</v>
          </cell>
          <cell r="R647">
            <v>95.026254375729295</v>
          </cell>
        </row>
        <row r="648">
          <cell r="A648">
            <v>43999</v>
          </cell>
          <cell r="N648">
            <v>81.8709442630079</v>
          </cell>
          <cell r="O648">
            <v>95.568856761361019</v>
          </cell>
          <cell r="P648">
            <v>87.279046503266457</v>
          </cell>
          <cell r="Q648">
            <v>88.174505235759909</v>
          </cell>
          <cell r="R648">
            <v>95.159795151043696</v>
          </cell>
        </row>
        <row r="649">
          <cell r="A649">
            <v>44000</v>
          </cell>
          <cell r="N649">
            <v>81.51529187127511</v>
          </cell>
          <cell r="O649">
            <v>95.625642678453588</v>
          </cell>
          <cell r="P649">
            <v>86.772996651608281</v>
          </cell>
          <cell r="Q649">
            <v>88.223972794615662</v>
          </cell>
          <cell r="R649">
            <v>95.271619343964744</v>
          </cell>
        </row>
        <row r="650">
          <cell r="A650">
            <v>44001</v>
          </cell>
          <cell r="N650">
            <v>82.397215277219814</v>
          </cell>
          <cell r="O650">
            <v>95.085409088816249</v>
          </cell>
          <cell r="P650">
            <v>87.03543816481718</v>
          </cell>
          <cell r="Q650">
            <v>88.771839306674039</v>
          </cell>
          <cell r="R650">
            <v>96.189225982108141</v>
          </cell>
        </row>
        <row r="651">
          <cell r="A651">
            <v>44004</v>
          </cell>
          <cell r="N651">
            <v>81.796505390319638</v>
          </cell>
          <cell r="O651">
            <v>95.702994306060745</v>
          </cell>
          <cell r="P651">
            <v>86.44207086654616</v>
          </cell>
          <cell r="Q651">
            <v>88.66847161200414</v>
          </cell>
          <cell r="R651">
            <v>96.112731751588228</v>
          </cell>
        </row>
        <row r="652">
          <cell r="A652">
            <v>44005</v>
          </cell>
          <cell r="N652">
            <v>82.665195218897551</v>
          </cell>
          <cell r="O652">
            <v>96.115229369062419</v>
          </cell>
          <cell r="P652">
            <v>87.802462009573134</v>
          </cell>
          <cell r="Q652">
            <v>89.947713322198695</v>
          </cell>
          <cell r="R652">
            <v>96.286140282639707</v>
          </cell>
        </row>
        <row r="653">
          <cell r="A653">
            <v>44006</v>
          </cell>
          <cell r="N653">
            <v>80.17255639630784</v>
          </cell>
          <cell r="O653">
            <v>93.63015485673067</v>
          </cell>
          <cell r="P653">
            <v>85.176334770687745</v>
          </cell>
          <cell r="Q653">
            <v>89.608355230263513</v>
          </cell>
          <cell r="R653">
            <v>96.575586671852719</v>
          </cell>
        </row>
        <row r="654">
          <cell r="A654">
            <v>44007</v>
          </cell>
          <cell r="N654">
            <v>80.380512612071854</v>
          </cell>
          <cell r="O654">
            <v>94.656291726138406</v>
          </cell>
          <cell r="P654">
            <v>85.86533546286806</v>
          </cell>
          <cell r="Q654">
            <v>89.045417956546572</v>
          </cell>
          <cell r="R654">
            <v>96.575586671852719</v>
          </cell>
        </row>
        <row r="655">
          <cell r="A655">
            <v>44008</v>
          </cell>
          <cell r="N655">
            <v>80.499142180609979</v>
          </cell>
          <cell r="O655">
            <v>92.363061528308549</v>
          </cell>
          <cell r="P655">
            <v>85.517777783213035</v>
          </cell>
          <cell r="Q655">
            <v>88.553667868781531</v>
          </cell>
          <cell r="R655">
            <v>96.575586671852719</v>
          </cell>
        </row>
        <row r="656">
          <cell r="A656">
            <v>44011</v>
          </cell>
          <cell r="N656">
            <v>81.266689667884478</v>
          </cell>
          <cell r="O656">
            <v>93.719477569562756</v>
          </cell>
          <cell r="P656">
            <v>86.14758849757736</v>
          </cell>
          <cell r="Q656">
            <v>88.115817916830679</v>
          </cell>
          <cell r="R656">
            <v>95.991183715804496</v>
          </cell>
        </row>
        <row r="657">
          <cell r="A657">
            <v>44012</v>
          </cell>
          <cell r="N657">
            <v>80.605010799544388</v>
          </cell>
          <cell r="O657">
            <v>95.163681569133018</v>
          </cell>
          <cell r="P657">
            <v>86.284067867913407</v>
          </cell>
          <cell r="Q657">
            <v>88.216969323021374</v>
          </cell>
          <cell r="R657">
            <v>96.741540256709456</v>
          </cell>
        </row>
        <row r="658">
          <cell r="A658">
            <v>44013</v>
          </cell>
          <cell r="N658">
            <v>80.530571926856126</v>
          </cell>
          <cell r="O658">
            <v>95.641604125420145</v>
          </cell>
          <cell r="P658">
            <v>86.24444482491262</v>
          </cell>
          <cell r="Q658">
            <v>88.746839572628659</v>
          </cell>
          <cell r="R658">
            <v>98.080513418903152</v>
          </cell>
        </row>
        <row r="659">
          <cell r="A659">
            <v>44014</v>
          </cell>
          <cell r="N659">
            <v>81.562554647585117</v>
          </cell>
          <cell r="O659">
            <v>96.075939653452437</v>
          </cell>
          <cell r="P659">
            <v>88.399498108121975</v>
          </cell>
          <cell r="Q659">
            <v>90.732722701531557</v>
          </cell>
          <cell r="R659">
            <v>100.17405678724232</v>
          </cell>
        </row>
        <row r="660">
          <cell r="A660">
            <v>44015</v>
          </cell>
          <cell r="N660">
            <v>80.636913173553637</v>
          </cell>
          <cell r="O660">
            <v>96.075939653452437</v>
          </cell>
          <cell r="P660">
            <v>87.850400999870359</v>
          </cell>
          <cell r="Q660">
            <v>91.584841296014588</v>
          </cell>
          <cell r="R660">
            <v>102.19143005315702</v>
          </cell>
        </row>
        <row r="661">
          <cell r="A661">
            <v>44018</v>
          </cell>
          <cell r="N661">
            <v>82.21832566888645</v>
          </cell>
          <cell r="O661">
            <v>97.601792593274709</v>
          </cell>
          <cell r="P661">
            <v>89.331617965381199</v>
          </cell>
          <cell r="Q661">
            <v>94.014691333070942</v>
          </cell>
          <cell r="R661">
            <v>108.02800466744458</v>
          </cell>
        </row>
        <row r="662">
          <cell r="A662">
            <v>44019</v>
          </cell>
          <cell r="N662">
            <v>81.032738925149943</v>
          </cell>
          <cell r="O662">
            <v>96.545881486256278</v>
          </cell>
          <cell r="P662">
            <v>88.696181757257492</v>
          </cell>
          <cell r="Q662">
            <v>93.309556990528463</v>
          </cell>
          <cell r="R662">
            <v>108.43186827434202</v>
          </cell>
        </row>
        <row r="663">
          <cell r="A663">
            <v>44020</v>
          </cell>
          <cell r="N663">
            <v>80.53435294896093</v>
          </cell>
          <cell r="O663">
            <v>97.301594609942143</v>
          </cell>
          <cell r="P663">
            <v>87.886599829278481</v>
          </cell>
          <cell r="Q663">
            <v>94.869469473728998</v>
          </cell>
          <cell r="R663">
            <v>110.31505250875146</v>
          </cell>
        </row>
        <row r="664">
          <cell r="A664">
            <v>44021</v>
          </cell>
          <cell r="N664">
            <v>79.237698680895917</v>
          </cell>
          <cell r="O664">
            <v>96.752459444111921</v>
          </cell>
          <cell r="P664">
            <v>87.167270388134625</v>
          </cell>
          <cell r="Q664">
            <v>95.716091672783634</v>
          </cell>
          <cell r="R664">
            <v>111.84331647867238</v>
          </cell>
        </row>
        <row r="665">
          <cell r="A665">
            <v>44022</v>
          </cell>
          <cell r="N665">
            <v>79.865112036411247</v>
          </cell>
          <cell r="O665">
            <v>97.765090473778727</v>
          </cell>
          <cell r="P665">
            <v>88.018676639281125</v>
          </cell>
          <cell r="Q665">
            <v>94.792697240809488</v>
          </cell>
          <cell r="R665">
            <v>109.66290678075977</v>
          </cell>
        </row>
        <row r="666">
          <cell r="A666">
            <v>44025</v>
          </cell>
          <cell r="N666">
            <v>80.89165953786457</v>
          </cell>
          <cell r="O666">
            <v>96.849762880427278</v>
          </cell>
          <cell r="P666">
            <v>89.268025427231791</v>
          </cell>
          <cell r="Q666">
            <v>94.978067609209845</v>
          </cell>
          <cell r="R666">
            <v>111.60670296901336</v>
          </cell>
        </row>
        <row r="667">
          <cell r="A667">
            <v>44026</v>
          </cell>
          <cell r="N667">
            <v>80.751761719986959</v>
          </cell>
          <cell r="O667">
            <v>98.148165200976109</v>
          </cell>
          <cell r="P667">
            <v>88.48877224821635</v>
          </cell>
          <cell r="Q667">
            <v>93.928433385460437</v>
          </cell>
          <cell r="R667">
            <v>110.67742771943473</v>
          </cell>
        </row>
        <row r="668">
          <cell r="A668">
            <v>44027</v>
          </cell>
          <cell r="N668">
            <v>82.14814044606608</v>
          </cell>
          <cell r="O668">
            <v>99.039550623877716</v>
          </cell>
          <cell r="P668">
            <v>89.875089579873446</v>
          </cell>
          <cell r="Q668">
            <v>94.527806441775454</v>
          </cell>
          <cell r="R668">
            <v>108.94917671463763</v>
          </cell>
        </row>
        <row r="669">
          <cell r="A669">
            <v>44028</v>
          </cell>
          <cell r="N669">
            <v>81.622814687380369</v>
          </cell>
          <cell r="O669">
            <v>98.702211581257586</v>
          </cell>
          <cell r="P669">
            <v>89.641020122146585</v>
          </cell>
          <cell r="Q669">
            <v>92.723570316627843</v>
          </cell>
          <cell r="R669">
            <v>104.04835991183717</v>
          </cell>
        </row>
        <row r="670">
          <cell r="A670">
            <v>44029</v>
          </cell>
          <cell r="N670">
            <v>82.065666901405123</v>
          </cell>
          <cell r="O670">
            <v>98.983378608591565</v>
          </cell>
          <cell r="P670">
            <v>89.585743531293645</v>
          </cell>
          <cell r="Q670">
            <v>93.532781566153545</v>
          </cell>
          <cell r="R670">
            <v>104.17895112148321</v>
          </cell>
        </row>
        <row r="671">
          <cell r="A671">
            <v>44032</v>
          </cell>
          <cell r="N671">
            <v>81.788470718346943</v>
          </cell>
          <cell r="O671">
            <v>99.815522507174975</v>
          </cell>
          <cell r="P671">
            <v>90.351789029308819</v>
          </cell>
          <cell r="Q671">
            <v>94.369652095899681</v>
          </cell>
          <cell r="R671">
            <v>107.42091274471672</v>
          </cell>
        </row>
        <row r="672">
          <cell r="A672">
            <v>44033</v>
          </cell>
          <cell r="N672">
            <v>81.973740801482165</v>
          </cell>
          <cell r="O672">
            <v>99.983117700323831</v>
          </cell>
          <cell r="P672">
            <v>90.75070991285375</v>
          </cell>
          <cell r="Q672">
            <v>96.263071669450326</v>
          </cell>
          <cell r="R672">
            <v>107.63937508103203</v>
          </cell>
        </row>
        <row r="673">
          <cell r="A673">
            <v>44034</v>
          </cell>
          <cell r="N673">
            <v>81.274015398212526</v>
          </cell>
          <cell r="O673">
            <v>100.55772979111991</v>
          </cell>
          <cell r="P673">
            <v>90.044588152710148</v>
          </cell>
          <cell r="Q673">
            <v>95.546855884511871</v>
          </cell>
          <cell r="R673">
            <v>108.03708025411643</v>
          </cell>
        </row>
        <row r="674">
          <cell r="A674">
            <v>44035</v>
          </cell>
          <cell r="N674">
            <v>81.328603904850581</v>
          </cell>
          <cell r="O674">
            <v>99.31887594579247</v>
          </cell>
          <cell r="P674">
            <v>90.124567998767276</v>
          </cell>
          <cell r="Q674">
            <v>95.53080995592245</v>
          </cell>
          <cell r="R674">
            <v>107.77615713730067</v>
          </cell>
        </row>
        <row r="675">
          <cell r="A675">
            <v>44036</v>
          </cell>
          <cell r="N675">
            <v>80.225018078011942</v>
          </cell>
          <cell r="O675">
            <v>98.704053286676796</v>
          </cell>
          <cell r="P675">
            <v>88.462601472901028</v>
          </cell>
          <cell r="Q675">
            <v>94.012652347670056</v>
          </cell>
          <cell r="R675">
            <v>103.61629716063788</v>
          </cell>
        </row>
        <row r="676">
          <cell r="A676">
            <v>44039</v>
          </cell>
          <cell r="N676">
            <v>79.939078281336407</v>
          </cell>
          <cell r="O676">
            <v>99.433982534493609</v>
          </cell>
          <cell r="P676">
            <v>88.237581722526187</v>
          </cell>
          <cell r="Q676">
            <v>95.135867348928912</v>
          </cell>
          <cell r="R676">
            <v>103.89050952936601</v>
          </cell>
        </row>
        <row r="677">
          <cell r="A677">
            <v>44040</v>
          </cell>
          <cell r="N677">
            <v>80.297093811884707</v>
          </cell>
          <cell r="O677">
            <v>98.790306490476851</v>
          </cell>
          <cell r="P677">
            <v>88.304598474268246</v>
          </cell>
          <cell r="Q677">
            <v>95.922649759045115</v>
          </cell>
          <cell r="R677">
            <v>104.62725269026321</v>
          </cell>
        </row>
        <row r="678">
          <cell r="A678">
            <v>44041</v>
          </cell>
          <cell r="N678">
            <v>80.284332862281005</v>
          </cell>
          <cell r="O678">
            <v>100.01811010328898</v>
          </cell>
          <cell r="P678">
            <v>88.307778101175714</v>
          </cell>
          <cell r="Q678">
            <v>96.330535490757185</v>
          </cell>
          <cell r="R678">
            <v>106.78562167768703</v>
          </cell>
        </row>
        <row r="679">
          <cell r="A679">
            <v>44042</v>
          </cell>
          <cell r="N679">
            <v>78.590434959330381</v>
          </cell>
          <cell r="O679">
            <v>99.643016099574879</v>
          </cell>
          <cell r="P679">
            <v>86.041193289519697</v>
          </cell>
          <cell r="Q679">
            <v>95.926373123690169</v>
          </cell>
          <cell r="R679">
            <v>106.53507065992481</v>
          </cell>
        </row>
        <row r="680">
          <cell r="A680">
            <v>44043</v>
          </cell>
          <cell r="N680">
            <v>77.558688552482948</v>
          </cell>
          <cell r="O680">
            <v>100.40732384855043</v>
          </cell>
          <cell r="P680">
            <v>85.291045926041875</v>
          </cell>
          <cell r="Q680">
            <v>95.647829987624263</v>
          </cell>
          <cell r="R680">
            <v>107.28672371321147</v>
          </cell>
        </row>
        <row r="681">
          <cell r="A681">
            <v>44046</v>
          </cell>
          <cell r="N681">
            <v>79.153334625182552</v>
          </cell>
          <cell r="O681">
            <v>101.12835152017435</v>
          </cell>
          <cell r="P681">
            <v>87.094383555947985</v>
          </cell>
          <cell r="Q681">
            <v>95.554568568419484</v>
          </cell>
          <cell r="R681">
            <v>109.16537015428499</v>
          </cell>
        </row>
        <row r="682">
          <cell r="A682">
            <v>44047</v>
          </cell>
          <cell r="N682">
            <v>79.314028064636574</v>
          </cell>
          <cell r="O682">
            <v>101.49362309498596</v>
          </cell>
          <cell r="P682">
            <v>87.138898332652559</v>
          </cell>
          <cell r="Q682">
            <v>96.593121349772886</v>
          </cell>
          <cell r="R682">
            <v>109.28594580578245</v>
          </cell>
        </row>
        <row r="683">
          <cell r="A683">
            <v>44048</v>
          </cell>
          <cell r="N683">
            <v>80.321670455565908</v>
          </cell>
          <cell r="O683">
            <v>102.1462007151956</v>
          </cell>
          <cell r="P683">
            <v>87.699246428422924</v>
          </cell>
          <cell r="Q683">
            <v>97.78495264234779</v>
          </cell>
          <cell r="R683">
            <v>109.47620899779594</v>
          </cell>
        </row>
        <row r="684">
          <cell r="A684">
            <v>44049</v>
          </cell>
          <cell r="N684">
            <v>79.366962374103778</v>
          </cell>
          <cell r="O684">
            <v>102.80276869714689</v>
          </cell>
          <cell r="P684">
            <v>86.99899474872386</v>
          </cell>
          <cell r="Q684">
            <v>98.100108864090089</v>
          </cell>
          <cell r="R684">
            <v>109.76468300272268</v>
          </cell>
        </row>
        <row r="685">
          <cell r="A685">
            <v>44050</v>
          </cell>
          <cell r="N685">
            <v>79.544906726910952</v>
          </cell>
          <cell r="O685">
            <v>102.86784228862594</v>
          </cell>
          <cell r="P685">
            <v>87.346307841693715</v>
          </cell>
          <cell r="Q685">
            <v>96.569805994971688</v>
          </cell>
          <cell r="R685">
            <v>108.71385971736031</v>
          </cell>
        </row>
        <row r="686">
          <cell r="A686">
            <v>44053</v>
          </cell>
          <cell r="N686">
            <v>79.826120245955494</v>
          </cell>
          <cell r="O686">
            <v>103.14993016866953</v>
          </cell>
          <cell r="P686">
            <v>87.491836919381782</v>
          </cell>
          <cell r="Q686">
            <v>96.315198774481118</v>
          </cell>
          <cell r="R686">
            <v>109.53098664592247</v>
          </cell>
        </row>
        <row r="687">
          <cell r="A687">
            <v>44054</v>
          </cell>
          <cell r="N687">
            <v>81.16342050164711</v>
          </cell>
          <cell r="O687">
            <v>102.32791564989181</v>
          </cell>
          <cell r="P687">
            <v>89.274384681046726</v>
          </cell>
          <cell r="Q687">
            <v>96.739130434782624</v>
          </cell>
          <cell r="R687">
            <v>108.26818358615326</v>
          </cell>
        </row>
        <row r="688">
          <cell r="A688">
            <v>44055</v>
          </cell>
          <cell r="N688">
            <v>82.573269118974594</v>
          </cell>
          <cell r="O688">
            <v>103.76014856423716</v>
          </cell>
          <cell r="P688">
            <v>90.141199893360209</v>
          </cell>
          <cell r="Q688">
            <v>96.982656212877174</v>
          </cell>
          <cell r="R688">
            <v>107.58686632957345</v>
          </cell>
        </row>
        <row r="689">
          <cell r="A689">
            <v>44056</v>
          </cell>
          <cell r="N689">
            <v>81.457631284176898</v>
          </cell>
          <cell r="O689">
            <v>103.54773853922066</v>
          </cell>
          <cell r="P689">
            <v>89.696541299684725</v>
          </cell>
          <cell r="Q689">
            <v>97.178310159820995</v>
          </cell>
          <cell r="R689">
            <v>107.63418903150526</v>
          </cell>
        </row>
        <row r="690">
          <cell r="A690">
            <v>44057</v>
          </cell>
          <cell r="N690">
            <v>80.296384870240047</v>
          </cell>
          <cell r="O690">
            <v>103.52993538683488</v>
          </cell>
          <cell r="P690">
            <v>88.625251618552383</v>
          </cell>
          <cell r="Q690">
            <v>96.909873299220223</v>
          </cell>
          <cell r="R690">
            <v>108.91028134318684</v>
          </cell>
        </row>
        <row r="691">
          <cell r="A691">
            <v>44060</v>
          </cell>
          <cell r="N691">
            <v>80.719386718214608</v>
          </cell>
          <cell r="O691">
            <v>103.81048851236245</v>
          </cell>
          <cell r="P691">
            <v>88.774938669888684</v>
          </cell>
          <cell r="Q691">
            <v>97.513324326336956</v>
          </cell>
          <cell r="R691">
            <v>111.4611694541683</v>
          </cell>
        </row>
        <row r="692">
          <cell r="A692">
            <v>44061</v>
          </cell>
          <cell r="N692">
            <v>80.045419528033918</v>
          </cell>
          <cell r="O692">
            <v>104.04960326595761</v>
          </cell>
          <cell r="P692">
            <v>88.316094048472195</v>
          </cell>
          <cell r="Q692">
            <v>97.956493370637915</v>
          </cell>
          <cell r="R692">
            <v>111.85952288344355</v>
          </cell>
        </row>
        <row r="693">
          <cell r="A693">
            <v>44062</v>
          </cell>
          <cell r="N693">
            <v>80.390674108978516</v>
          </cell>
          <cell r="O693">
            <v>103.59132556747548</v>
          </cell>
          <cell r="P693">
            <v>88.875463797501794</v>
          </cell>
          <cell r="Q693">
            <v>97.464565979794543</v>
          </cell>
          <cell r="R693">
            <v>110.467068585505</v>
          </cell>
        </row>
        <row r="694">
          <cell r="A694">
            <v>44063</v>
          </cell>
          <cell r="N694">
            <v>79.267474229971214</v>
          </cell>
          <cell r="O694">
            <v>103.91853523028992</v>
          </cell>
          <cell r="P694">
            <v>87.802462009573134</v>
          </cell>
          <cell r="Q694">
            <v>95.791268177998106</v>
          </cell>
          <cell r="R694">
            <v>109.0334500194477</v>
          </cell>
        </row>
        <row r="695">
          <cell r="A695">
            <v>44064</v>
          </cell>
          <cell r="N695">
            <v>79.216666745437962</v>
          </cell>
          <cell r="O695">
            <v>104.27613303252146</v>
          </cell>
          <cell r="P695">
            <v>87.595541673902346</v>
          </cell>
          <cell r="Q695">
            <v>96.794183040605944</v>
          </cell>
          <cell r="R695">
            <v>109.57733696356802</v>
          </cell>
        </row>
        <row r="696">
          <cell r="A696">
            <v>44067</v>
          </cell>
          <cell r="N696">
            <v>80.397999839306564</v>
          </cell>
          <cell r="O696">
            <v>105.3234495142502</v>
          </cell>
          <cell r="P696">
            <v>89.347271513233352</v>
          </cell>
          <cell r="Q696">
            <v>98.246295252178172</v>
          </cell>
          <cell r="R696">
            <v>109.73810449889797</v>
          </cell>
        </row>
        <row r="697">
          <cell r="A697">
            <v>44068</v>
          </cell>
          <cell r="N697">
            <v>79.588624794997713</v>
          </cell>
          <cell r="O697">
            <v>105.70222692880274</v>
          </cell>
          <cell r="P697">
            <v>89.324524951510682</v>
          </cell>
          <cell r="Q697">
            <v>98.821998347535313</v>
          </cell>
          <cell r="R697">
            <v>109.34720601581746</v>
          </cell>
        </row>
        <row r="698">
          <cell r="A698">
            <v>44069</v>
          </cell>
          <cell r="N698">
            <v>79.820448712798296</v>
          </cell>
          <cell r="O698">
            <v>106.77993154994859</v>
          </cell>
          <cell r="P698">
            <v>90.161745174916163</v>
          </cell>
          <cell r="Q698">
            <v>99.231036549256572</v>
          </cell>
          <cell r="R698">
            <v>107.92622844548166</v>
          </cell>
        </row>
        <row r="699">
          <cell r="A699">
            <v>44070</v>
          </cell>
          <cell r="N699">
            <v>79.352310913447681</v>
          </cell>
          <cell r="O699">
            <v>106.95857697561276</v>
          </cell>
          <cell r="P699">
            <v>89.438502346809258</v>
          </cell>
          <cell r="Q699">
            <v>99.043183937759537</v>
          </cell>
          <cell r="R699">
            <v>108.58647737585895</v>
          </cell>
        </row>
        <row r="700">
          <cell r="A700">
            <v>44071</v>
          </cell>
          <cell r="N700">
            <v>78.98649702480823</v>
          </cell>
          <cell r="O700">
            <v>107.67868379452707</v>
          </cell>
          <cell r="P700">
            <v>89.106598215006372</v>
          </cell>
          <cell r="Q700">
            <v>99.431566330854622</v>
          </cell>
          <cell r="R700">
            <v>110.32704524828213</v>
          </cell>
        </row>
        <row r="701">
          <cell r="A701">
            <v>44074</v>
          </cell>
          <cell r="N701">
            <v>78.98649702480823</v>
          </cell>
          <cell r="O701">
            <v>107.44233159906074</v>
          </cell>
          <cell r="P701">
            <v>88.192577772451216</v>
          </cell>
          <cell r="Q701">
            <v>97.649581742038222</v>
          </cell>
          <cell r="R701">
            <v>110.06352910670297</v>
          </cell>
        </row>
        <row r="702">
          <cell r="A702">
            <v>44075</v>
          </cell>
          <cell r="N702">
            <v>77.766408454365433</v>
          </cell>
          <cell r="O702">
            <v>108.25084027809753</v>
          </cell>
          <cell r="P702">
            <v>88.255925723915439</v>
          </cell>
          <cell r="Q702">
            <v>99.291142292812495</v>
          </cell>
          <cell r="R702">
            <v>110.54745235316997</v>
          </cell>
        </row>
        <row r="703">
          <cell r="A703">
            <v>44076</v>
          </cell>
          <cell r="N703">
            <v>78.68732365076589</v>
          </cell>
          <cell r="O703">
            <v>109.91420722255475</v>
          </cell>
          <cell r="P703">
            <v>89.685534898851188</v>
          </cell>
          <cell r="Q703">
            <v>99.192118523561803</v>
          </cell>
          <cell r="R703">
            <v>110.35913392972904</v>
          </cell>
        </row>
        <row r="704">
          <cell r="A704">
            <v>44077</v>
          </cell>
          <cell r="N704">
            <v>77.543800777945307</v>
          </cell>
          <cell r="O704">
            <v>106.05337876206701</v>
          </cell>
          <cell r="P704">
            <v>88.564838707310443</v>
          </cell>
          <cell r="Q704">
            <v>98.301436509540693</v>
          </cell>
          <cell r="R704">
            <v>109.71671204460003</v>
          </cell>
        </row>
        <row r="705">
          <cell r="A705">
            <v>44078</v>
          </cell>
          <cell r="N705">
            <v>76.899845450721472</v>
          </cell>
          <cell r="O705">
            <v>105.19084672406649</v>
          </cell>
          <cell r="P705">
            <v>87.504555427011667</v>
          </cell>
          <cell r="Q705">
            <v>97.47227866370217</v>
          </cell>
          <cell r="R705">
            <v>108.75696875405161</v>
          </cell>
        </row>
        <row r="706">
          <cell r="A706">
            <v>44081</v>
          </cell>
          <cell r="N706">
            <v>78.604141164460287</v>
          </cell>
          <cell r="O706">
            <v>105.19084672406649</v>
          </cell>
          <cell r="P706">
            <v>88.98357111235579</v>
          </cell>
          <cell r="Q706">
            <v>97.034694666368821</v>
          </cell>
          <cell r="R706">
            <v>106.72209257098406</v>
          </cell>
        </row>
        <row r="707">
          <cell r="A707">
            <v>44082</v>
          </cell>
          <cell r="N707">
            <v>78.506543531380117</v>
          </cell>
          <cell r="O707">
            <v>102.27112973279924</v>
          </cell>
          <cell r="P707">
            <v>87.76063768640563</v>
          </cell>
          <cell r="Q707">
            <v>96.409080754460064</v>
          </cell>
          <cell r="R707">
            <v>107.49448982237782</v>
          </cell>
        </row>
        <row r="708">
          <cell r="A708">
            <v>44083</v>
          </cell>
          <cell r="N708">
            <v>79.357746132723335</v>
          </cell>
          <cell r="O708">
            <v>104.331384195098</v>
          </cell>
          <cell r="P708">
            <v>89.273895507676357</v>
          </cell>
          <cell r="Q708">
            <v>96.253142697063524</v>
          </cell>
          <cell r="R708">
            <v>105.49170232075717</v>
          </cell>
        </row>
        <row r="709">
          <cell r="A709">
            <v>44084</v>
          </cell>
          <cell r="N709">
            <v>79.255422222012172</v>
          </cell>
          <cell r="O709">
            <v>102.49673864665347</v>
          </cell>
          <cell r="P709">
            <v>89.063550958412932</v>
          </cell>
          <cell r="Q709">
            <v>96.214756580603762</v>
          </cell>
          <cell r="R709">
            <v>104.84960456372359</v>
          </cell>
        </row>
        <row r="710">
          <cell r="A710">
            <v>44085</v>
          </cell>
          <cell r="N710">
            <v>79.540889390924605</v>
          </cell>
          <cell r="O710">
            <v>102.5513759074236</v>
          </cell>
          <cell r="P710">
            <v>89.064773891838882</v>
          </cell>
          <cell r="Q710">
            <v>96.788952599795039</v>
          </cell>
          <cell r="R710">
            <v>105.6771035913393</v>
          </cell>
        </row>
        <row r="711">
          <cell r="A711">
            <v>44088</v>
          </cell>
          <cell r="N711">
            <v>79.580117495261916</v>
          </cell>
          <cell r="O711">
            <v>103.85806590235892</v>
          </cell>
          <cell r="P711">
            <v>89.180218807248565</v>
          </cell>
          <cell r="Q711">
            <v>97.894880550916142</v>
          </cell>
          <cell r="R711">
            <v>106.27544405549074</v>
          </cell>
        </row>
        <row r="712">
          <cell r="A712">
            <v>44089</v>
          </cell>
          <cell r="N712">
            <v>80.534825576724032</v>
          </cell>
          <cell r="O712">
            <v>104.40014119741548</v>
          </cell>
          <cell r="P712">
            <v>89.571802090237796</v>
          </cell>
          <cell r="Q712">
            <v>98.635386857586624</v>
          </cell>
          <cell r="R712">
            <v>106.82224815246987</v>
          </cell>
        </row>
        <row r="713">
          <cell r="A713">
            <v>44090</v>
          </cell>
          <cell r="N713">
            <v>80.225963333538147</v>
          </cell>
          <cell r="O713">
            <v>103.91792132848352</v>
          </cell>
          <cell r="P713">
            <v>89.896368621484982</v>
          </cell>
          <cell r="Q713">
            <v>99.023237341446716</v>
          </cell>
          <cell r="R713">
            <v>106.44107351225205</v>
          </cell>
        </row>
        <row r="714">
          <cell r="A714">
            <v>44091</v>
          </cell>
          <cell r="N714">
            <v>79.880708752593549</v>
          </cell>
          <cell r="O714">
            <v>103.04372515616127</v>
          </cell>
          <cell r="P714">
            <v>89.379801542363651</v>
          </cell>
          <cell r="Q714">
            <v>98.121207930412083</v>
          </cell>
          <cell r="R714">
            <v>106.00414883962142</v>
          </cell>
        </row>
        <row r="715">
          <cell r="A715">
            <v>44092</v>
          </cell>
          <cell r="N715">
            <v>79.307411275953172</v>
          </cell>
          <cell r="O715">
            <v>101.8914314655371</v>
          </cell>
          <cell r="P715">
            <v>88.655091194145569</v>
          </cell>
          <cell r="Q715">
            <v>98.273068017006921</v>
          </cell>
          <cell r="R715">
            <v>108.19687540516013</v>
          </cell>
        </row>
        <row r="716">
          <cell r="A716">
            <v>44095</v>
          </cell>
          <cell r="N716">
            <v>76.568297074906781</v>
          </cell>
          <cell r="O716">
            <v>100.71243304633424</v>
          </cell>
          <cell r="P716">
            <v>85.462501192360079</v>
          </cell>
          <cell r="Q716">
            <v>96.661205731853912</v>
          </cell>
          <cell r="R716">
            <v>107.51134448333983</v>
          </cell>
        </row>
        <row r="717">
          <cell r="A717">
            <v>44096</v>
          </cell>
          <cell r="N717">
            <v>76.785233218169708</v>
          </cell>
          <cell r="O717">
            <v>101.77172061328791</v>
          </cell>
          <cell r="P717">
            <v>85.620504190992861</v>
          </cell>
          <cell r="Q717">
            <v>95.99764896118127</v>
          </cell>
          <cell r="R717">
            <v>106.12926228445482</v>
          </cell>
        </row>
        <row r="718">
          <cell r="A718">
            <v>44097</v>
          </cell>
          <cell r="N718">
            <v>77.66739293799597</v>
          </cell>
          <cell r="O718">
            <v>99.357551759596049</v>
          </cell>
          <cell r="P718">
            <v>85.994477232648407</v>
          </cell>
          <cell r="Q718">
            <v>95.539586458300093</v>
          </cell>
          <cell r="R718">
            <v>106.30461558407883</v>
          </cell>
        </row>
        <row r="719">
          <cell r="A719">
            <v>44098</v>
          </cell>
          <cell r="N719">
            <v>76.686690329563348</v>
          </cell>
          <cell r="O719">
            <v>99.65437328299339</v>
          </cell>
          <cell r="P719">
            <v>85.456875698600712</v>
          </cell>
          <cell r="Q719">
            <v>93.770456342663024</v>
          </cell>
          <cell r="R719">
            <v>104.47231946065085</v>
          </cell>
        </row>
        <row r="720">
          <cell r="A720">
            <v>44099</v>
          </cell>
          <cell r="N720">
            <v>77.085351847738238</v>
          </cell>
          <cell r="O720">
            <v>101.24652761790752</v>
          </cell>
          <cell r="P720">
            <v>84.971371128498518</v>
          </cell>
          <cell r="Q720">
            <v>93.891022435931546</v>
          </cell>
          <cell r="R720">
            <v>104.35044729677169</v>
          </cell>
        </row>
        <row r="721">
          <cell r="A721">
            <v>44102</v>
          </cell>
          <cell r="N721">
            <v>78.264321802791343</v>
          </cell>
          <cell r="O721">
            <v>102.87766471752843</v>
          </cell>
          <cell r="P721">
            <v>87.118597637781804</v>
          </cell>
          <cell r="Q721">
            <v>94.846242770466986</v>
          </cell>
          <cell r="R721">
            <v>104.28918708673669</v>
          </cell>
        </row>
        <row r="722">
          <cell r="A722">
            <v>44103</v>
          </cell>
          <cell r="N722">
            <v>77.779169403969135</v>
          </cell>
          <cell r="O722">
            <v>102.38255291066194</v>
          </cell>
          <cell r="P722">
            <v>86.800145773664369</v>
          </cell>
          <cell r="Q722">
            <v>94.749701244313016</v>
          </cell>
          <cell r="R722">
            <v>104.5105665759108</v>
          </cell>
        </row>
        <row r="723">
          <cell r="A723">
            <v>44104</v>
          </cell>
          <cell r="N723">
            <v>77.564123771758602</v>
          </cell>
          <cell r="O723">
            <v>103.22758874717989</v>
          </cell>
          <cell r="P723">
            <v>86.527920793047855</v>
          </cell>
          <cell r="Q723">
            <v>95.920610773644256</v>
          </cell>
          <cell r="R723">
            <v>104.3060417476987</v>
          </cell>
        </row>
        <row r="724">
          <cell r="A724">
            <v>44105</v>
          </cell>
          <cell r="N724">
            <v>77.768771593180929</v>
          </cell>
          <cell r="O724">
            <v>103.77396135488129</v>
          </cell>
          <cell r="P724">
            <v>86.761256490719148</v>
          </cell>
          <cell r="Q724">
            <v>96.172292493342269</v>
          </cell>
          <cell r="R724">
            <v>104.3060417476987</v>
          </cell>
        </row>
        <row r="725">
          <cell r="A725">
            <v>44106</v>
          </cell>
          <cell r="N725">
            <v>78.015246971637609</v>
          </cell>
          <cell r="O725">
            <v>102.78066823211627</v>
          </cell>
          <cell r="P725">
            <v>86.735819475459408</v>
          </cell>
          <cell r="Q725">
            <v>95.894901827285523</v>
          </cell>
          <cell r="R725">
            <v>104.3060417476987</v>
          </cell>
        </row>
        <row r="726">
          <cell r="A726">
            <v>44109</v>
          </cell>
          <cell r="N726">
            <v>78.617611055708636</v>
          </cell>
          <cell r="O726">
            <v>104.62820571849532</v>
          </cell>
          <cell r="P726">
            <v>87.646904877792252</v>
          </cell>
          <cell r="Q726">
            <v>96.752605468736164</v>
          </cell>
          <cell r="R726">
            <v>104.3060417476987</v>
          </cell>
        </row>
        <row r="727">
          <cell r="A727">
            <v>44110</v>
          </cell>
          <cell r="N727">
            <v>78.878501580939869</v>
          </cell>
          <cell r="O727">
            <v>103.16466381202326</v>
          </cell>
          <cell r="P727">
            <v>88.018921225966309</v>
          </cell>
          <cell r="Q727">
            <v>97.735662386570354</v>
          </cell>
          <cell r="R727">
            <v>104.3060417476987</v>
          </cell>
        </row>
        <row r="728">
          <cell r="A728">
            <v>44111</v>
          </cell>
          <cell r="N728">
            <v>78.853924937258668</v>
          </cell>
          <cell r="O728">
            <v>104.96032659576102</v>
          </cell>
          <cell r="P728">
            <v>88.02748175994796</v>
          </cell>
          <cell r="Q728">
            <v>98.216951592713556</v>
          </cell>
          <cell r="R728">
            <v>104.3060417476987</v>
          </cell>
        </row>
        <row r="729">
          <cell r="A729">
            <v>44112</v>
          </cell>
          <cell r="N729">
            <v>79.309065473124022</v>
          </cell>
          <cell r="O729">
            <v>105.80075816873091</v>
          </cell>
          <cell r="P729">
            <v>88.726755092906245</v>
          </cell>
          <cell r="Q729">
            <v>99.06242132175899</v>
          </cell>
          <cell r="R729">
            <v>104.3060417476987</v>
          </cell>
        </row>
        <row r="730">
          <cell r="A730">
            <v>44113</v>
          </cell>
          <cell r="N730">
            <v>79.835572801217495</v>
          </cell>
          <cell r="O730">
            <v>106.73081940543611</v>
          </cell>
          <cell r="P730">
            <v>89.123230109599277</v>
          </cell>
          <cell r="Q730">
            <v>99.511795973801711</v>
          </cell>
          <cell r="R730">
            <v>106.05730584727085</v>
          </cell>
        </row>
        <row r="731">
          <cell r="A731">
            <v>44116</v>
          </cell>
          <cell r="N731">
            <v>79.74506458458383</v>
          </cell>
          <cell r="O731">
            <v>108.48320211182222</v>
          </cell>
          <cell r="P731">
            <v>89.770651065297301</v>
          </cell>
          <cell r="Q731">
            <v>100.81160484108325</v>
          </cell>
          <cell r="R731">
            <v>108.85744846363284</v>
          </cell>
        </row>
        <row r="732">
          <cell r="A732">
            <v>44117</v>
          </cell>
          <cell r="N732">
            <v>79.186891196362666</v>
          </cell>
          <cell r="O732">
            <v>107.79900854858266</v>
          </cell>
          <cell r="P732">
            <v>89.190980621396932</v>
          </cell>
          <cell r="Q732">
            <v>100.7449388836289</v>
          </cell>
          <cell r="R732">
            <v>108.89893685984701</v>
          </cell>
        </row>
        <row r="733">
          <cell r="A733">
            <v>44118</v>
          </cell>
          <cell r="N733">
            <v>78.873066361664215</v>
          </cell>
          <cell r="O733">
            <v>107.08504074773241</v>
          </cell>
          <cell r="P733">
            <v>89.231826597823655</v>
          </cell>
          <cell r="Q733">
            <v>100.66887586302273</v>
          </cell>
          <cell r="R733">
            <v>108.284065862829</v>
          </cell>
        </row>
        <row r="734">
          <cell r="A734">
            <v>44119</v>
          </cell>
          <cell r="N734">
            <v>77.675427609968665</v>
          </cell>
          <cell r="O734">
            <v>106.92143591632518</v>
          </cell>
          <cell r="P734">
            <v>87.299102611452042</v>
          </cell>
          <cell r="Q734">
            <v>99.337684350875691</v>
          </cell>
          <cell r="R734">
            <v>108.00531570076495</v>
          </cell>
        </row>
        <row r="735">
          <cell r="A735">
            <v>44120</v>
          </cell>
          <cell r="N735">
            <v>78.590198645448837</v>
          </cell>
          <cell r="O735">
            <v>106.93586260877574</v>
          </cell>
          <cell r="P735">
            <v>88.525704837680038</v>
          </cell>
          <cell r="Q735">
            <v>99.651510799530499</v>
          </cell>
          <cell r="R735">
            <v>108.1408012446519</v>
          </cell>
        </row>
        <row r="736">
          <cell r="A736">
            <v>44123</v>
          </cell>
          <cell r="N736">
            <v>78.261722350094288</v>
          </cell>
          <cell r="O736">
            <v>105.18961892045368</v>
          </cell>
          <cell r="P736">
            <v>88.459666432678731</v>
          </cell>
          <cell r="Q736">
            <v>99.934841118711518</v>
          </cell>
          <cell r="R736">
            <v>107.37294178659407</v>
          </cell>
        </row>
        <row r="737">
          <cell r="A737">
            <v>44124</v>
          </cell>
          <cell r="N737">
            <v>78.355302647188097</v>
          </cell>
          <cell r="O737">
            <v>105.68687938364259</v>
          </cell>
          <cell r="P737">
            <v>88.150998035968925</v>
          </cell>
          <cell r="Q737">
            <v>100.52561497572722</v>
          </cell>
          <cell r="R737">
            <v>107.87307143783224</v>
          </cell>
        </row>
        <row r="738">
          <cell r="A738">
            <v>44125</v>
          </cell>
          <cell r="N738">
            <v>77.062193087346344</v>
          </cell>
          <cell r="O738">
            <v>105.45482450082109</v>
          </cell>
          <cell r="P738">
            <v>86.847840177276424</v>
          </cell>
          <cell r="Q738">
            <v>100.87729563160676</v>
          </cell>
          <cell r="R738">
            <v>107.77323998444186</v>
          </cell>
        </row>
        <row r="739">
          <cell r="A739">
            <v>44126</v>
          </cell>
          <cell r="N739">
            <v>77.240137440153518</v>
          </cell>
          <cell r="O739">
            <v>106.00518747026413</v>
          </cell>
          <cell r="P739">
            <v>86.690815525384423</v>
          </cell>
          <cell r="Q739">
            <v>100.75619762910324</v>
          </cell>
          <cell r="R739">
            <v>107.36743160897187</v>
          </cell>
        </row>
        <row r="740">
          <cell r="A740">
            <v>44127</v>
          </cell>
          <cell r="N740">
            <v>78.228874720558835</v>
          </cell>
          <cell r="O740">
            <v>106.37045904507575</v>
          </cell>
          <cell r="P740">
            <v>87.373456963749803</v>
          </cell>
          <cell r="Q740">
            <v>100.7476870813431</v>
          </cell>
          <cell r="R740">
            <v>106.24918967976144</v>
          </cell>
        </row>
        <row r="741">
          <cell r="A741">
            <v>44130</v>
          </cell>
          <cell r="N741">
            <v>77.300161166067227</v>
          </cell>
          <cell r="O741">
            <v>104.39308132664181</v>
          </cell>
          <cell r="P741">
            <v>85.260228003707937</v>
          </cell>
          <cell r="Q741">
            <v>100.2334195026294</v>
          </cell>
          <cell r="R741">
            <v>105.37793335926359</v>
          </cell>
        </row>
        <row r="742">
          <cell r="A742">
            <v>44131</v>
          </cell>
          <cell r="N742">
            <v>76.423672979398162</v>
          </cell>
          <cell r="O742">
            <v>104.07722884724589</v>
          </cell>
          <cell r="P742">
            <v>84.270141102058687</v>
          </cell>
          <cell r="Q742">
            <v>100.52995890114644</v>
          </cell>
          <cell r="R742">
            <v>105.48165434979904</v>
          </cell>
        </row>
        <row r="743">
          <cell r="A743">
            <v>44132</v>
          </cell>
          <cell r="N743">
            <v>74.562937476073216</v>
          </cell>
          <cell r="O743">
            <v>100.4045612904216</v>
          </cell>
          <cell r="P743">
            <v>81.493103878411077</v>
          </cell>
          <cell r="Q743">
            <v>99.356301174100977</v>
          </cell>
          <cell r="R743">
            <v>105.96525346817063</v>
          </cell>
        </row>
        <row r="744">
          <cell r="A744">
            <v>44133</v>
          </cell>
          <cell r="N744">
            <v>74.489207545029615</v>
          </cell>
          <cell r="O744">
            <v>101.60412542013906</v>
          </cell>
          <cell r="P744">
            <v>81.451524141928758</v>
          </cell>
          <cell r="Q744">
            <v>99.299032279798453</v>
          </cell>
          <cell r="R744">
            <v>106.07837417347336</v>
          </cell>
        </row>
        <row r="745">
          <cell r="A745">
            <v>44134</v>
          </cell>
          <cell r="N745">
            <v>74.468884551216306</v>
          </cell>
          <cell r="O745">
            <v>100.37171754377887</v>
          </cell>
          <cell r="P745">
            <v>81.520253000467164</v>
          </cell>
          <cell r="Q745">
            <v>97.823250107268365</v>
          </cell>
          <cell r="R745">
            <v>104.516076753533</v>
          </cell>
        </row>
        <row r="746">
          <cell r="A746">
            <v>44137</v>
          </cell>
          <cell r="N746">
            <v>75.255337149014807</v>
          </cell>
          <cell r="O746">
            <v>101.60811578188068</v>
          </cell>
          <cell r="P746">
            <v>83.018346447256107</v>
          </cell>
          <cell r="Q746">
            <v>98.825012499867029</v>
          </cell>
          <cell r="R746">
            <v>104.53520031116298</v>
          </cell>
        </row>
        <row r="747">
          <cell r="A747">
            <v>44138</v>
          </cell>
          <cell r="N747">
            <v>76.917332677956168</v>
          </cell>
          <cell r="O747">
            <v>103.41667050355296</v>
          </cell>
          <cell r="P747">
            <v>85.015641318517908</v>
          </cell>
          <cell r="Q747">
            <v>99.367914525732004</v>
          </cell>
          <cell r="R747">
            <v>106.02456890963309</v>
          </cell>
        </row>
        <row r="748">
          <cell r="A748">
            <v>44139</v>
          </cell>
          <cell r="N748">
            <v>78.199335485365083</v>
          </cell>
          <cell r="O748">
            <v>105.69670181254509</v>
          </cell>
          <cell r="P748">
            <v>86.660731363106052</v>
          </cell>
          <cell r="Q748">
            <v>100.6423690528115</v>
          </cell>
          <cell r="R748">
            <v>106.23103850641775</v>
          </cell>
        </row>
        <row r="749">
          <cell r="A749">
            <v>44140</v>
          </cell>
          <cell r="N749">
            <v>78.559241526965778</v>
          </cell>
          <cell r="O749">
            <v>107.7535798149086</v>
          </cell>
          <cell r="P749">
            <v>87.999598877836291</v>
          </cell>
          <cell r="Q749">
            <v>103.38781856930602</v>
          </cell>
          <cell r="R749">
            <v>107.61474134577986</v>
          </cell>
        </row>
        <row r="750">
          <cell r="A750">
            <v>44141</v>
          </cell>
          <cell r="N750">
            <v>78.613357405840731</v>
          </cell>
          <cell r="O750">
            <v>107.7225777736851</v>
          </cell>
          <cell r="P750">
            <v>87.626848769606681</v>
          </cell>
          <cell r="Q750">
            <v>104.28621326723476</v>
          </cell>
          <cell r="R750">
            <v>107.35641125372747</v>
          </cell>
        </row>
        <row r="751">
          <cell r="A751">
            <v>44144</v>
          </cell>
          <cell r="N751">
            <v>82.361768194987306</v>
          </cell>
          <cell r="O751">
            <v>108.98291818223676</v>
          </cell>
          <cell r="P751">
            <v>92.202331889456588</v>
          </cell>
          <cell r="Q751">
            <v>105.70570171239314</v>
          </cell>
          <cell r="R751">
            <v>109.3520679372488</v>
          </cell>
        </row>
        <row r="752">
          <cell r="A752">
            <v>44145</v>
          </cell>
          <cell r="N752">
            <v>83.698123195152732</v>
          </cell>
          <cell r="O752">
            <v>108.83036358334485</v>
          </cell>
          <cell r="P752">
            <v>93.133228813289861</v>
          </cell>
          <cell r="Q752">
            <v>104.60199004975125</v>
          </cell>
          <cell r="R752">
            <v>108.91190198366395</v>
          </cell>
        </row>
        <row r="753">
          <cell r="A753">
            <v>44146</v>
          </cell>
          <cell r="N753">
            <v>84.840464498565581</v>
          </cell>
          <cell r="O753">
            <v>109.66312138373468</v>
          </cell>
          <cell r="P753">
            <v>93.826387479118424</v>
          </cell>
          <cell r="Q753">
            <v>104.50739885745898</v>
          </cell>
          <cell r="R753">
            <v>108.3300920523791</v>
          </cell>
        </row>
        <row r="754">
          <cell r="A754">
            <v>44147</v>
          </cell>
          <cell r="N754">
            <v>84.363819399479169</v>
          </cell>
          <cell r="O754">
            <v>108.56884141381586</v>
          </cell>
          <cell r="P754">
            <v>92.995281922842679</v>
          </cell>
          <cell r="Q754">
            <v>104.79489579898086</v>
          </cell>
          <cell r="R754">
            <v>108.2159989627901</v>
          </cell>
        </row>
        <row r="755">
          <cell r="A755">
            <v>44148</v>
          </cell>
          <cell r="N755">
            <v>84.133649678849437</v>
          </cell>
          <cell r="O755">
            <v>110.04650306183527</v>
          </cell>
          <cell r="P755">
            <v>93.230085140625093</v>
          </cell>
          <cell r="Q755">
            <v>105.34870196416351</v>
          </cell>
          <cell r="R755">
            <v>107.28964086607027</v>
          </cell>
        </row>
        <row r="756">
          <cell r="A756">
            <v>44151</v>
          </cell>
          <cell r="N756">
            <v>85.533573113151817</v>
          </cell>
          <cell r="O756">
            <v>111.32833003361112</v>
          </cell>
          <cell r="P756">
            <v>94.308957008998348</v>
          </cell>
          <cell r="Q756">
            <v>106.65152498377677</v>
          </cell>
          <cell r="R756">
            <v>108.48470115389603</v>
          </cell>
        </row>
        <row r="757">
          <cell r="A757">
            <v>44152</v>
          </cell>
          <cell r="N757">
            <v>84.874257383627238</v>
          </cell>
          <cell r="O757">
            <v>110.79484936384425</v>
          </cell>
          <cell r="P757">
            <v>94.270801486108681</v>
          </cell>
          <cell r="Q757">
            <v>106.50853005109876</v>
          </cell>
          <cell r="R757">
            <v>108.25554259043174</v>
          </cell>
        </row>
        <row r="758">
          <cell r="A758">
            <v>44153</v>
          </cell>
          <cell r="N758">
            <v>85.252832221870378</v>
          </cell>
          <cell r="O758">
            <v>109.5136362938748</v>
          </cell>
          <cell r="P758">
            <v>94.695648558283779</v>
          </cell>
          <cell r="Q758">
            <v>107.05090016772871</v>
          </cell>
          <cell r="R758">
            <v>108.495397381045</v>
          </cell>
        </row>
        <row r="759">
          <cell r="A759">
            <v>44154</v>
          </cell>
          <cell r="N759">
            <v>84.562086746099638</v>
          </cell>
          <cell r="O759">
            <v>109.94582316558467</v>
          </cell>
          <cell r="P759">
            <v>94.027926907714999</v>
          </cell>
          <cell r="Q759">
            <v>106.42120828501824</v>
          </cell>
          <cell r="R759">
            <v>109.0071956437184</v>
          </cell>
        </row>
        <row r="760">
          <cell r="A760">
            <v>44155</v>
          </cell>
          <cell r="N760">
            <v>84.754209931799821</v>
          </cell>
          <cell r="O760">
            <v>109.19901161809169</v>
          </cell>
          <cell r="P760">
            <v>94.511719371020888</v>
          </cell>
          <cell r="Q760">
            <v>107.2025829512452</v>
          </cell>
          <cell r="R760">
            <v>109.48171917541814</v>
          </cell>
        </row>
        <row r="761">
          <cell r="A761">
            <v>44158</v>
          </cell>
          <cell r="N761">
            <v>84.654249159904154</v>
          </cell>
          <cell r="O761">
            <v>109.81444817901377</v>
          </cell>
          <cell r="P761">
            <v>94.378419627592308</v>
          </cell>
          <cell r="Q761">
            <v>108.20071063073799</v>
          </cell>
          <cell r="R761">
            <v>110.67321405419422</v>
          </cell>
        </row>
        <row r="762">
          <cell r="A762">
            <v>44159</v>
          </cell>
          <cell r="N762">
            <v>85.861104152980161</v>
          </cell>
          <cell r="O762">
            <v>111.58923830133371</v>
          </cell>
          <cell r="P762">
            <v>95.490799871836572</v>
          </cell>
          <cell r="Q762">
            <v>108.68625511076124</v>
          </cell>
          <cell r="R762">
            <v>110.29495656683522</v>
          </cell>
        </row>
        <row r="763">
          <cell r="A763">
            <v>44160</v>
          </cell>
          <cell r="N763">
            <v>85.257558499501386</v>
          </cell>
          <cell r="O763">
            <v>111.41243458108876</v>
          </cell>
          <cell r="P763">
            <v>95.629480522339321</v>
          </cell>
          <cell r="Q763">
            <v>108.00292904685412</v>
          </cell>
          <cell r="R763">
            <v>108.98256190846624</v>
          </cell>
        </row>
        <row r="764">
          <cell r="A764">
            <v>44161</v>
          </cell>
          <cell r="N764">
            <v>84.813997343831971</v>
          </cell>
          <cell r="O764">
            <v>111.41243458108876</v>
          </cell>
          <cell r="P764">
            <v>95.589857479338534</v>
          </cell>
          <cell r="Q764">
            <v>109.00424818175694</v>
          </cell>
          <cell r="R764">
            <v>109.22241669907949</v>
          </cell>
        </row>
        <row r="765">
          <cell r="A765">
            <v>44162</v>
          </cell>
          <cell r="N765">
            <v>84.923646984871183</v>
          </cell>
          <cell r="O765">
            <v>111.67948186687539</v>
          </cell>
          <cell r="P765">
            <v>96.243637688851493</v>
          </cell>
          <cell r="Q765">
            <v>109.10539958794764</v>
          </cell>
          <cell r="R765">
            <v>110.47290289122262</v>
          </cell>
        </row>
        <row r="766">
          <cell r="A766">
            <v>44165</v>
          </cell>
          <cell r="N766">
            <v>83.722936152715491</v>
          </cell>
          <cell r="O766">
            <v>111.16625995671993</v>
          </cell>
          <cell r="P766">
            <v>95.321301298999884</v>
          </cell>
          <cell r="Q766">
            <v>106.8311330021312</v>
          </cell>
          <cell r="R766">
            <v>109.93647089329704</v>
          </cell>
        </row>
        <row r="767">
          <cell r="A767">
            <v>44166</v>
          </cell>
          <cell r="N767">
            <v>85.407854128167202</v>
          </cell>
          <cell r="O767">
            <v>112.4192335435947</v>
          </cell>
          <cell r="P767">
            <v>96.054572181199589</v>
          </cell>
          <cell r="Q767">
            <v>108.5097498962777</v>
          </cell>
          <cell r="R767">
            <v>111.88707377155453</v>
          </cell>
        </row>
        <row r="768">
          <cell r="A768">
            <v>44167</v>
          </cell>
          <cell r="N768">
            <v>86.285760198125558</v>
          </cell>
          <cell r="O768">
            <v>112.62059333609589</v>
          </cell>
          <cell r="P768">
            <v>95.873578034158982</v>
          </cell>
          <cell r="Q768">
            <v>108.92694403960243</v>
          </cell>
          <cell r="R768">
            <v>111.80409697912616</v>
          </cell>
        </row>
        <row r="769">
          <cell r="A769">
            <v>44168</v>
          </cell>
          <cell r="N769">
            <v>86.795252926747423</v>
          </cell>
          <cell r="O769">
            <v>112.5503015792624</v>
          </cell>
          <cell r="P769">
            <v>95.759111465490037</v>
          </cell>
          <cell r="Q769">
            <v>109.88012538873701</v>
          </cell>
          <cell r="R769">
            <v>111.56942823803968</v>
          </cell>
        </row>
        <row r="770">
          <cell r="A770">
            <v>44169</v>
          </cell>
          <cell r="N770">
            <v>87.489779424622967</v>
          </cell>
          <cell r="O770">
            <v>113.54482250564023</v>
          </cell>
          <cell r="P770">
            <v>96.416071301910463</v>
          </cell>
          <cell r="Q770">
            <v>110.90635560614604</v>
          </cell>
          <cell r="R770">
            <v>111.64851549332296</v>
          </cell>
        </row>
        <row r="771">
          <cell r="A771">
            <v>44172</v>
          </cell>
          <cell r="N771">
            <v>87.336884343260095</v>
          </cell>
          <cell r="O771">
            <v>113.32504565894685</v>
          </cell>
          <cell r="P771">
            <v>96.148493468312566</v>
          </cell>
          <cell r="Q771">
            <v>111.1149526778084</v>
          </cell>
          <cell r="R771">
            <v>110.74160508232855</v>
          </cell>
        </row>
        <row r="772">
          <cell r="A772">
            <v>44173</v>
          </cell>
          <cell r="N772">
            <v>87.321051313196236</v>
          </cell>
          <cell r="O772">
            <v>113.64089813834278</v>
          </cell>
          <cell r="P772">
            <v>96.123056453052811</v>
          </cell>
          <cell r="Q772">
            <v>111.18950862224871</v>
          </cell>
          <cell r="R772">
            <v>110.53351484506678</v>
          </cell>
        </row>
        <row r="773">
          <cell r="A773">
            <v>44174</v>
          </cell>
          <cell r="N773">
            <v>87.380838725228401</v>
          </cell>
          <cell r="O773">
            <v>112.73754163021626</v>
          </cell>
          <cell r="P773">
            <v>96.17613176373905</v>
          </cell>
          <cell r="Q773">
            <v>111.33330141877924</v>
          </cell>
          <cell r="R773">
            <v>109.29469726435889</v>
          </cell>
        </row>
        <row r="774">
          <cell r="A774">
            <v>44175</v>
          </cell>
          <cell r="N774">
            <v>87.648346039143036</v>
          </cell>
          <cell r="O774">
            <v>112.59266080390442</v>
          </cell>
          <cell r="P774">
            <v>95.969456014753476</v>
          </cell>
          <cell r="Q774">
            <v>111.26016389896562</v>
          </cell>
          <cell r="R774">
            <v>109.33748217295476</v>
          </cell>
        </row>
        <row r="775">
          <cell r="A775">
            <v>44176</v>
          </cell>
          <cell r="N775">
            <v>86.973669907317699</v>
          </cell>
          <cell r="O775">
            <v>112.45023558481822</v>
          </cell>
          <cell r="P775">
            <v>95.119761870403295</v>
          </cell>
          <cell r="Q775">
            <v>111.49358340159503</v>
          </cell>
          <cell r="R775">
            <v>108.49183197199534</v>
          </cell>
        </row>
        <row r="776">
          <cell r="A776">
            <v>44179</v>
          </cell>
          <cell r="N776">
            <v>86.925934503244591</v>
          </cell>
          <cell r="O776">
            <v>111.96003499240297</v>
          </cell>
          <cell r="P776">
            <v>95.594993799727533</v>
          </cell>
          <cell r="Q776">
            <v>110.85396254649773</v>
          </cell>
          <cell r="R776">
            <v>109.20264488525866</v>
          </cell>
        </row>
        <row r="777">
          <cell r="A777">
            <v>44180</v>
          </cell>
          <cell r="N777">
            <v>86.804705482009425</v>
          </cell>
          <cell r="O777">
            <v>113.40669459919886</v>
          </cell>
          <cell r="P777">
            <v>96.065089408662772</v>
          </cell>
          <cell r="Q777">
            <v>110.83312943479326</v>
          </cell>
          <cell r="R777">
            <v>109.14138467522365</v>
          </cell>
        </row>
        <row r="778">
          <cell r="A778">
            <v>44181</v>
          </cell>
          <cell r="N778">
            <v>87.617625234541535</v>
          </cell>
          <cell r="O778">
            <v>113.60774744079684</v>
          </cell>
          <cell r="P778">
            <v>96.655032493341139</v>
          </cell>
          <cell r="Q778">
            <v>112.03941092825255</v>
          </cell>
          <cell r="R778">
            <v>109.13328147283808</v>
          </cell>
        </row>
        <row r="779">
          <cell r="A779">
            <v>44182</v>
          </cell>
          <cell r="N779">
            <v>87.563745669548126</v>
          </cell>
          <cell r="O779">
            <v>114.26185981552251</v>
          </cell>
          <cell r="P779">
            <v>97.023380041237317</v>
          </cell>
          <cell r="Q779">
            <v>112.84977464778744</v>
          </cell>
          <cell r="R779">
            <v>110.361402826397</v>
          </cell>
        </row>
        <row r="780">
          <cell r="A780">
            <v>44183</v>
          </cell>
          <cell r="N780">
            <v>87.195568642093178</v>
          </cell>
          <cell r="O780">
            <v>113.86067498503614</v>
          </cell>
          <cell r="P780">
            <v>96.777081249250941</v>
          </cell>
          <cell r="Q780">
            <v>112.44233217377121</v>
          </cell>
          <cell r="R780">
            <v>110.03824711525996</v>
          </cell>
        </row>
        <row r="781">
          <cell r="A781">
            <v>44186</v>
          </cell>
          <cell r="N781">
            <v>85.647240090177377</v>
          </cell>
          <cell r="O781">
            <v>113.41590312629495</v>
          </cell>
          <cell r="P781">
            <v>94.429049071426661</v>
          </cell>
          <cell r="Q781">
            <v>111.43560529497914</v>
          </cell>
          <cell r="R781">
            <v>110.87028393621159</v>
          </cell>
        </row>
        <row r="782">
          <cell r="A782">
            <v>44187</v>
          </cell>
          <cell r="N782">
            <v>86.245586838262057</v>
          </cell>
          <cell r="O782">
            <v>113.18077873444143</v>
          </cell>
          <cell r="P782">
            <v>95.739789117360033</v>
          </cell>
          <cell r="Q782">
            <v>110.69962021680621</v>
          </cell>
          <cell r="R782">
            <v>108.80267081550629</v>
          </cell>
        </row>
        <row r="783">
          <cell r="A783">
            <v>44188</v>
          </cell>
          <cell r="N783">
            <v>86.991629762315497</v>
          </cell>
          <cell r="O783">
            <v>113.26519023282226</v>
          </cell>
          <cell r="P783">
            <v>96.776592075880558</v>
          </cell>
          <cell r="Q783">
            <v>111.53205816959395</v>
          </cell>
          <cell r="R783">
            <v>109.63049397121743</v>
          </cell>
        </row>
        <row r="784">
          <cell r="A784">
            <v>44189</v>
          </cell>
          <cell r="N784">
            <v>87.266935434321283</v>
          </cell>
          <cell r="O784">
            <v>113.66576116150222</v>
          </cell>
          <cell r="P784">
            <v>96.872714643160251</v>
          </cell>
          <cell r="Q784">
            <v>111.12745254483109</v>
          </cell>
          <cell r="R784">
            <v>109.00784389990925</v>
          </cell>
        </row>
        <row r="785">
          <cell r="A785">
            <v>44190</v>
          </cell>
          <cell r="N785">
            <v>87.266935434321283</v>
          </cell>
          <cell r="O785">
            <v>113.66576116150222</v>
          </cell>
          <cell r="P785">
            <v>96.872714643160251</v>
          </cell>
          <cell r="Q785">
            <v>111.27558926678086</v>
          </cell>
          <cell r="R785">
            <v>110.09205237910022</v>
          </cell>
        </row>
        <row r="786">
          <cell r="A786">
            <v>44193</v>
          </cell>
          <cell r="N786">
            <v>87.266935434321283</v>
          </cell>
          <cell r="O786">
            <v>114.65721257884802</v>
          </cell>
          <cell r="P786">
            <v>97.769858604437289</v>
          </cell>
          <cell r="Q786">
            <v>111.02071609167278</v>
          </cell>
          <cell r="R786">
            <v>110.11571373006613</v>
          </cell>
        </row>
        <row r="787">
          <cell r="A787">
            <v>44194</v>
          </cell>
          <cell r="N787">
            <v>88.639210144482306</v>
          </cell>
          <cell r="O787">
            <v>114.40182942738309</v>
          </cell>
          <cell r="P787">
            <v>98.007352275756801</v>
          </cell>
          <cell r="Q787">
            <v>112.30084431725905</v>
          </cell>
          <cell r="R787">
            <v>109.52417995591858</v>
          </cell>
        </row>
        <row r="788">
          <cell r="A788">
            <v>44195</v>
          </cell>
          <cell r="N788">
            <v>88.002816861468077</v>
          </cell>
          <cell r="O788">
            <v>114.55530487898461</v>
          </cell>
          <cell r="P788">
            <v>97.733659775029153</v>
          </cell>
          <cell r="Q788">
            <v>114.27484813991342</v>
          </cell>
          <cell r="R788">
            <v>110.67191754181253</v>
          </cell>
        </row>
        <row r="789">
          <cell r="A789">
            <v>44196</v>
          </cell>
          <cell r="N789">
            <v>86.812976467863677</v>
          </cell>
          <cell r="O789">
            <v>115.2929078993815</v>
          </cell>
          <cell r="P789">
            <v>97.237393390778593</v>
          </cell>
          <cell r="Q789">
            <v>114.4725410722581</v>
          </cell>
          <cell r="R789">
            <v>112.57195643718399</v>
          </cell>
        </row>
        <row r="790">
          <cell r="A790">
            <v>44197</v>
          </cell>
          <cell r="N790">
            <v>86.812976467863677</v>
          </cell>
          <cell r="O790">
            <v>115.2929078993815</v>
          </cell>
          <cell r="P790">
            <v>97.237393390778593</v>
          </cell>
          <cell r="Q790">
            <v>114.51589167491126</v>
          </cell>
          <cell r="R790">
            <v>112.57195643718399</v>
          </cell>
        </row>
        <row r="791">
          <cell r="A791">
            <v>44200</v>
          </cell>
          <cell r="N791">
            <v>88.015105183308677</v>
          </cell>
          <cell r="O791">
            <v>113.59178599383029</v>
          </cell>
          <cell r="P791">
            <v>97.868916211939251</v>
          </cell>
          <cell r="Q791">
            <v>115.63954993386598</v>
          </cell>
          <cell r="R791">
            <v>113.54077531440426</v>
          </cell>
        </row>
        <row r="792">
          <cell r="A792">
            <v>44201</v>
          </cell>
          <cell r="N792">
            <v>88.60045466790811</v>
          </cell>
          <cell r="O792">
            <v>114.39630431112543</v>
          </cell>
          <cell r="P792">
            <v>97.481735489283437</v>
          </cell>
          <cell r="Q792">
            <v>117.01746080715455</v>
          </cell>
          <cell r="R792">
            <v>114.37443277583301</v>
          </cell>
        </row>
        <row r="793">
          <cell r="A793">
            <v>44202</v>
          </cell>
          <cell r="N793">
            <v>91.258985835345939</v>
          </cell>
          <cell r="O793">
            <v>115.04949583314149</v>
          </cell>
          <cell r="P793">
            <v>98.852888446458763</v>
          </cell>
          <cell r="Q793">
            <v>116.60558575617991</v>
          </cell>
          <cell r="R793">
            <v>115.09399714767277</v>
          </cell>
        </row>
        <row r="794">
          <cell r="A794">
            <v>44203</v>
          </cell>
          <cell r="N794">
            <v>91.464106284531368</v>
          </cell>
          <cell r="O794">
            <v>116.75767760946637</v>
          </cell>
          <cell r="P794">
            <v>99.360161231542889</v>
          </cell>
          <cell r="Q794">
            <v>117.2235756357202</v>
          </cell>
          <cell r="R794">
            <v>115.9146894852846</v>
          </cell>
        </row>
        <row r="795">
          <cell r="A795">
            <v>44204</v>
          </cell>
          <cell r="N795">
            <v>91.699947538318298</v>
          </cell>
          <cell r="O795">
            <v>117.3988980462575</v>
          </cell>
          <cell r="P795">
            <v>100.0070930138705</v>
          </cell>
          <cell r="Q795">
            <v>119.9926064616334</v>
          </cell>
          <cell r="R795">
            <v>115.7172954751718</v>
          </cell>
        </row>
        <row r="796">
          <cell r="A796">
            <v>44207</v>
          </cell>
          <cell r="N796">
            <v>90.681907336600773</v>
          </cell>
          <cell r="O796">
            <v>116.6293721319275</v>
          </cell>
          <cell r="P796">
            <v>99.275045065096748</v>
          </cell>
          <cell r="Q796">
            <v>119.64367400346805</v>
          </cell>
          <cell r="R796">
            <v>114.4658368987424</v>
          </cell>
        </row>
        <row r="797">
          <cell r="A797">
            <v>44208</v>
          </cell>
          <cell r="N797">
            <v>90.170287783044955</v>
          </cell>
          <cell r="O797">
            <v>116.67787037463359</v>
          </cell>
          <cell r="P797">
            <v>99.215855087280744</v>
          </cell>
          <cell r="Q797">
            <v>119.99624117473927</v>
          </cell>
          <cell r="R797">
            <v>116.95643718397511</v>
          </cell>
        </row>
        <row r="798">
          <cell r="A798">
            <v>44209</v>
          </cell>
          <cell r="N798">
            <v>89.998487591158081</v>
          </cell>
          <cell r="O798">
            <v>116.9433829059042</v>
          </cell>
          <cell r="P798">
            <v>99.41543782239583</v>
          </cell>
          <cell r="Q798">
            <v>120.92699368446434</v>
          </cell>
          <cell r="R798">
            <v>116.64235705950992</v>
          </cell>
        </row>
        <row r="799">
          <cell r="A799">
            <v>44210</v>
          </cell>
          <cell r="N799">
            <v>90.73082431008163</v>
          </cell>
          <cell r="O799">
            <v>116.50444311432386</v>
          </cell>
          <cell r="P799">
            <v>99.97847637170328</v>
          </cell>
          <cell r="Q799">
            <v>121.5196292238026</v>
          </cell>
          <cell r="R799">
            <v>115.58083754699858</v>
          </cell>
        </row>
        <row r="800">
          <cell r="A800">
            <v>44211</v>
          </cell>
          <cell r="N800">
            <v>89.887892694592665</v>
          </cell>
          <cell r="O800">
            <v>115.66677409948279</v>
          </cell>
          <cell r="P800">
            <v>98.762635959623637</v>
          </cell>
          <cell r="Q800">
            <v>120.39144973635032</v>
          </cell>
          <cell r="R800">
            <v>115.59639569557891</v>
          </cell>
        </row>
        <row r="801">
          <cell r="A801">
            <v>44214</v>
          </cell>
          <cell r="N801">
            <v>89.759101629147906</v>
          </cell>
          <cell r="O801">
            <v>115.66677409948279</v>
          </cell>
          <cell r="P801">
            <v>98.990101576850364</v>
          </cell>
          <cell r="Q801">
            <v>120.47549139548163</v>
          </cell>
          <cell r="R801">
            <v>116.56359393232206</v>
          </cell>
        </row>
        <row r="802">
          <cell r="A802">
            <v>44215</v>
          </cell>
          <cell r="N802">
            <v>89.655359835147436</v>
          </cell>
          <cell r="O802">
            <v>116.6078855687033</v>
          </cell>
          <cell r="P802">
            <v>98.775599053938691</v>
          </cell>
          <cell r="Q802">
            <v>122.45508026510356</v>
          </cell>
          <cell r="R802">
            <v>115.59639569557891</v>
          </cell>
        </row>
        <row r="803">
          <cell r="A803">
            <v>44216</v>
          </cell>
          <cell r="N803">
            <v>90.184702929819508</v>
          </cell>
          <cell r="O803">
            <v>118.23288365026015</v>
          </cell>
          <cell r="P803">
            <v>99.529170631009194</v>
          </cell>
          <cell r="Q803">
            <v>124.19805817668606</v>
          </cell>
          <cell r="R803">
            <v>116.13801374303125</v>
          </cell>
        </row>
        <row r="804">
          <cell r="A804">
            <v>44217</v>
          </cell>
          <cell r="N804">
            <v>89.853627181767919</v>
          </cell>
          <cell r="O804">
            <v>118.27033166045092</v>
          </cell>
          <cell r="P804">
            <v>99.460686359155986</v>
          </cell>
          <cell r="Q804">
            <v>124.64982642028632</v>
          </cell>
          <cell r="R804">
            <v>117.37521068326203</v>
          </cell>
        </row>
        <row r="805">
          <cell r="A805">
            <v>44218</v>
          </cell>
          <cell r="N805">
            <v>89.46985343813067</v>
          </cell>
          <cell r="O805">
            <v>117.9142686127354</v>
          </cell>
          <cell r="P805">
            <v>98.853377619829132</v>
          </cell>
          <cell r="Q805">
            <v>123.47856228479841</v>
          </cell>
          <cell r="R805">
            <v>116.90490081680281</v>
          </cell>
        </row>
        <row r="806">
          <cell r="A806">
            <v>44221</v>
          </cell>
          <cell r="N806">
            <v>88.664968357571269</v>
          </cell>
          <cell r="O806">
            <v>118.34062341728441</v>
          </cell>
          <cell r="P806">
            <v>97.52771778609916</v>
          </cell>
          <cell r="Q806">
            <v>125.0164005347461</v>
          </cell>
          <cell r="R806">
            <v>117.47180085569818</v>
          </cell>
        </row>
        <row r="807">
          <cell r="A807">
            <v>44222</v>
          </cell>
          <cell r="N807">
            <v>88.89277493938549</v>
          </cell>
          <cell r="O807">
            <v>118.16443359884587</v>
          </cell>
          <cell r="P807">
            <v>98.399424732116429</v>
          </cell>
          <cell r="Q807">
            <v>123.1156228834445</v>
          </cell>
          <cell r="R807">
            <v>115.69525476468301</v>
          </cell>
        </row>
        <row r="808">
          <cell r="A808">
            <v>44223</v>
          </cell>
          <cell r="N808">
            <v>87.822981997608508</v>
          </cell>
          <cell r="O808">
            <v>115.13022392068389</v>
          </cell>
          <cell r="P808">
            <v>96.97372894414373</v>
          </cell>
          <cell r="Q808">
            <v>121.57805058811432</v>
          </cell>
          <cell r="R808">
            <v>115.82198884999353</v>
          </cell>
        </row>
        <row r="809">
          <cell r="A809">
            <v>44224</v>
          </cell>
          <cell r="N809">
            <v>87.435427231866456</v>
          </cell>
          <cell r="O809">
            <v>116.25397117731019</v>
          </cell>
          <cell r="P809">
            <v>97.526984026043593</v>
          </cell>
          <cell r="Q809">
            <v>119.7317049818619</v>
          </cell>
          <cell r="R809">
            <v>113.61273175158823</v>
          </cell>
        </row>
        <row r="810">
          <cell r="A810">
            <v>44225</v>
          </cell>
          <cell r="N810">
            <v>86.063861463350079</v>
          </cell>
          <cell r="O810">
            <v>114.00893227128321</v>
          </cell>
          <cell r="P810">
            <v>95.830286190880344</v>
          </cell>
          <cell r="Q810">
            <v>117.86807232547173</v>
          </cell>
          <cell r="R810">
            <v>112.89608453260729</v>
          </cell>
        </row>
        <row r="811">
          <cell r="A811">
            <v>44228</v>
          </cell>
          <cell r="N811">
            <v>86.820774825954828</v>
          </cell>
          <cell r="O811">
            <v>115.8389735561797</v>
          </cell>
          <cell r="P811">
            <v>97.106050340831544</v>
          </cell>
          <cell r="Q811">
            <v>120.66281209774363</v>
          </cell>
          <cell r="R811">
            <v>113.61597303254247</v>
          </cell>
        </row>
        <row r="812">
          <cell r="A812">
            <v>44229</v>
          </cell>
          <cell r="N812">
            <v>87.606282168227125</v>
          </cell>
          <cell r="O812">
            <v>117.4489310434796</v>
          </cell>
          <cell r="P812">
            <v>98.601697920768601</v>
          </cell>
          <cell r="Q812">
            <v>122.44444208040342</v>
          </cell>
          <cell r="R812">
            <v>114.53649682354467</v>
          </cell>
        </row>
        <row r="813">
          <cell r="A813">
            <v>44230</v>
          </cell>
          <cell r="N813">
            <v>87.586431802176932</v>
          </cell>
          <cell r="O813">
            <v>117.56741409211597</v>
          </cell>
          <cell r="P813">
            <v>99.133429374371715</v>
          </cell>
          <cell r="Q813">
            <v>123.45959085541644</v>
          </cell>
          <cell r="R813">
            <v>114.0058991313367</v>
          </cell>
        </row>
        <row r="814">
          <cell r="A814">
            <v>44231</v>
          </cell>
          <cell r="N814">
            <v>87.582650780072129</v>
          </cell>
          <cell r="O814">
            <v>118.84340899673097</v>
          </cell>
          <cell r="P814">
            <v>99.904611192775889</v>
          </cell>
          <cell r="Q814">
            <v>123.01411687109712</v>
          </cell>
          <cell r="R814">
            <v>113.50512122390769</v>
          </cell>
        </row>
        <row r="815">
          <cell r="A815">
            <v>44232</v>
          </cell>
          <cell r="N815">
            <v>87.671268485653385</v>
          </cell>
          <cell r="O815">
            <v>119.30659790966435</v>
          </cell>
          <cell r="P815">
            <v>100.26146316646815</v>
          </cell>
          <cell r="Q815">
            <v>123.69992517810095</v>
          </cell>
          <cell r="R815">
            <v>113.3258783871386</v>
          </cell>
        </row>
        <row r="816">
          <cell r="A816">
            <v>44235</v>
          </cell>
          <cell r="N816">
            <v>88.051261207185831</v>
          </cell>
          <cell r="O816">
            <v>120.18938870727628</v>
          </cell>
          <cell r="P816">
            <v>100.5960577518081</v>
          </cell>
          <cell r="Q816">
            <v>124.09575430048618</v>
          </cell>
          <cell r="R816">
            <v>114.4966290678076</v>
          </cell>
        </row>
        <row r="817">
          <cell r="A817">
            <v>44236</v>
          </cell>
          <cell r="N817">
            <v>88.169418147960855</v>
          </cell>
          <cell r="O817">
            <v>120.05555811347975</v>
          </cell>
          <cell r="P817">
            <v>100.35000354650694</v>
          </cell>
          <cell r="Q817">
            <v>124.92198664553214</v>
          </cell>
          <cell r="R817">
            <v>116.7992350576948</v>
          </cell>
        </row>
        <row r="818">
          <cell r="A818">
            <v>44237</v>
          </cell>
          <cell r="N818">
            <v>87.999272153244831</v>
          </cell>
          <cell r="O818">
            <v>120.01411974154735</v>
          </cell>
          <cell r="P818">
            <v>100.01638730790773</v>
          </cell>
          <cell r="Q818">
            <v>126.14626440144255</v>
          </cell>
          <cell r="R818">
            <v>118.47167120446002</v>
          </cell>
        </row>
        <row r="819">
          <cell r="A819">
            <v>44238</v>
          </cell>
          <cell r="N819">
            <v>88.061422704092493</v>
          </cell>
          <cell r="O819">
            <v>120.21363782862932</v>
          </cell>
          <cell r="P819">
            <v>100.57844751047443</v>
          </cell>
          <cell r="Q819">
            <v>126.58429165647175</v>
          </cell>
          <cell r="R819">
            <v>118.47167120446002</v>
          </cell>
        </row>
        <row r="820">
          <cell r="A820">
            <v>44239</v>
          </cell>
          <cell r="N820">
            <v>88.735862522036271</v>
          </cell>
          <cell r="O820">
            <v>120.7799622450389</v>
          </cell>
          <cell r="P820">
            <v>101.08351901539184</v>
          </cell>
          <cell r="Q820">
            <v>126.67152477101308</v>
          </cell>
          <cell r="R820">
            <v>118.47167120446002</v>
          </cell>
        </row>
        <row r="821">
          <cell r="A821">
            <v>44242</v>
          </cell>
          <cell r="N821">
            <v>90.819914643425989</v>
          </cell>
          <cell r="O821">
            <v>120.7799622450389</v>
          </cell>
          <cell r="P821">
            <v>102.02786820691055</v>
          </cell>
          <cell r="Q821">
            <v>127.45609089265008</v>
          </cell>
          <cell r="R821">
            <v>118.47167120446002</v>
          </cell>
        </row>
        <row r="822">
          <cell r="A822">
            <v>44243</v>
          </cell>
          <cell r="N822">
            <v>90.748311537316326</v>
          </cell>
          <cell r="O822">
            <v>120.71120524272143</v>
          </cell>
          <cell r="P822">
            <v>101.89310094337085</v>
          </cell>
          <cell r="Q822">
            <v>127.85032428733027</v>
          </cell>
          <cell r="R822">
            <v>118.47167120446002</v>
          </cell>
        </row>
        <row r="823">
          <cell r="A823">
            <v>44244</v>
          </cell>
          <cell r="N823">
            <v>90.126569714958194</v>
          </cell>
          <cell r="O823">
            <v>120.67252942891785</v>
          </cell>
          <cell r="P823">
            <v>101.07642600152133</v>
          </cell>
          <cell r="Q823">
            <v>128.09526849005152</v>
          </cell>
          <cell r="R823">
            <v>118.47167120446002</v>
          </cell>
        </row>
        <row r="824">
          <cell r="A824">
            <v>44245</v>
          </cell>
          <cell r="N824">
            <v>88.943346110037197</v>
          </cell>
          <cell r="O824">
            <v>120.13966266095738</v>
          </cell>
          <cell r="P824">
            <v>100.3776418419334</v>
          </cell>
          <cell r="Q824">
            <v>126.33970205990715</v>
          </cell>
          <cell r="R824">
            <v>119.12864644107353</v>
          </cell>
        </row>
        <row r="825">
          <cell r="A825">
            <v>44246</v>
          </cell>
          <cell r="N825">
            <v>89.089151774953564</v>
          </cell>
          <cell r="O825">
            <v>119.91681630523198</v>
          </cell>
          <cell r="P825">
            <v>101.23369524009851</v>
          </cell>
          <cell r="Q825">
            <v>126.77400595029133</v>
          </cell>
          <cell r="R825">
            <v>119.80325424607805</v>
          </cell>
        </row>
        <row r="826">
          <cell r="A826">
            <v>44249</v>
          </cell>
          <cell r="N826">
            <v>88.923968371750092</v>
          </cell>
          <cell r="O826">
            <v>118.98951762665563</v>
          </cell>
          <cell r="P826">
            <v>100.70269754655095</v>
          </cell>
          <cell r="Q826">
            <v>123.90515349127492</v>
          </cell>
          <cell r="R826">
            <v>118.0617139893686</v>
          </cell>
        </row>
        <row r="827">
          <cell r="A827">
            <v>44250</v>
          </cell>
          <cell r="N827">
            <v>89.121999404489017</v>
          </cell>
          <cell r="O827">
            <v>119.13900271651549</v>
          </cell>
          <cell r="P827">
            <v>100.34413346606237</v>
          </cell>
          <cell r="Q827">
            <v>123.95275936780816</v>
          </cell>
          <cell r="R827">
            <v>117.86464410735124</v>
          </cell>
        </row>
        <row r="828">
          <cell r="A828">
            <v>44251</v>
          </cell>
          <cell r="N828">
            <v>89.682535931525692</v>
          </cell>
          <cell r="O828">
            <v>120.49142839602806</v>
          </cell>
          <cell r="P828">
            <v>100.72862373518109</v>
          </cell>
          <cell r="Q828">
            <v>122.05215901958489</v>
          </cell>
          <cell r="R828">
            <v>115.52184623363154</v>
          </cell>
        </row>
        <row r="829">
          <cell r="A829">
            <v>44252</v>
          </cell>
          <cell r="N829">
            <v>89.53318555838608</v>
          </cell>
          <cell r="O829">
            <v>117.54193716715012</v>
          </cell>
          <cell r="P829">
            <v>100.48110200976879</v>
          </cell>
          <cell r="Q829">
            <v>122.67697506764114</v>
          </cell>
          <cell r="R829">
            <v>116.20154284973422</v>
          </cell>
        </row>
        <row r="830">
          <cell r="A830">
            <v>44253</v>
          </cell>
          <cell r="N830">
            <v>87.492851505083109</v>
          </cell>
          <cell r="O830">
            <v>116.9835934742238</v>
          </cell>
          <cell r="P830">
            <v>99.228084421540245</v>
          </cell>
          <cell r="Q830">
            <v>118.72737169462737</v>
          </cell>
          <cell r="R830">
            <v>113.73914170880333</v>
          </cell>
        </row>
        <row r="831">
          <cell r="A831">
            <v>44256</v>
          </cell>
          <cell r="N831">
            <v>88.88828497563604</v>
          </cell>
          <cell r="O831">
            <v>119.76671731356569</v>
          </cell>
          <cell r="P831">
            <v>100.95462183229668</v>
          </cell>
          <cell r="Q831">
            <v>120.78461931256051</v>
          </cell>
          <cell r="R831">
            <v>115.11085180863478</v>
          </cell>
        </row>
        <row r="832">
          <cell r="A832">
            <v>44257</v>
          </cell>
          <cell r="N832">
            <v>89.130034076461726</v>
          </cell>
          <cell r="O832">
            <v>118.79890111576654</v>
          </cell>
          <cell r="P832">
            <v>100.92037969637008</v>
          </cell>
          <cell r="Q832">
            <v>120.53488792672418</v>
          </cell>
          <cell r="R832">
            <v>113.72325943212758</v>
          </cell>
        </row>
        <row r="833">
          <cell r="A833">
            <v>44258</v>
          </cell>
          <cell r="N833">
            <v>89.993997627408632</v>
          </cell>
          <cell r="O833">
            <v>117.2466503982688</v>
          </cell>
          <cell r="P833">
            <v>100.9543772456115</v>
          </cell>
          <cell r="Q833">
            <v>122.16350535277994</v>
          </cell>
          <cell r="R833">
            <v>115.93737845196422</v>
          </cell>
        </row>
        <row r="834">
          <cell r="A834">
            <v>44259</v>
          </cell>
          <cell r="N834">
            <v>89.612350708705335</v>
          </cell>
          <cell r="O834">
            <v>115.67352701935326</v>
          </cell>
          <cell r="P834">
            <v>100.64473050216091</v>
          </cell>
          <cell r="Q834">
            <v>119.35529054655449</v>
          </cell>
          <cell r="R834">
            <v>113.5579541034617</v>
          </cell>
        </row>
        <row r="835">
          <cell r="A835">
            <v>44260</v>
          </cell>
          <cell r="N835">
            <v>89.131215645869474</v>
          </cell>
          <cell r="O835">
            <v>117.92869530518594</v>
          </cell>
          <cell r="P835">
            <v>99.730220886235387</v>
          </cell>
          <cell r="Q835">
            <v>118.73224752928161</v>
          </cell>
          <cell r="R835">
            <v>113.50933488914819</v>
          </cell>
        </row>
        <row r="836">
          <cell r="A836">
            <v>44263</v>
          </cell>
          <cell r="N836">
            <v>90.276392715860922</v>
          </cell>
          <cell r="O836">
            <v>117.29668339549089</v>
          </cell>
          <cell r="P836">
            <v>102.07825306405969</v>
          </cell>
          <cell r="Q836">
            <v>115.96853579571848</v>
          </cell>
          <cell r="R836">
            <v>110.89751069622716</v>
          </cell>
        </row>
        <row r="837">
          <cell r="A837">
            <v>44264</v>
          </cell>
          <cell r="N837">
            <v>90.545790540827952</v>
          </cell>
          <cell r="O837">
            <v>118.95698083091609</v>
          </cell>
          <cell r="P837">
            <v>102.7161351390353</v>
          </cell>
          <cell r="Q837">
            <v>116.82978549873583</v>
          </cell>
          <cell r="R837">
            <v>108.88409179307664</v>
          </cell>
        </row>
        <row r="838">
          <cell r="A838">
            <v>44265</v>
          </cell>
          <cell r="N838">
            <v>90.513179225174042</v>
          </cell>
          <cell r="O838">
            <v>119.67432509170159</v>
          </cell>
          <cell r="P838">
            <v>103.36306692136294</v>
          </cell>
          <cell r="Q838">
            <v>117.45433559217456</v>
          </cell>
          <cell r="R838">
            <v>108.83378711266693</v>
          </cell>
        </row>
        <row r="839">
          <cell r="A839">
            <v>44266</v>
          </cell>
          <cell r="N839">
            <v>90.772415553234424</v>
          </cell>
          <cell r="O839">
            <v>120.91839710238348</v>
          </cell>
          <cell r="P839">
            <v>104.08728809621061</v>
          </cell>
          <cell r="Q839">
            <v>120.35306361989059</v>
          </cell>
          <cell r="R839">
            <v>111.3973162193699</v>
          </cell>
        </row>
        <row r="840">
          <cell r="A840">
            <v>44267</v>
          </cell>
          <cell r="N840">
            <v>91.00802049313981</v>
          </cell>
          <cell r="O840">
            <v>121.0411774636647</v>
          </cell>
          <cell r="P840">
            <v>103.84123389090945</v>
          </cell>
          <cell r="Q840">
            <v>119.52027106094616</v>
          </cell>
          <cell r="R840">
            <v>111.92402437443278</v>
          </cell>
        </row>
        <row r="841">
          <cell r="A841">
            <v>44270</v>
          </cell>
          <cell r="N841">
            <v>90.909241290651892</v>
          </cell>
          <cell r="O841">
            <v>121.82697177586445</v>
          </cell>
          <cell r="P841">
            <v>103.79476242072334</v>
          </cell>
          <cell r="Q841">
            <v>118.81495941532539</v>
          </cell>
          <cell r="R841">
            <v>110.85018799429535</v>
          </cell>
        </row>
        <row r="842">
          <cell r="A842">
            <v>44271</v>
          </cell>
          <cell r="N842">
            <v>91.685296077662201</v>
          </cell>
          <cell r="O842">
            <v>121.63574136316896</v>
          </cell>
          <cell r="P842">
            <v>104.34067990206749</v>
          </cell>
          <cell r="Q842">
            <v>119.59686599078735</v>
          </cell>
          <cell r="R842">
            <v>111.71820303383898</v>
          </cell>
        </row>
        <row r="843">
          <cell r="A843">
            <v>44272</v>
          </cell>
          <cell r="N843">
            <v>91.081750424183426</v>
          </cell>
          <cell r="O843">
            <v>121.98597234372363</v>
          </cell>
          <cell r="P843">
            <v>104.19123743741636</v>
          </cell>
          <cell r="Q843">
            <v>119.04119814328216</v>
          </cell>
          <cell r="R843">
            <v>111.67995591857903</v>
          </cell>
        </row>
        <row r="844">
          <cell r="A844">
            <v>44273</v>
          </cell>
          <cell r="N844">
            <v>91.267256821200192</v>
          </cell>
          <cell r="O844">
            <v>120.18539834553464</v>
          </cell>
          <cell r="P844">
            <v>104.64665784524021</v>
          </cell>
          <cell r="Q844">
            <v>119.44270096417414</v>
          </cell>
          <cell r="R844">
            <v>112.24782834176067</v>
          </cell>
        </row>
        <row r="845">
          <cell r="A845">
            <v>44274</v>
          </cell>
          <cell r="N845">
            <v>90.388169181834087</v>
          </cell>
          <cell r="O845">
            <v>120.11295793237872</v>
          </cell>
          <cell r="P845">
            <v>103.83829885068717</v>
          </cell>
          <cell r="Q845">
            <v>118.51283496984075</v>
          </cell>
          <cell r="R845">
            <v>110.35459613639311</v>
          </cell>
        </row>
        <row r="846">
          <cell r="A846">
            <v>44277</v>
          </cell>
          <cell r="N846">
            <v>90.603923755689266</v>
          </cell>
          <cell r="O846">
            <v>120.95676596528385</v>
          </cell>
          <cell r="P846">
            <v>103.78106556635271</v>
          </cell>
          <cell r="Q846">
            <v>118.46256954713247</v>
          </cell>
          <cell r="R846">
            <v>111.61156489044471</v>
          </cell>
        </row>
        <row r="847">
          <cell r="A847">
            <v>44278</v>
          </cell>
          <cell r="N847">
            <v>90.208806945737606</v>
          </cell>
          <cell r="O847">
            <v>120.03376459935234</v>
          </cell>
          <cell r="P847">
            <v>103.64287408922034</v>
          </cell>
          <cell r="Q847">
            <v>117.35398204983636</v>
          </cell>
          <cell r="R847">
            <v>110.57662388175808</v>
          </cell>
        </row>
        <row r="848">
          <cell r="A848">
            <v>44279</v>
          </cell>
          <cell r="N848">
            <v>90.425979402882092</v>
          </cell>
          <cell r="O848">
            <v>119.37750356830425</v>
          </cell>
          <cell r="P848">
            <v>103.72896860240722</v>
          </cell>
          <cell r="Q848">
            <v>115.10861586578868</v>
          </cell>
          <cell r="R848">
            <v>109.13587449760146</v>
          </cell>
        </row>
        <row r="849">
          <cell r="A849">
            <v>44280</v>
          </cell>
          <cell r="N849">
            <v>89.911524082747675</v>
          </cell>
          <cell r="O849">
            <v>120.00306950903203</v>
          </cell>
          <cell r="P849">
            <v>103.66048433055401</v>
          </cell>
          <cell r="Q849">
            <v>114.2202387917859</v>
          </cell>
          <cell r="R849">
            <v>109.02340204848957</v>
          </cell>
        </row>
        <row r="850">
          <cell r="A850">
            <v>44281</v>
          </cell>
          <cell r="N850">
            <v>90.797228510797183</v>
          </cell>
          <cell r="O850">
            <v>121.99886428165816</v>
          </cell>
          <cell r="P850">
            <v>104.63149347075844</v>
          </cell>
          <cell r="Q850">
            <v>115.90975982525009</v>
          </cell>
          <cell r="R850">
            <v>110.79767924283678</v>
          </cell>
        </row>
        <row r="851">
          <cell r="A851">
            <v>44284</v>
          </cell>
          <cell r="N851">
            <v>90.710737630149879</v>
          </cell>
          <cell r="O851">
            <v>121.89296622005311</v>
          </cell>
          <cell r="P851">
            <v>104.87510180920771</v>
          </cell>
          <cell r="Q851">
            <v>116.14353393403617</v>
          </cell>
          <cell r="R851">
            <v>111.34772462077014</v>
          </cell>
        </row>
        <row r="852">
          <cell r="A852">
            <v>44285</v>
          </cell>
          <cell r="N852">
            <v>91.200616306603081</v>
          </cell>
          <cell r="O852">
            <v>121.50804978743651</v>
          </cell>
          <cell r="P852">
            <v>105.88964737937597</v>
          </cell>
          <cell r="Q852">
            <v>116.97535132604973</v>
          </cell>
          <cell r="R852">
            <v>112.04071048878518</v>
          </cell>
        </row>
        <row r="853">
          <cell r="A853">
            <v>44286</v>
          </cell>
          <cell r="N853">
            <v>90.533029591224249</v>
          </cell>
          <cell r="O853">
            <v>121.94821738262965</v>
          </cell>
          <cell r="P853">
            <v>105.68639584398304</v>
          </cell>
          <cell r="Q853">
            <v>116.70310244926473</v>
          </cell>
          <cell r="R853">
            <v>111.56197329184495</v>
          </cell>
        </row>
        <row r="854">
          <cell r="A854">
            <v>44287</v>
          </cell>
          <cell r="N854">
            <v>90.962884541763756</v>
          </cell>
          <cell r="O854">
            <v>123.39027272587749</v>
          </cell>
          <cell r="P854">
            <v>106.48937393146191</v>
          </cell>
          <cell r="Q854">
            <v>118.37072655255442</v>
          </cell>
          <cell r="R854">
            <v>112.35349410086867</v>
          </cell>
        </row>
        <row r="855">
          <cell r="A855">
            <v>44288</v>
          </cell>
          <cell r="N855">
            <v>90.962884541763756</v>
          </cell>
          <cell r="O855">
            <v>123.39027272587749</v>
          </cell>
          <cell r="P855">
            <v>106.48937393146191</v>
          </cell>
          <cell r="Q855">
            <v>118.63579465466681</v>
          </cell>
          <cell r="R855">
            <v>112.93886944120317</v>
          </cell>
        </row>
        <row r="856">
          <cell r="A856">
            <v>44291</v>
          </cell>
          <cell r="N856">
            <v>90.962884541763756</v>
          </cell>
          <cell r="O856">
            <v>125.1718157680679</v>
          </cell>
          <cell r="P856">
            <v>106.48937393146191</v>
          </cell>
          <cell r="Q856">
            <v>118.68552816814007</v>
          </cell>
          <cell r="R856">
            <v>112.93886944120317</v>
          </cell>
        </row>
        <row r="857">
          <cell r="A857">
            <v>44292</v>
          </cell>
          <cell r="N857">
            <v>92.110661064452245</v>
          </cell>
          <cell r="O857">
            <v>125.0499562594963</v>
          </cell>
          <cell r="P857">
            <v>107.02966591904671</v>
          </cell>
          <cell r="Q857">
            <v>119.40537866618439</v>
          </cell>
          <cell r="R857">
            <v>112.89284325165306</v>
          </cell>
        </row>
        <row r="858">
          <cell r="A858">
            <v>44293</v>
          </cell>
          <cell r="N858">
            <v>92.907511473038952</v>
          </cell>
          <cell r="O858">
            <v>125.23443375232132</v>
          </cell>
          <cell r="P858">
            <v>106.81467422276467</v>
          </cell>
          <cell r="Q858">
            <v>118.68304592504334</v>
          </cell>
          <cell r="R858">
            <v>112.78458446778167</v>
          </cell>
        </row>
        <row r="859">
          <cell r="A859">
            <v>44294</v>
          </cell>
          <cell r="N859">
            <v>93.603219540322243</v>
          </cell>
          <cell r="O859">
            <v>125.76300320763694</v>
          </cell>
          <cell r="P859">
            <v>107.24930476234735</v>
          </cell>
          <cell r="Q859">
            <v>119.09057705059877</v>
          </cell>
          <cell r="R859">
            <v>112.87922987164528</v>
          </cell>
        </row>
        <row r="860">
          <cell r="A860">
            <v>44295</v>
          </cell>
          <cell r="N860">
            <v>93.332403832065907</v>
          </cell>
          <cell r="O860">
            <v>126.73388891446814</v>
          </cell>
          <cell r="P860">
            <v>107.27816599119977</v>
          </cell>
          <cell r="Q860">
            <v>117.93872760218865</v>
          </cell>
          <cell r="R860">
            <v>111.84623363153119</v>
          </cell>
        </row>
        <row r="861">
          <cell r="A861">
            <v>44298</v>
          </cell>
          <cell r="N861">
            <v>92.963281549084755</v>
          </cell>
          <cell r="O861">
            <v>126.70902589130868</v>
          </cell>
          <cell r="P861">
            <v>106.89734452235889</v>
          </cell>
          <cell r="Q861">
            <v>117.22526001496439</v>
          </cell>
          <cell r="R861">
            <v>110.62329832749903</v>
          </cell>
        </row>
        <row r="862">
          <cell r="A862">
            <v>44299</v>
          </cell>
          <cell r="N862">
            <v>93.091363672884881</v>
          </cell>
          <cell r="O862">
            <v>127.12647911966481</v>
          </cell>
          <cell r="P862">
            <v>107.19207147801286</v>
          </cell>
          <cell r="Q862">
            <v>117.36976202380826</v>
          </cell>
          <cell r="R862">
            <v>110.08913522624141</v>
          </cell>
        </row>
        <row r="863">
          <cell r="A863">
            <v>44300</v>
          </cell>
          <cell r="N863">
            <v>93.690655676495751</v>
          </cell>
          <cell r="O863">
            <v>126.60681124054207</v>
          </cell>
          <cell r="P863">
            <v>107.36523885112742</v>
          </cell>
          <cell r="Q863">
            <v>118.49049478197043</v>
          </cell>
          <cell r="R863">
            <v>110.74549461947362</v>
          </cell>
        </row>
        <row r="864">
          <cell r="A864">
            <v>44301</v>
          </cell>
          <cell r="N864">
            <v>94.258990561623577</v>
          </cell>
          <cell r="O864">
            <v>128.01141857359914</v>
          </cell>
          <cell r="P864">
            <v>107.66999386087419</v>
          </cell>
          <cell r="Q864">
            <v>118.88942670822652</v>
          </cell>
          <cell r="R864">
            <v>110.17081550628809</v>
          </cell>
        </row>
        <row r="865">
          <cell r="A865">
            <v>44302</v>
          </cell>
          <cell r="N865">
            <v>94.685300803939825</v>
          </cell>
          <cell r="O865">
            <v>128.47337968291973</v>
          </cell>
          <cell r="P865">
            <v>108.68869740469069</v>
          </cell>
          <cell r="Q865">
            <v>119.56371031513849</v>
          </cell>
          <cell r="R865">
            <v>111.06638143394269</v>
          </cell>
        </row>
        <row r="866">
          <cell r="A866">
            <v>44305</v>
          </cell>
          <cell r="N866">
            <v>94.446387469692752</v>
          </cell>
          <cell r="O866">
            <v>127.79164172690578</v>
          </cell>
          <cell r="P866">
            <v>108.50085483046475</v>
          </cell>
          <cell r="Q866">
            <v>119.5512104481158</v>
          </cell>
          <cell r="R866">
            <v>112.71716582393363</v>
          </cell>
        </row>
        <row r="867">
          <cell r="A867">
            <v>44306</v>
          </cell>
          <cell r="N867">
            <v>92.636223137019513</v>
          </cell>
          <cell r="O867">
            <v>126.92235676903478</v>
          </cell>
          <cell r="P867">
            <v>106.5116313198142</v>
          </cell>
          <cell r="Q867">
            <v>119.46734609206287</v>
          </cell>
          <cell r="R867">
            <v>112.56774277194347</v>
          </cell>
        </row>
        <row r="868">
          <cell r="A868">
            <v>44307</v>
          </cell>
          <cell r="N868">
            <v>93.004636478356019</v>
          </cell>
          <cell r="O868">
            <v>128.10350384456007</v>
          </cell>
          <cell r="P868">
            <v>107.21408427967999</v>
          </cell>
          <cell r="Q868">
            <v>118.51513990985912</v>
          </cell>
          <cell r="R868">
            <v>112.56741864384806</v>
          </cell>
        </row>
        <row r="869">
          <cell r="A869">
            <v>44308</v>
          </cell>
          <cell r="N869">
            <v>93.699399290113107</v>
          </cell>
          <cell r="O869">
            <v>126.92358457264758</v>
          </cell>
          <cell r="P869">
            <v>108.23792414388545</v>
          </cell>
          <cell r="Q869">
            <v>118.91947958000448</v>
          </cell>
          <cell r="R869">
            <v>112.31395047322702</v>
          </cell>
        </row>
        <row r="870">
          <cell r="A870">
            <v>44309</v>
          </cell>
          <cell r="N870">
            <v>93.702235056691705</v>
          </cell>
          <cell r="O870">
            <v>128.31069570422213</v>
          </cell>
          <cell r="P870">
            <v>108.21077502182936</v>
          </cell>
          <cell r="Q870">
            <v>119.94730552511854</v>
          </cell>
          <cell r="R870">
            <v>112.60761052768055</v>
          </cell>
        </row>
        <row r="871">
          <cell r="A871">
            <v>44312</v>
          </cell>
          <cell r="N871">
            <v>94.137761540388411</v>
          </cell>
          <cell r="O871">
            <v>128.53937412710837</v>
          </cell>
          <cell r="P871">
            <v>108.5461033672249</v>
          </cell>
          <cell r="Q871">
            <v>120.62265295050052</v>
          </cell>
          <cell r="R871">
            <v>111.53798781278361</v>
          </cell>
        </row>
        <row r="872">
          <cell r="A872">
            <v>44313</v>
          </cell>
          <cell r="N872">
            <v>93.828426669439423</v>
          </cell>
          <cell r="O872">
            <v>128.5117485458201</v>
          </cell>
          <cell r="P872">
            <v>108.41255903711112</v>
          </cell>
          <cell r="Q872">
            <v>120.73958433066316</v>
          </cell>
          <cell r="R872">
            <v>111.58466225852457</v>
          </cell>
        </row>
        <row r="873">
          <cell r="A873">
            <v>44314</v>
          </cell>
          <cell r="N873">
            <v>94.03850971013739</v>
          </cell>
          <cell r="O873">
            <v>128.40308792608622</v>
          </cell>
          <cell r="P873">
            <v>108.57374166265136</v>
          </cell>
          <cell r="Q873">
            <v>121.0058935543239</v>
          </cell>
          <cell r="R873">
            <v>112.05335148450668</v>
          </cell>
        </row>
        <row r="874">
          <cell r="A874">
            <v>44315</v>
          </cell>
          <cell r="N874">
            <v>93.982975947973145</v>
          </cell>
          <cell r="O874">
            <v>129.27145203124761</v>
          </cell>
          <cell r="P874">
            <v>108.10755944067917</v>
          </cell>
          <cell r="Q874">
            <v>120.96848260479499</v>
          </cell>
          <cell r="R874">
            <v>112.63127187864644</v>
          </cell>
        </row>
        <row r="875">
          <cell r="A875">
            <v>44316</v>
          </cell>
          <cell r="N875">
            <v>94.143905701308711</v>
          </cell>
          <cell r="O875">
            <v>128.34139079454241</v>
          </cell>
          <cell r="P875">
            <v>107.64186639207733</v>
          </cell>
          <cell r="Q875">
            <v>119.46787800129788</v>
          </cell>
          <cell r="R875">
            <v>111.72241669907949</v>
          </cell>
        </row>
        <row r="876">
          <cell r="A876">
            <v>44319</v>
          </cell>
          <cell r="N876">
            <v>94.143905701308711</v>
          </cell>
          <cell r="O876">
            <v>128.69407738232269</v>
          </cell>
          <cell r="P876">
            <v>108.32719828397981</v>
          </cell>
          <cell r="Q876">
            <v>118.69474792821354</v>
          </cell>
          <cell r="R876">
            <v>111.72241669907949</v>
          </cell>
        </row>
        <row r="877">
          <cell r="A877">
            <v>44320</v>
          </cell>
          <cell r="N877">
            <v>93.503495082308135</v>
          </cell>
          <cell r="O877">
            <v>127.83461485335421</v>
          </cell>
          <cell r="P877">
            <v>106.45048464851669</v>
          </cell>
          <cell r="Q877">
            <v>118.34874097084075</v>
          </cell>
          <cell r="R877">
            <v>111.72241669907949</v>
          </cell>
        </row>
        <row r="878">
          <cell r="A878">
            <v>44321</v>
          </cell>
          <cell r="N878">
            <v>94.797549897676092</v>
          </cell>
          <cell r="O878">
            <v>127.9245514679927</v>
          </cell>
          <cell r="P878">
            <v>108.44655658635254</v>
          </cell>
          <cell r="Q878">
            <v>118.17684563639394</v>
          </cell>
          <cell r="R878">
            <v>111.72241669907949</v>
          </cell>
        </row>
        <row r="879">
          <cell r="A879">
            <v>44322</v>
          </cell>
          <cell r="N879">
            <v>95.284120179787607</v>
          </cell>
          <cell r="O879">
            <v>128.96910539159262</v>
          </cell>
          <cell r="P879">
            <v>108.39005706207365</v>
          </cell>
          <cell r="Q879">
            <v>118.8637177618678</v>
          </cell>
          <cell r="R879">
            <v>111.54155322183327</v>
          </cell>
        </row>
        <row r="880">
          <cell r="A880">
            <v>44323</v>
          </cell>
          <cell r="N880">
            <v>96.08947788811011</v>
          </cell>
          <cell r="O880">
            <v>129.92003928971562</v>
          </cell>
          <cell r="P880">
            <v>109.29551697064716</v>
          </cell>
          <cell r="Q880">
            <v>119.55280617582083</v>
          </cell>
          <cell r="R880">
            <v>110.81518215998963</v>
          </cell>
        </row>
        <row r="881">
          <cell r="A881">
            <v>44326</v>
          </cell>
          <cell r="N881">
            <v>95.962341019836188</v>
          </cell>
          <cell r="O881">
            <v>128.56423715026781</v>
          </cell>
          <cell r="P881">
            <v>109.14607450599605</v>
          </cell>
          <cell r="Q881">
            <v>119.35635436502449</v>
          </cell>
          <cell r="R881">
            <v>111.1107869830157</v>
          </cell>
        </row>
        <row r="882">
          <cell r="A882">
            <v>44327</v>
          </cell>
          <cell r="N882">
            <v>93.650718630513794</v>
          </cell>
          <cell r="O882">
            <v>127.44908451893122</v>
          </cell>
          <cell r="P882">
            <v>107.17054784971616</v>
          </cell>
          <cell r="Q882">
            <v>117.82507632897521</v>
          </cell>
          <cell r="R882">
            <v>111.56002852327241</v>
          </cell>
        </row>
        <row r="883">
          <cell r="A883">
            <v>44328</v>
          </cell>
          <cell r="N883">
            <v>94.214090924129067</v>
          </cell>
          <cell r="O883">
            <v>124.71537977500499</v>
          </cell>
          <cell r="P883">
            <v>107.11845088577067</v>
          </cell>
          <cell r="Q883">
            <v>116.59884823920314</v>
          </cell>
          <cell r="R883">
            <v>112.23745624270713</v>
          </cell>
        </row>
        <row r="884">
          <cell r="A884">
            <v>44329</v>
          </cell>
          <cell r="N884">
            <v>93.723975933794307</v>
          </cell>
          <cell r="O884">
            <v>126.23355894224719</v>
          </cell>
          <cell r="P884">
            <v>107.19720779840188</v>
          </cell>
          <cell r="Q884">
            <v>114.60711410871515</v>
          </cell>
          <cell r="R884">
            <v>111.1610268378063</v>
          </cell>
        </row>
        <row r="885">
          <cell r="A885">
            <v>44330</v>
          </cell>
          <cell r="N885">
            <v>94.810783475042896</v>
          </cell>
          <cell r="O885">
            <v>128.1167027333978</v>
          </cell>
          <cell r="P885">
            <v>108.76451927709959</v>
          </cell>
          <cell r="Q885">
            <v>115.91490161452184</v>
          </cell>
          <cell r="R885">
            <v>113.13302217036173</v>
          </cell>
        </row>
        <row r="886">
          <cell r="A886">
            <v>44333</v>
          </cell>
          <cell r="N886">
            <v>94.594083645661513</v>
          </cell>
          <cell r="O886">
            <v>127.79256257961539</v>
          </cell>
          <cell r="P886">
            <v>108.58523723685531</v>
          </cell>
          <cell r="Q886">
            <v>116.26241564806048</v>
          </cell>
          <cell r="R886">
            <v>114.01594710229483</v>
          </cell>
        </row>
        <row r="887">
          <cell r="A887">
            <v>44334</v>
          </cell>
          <cell r="N887">
            <v>94.704442228345386</v>
          </cell>
          <cell r="O887">
            <v>126.70411467685744</v>
          </cell>
          <cell r="P887">
            <v>108.68967575143144</v>
          </cell>
          <cell r="Q887">
            <v>118.18863629110331</v>
          </cell>
          <cell r="R887">
            <v>114.38512900298198</v>
          </cell>
        </row>
        <row r="888">
          <cell r="A888">
            <v>44335</v>
          </cell>
          <cell r="N888">
            <v>93.72610275872826</v>
          </cell>
          <cell r="O888">
            <v>126.33116932946575</v>
          </cell>
          <cell r="P888">
            <v>107.03651434623202</v>
          </cell>
          <cell r="Q888">
            <v>117.68828700403895</v>
          </cell>
          <cell r="R888">
            <v>113.8000777907429</v>
          </cell>
        </row>
        <row r="889">
          <cell r="A889">
            <v>44336</v>
          </cell>
          <cell r="N889">
            <v>94.598573609410963</v>
          </cell>
          <cell r="O889">
            <v>127.66456405297973</v>
          </cell>
          <cell r="P889">
            <v>108.42723423822254</v>
          </cell>
          <cell r="Q889">
            <v>117.84502292528803</v>
          </cell>
          <cell r="R889">
            <v>113.66977829638273</v>
          </cell>
        </row>
        <row r="890">
          <cell r="A890">
            <v>44337</v>
          </cell>
          <cell r="N890">
            <v>94.587230543096567</v>
          </cell>
          <cell r="O890">
            <v>127.56449805853552</v>
          </cell>
          <cell r="P890">
            <v>109.07514436729092</v>
          </cell>
          <cell r="Q890">
            <v>117.91018180657653</v>
          </cell>
          <cell r="R890">
            <v>113.00920523791002</v>
          </cell>
        </row>
        <row r="891">
          <cell r="A891">
            <v>44340</v>
          </cell>
          <cell r="N891">
            <v>95.027483304424265</v>
          </cell>
          <cell r="O891">
            <v>128.82882882882882</v>
          </cell>
          <cell r="P891">
            <v>109.29967494429538</v>
          </cell>
          <cell r="Q891">
            <v>117.61204668035448</v>
          </cell>
          <cell r="R891">
            <v>113.35667055620382</v>
          </cell>
        </row>
        <row r="892">
          <cell r="A892">
            <v>44341</v>
          </cell>
          <cell r="N892">
            <v>94.758321793338794</v>
          </cell>
          <cell r="O892">
            <v>128.55502862317172</v>
          </cell>
          <cell r="P892">
            <v>109.43517596789064</v>
          </cell>
          <cell r="Q892">
            <v>119.28002538980081</v>
          </cell>
          <cell r="R892">
            <v>116.08129132633218</v>
          </cell>
        </row>
        <row r="893">
          <cell r="A893">
            <v>44342</v>
          </cell>
          <cell r="N893">
            <v>94.897746983453303</v>
          </cell>
          <cell r="O893">
            <v>128.79629203308932</v>
          </cell>
          <cell r="P893">
            <v>109.33318332016641</v>
          </cell>
          <cell r="Q893">
            <v>119.85262568128709</v>
          </cell>
          <cell r="R893">
            <v>116.470893297031</v>
          </cell>
        </row>
        <row r="894">
          <cell r="A894">
            <v>44343</v>
          </cell>
          <cell r="N894">
            <v>94.844576360104554</v>
          </cell>
          <cell r="O894">
            <v>128.9463910247556</v>
          </cell>
          <cell r="P894">
            <v>109.56505149772657</v>
          </cell>
          <cell r="Q894">
            <v>120.06202061680195</v>
          </cell>
          <cell r="R894">
            <v>116.97296771684171</v>
          </cell>
        </row>
        <row r="895">
          <cell r="A895">
            <v>44344</v>
          </cell>
          <cell r="N895">
            <v>94.906726910952202</v>
          </cell>
          <cell r="O895">
            <v>129.04553616649017</v>
          </cell>
          <cell r="P895">
            <v>110.30590456716716</v>
          </cell>
          <cell r="Q895">
            <v>120.63541877214071</v>
          </cell>
          <cell r="R895">
            <v>116.71139634383509</v>
          </cell>
        </row>
        <row r="896">
          <cell r="A896">
            <v>44347</v>
          </cell>
          <cell r="N896">
            <v>94.906726910952202</v>
          </cell>
          <cell r="O896">
            <v>129.04553616649017</v>
          </cell>
          <cell r="P896">
            <v>109.65139059759863</v>
          </cell>
          <cell r="Q896">
            <v>122.00295741534667</v>
          </cell>
          <cell r="R896">
            <v>117.18786464410736</v>
          </cell>
        </row>
        <row r="897">
          <cell r="A897">
            <v>44348</v>
          </cell>
          <cell r="N897">
            <v>95.684199581251804</v>
          </cell>
          <cell r="O897">
            <v>128.98199732952713</v>
          </cell>
          <cell r="P897">
            <v>110.48322991392995</v>
          </cell>
          <cell r="Q897">
            <v>123.30063864568818</v>
          </cell>
          <cell r="R897">
            <v>117.48703487618307</v>
          </cell>
        </row>
        <row r="898">
          <cell r="A898">
            <v>44349</v>
          </cell>
          <cell r="N898">
            <v>96.026618395617803</v>
          </cell>
          <cell r="O898">
            <v>129.16862347867459</v>
          </cell>
          <cell r="P898">
            <v>110.74934022741671</v>
          </cell>
          <cell r="Q898">
            <v>123.08964798246825</v>
          </cell>
          <cell r="R898">
            <v>116.593413717101</v>
          </cell>
        </row>
        <row r="899">
          <cell r="A899">
            <v>44350</v>
          </cell>
          <cell r="N899">
            <v>95.451666721806575</v>
          </cell>
          <cell r="O899">
            <v>128.69990944948358</v>
          </cell>
          <cell r="P899">
            <v>110.6363411788589</v>
          </cell>
          <cell r="Q899">
            <v>122.65587600131916</v>
          </cell>
          <cell r="R899">
            <v>116.17431608971866</v>
          </cell>
        </row>
        <row r="900">
          <cell r="A900">
            <v>44351</v>
          </cell>
          <cell r="N900">
            <v>95.527996105547231</v>
          </cell>
          <cell r="O900">
            <v>129.83685559494762</v>
          </cell>
          <cell r="P900">
            <v>110.91786045351263</v>
          </cell>
          <cell r="Q900">
            <v>122.47733180143474</v>
          </cell>
          <cell r="R900">
            <v>116.42162582652665</v>
          </cell>
        </row>
        <row r="901">
          <cell r="A901">
            <v>44354</v>
          </cell>
          <cell r="N901">
            <v>95.682545384080953</v>
          </cell>
          <cell r="O901">
            <v>129.73341314056819</v>
          </cell>
          <cell r="P901">
            <v>111.27397866714931</v>
          </cell>
          <cell r="Q901">
            <v>122.39160576305927</v>
          </cell>
          <cell r="R901">
            <v>116.6712044600026</v>
          </cell>
        </row>
        <row r="902">
          <cell r="A902">
            <v>44355</v>
          </cell>
          <cell r="N902">
            <v>95.862143934058977</v>
          </cell>
          <cell r="O902">
            <v>129.75612750740518</v>
          </cell>
          <cell r="P902">
            <v>111.26321685300096</v>
          </cell>
          <cell r="Q902">
            <v>122.11146689928832</v>
          </cell>
          <cell r="R902">
            <v>116.0414235705951</v>
          </cell>
        </row>
        <row r="903">
          <cell r="A903">
            <v>44356</v>
          </cell>
          <cell r="N903">
            <v>95.601017094946201</v>
          </cell>
          <cell r="O903">
            <v>129.51946836103565</v>
          </cell>
          <cell r="P903">
            <v>111.29599146881641</v>
          </cell>
          <cell r="Q903">
            <v>121.70118757601873</v>
          </cell>
          <cell r="R903">
            <v>116.40736419032802</v>
          </cell>
        </row>
        <row r="904">
          <cell r="A904">
            <v>44357</v>
          </cell>
          <cell r="N904">
            <v>95.565570012713692</v>
          </cell>
          <cell r="O904">
            <v>130.1220129840232</v>
          </cell>
          <cell r="P904">
            <v>111.17638857975849</v>
          </cell>
          <cell r="Q904">
            <v>122.23717478182857</v>
          </cell>
          <cell r="R904">
            <v>117.03811746402179</v>
          </cell>
        </row>
        <row r="905">
          <cell r="A905">
            <v>44358</v>
          </cell>
          <cell r="N905">
            <v>96.140285372643362</v>
          </cell>
          <cell r="O905">
            <v>130.37555443006889</v>
          </cell>
          <cell r="P905">
            <v>111.92555759649555</v>
          </cell>
          <cell r="Q905">
            <v>122.51571791789448</v>
          </cell>
          <cell r="R905">
            <v>116.35388305458318</v>
          </cell>
        </row>
        <row r="906">
          <cell r="A906">
            <v>44361</v>
          </cell>
          <cell r="N906">
            <v>96.287745234730579</v>
          </cell>
          <cell r="O906">
            <v>130.61221357643842</v>
          </cell>
          <cell r="P906">
            <v>112.1674538281485</v>
          </cell>
          <cell r="Q906">
            <v>122.62201111335696</v>
          </cell>
          <cell r="R906">
            <v>116.35388305458318</v>
          </cell>
        </row>
        <row r="907">
          <cell r="A907">
            <v>44362</v>
          </cell>
          <cell r="N907">
            <v>96.49168411450826</v>
          </cell>
          <cell r="O907">
            <v>130.34946360329667</v>
          </cell>
          <cell r="P907">
            <v>112.27238151609502</v>
          </cell>
          <cell r="Q907">
            <v>122.18549093449361</v>
          </cell>
          <cell r="R907">
            <v>115.27810190587321</v>
          </cell>
        </row>
        <row r="908">
          <cell r="A908">
            <v>44363</v>
          </cell>
          <cell r="N908">
            <v>96.616221530085127</v>
          </cell>
          <cell r="O908">
            <v>129.64685298586491</v>
          </cell>
          <cell r="P908">
            <v>112.42622654107956</v>
          </cell>
          <cell r="Q908">
            <v>121.45260866019156</v>
          </cell>
          <cell r="R908">
            <v>114.03896019706988</v>
          </cell>
        </row>
        <row r="909">
          <cell r="A909">
            <v>44364</v>
          </cell>
          <cell r="N909">
            <v>96.211179537108379</v>
          </cell>
          <cell r="O909">
            <v>129.59037401967555</v>
          </cell>
          <cell r="P909">
            <v>112.46046867700616</v>
          </cell>
          <cell r="Q909">
            <v>120.82185295901108</v>
          </cell>
          <cell r="R909">
            <v>114.27460132244263</v>
          </cell>
        </row>
        <row r="910">
          <cell r="A910">
            <v>44365</v>
          </cell>
          <cell r="N910">
            <v>94.574469593492864</v>
          </cell>
          <cell r="O910">
            <v>127.88955906502756</v>
          </cell>
          <cell r="P910">
            <v>110.63096027178472</v>
          </cell>
          <cell r="Q910">
            <v>120.6765530863147</v>
          </cell>
          <cell r="R910">
            <v>114.25839491767147</v>
          </cell>
        </row>
        <row r="911">
          <cell r="A911">
            <v>44368</v>
          </cell>
          <cell r="N911">
            <v>95.162654844670882</v>
          </cell>
          <cell r="O911">
            <v>129.68031063431405</v>
          </cell>
          <cell r="P911">
            <v>111.29183349516819</v>
          </cell>
          <cell r="Q911">
            <v>119.72594263181597</v>
          </cell>
          <cell r="R911">
            <v>114.39063918060418</v>
          </cell>
        </row>
        <row r="912">
          <cell r="A912">
            <v>44369</v>
          </cell>
          <cell r="N912">
            <v>95.633155782836994</v>
          </cell>
          <cell r="O912">
            <v>130.34485933974858</v>
          </cell>
          <cell r="P912">
            <v>111.56014508882166</v>
          </cell>
          <cell r="Q912">
            <v>119.39943901306015</v>
          </cell>
          <cell r="R912">
            <v>115.30565279398419</v>
          </cell>
        </row>
        <row r="913">
          <cell r="A913">
            <v>44370</v>
          </cell>
          <cell r="N913">
            <v>95.456629313319127</v>
          </cell>
          <cell r="O913">
            <v>130.20366192427522</v>
          </cell>
          <cell r="P913">
            <v>110.48225156718918</v>
          </cell>
          <cell r="Q913">
            <v>120.60997578039951</v>
          </cell>
          <cell r="R913">
            <v>115.59120964605212</v>
          </cell>
        </row>
        <row r="914">
          <cell r="A914">
            <v>44371</v>
          </cell>
          <cell r="N914">
            <v>95.733589182495763</v>
          </cell>
          <cell r="O914">
            <v>130.9602959006707</v>
          </cell>
          <cell r="P914">
            <v>111.81671652158599</v>
          </cell>
          <cell r="Q914">
            <v>121.22158274911969</v>
          </cell>
          <cell r="R914">
            <v>115.60514715415533</v>
          </cell>
        </row>
        <row r="915">
          <cell r="A915">
            <v>44372</v>
          </cell>
          <cell r="N915">
            <v>96.127524423039659</v>
          </cell>
          <cell r="O915">
            <v>131.3964731341222</v>
          </cell>
          <cell r="P915">
            <v>111.914551195662</v>
          </cell>
          <cell r="Q915">
            <v>122.30242231465624</v>
          </cell>
          <cell r="R915">
            <v>116.9311551925321</v>
          </cell>
        </row>
        <row r="916">
          <cell r="A916">
            <v>44375</v>
          </cell>
          <cell r="N916">
            <v>95.36281270234376</v>
          </cell>
          <cell r="O916">
            <v>131.70066147919638</v>
          </cell>
          <cell r="P916">
            <v>111.13921140360961</v>
          </cell>
          <cell r="Q916">
            <v>122.41908774020136</v>
          </cell>
          <cell r="R916">
            <v>116.89258394917672</v>
          </cell>
        </row>
        <row r="917">
          <cell r="A917">
            <v>44376</v>
          </cell>
          <cell r="N917">
            <v>95.531777127652035</v>
          </cell>
          <cell r="O917">
            <v>131.73718863667756</v>
          </cell>
          <cell r="P917">
            <v>111.59169677121116</v>
          </cell>
          <cell r="Q917">
            <v>122.08637851370375</v>
          </cell>
          <cell r="R917">
            <v>115.81680280046675</v>
          </cell>
        </row>
        <row r="918">
          <cell r="A918">
            <v>44377</v>
          </cell>
          <cell r="N918">
            <v>94.873879281416748</v>
          </cell>
          <cell r="O918">
            <v>131.91215065150328</v>
          </cell>
          <cell r="P918">
            <v>110.54413199854227</v>
          </cell>
          <cell r="Q918">
            <v>121.86368584731368</v>
          </cell>
          <cell r="R918">
            <v>116.40088162841955</v>
          </cell>
        </row>
        <row r="919">
          <cell r="A919">
            <v>44378</v>
          </cell>
          <cell r="N919">
            <v>96.001332810291942</v>
          </cell>
          <cell r="O919">
            <v>132.60094847829089</v>
          </cell>
          <cell r="P919">
            <v>111.16342548544343</v>
          </cell>
          <cell r="Q919">
            <v>121.2947202689333</v>
          </cell>
          <cell r="R919">
            <v>116.32244262932711</v>
          </cell>
        </row>
        <row r="920">
          <cell r="A920">
            <v>44379</v>
          </cell>
          <cell r="N920">
            <v>96.084042668834456</v>
          </cell>
          <cell r="O920">
            <v>133.59546940466873</v>
          </cell>
          <cell r="P920">
            <v>111.32803232457631</v>
          </cell>
          <cell r="Q920">
            <v>120.15678911217259</v>
          </cell>
          <cell r="R920">
            <v>114.05289770517309</v>
          </cell>
        </row>
        <row r="921">
          <cell r="A921">
            <v>44382</v>
          </cell>
          <cell r="N921">
            <v>96.746666792700736</v>
          </cell>
          <cell r="O921">
            <v>133.59546940466873</v>
          </cell>
          <cell r="P921">
            <v>111.53690935372859</v>
          </cell>
          <cell r="Q921">
            <v>120.07540699921633</v>
          </cell>
          <cell r="R921">
            <v>114.55724102165176</v>
          </cell>
        </row>
        <row r="922">
          <cell r="A922">
            <v>44383</v>
          </cell>
          <cell r="N922">
            <v>95.96281364759929</v>
          </cell>
          <cell r="O922">
            <v>133.32535260985006</v>
          </cell>
          <cell r="P922">
            <v>110.75741158802796</v>
          </cell>
          <cell r="Q922">
            <v>119.37621230979812</v>
          </cell>
          <cell r="R922">
            <v>114.4256450149099</v>
          </cell>
        </row>
        <row r="923">
          <cell r="A923">
            <v>44384</v>
          </cell>
          <cell r="N923">
            <v>96.546036307264771</v>
          </cell>
          <cell r="O923">
            <v>133.77319397762329</v>
          </cell>
          <cell r="P923">
            <v>111.43931926633776</v>
          </cell>
          <cell r="Q923">
            <v>118.85334553178512</v>
          </cell>
          <cell r="R923">
            <v>115.18604952677299</v>
          </cell>
        </row>
        <row r="924">
          <cell r="A924">
            <v>44385</v>
          </cell>
          <cell r="N924">
            <v>94.991563594428669</v>
          </cell>
          <cell r="O924">
            <v>132.62796015777278</v>
          </cell>
          <cell r="P924">
            <v>109.30187622446209</v>
          </cell>
          <cell r="Q924">
            <v>116.68732247529283</v>
          </cell>
          <cell r="R924">
            <v>114.27136004148841</v>
          </cell>
        </row>
        <row r="925">
          <cell r="A925">
            <v>44386</v>
          </cell>
          <cell r="N925">
            <v>96.174787199349666</v>
          </cell>
          <cell r="O925">
            <v>134.12373190908116</v>
          </cell>
          <cell r="P925">
            <v>111.06510163799703</v>
          </cell>
          <cell r="Q925">
            <v>116.85824264280878</v>
          </cell>
          <cell r="R925">
            <v>114.22565798003372</v>
          </cell>
        </row>
        <row r="926">
          <cell r="A926">
            <v>44389</v>
          </cell>
          <cell r="N926">
            <v>96.187784462834912</v>
          </cell>
          <cell r="O926">
            <v>134.58661387111133</v>
          </cell>
          <cell r="P926">
            <v>111.76608707775166</v>
          </cell>
          <cell r="Q926">
            <v>117.62543306276883</v>
          </cell>
          <cell r="R926">
            <v>114.99546220666409</v>
          </cell>
        </row>
        <row r="927">
          <cell r="A927">
            <v>44390</v>
          </cell>
          <cell r="N927">
            <v>96.208343770529765</v>
          </cell>
          <cell r="O927">
            <v>134.11329557837223</v>
          </cell>
          <cell r="P927">
            <v>111.74676472962165</v>
          </cell>
          <cell r="Q927">
            <v>118.74997783711521</v>
          </cell>
          <cell r="R927">
            <v>115.60093348891482</v>
          </cell>
        </row>
        <row r="928">
          <cell r="A928">
            <v>44391</v>
          </cell>
          <cell r="N928">
            <v>95.703813633420452</v>
          </cell>
          <cell r="O928">
            <v>134.26953358810258</v>
          </cell>
          <cell r="P928">
            <v>111.73844878232518</v>
          </cell>
          <cell r="Q928">
            <v>118.62746140998502</v>
          </cell>
          <cell r="R928">
            <v>114.3685984701154</v>
          </cell>
        </row>
        <row r="929">
          <cell r="A929">
            <v>44392</v>
          </cell>
          <cell r="N929">
            <v>94.662614671311019</v>
          </cell>
          <cell r="O929">
            <v>133.83151464923185</v>
          </cell>
          <cell r="P929">
            <v>110.64881509980358</v>
          </cell>
          <cell r="Q929">
            <v>119.54518214345238</v>
          </cell>
          <cell r="R929">
            <v>115.53837676649813</v>
          </cell>
        </row>
        <row r="930">
          <cell r="A930">
            <v>44393</v>
          </cell>
          <cell r="N930">
            <v>94.591720506846016</v>
          </cell>
          <cell r="O930">
            <v>132.82256703040349</v>
          </cell>
          <cell r="P930">
            <v>110.17553986396088</v>
          </cell>
          <cell r="Q930">
            <v>118.80033191136266</v>
          </cell>
          <cell r="R930">
            <v>114.71865681317257</v>
          </cell>
        </row>
        <row r="931">
          <cell r="A931">
            <v>44396</v>
          </cell>
          <cell r="N931">
            <v>92.395891919483134</v>
          </cell>
          <cell r="O931">
            <v>130.71473517810827</v>
          </cell>
          <cell r="P931">
            <v>107.54207502451982</v>
          </cell>
          <cell r="Q931">
            <v>116.77358042290331</v>
          </cell>
          <cell r="R931">
            <v>114.71282250745496</v>
          </cell>
        </row>
        <row r="932">
          <cell r="A932">
            <v>44397</v>
          </cell>
          <cell r="N932">
            <v>92.93846859152201</v>
          </cell>
          <cell r="O932">
            <v>132.69671716009026</v>
          </cell>
          <cell r="P932">
            <v>108.1902297402734</v>
          </cell>
          <cell r="Q932">
            <v>116.22872806317663</v>
          </cell>
          <cell r="R932">
            <v>114.63730066122132</v>
          </cell>
        </row>
        <row r="933">
          <cell r="A933">
            <v>44398</v>
          </cell>
          <cell r="N933">
            <v>94.527443131064402</v>
          </cell>
          <cell r="O933">
            <v>133.79038322820264</v>
          </cell>
          <cell r="P933">
            <v>110.05911660181043</v>
          </cell>
          <cell r="Q933">
            <v>116.32411711932143</v>
          </cell>
          <cell r="R933">
            <v>115.47582004408143</v>
          </cell>
        </row>
        <row r="934">
          <cell r="A934">
            <v>44399</v>
          </cell>
          <cell r="N934">
            <v>94.324213192931381</v>
          </cell>
          <cell r="O934">
            <v>134.0601930721181</v>
          </cell>
          <cell r="P934">
            <v>110.95161341606885</v>
          </cell>
          <cell r="Q934">
            <v>117.58536256706488</v>
          </cell>
          <cell r="R934">
            <v>115.86704265525736</v>
          </cell>
        </row>
        <row r="935">
          <cell r="A935">
            <v>44400</v>
          </cell>
          <cell r="N935">
            <v>95.119173090465679</v>
          </cell>
          <cell r="O935">
            <v>135.42029252421077</v>
          </cell>
          <cell r="P935">
            <v>112.24009607364994</v>
          </cell>
          <cell r="Q935">
            <v>116.24894061410693</v>
          </cell>
          <cell r="R935">
            <v>115.07843899909246</v>
          </cell>
        </row>
        <row r="936">
          <cell r="A936">
            <v>44403</v>
          </cell>
          <cell r="N936">
            <v>95.139732398160533</v>
          </cell>
          <cell r="O936">
            <v>135.74289792347713</v>
          </cell>
          <cell r="P936">
            <v>112.17846022898205</v>
          </cell>
          <cell r="Q936">
            <v>113.47281766506032</v>
          </cell>
          <cell r="R936">
            <v>112.38947231946065</v>
          </cell>
        </row>
        <row r="937">
          <cell r="A937">
            <v>44404</v>
          </cell>
          <cell r="N937">
            <v>94.768719604126986</v>
          </cell>
          <cell r="O937">
            <v>135.10321224120202</v>
          </cell>
          <cell r="P937">
            <v>111.26957610681588</v>
          </cell>
          <cell r="Q937">
            <v>111.0301131548246</v>
          </cell>
          <cell r="R937">
            <v>109.59354336833917</v>
          </cell>
        </row>
        <row r="938">
          <cell r="A938">
            <v>44405</v>
          </cell>
          <cell r="N938">
            <v>95.094596446784479</v>
          </cell>
          <cell r="O938">
            <v>135.07804226713938</v>
          </cell>
          <cell r="P938">
            <v>112.19313543009345</v>
          </cell>
          <cell r="Q938">
            <v>112.428502533661</v>
          </cell>
          <cell r="R938">
            <v>108.95857642940491</v>
          </cell>
        </row>
      </sheetData>
      <sheetData sheetId="2" refreshError="1"/>
      <sheetData sheetId="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Data"/>
      <sheetName val="MPR chart"/>
      <sheetName val="DfW"/>
    </sheetNames>
    <sheetDataSet>
      <sheetData sheetId="0" refreshError="1"/>
      <sheetData sheetId="1">
        <row r="18">
          <cell r="B18">
            <v>119.78</v>
          </cell>
          <cell r="C18">
            <v>132.1</v>
          </cell>
        </row>
        <row r="19">
          <cell r="B19">
            <v>114.041</v>
          </cell>
          <cell r="C19">
            <v>133.94</v>
          </cell>
        </row>
        <row r="20">
          <cell r="B20">
            <v>117.532</v>
          </cell>
          <cell r="C20">
            <v>132.08000000000001</v>
          </cell>
        </row>
        <row r="21">
          <cell r="B21">
            <v>110.254</v>
          </cell>
          <cell r="C21">
            <v>135.88</v>
          </cell>
        </row>
        <row r="22">
          <cell r="B22">
            <v>115.402</v>
          </cell>
          <cell r="C22">
            <v>133.37</v>
          </cell>
        </row>
        <row r="23">
          <cell r="B23">
            <v>118.724</v>
          </cell>
          <cell r="C23">
            <v>136.4</v>
          </cell>
        </row>
        <row r="24">
          <cell r="B24">
            <v>117.645</v>
          </cell>
          <cell r="C24">
            <v>140.77000000000001</v>
          </cell>
        </row>
        <row r="25">
          <cell r="B25">
            <v>118.715</v>
          </cell>
          <cell r="C25">
            <v>142.28</v>
          </cell>
        </row>
        <row r="26">
          <cell r="B26">
            <v>123.078</v>
          </cell>
          <cell r="C26">
            <v>142.03</v>
          </cell>
        </row>
        <row r="27">
          <cell r="B27">
            <v>126.303</v>
          </cell>
          <cell r="C27">
            <v>143.44</v>
          </cell>
        </row>
        <row r="28">
          <cell r="B28">
            <v>126.208</v>
          </cell>
          <cell r="C28">
            <v>146.66999999999999</v>
          </cell>
        </row>
        <row r="29">
          <cell r="B29">
            <v>121.07299999999999</v>
          </cell>
          <cell r="C29">
            <v>149.51</v>
          </cell>
        </row>
        <row r="30">
          <cell r="B30">
            <v>118.485</v>
          </cell>
          <cell r="C30">
            <v>148.58000000000001</v>
          </cell>
        </row>
        <row r="31">
          <cell r="B31">
            <v>119.01</v>
          </cell>
          <cell r="C31">
            <v>147.12</v>
          </cell>
        </row>
        <row r="32">
          <cell r="B32">
            <v>114.77</v>
          </cell>
          <cell r="C32">
            <v>144.11000000000001</v>
          </cell>
        </row>
        <row r="33">
          <cell r="B33">
            <v>108.89</v>
          </cell>
          <cell r="C33">
            <v>136.97999999999999</v>
          </cell>
        </row>
        <row r="34">
          <cell r="B34">
            <v>114.60299999999999</v>
          </cell>
          <cell r="C34">
            <v>139.91999999999999</v>
          </cell>
        </row>
        <row r="35">
          <cell r="B35">
            <v>114.086</v>
          </cell>
          <cell r="C35">
            <v>139.53</v>
          </cell>
        </row>
        <row r="36">
          <cell r="B36">
            <v>112.729</v>
          </cell>
          <cell r="C36">
            <v>137.97999999999999</v>
          </cell>
        </row>
        <row r="37">
          <cell r="B37">
            <v>107.803</v>
          </cell>
          <cell r="C37">
            <v>137.04</v>
          </cell>
        </row>
        <row r="38">
          <cell r="B38">
            <v>99.275999999999996</v>
          </cell>
          <cell r="C38">
            <v>133.26</v>
          </cell>
        </row>
        <row r="39">
          <cell r="B39">
            <v>86.32</v>
          </cell>
          <cell r="C39">
            <v>124.98</v>
          </cell>
        </row>
        <row r="40">
          <cell r="B40">
            <v>79.369</v>
          </cell>
          <cell r="C40">
            <v>119.94</v>
          </cell>
        </row>
        <row r="41">
          <cell r="B41">
            <v>74.53</v>
          </cell>
          <cell r="C41">
            <v>109.44</v>
          </cell>
        </row>
        <row r="42">
          <cell r="B42">
            <v>71.418999999999997</v>
          </cell>
          <cell r="C42">
            <v>103.66</v>
          </cell>
        </row>
        <row r="43">
          <cell r="B43">
            <v>70.888000000000005</v>
          </cell>
          <cell r="C43">
            <v>99.3</v>
          </cell>
        </row>
        <row r="44">
          <cell r="B44">
            <v>60.366</v>
          </cell>
          <cell r="C44">
            <v>91.92</v>
          </cell>
        </row>
        <row r="45">
          <cell r="B45">
            <v>56.975000000000001</v>
          </cell>
          <cell r="C45">
            <v>94.61</v>
          </cell>
        </row>
        <row r="46">
          <cell r="B46">
            <v>40.643000000000001</v>
          </cell>
          <cell r="C46">
            <v>87.44</v>
          </cell>
        </row>
        <row r="47">
          <cell r="B47">
            <v>35.411999999999999</v>
          </cell>
          <cell r="C47">
            <v>77.28</v>
          </cell>
        </row>
        <row r="48">
          <cell r="B48">
            <v>33.052</v>
          </cell>
          <cell r="C48">
            <v>66.86</v>
          </cell>
        </row>
        <row r="49">
          <cell r="B49">
            <v>32.610999999999997</v>
          </cell>
          <cell r="C49">
            <v>61.82</v>
          </cell>
        </row>
        <row r="50">
          <cell r="B50">
            <v>32.323999999999998</v>
          </cell>
          <cell r="C50">
            <v>59.13</v>
          </cell>
        </row>
        <row r="51">
          <cell r="B51">
            <v>31.623999999999999</v>
          </cell>
          <cell r="C51">
            <v>62.89</v>
          </cell>
        </row>
        <row r="52">
          <cell r="B52">
            <v>26.356000000000002</v>
          </cell>
          <cell r="C52">
            <v>55.61</v>
          </cell>
        </row>
        <row r="53">
          <cell r="B53">
            <v>31.611000000000001</v>
          </cell>
          <cell r="C53">
            <v>56.4</v>
          </cell>
        </row>
        <row r="54">
          <cell r="B54">
            <v>32.448</v>
          </cell>
          <cell r="C54">
            <v>51.66</v>
          </cell>
        </row>
        <row r="55">
          <cell r="B55">
            <v>40.713000000000001</v>
          </cell>
          <cell r="C55">
            <v>55.93</v>
          </cell>
        </row>
        <row r="56">
          <cell r="B56">
            <v>42.158000000000001</v>
          </cell>
          <cell r="C56">
            <v>63.25</v>
          </cell>
        </row>
        <row r="57">
          <cell r="B57">
            <v>45.415999999999997</v>
          </cell>
          <cell r="C57">
            <v>62.12</v>
          </cell>
        </row>
        <row r="58">
          <cell r="B58">
            <v>47.558</v>
          </cell>
          <cell r="C58">
            <v>63.76</v>
          </cell>
        </row>
        <row r="59">
          <cell r="B59">
            <v>50.511000000000003</v>
          </cell>
          <cell r="C59">
            <v>67.39</v>
          </cell>
        </row>
        <row r="60">
          <cell r="B60">
            <v>53.381</v>
          </cell>
          <cell r="C60">
            <v>71.81</v>
          </cell>
        </row>
        <row r="61">
          <cell r="B61">
            <v>52.62</v>
          </cell>
          <cell r="C61">
            <v>75.400000000000006</v>
          </cell>
        </row>
        <row r="62">
          <cell r="B62">
            <v>55.533000000000001</v>
          </cell>
          <cell r="C62">
            <v>76.47</v>
          </cell>
        </row>
        <row r="63">
          <cell r="B63">
            <v>56.094999999999999</v>
          </cell>
          <cell r="C63">
            <v>80.17</v>
          </cell>
        </row>
        <row r="64">
          <cell r="B64">
            <v>57.276000000000003</v>
          </cell>
          <cell r="C64">
            <v>80.64</v>
          </cell>
        </row>
        <row r="65">
          <cell r="B65">
            <v>58.125</v>
          </cell>
          <cell r="C65">
            <v>98.94</v>
          </cell>
        </row>
        <row r="66">
          <cell r="B66">
            <v>46.433</v>
          </cell>
          <cell r="C66">
            <v>64.150000000000006</v>
          </cell>
        </row>
        <row r="67">
          <cell r="B67">
            <v>47.755000000000003</v>
          </cell>
          <cell r="C67">
            <v>76.08</v>
          </cell>
        </row>
        <row r="68">
          <cell r="B68">
            <v>49.154000000000003</v>
          </cell>
          <cell r="C68">
            <v>76</v>
          </cell>
        </row>
        <row r="69">
          <cell r="B69">
            <v>50.241999999999997</v>
          </cell>
          <cell r="C69">
            <v>75.400000000000006</v>
          </cell>
        </row>
        <row r="70">
          <cell r="B70">
            <v>50.002000000000002</v>
          </cell>
          <cell r="C70">
            <v>76.959999999999994</v>
          </cell>
        </row>
        <row r="71">
          <cell r="B71">
            <v>49.435000000000002</v>
          </cell>
          <cell r="C71">
            <v>77.83</v>
          </cell>
        </row>
        <row r="72">
          <cell r="B72">
            <v>48.759</v>
          </cell>
          <cell r="C72">
            <v>77.569999999999993</v>
          </cell>
        </row>
        <row r="73">
          <cell r="B73">
            <v>47.384</v>
          </cell>
          <cell r="C73">
            <v>74.67</v>
          </cell>
        </row>
        <row r="74">
          <cell r="B74">
            <v>46.838000000000001</v>
          </cell>
          <cell r="C74">
            <v>74.62</v>
          </cell>
        </row>
        <row r="75">
          <cell r="B75">
            <v>46.857999999999997</v>
          </cell>
          <cell r="C75">
            <v>72.819999999999993</v>
          </cell>
        </row>
        <row r="76">
          <cell r="B76">
            <v>46.183</v>
          </cell>
          <cell r="C76">
            <v>70.62</v>
          </cell>
        </row>
        <row r="77">
          <cell r="B77">
            <v>41.703000000000003</v>
          </cell>
          <cell r="C77">
            <v>67.22</v>
          </cell>
        </row>
        <row r="78">
          <cell r="B78">
            <v>42.905000000000001</v>
          </cell>
          <cell r="C78">
            <v>69.06</v>
          </cell>
        </row>
        <row r="79">
          <cell r="B79">
            <v>47.427999999999997</v>
          </cell>
          <cell r="C79">
            <v>68.55</v>
          </cell>
        </row>
        <row r="80">
          <cell r="B80">
            <v>48.408000000000001</v>
          </cell>
          <cell r="C80">
            <v>71.3</v>
          </cell>
        </row>
        <row r="81">
          <cell r="B81">
            <v>46.029000000000003</v>
          </cell>
          <cell r="C81">
            <v>73.47</v>
          </cell>
        </row>
        <row r="82">
          <cell r="B82">
            <v>47.003</v>
          </cell>
          <cell r="C82">
            <v>70.05</v>
          </cell>
        </row>
        <row r="83">
          <cell r="B83">
            <v>49.415999999999997</v>
          </cell>
          <cell r="C83">
            <v>72.959999999999994</v>
          </cell>
        </row>
        <row r="84">
          <cell r="B84">
            <v>50.826999999999998</v>
          </cell>
          <cell r="C84">
            <v>74.52</v>
          </cell>
        </row>
        <row r="85">
          <cell r="B85">
            <v>52.920999999999999</v>
          </cell>
          <cell r="C85">
            <v>76.2</v>
          </cell>
        </row>
        <row r="86">
          <cell r="B86">
            <v>50.942999999999998</v>
          </cell>
          <cell r="C86">
            <v>76.84</v>
          </cell>
        </row>
        <row r="87">
          <cell r="B87">
            <v>51.764000000000003</v>
          </cell>
          <cell r="C87">
            <v>76.41</v>
          </cell>
        </row>
        <row r="88">
          <cell r="B88">
            <v>52.067999999999998</v>
          </cell>
          <cell r="C88">
            <v>76.14</v>
          </cell>
        </row>
        <row r="89">
          <cell r="B89">
            <v>51.723999999999997</v>
          </cell>
          <cell r="C89">
            <v>77.12</v>
          </cell>
        </row>
        <row r="90">
          <cell r="B90">
            <v>55.585999999999999</v>
          </cell>
          <cell r="C90">
            <v>77.94</v>
          </cell>
        </row>
        <row r="91">
          <cell r="B91">
            <v>50.249000000000002</v>
          </cell>
          <cell r="C91">
            <v>75.400000000000006</v>
          </cell>
        </row>
        <row r="92">
          <cell r="B92">
            <v>51.368000000000002</v>
          </cell>
          <cell r="C92">
            <v>89.06</v>
          </cell>
        </row>
        <row r="93">
          <cell r="B93">
            <v>51.883000000000003</v>
          </cell>
          <cell r="C93">
            <v>72.099999999999994</v>
          </cell>
        </row>
        <row r="94">
          <cell r="B94">
            <v>49.259</v>
          </cell>
          <cell r="C94">
            <v>78.16</v>
          </cell>
        </row>
        <row r="95">
          <cell r="B95">
            <v>47.820999999999998</v>
          </cell>
          <cell r="C95">
            <v>75.34</v>
          </cell>
        </row>
        <row r="96">
          <cell r="B96">
            <v>47.273000000000003</v>
          </cell>
          <cell r="C96">
            <v>76.03</v>
          </cell>
        </row>
        <row r="97">
          <cell r="B97">
            <v>48.137</v>
          </cell>
          <cell r="C97">
            <v>76.349999999999994</v>
          </cell>
        </row>
        <row r="98">
          <cell r="B98">
            <v>50.317</v>
          </cell>
          <cell r="C98">
            <v>75.88</v>
          </cell>
        </row>
        <row r="99">
          <cell r="B99">
            <v>52.277000000000001</v>
          </cell>
          <cell r="C99">
            <v>76.97</v>
          </cell>
        </row>
        <row r="100">
          <cell r="B100">
            <v>53.195</v>
          </cell>
          <cell r="C100">
            <v>78.62</v>
          </cell>
        </row>
        <row r="101">
          <cell r="B101">
            <v>54.57</v>
          </cell>
          <cell r="C101">
            <v>79.55</v>
          </cell>
        </row>
        <row r="102">
          <cell r="B102">
            <v>52.304000000000002</v>
          </cell>
          <cell r="C102">
            <v>78.400000000000006</v>
          </cell>
        </row>
        <row r="103">
          <cell r="B103">
            <v>52.491</v>
          </cell>
          <cell r="C103">
            <v>79.59</v>
          </cell>
        </row>
        <row r="104">
          <cell r="B104">
            <v>54.369</v>
          </cell>
          <cell r="C104">
            <v>81.319999999999993</v>
          </cell>
        </row>
        <row r="105">
          <cell r="B105">
            <v>56.145000000000003</v>
          </cell>
          <cell r="C105">
            <v>81.510000000000005</v>
          </cell>
        </row>
        <row r="106">
          <cell r="B106">
            <v>58.87</v>
          </cell>
          <cell r="C106">
            <v>89.04</v>
          </cell>
        </row>
        <row r="107">
          <cell r="B107">
            <v>58.904000000000003</v>
          </cell>
          <cell r="C107">
            <v>89.13</v>
          </cell>
        </row>
        <row r="108">
          <cell r="B108">
            <v>60.744999999999997</v>
          </cell>
          <cell r="C108">
            <v>89.81</v>
          </cell>
        </row>
        <row r="109">
          <cell r="B109">
            <v>62.970999999999997</v>
          </cell>
          <cell r="C109">
            <v>91.18</v>
          </cell>
        </row>
        <row r="110">
          <cell r="B110">
            <v>67.308000000000007</v>
          </cell>
          <cell r="C110">
            <v>92.94</v>
          </cell>
        </row>
        <row r="111">
          <cell r="B111">
            <v>68.617000000000004</v>
          </cell>
          <cell r="C111">
            <v>94.86</v>
          </cell>
        </row>
        <row r="112">
          <cell r="B112">
            <v>70.459000000000003</v>
          </cell>
          <cell r="C112">
            <v>99.03</v>
          </cell>
        </row>
        <row r="113">
          <cell r="B113">
            <v>71.844999999999999</v>
          </cell>
          <cell r="C113">
            <v>100.37</v>
          </cell>
        </row>
        <row r="114">
          <cell r="B114">
            <v>74.043999999999997</v>
          </cell>
          <cell r="C114">
            <v>103.48</v>
          </cell>
        </row>
        <row r="115">
          <cell r="B115">
            <v>70.027000000000001</v>
          </cell>
          <cell r="C115">
            <v>105.47</v>
          </cell>
        </row>
        <row r="116">
          <cell r="B116">
            <v>68.358999999999995</v>
          </cell>
          <cell r="C116">
            <v>102.8</v>
          </cell>
        </row>
        <row r="117">
          <cell r="B117">
            <v>64.992999999999995</v>
          </cell>
          <cell r="C117">
            <v>104.63</v>
          </cell>
        </row>
        <row r="118">
          <cell r="B118">
            <v>61.941000000000003</v>
          </cell>
          <cell r="C118">
            <v>103.27</v>
          </cell>
        </row>
        <row r="119">
          <cell r="B119">
            <v>67.872</v>
          </cell>
          <cell r="C119">
            <v>102.93</v>
          </cell>
        </row>
        <row r="120">
          <cell r="B120">
            <v>67.08</v>
          </cell>
          <cell r="C120">
            <v>101.2</v>
          </cell>
        </row>
        <row r="121">
          <cell r="B121">
            <v>65.385999999999996</v>
          </cell>
          <cell r="C121">
            <v>101.95</v>
          </cell>
        </row>
        <row r="122">
          <cell r="B122">
            <v>62.146000000000001</v>
          </cell>
          <cell r="C122">
            <v>101.07</v>
          </cell>
        </row>
        <row r="123">
          <cell r="B123">
            <v>60.360999999999997</v>
          </cell>
          <cell r="C123">
            <v>100.33</v>
          </cell>
        </row>
        <row r="124">
          <cell r="B124">
            <v>59.557000000000002</v>
          </cell>
          <cell r="C124">
            <v>98.66</v>
          </cell>
        </row>
        <row r="125">
          <cell r="B125">
            <v>60.027000000000001</v>
          </cell>
          <cell r="C125">
            <v>96.91</v>
          </cell>
        </row>
        <row r="126">
          <cell r="B126">
            <v>59.061</v>
          </cell>
          <cell r="C126">
            <v>94.03</v>
          </cell>
        </row>
        <row r="127">
          <cell r="B127">
            <v>61.454999999999998</v>
          </cell>
          <cell r="C127">
            <v>95.63</v>
          </cell>
        </row>
        <row r="128">
          <cell r="B128">
            <v>62.872999999999998</v>
          </cell>
          <cell r="C128">
            <v>99.2</v>
          </cell>
        </row>
        <row r="129">
          <cell r="B129">
            <v>69.073999999999998</v>
          </cell>
          <cell r="C129">
            <v>97.02</v>
          </cell>
        </row>
        <row r="130">
          <cell r="B130">
            <v>64.918999999999997</v>
          </cell>
          <cell r="C130">
            <v>101.08</v>
          </cell>
        </row>
        <row r="131">
          <cell r="B131">
            <v>68.234999999999999</v>
          </cell>
          <cell r="C131">
            <v>105.47</v>
          </cell>
        </row>
        <row r="132">
          <cell r="B132">
            <v>71.106999999999999</v>
          </cell>
          <cell r="C132">
            <v>104.25</v>
          </cell>
        </row>
        <row r="133">
          <cell r="B133">
            <v>72.423000000000002</v>
          </cell>
          <cell r="C133">
            <v>103.95</v>
          </cell>
        </row>
        <row r="134">
          <cell r="B134">
            <v>71.05</v>
          </cell>
          <cell r="C134">
            <v>106.07</v>
          </cell>
        </row>
        <row r="135">
          <cell r="B135">
            <v>69.951999999999998</v>
          </cell>
          <cell r="C135">
            <v>106.76</v>
          </cell>
        </row>
        <row r="136">
          <cell r="B136">
            <v>70.403000000000006</v>
          </cell>
          <cell r="C136">
            <v>105.62</v>
          </cell>
        </row>
        <row r="137">
          <cell r="B137">
            <v>71.203000000000003</v>
          </cell>
          <cell r="C137">
            <v>106.79</v>
          </cell>
        </row>
        <row r="138">
          <cell r="B138">
            <v>72.257999999999996</v>
          </cell>
          <cell r="C138">
            <v>104.18</v>
          </cell>
        </row>
        <row r="139">
          <cell r="B139">
            <v>71.947000000000003</v>
          </cell>
          <cell r="C139">
            <v>106.51</v>
          </cell>
        </row>
        <row r="140">
          <cell r="B140">
            <v>70.790000000000006</v>
          </cell>
          <cell r="C140">
            <v>176.71</v>
          </cell>
        </row>
        <row r="141">
          <cell r="B141">
            <v>68.772000000000006</v>
          </cell>
          <cell r="C141">
            <v>80.31</v>
          </cell>
        </row>
        <row r="142">
          <cell r="B142">
            <v>67.620999999999995</v>
          </cell>
          <cell r="C142">
            <v>88.91</v>
          </cell>
        </row>
        <row r="143">
          <cell r="B143">
            <v>65.888000000000005</v>
          </cell>
          <cell r="C143">
            <v>95.44</v>
          </cell>
        </row>
        <row r="144">
          <cell r="B144">
            <v>63</v>
          </cell>
          <cell r="C144">
            <v>96.73</v>
          </cell>
        </row>
        <row r="145">
          <cell r="B145">
            <v>61.521999999999998</v>
          </cell>
          <cell r="C145">
            <v>97.17</v>
          </cell>
        </row>
        <row r="146">
          <cell r="B146">
            <v>64.325000000000003</v>
          </cell>
          <cell r="C146">
            <v>95.75</v>
          </cell>
        </row>
        <row r="147">
          <cell r="B147">
            <v>67.38</v>
          </cell>
          <cell r="C147">
            <v>95.54</v>
          </cell>
        </row>
        <row r="148">
          <cell r="B148">
            <v>67.936999999999998</v>
          </cell>
          <cell r="C148">
            <v>96.19</v>
          </cell>
        </row>
        <row r="149">
          <cell r="B149">
            <v>68.114999999999995</v>
          </cell>
          <cell r="C149">
            <v>99.01</v>
          </cell>
        </row>
        <row r="150">
          <cell r="B150">
            <v>67.885000000000005</v>
          </cell>
          <cell r="C150">
            <v>102.98</v>
          </cell>
        </row>
        <row r="151">
          <cell r="B151">
            <v>68.25</v>
          </cell>
          <cell r="C151">
            <v>100.96</v>
          </cell>
        </row>
        <row r="152">
          <cell r="B152">
            <v>68.230999999999995</v>
          </cell>
          <cell r="C152">
            <v>104.97</v>
          </cell>
        </row>
        <row r="153">
          <cell r="B153">
            <v>67.09</v>
          </cell>
          <cell r="C153">
            <v>103.58</v>
          </cell>
        </row>
        <row r="154">
          <cell r="B154">
            <v>65.876000000000005</v>
          </cell>
          <cell r="C154">
            <v>101.05</v>
          </cell>
        </row>
        <row r="155">
          <cell r="B155">
            <v>65.861000000000004</v>
          </cell>
          <cell r="C155">
            <v>102.66</v>
          </cell>
        </row>
        <row r="156">
          <cell r="B156">
            <v>69.37</v>
          </cell>
          <cell r="C156">
            <v>103.22</v>
          </cell>
        </row>
        <row r="157">
          <cell r="B157">
            <v>67.358000000000004</v>
          </cell>
          <cell r="C157">
            <v>102.02</v>
          </cell>
        </row>
        <row r="158">
          <cell r="B158">
            <v>66.156000000000006</v>
          </cell>
          <cell r="C158">
            <v>100.92</v>
          </cell>
        </row>
        <row r="159">
          <cell r="B159">
            <v>64.25</v>
          </cell>
          <cell r="C159">
            <v>101.19</v>
          </cell>
        </row>
        <row r="160">
          <cell r="B160">
            <v>65.024000000000001</v>
          </cell>
          <cell r="C160">
            <v>100.65</v>
          </cell>
        </row>
        <row r="161">
          <cell r="B161">
            <v>61.51</v>
          </cell>
          <cell r="C161">
            <v>98.92</v>
          </cell>
        </row>
        <row r="162">
          <cell r="B162">
            <v>65.584000000000003</v>
          </cell>
          <cell r="C162">
            <v>99.74</v>
          </cell>
        </row>
        <row r="163">
          <cell r="B163">
            <v>63.32</v>
          </cell>
          <cell r="C163">
            <v>98.32</v>
          </cell>
        </row>
        <row r="164">
          <cell r="B164">
            <v>63.39</v>
          </cell>
          <cell r="C164">
            <v>94.98</v>
          </cell>
        </row>
        <row r="165">
          <cell r="B165">
            <v>63.472000000000001</v>
          </cell>
          <cell r="C165">
            <v>99.14</v>
          </cell>
        </row>
        <row r="166">
          <cell r="B166">
            <v>65.305999999999997</v>
          </cell>
          <cell r="C166">
            <v>100.55</v>
          </cell>
        </row>
        <row r="167">
          <cell r="B167">
            <v>66.418000000000006</v>
          </cell>
          <cell r="C167">
            <v>99.74</v>
          </cell>
        </row>
        <row r="168">
          <cell r="B168">
            <v>65.902000000000001</v>
          </cell>
          <cell r="C168">
            <v>98.4</v>
          </cell>
        </row>
        <row r="169">
          <cell r="B169">
            <v>67.358999999999995</v>
          </cell>
          <cell r="C169">
            <v>99.95</v>
          </cell>
        </row>
        <row r="170">
          <cell r="B170">
            <v>65.891000000000005</v>
          </cell>
          <cell r="C170">
            <v>99.59</v>
          </cell>
        </row>
        <row r="171">
          <cell r="B171">
            <v>66.641000000000005</v>
          </cell>
          <cell r="C171">
            <v>99.9</v>
          </cell>
        </row>
        <row r="172">
          <cell r="B172">
            <v>63.628</v>
          </cell>
          <cell r="C172">
            <v>100.89</v>
          </cell>
        </row>
        <row r="173">
          <cell r="B173">
            <v>63.313000000000002</v>
          </cell>
          <cell r="C173">
            <v>98.19</v>
          </cell>
        </row>
        <row r="174">
          <cell r="B174">
            <v>65.007000000000005</v>
          </cell>
          <cell r="C174">
            <v>98.19</v>
          </cell>
        </row>
        <row r="175">
          <cell r="B175">
            <v>64.861999999999995</v>
          </cell>
          <cell r="C175">
            <v>97.95</v>
          </cell>
        </row>
        <row r="176">
          <cell r="B176">
            <v>62.554000000000002</v>
          </cell>
          <cell r="C176">
            <v>100.41</v>
          </cell>
        </row>
        <row r="177">
          <cell r="B177">
            <v>65.882000000000005</v>
          </cell>
          <cell r="C177">
            <v>97.41</v>
          </cell>
        </row>
        <row r="178">
          <cell r="B178">
            <v>65.804000000000002</v>
          </cell>
          <cell r="C178">
            <v>95.96</v>
          </cell>
        </row>
        <row r="179">
          <cell r="B179">
            <v>67.427999999999997</v>
          </cell>
          <cell r="C179">
            <v>98.7</v>
          </cell>
        </row>
        <row r="180">
          <cell r="B180">
            <v>68.688000000000002</v>
          </cell>
          <cell r="C180">
            <v>97.28</v>
          </cell>
        </row>
        <row r="181">
          <cell r="B181">
            <v>67.096999999999994</v>
          </cell>
          <cell r="C181">
            <v>97.07</v>
          </cell>
        </row>
        <row r="182">
          <cell r="B182">
            <v>66.275999999999996</v>
          </cell>
          <cell r="C182">
            <v>98.88</v>
          </cell>
        </row>
        <row r="183">
          <cell r="B183">
            <v>64.379000000000005</v>
          </cell>
          <cell r="C183">
            <v>98.49</v>
          </cell>
        </row>
        <row r="184">
          <cell r="B184">
            <v>64.195999999999998</v>
          </cell>
          <cell r="C184">
            <v>98.18</v>
          </cell>
        </row>
        <row r="185">
          <cell r="B185">
            <v>65.905000000000001</v>
          </cell>
          <cell r="C185">
            <v>98.37</v>
          </cell>
        </row>
        <row r="186">
          <cell r="B186">
            <v>69.293000000000006</v>
          </cell>
          <cell r="C186">
            <v>98</v>
          </cell>
        </row>
        <row r="187">
          <cell r="B187">
            <v>72.903999999999996</v>
          </cell>
          <cell r="C187">
            <v>98.93</v>
          </cell>
        </row>
        <row r="188">
          <cell r="B188">
            <v>56.832000000000001</v>
          </cell>
          <cell r="C188">
            <v>94.44</v>
          </cell>
        </row>
        <row r="189">
          <cell r="B189">
            <v>15.935</v>
          </cell>
          <cell r="C189">
            <v>42.14</v>
          </cell>
        </row>
        <row r="190">
          <cell r="B190">
            <v>9.3829999999999991</v>
          </cell>
          <cell r="C190">
            <v>48.25</v>
          </cell>
        </row>
        <row r="191">
          <cell r="B191">
            <v>41.046999999999997</v>
          </cell>
          <cell r="C191">
            <v>62.13</v>
          </cell>
        </row>
        <row r="192">
          <cell r="B192">
            <v>68.506</v>
          </cell>
          <cell r="C192">
            <v>70.760000000000005</v>
          </cell>
        </row>
        <row r="193">
          <cell r="B193">
            <v>86.921000000000006</v>
          </cell>
          <cell r="C193">
            <v>81.36</v>
          </cell>
        </row>
        <row r="194">
          <cell r="B194">
            <v>92.619</v>
          </cell>
          <cell r="C194">
            <v>95.6</v>
          </cell>
        </row>
        <row r="195">
          <cell r="B195">
            <v>97.343999999999994</v>
          </cell>
          <cell r="C195">
            <v>107.2</v>
          </cell>
        </row>
        <row r="196">
          <cell r="B196">
            <v>103.215</v>
          </cell>
          <cell r="C196">
            <v>115.23</v>
          </cell>
        </row>
        <row r="197">
          <cell r="B197">
            <v>100.673</v>
          </cell>
          <cell r="C197">
            <v>125.2</v>
          </cell>
        </row>
        <row r="198">
          <cell r="B198">
            <v>96.744</v>
          </cell>
          <cell r="C198">
            <v>120.34</v>
          </cell>
        </row>
        <row r="199">
          <cell r="B199">
            <v>87.212000000000003</v>
          </cell>
          <cell r="C199">
            <v>145.11000000000001</v>
          </cell>
        </row>
        <row r="200">
          <cell r="B200">
            <v>82.63</v>
          </cell>
          <cell r="C200">
            <v>183.83</v>
          </cell>
        </row>
        <row r="201">
          <cell r="B201">
            <v>85.927000000000007</v>
          </cell>
          <cell r="C201">
            <v>119.95</v>
          </cell>
        </row>
        <row r="202">
          <cell r="B202">
            <v>86.948999999999998</v>
          </cell>
          <cell r="C202">
            <v>113.85</v>
          </cell>
        </row>
        <row r="203">
          <cell r="B203">
            <v>81.337999999999994</v>
          </cell>
          <cell r="C203">
            <v>198.24</v>
          </cell>
        </row>
      </sheetData>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ily Data since Aug 2018 Calcs"/>
      <sheetName val="Quoted Rates input"/>
      <sheetName val="MPR Chart"/>
      <sheetName val="DfW "/>
      <sheetName val="Other Tabs &gt;&gt;&gt;"/>
      <sheetName val="Variables &amp; Weights (Apr 21)"/>
      <sheetName val="Comparison Quoted Rates"/>
      <sheetName val="UK ERP"/>
      <sheetName val="FAME Persistence2"/>
      <sheetName val="Forecast weights"/>
      <sheetName val="Monthly Data since 1996 "/>
    </sheetNames>
    <sheetDataSet>
      <sheetData sheetId="0">
        <row r="334">
          <cell r="DF334">
            <v>44314</v>
          </cell>
          <cell r="DG334">
            <v>2.4204295901899334E-2</v>
          </cell>
          <cell r="DH334">
            <v>-2.8427542244886528E-3</v>
          </cell>
          <cell r="DI334">
            <v>-2.6775336995624302E-2</v>
          </cell>
          <cell r="DJ334">
            <v>-2.6885017139132245E-2</v>
          </cell>
          <cell r="DK334">
            <v>-3.2298812457327131E-2</v>
          </cell>
        </row>
        <row r="335">
          <cell r="DF335">
            <v>44315</v>
          </cell>
          <cell r="DG335">
            <v>4.0871281424461989E-2</v>
          </cell>
          <cell r="DH335">
            <v>7.0474025715120403E-3</v>
          </cell>
          <cell r="DI335">
            <v>-3.7414775924775281E-2</v>
          </cell>
          <cell r="DJ335">
            <v>-2.8926803741728936E-2</v>
          </cell>
          <cell r="DK335">
            <v>-1.8422895670525463E-2</v>
          </cell>
        </row>
        <row r="336">
          <cell r="DF336">
            <v>44316</v>
          </cell>
          <cell r="DG336">
            <v>4.7670694375877495E-2</v>
          </cell>
          <cell r="DH336">
            <v>-1.8166282617571916E-2</v>
          </cell>
          <cell r="DI336">
            <v>-3.909425890315895E-2</v>
          </cell>
          <cell r="DJ336">
            <v>-3.34567537479286E-2</v>
          </cell>
          <cell r="DK336">
            <v>-4.3046600892765241E-2</v>
          </cell>
        </row>
        <row r="337">
          <cell r="DF337">
            <v>44317</v>
          </cell>
          <cell r="DG337">
            <v>4.7670694375877495E-2</v>
          </cell>
          <cell r="DH337">
            <v>-1.8166282617571916E-2</v>
          </cell>
          <cell r="DI337">
            <v>-3.909425890315895E-2</v>
          </cell>
          <cell r="DJ337">
            <v>-3.34567537479286E-2</v>
          </cell>
          <cell r="DK337">
            <v>-4.3046600892765241E-2</v>
          </cell>
        </row>
        <row r="338">
          <cell r="DF338">
            <v>44318</v>
          </cell>
          <cell r="DG338">
            <v>4.7670694375877495E-2</v>
          </cell>
          <cell r="DH338">
            <v>-1.8166282617571916E-2</v>
          </cell>
          <cell r="DI338">
            <v>-3.909425890315895E-2</v>
          </cell>
          <cell r="DJ338">
            <v>-3.34567537479286E-2</v>
          </cell>
          <cell r="DK338">
            <v>-4.3046600892765241E-2</v>
          </cell>
        </row>
        <row r="339">
          <cell r="DF339">
            <v>44319</v>
          </cell>
          <cell r="DG339">
            <v>4.7670694375877495E-2</v>
          </cell>
          <cell r="DH339">
            <v>-1.8166282617571916E-2</v>
          </cell>
          <cell r="DI339">
            <v>-3.909425890315895E-2</v>
          </cell>
          <cell r="DJ339">
            <v>-3.2734835831883205E-2</v>
          </cell>
          <cell r="DK339">
            <v>-4.2324682976726535E-2</v>
          </cell>
        </row>
        <row r="340">
          <cell r="DF340">
            <v>44320</v>
          </cell>
          <cell r="DG340">
            <v>2.7806429879982053E-2</v>
          </cell>
          <cell r="DH340">
            <v>5.2362787058174431E-3</v>
          </cell>
          <cell r="DI340">
            <v>-3.6963765156314908E-2</v>
          </cell>
          <cell r="DJ340">
            <v>-1.6594493870669295E-2</v>
          </cell>
          <cell r="DK340">
            <v>-2.0515550441174923E-2</v>
          </cell>
        </row>
        <row r="341">
          <cell r="DF341">
            <v>44321</v>
          </cell>
          <cell r="DG341">
            <v>3.3458952997194244E-2</v>
          </cell>
          <cell r="DH341">
            <v>2.8319229935260704E-2</v>
          </cell>
          <cell r="DI341">
            <v>-4.1096835832884503E-2</v>
          </cell>
          <cell r="DJ341">
            <v>-4.9482498515294279E-2</v>
          </cell>
          <cell r="DK341">
            <v>-2.8801151415706272E-2</v>
          </cell>
        </row>
        <row r="342">
          <cell r="DF342">
            <v>44322</v>
          </cell>
          <cell r="DG342">
            <v>1.3160967919608579E-2</v>
          </cell>
          <cell r="DH342">
            <v>-6.109879629271231E-3</v>
          </cell>
          <cell r="DI342">
            <v>-3.268747208357433E-2</v>
          </cell>
          <cell r="DJ342">
            <v>-5.5162990488258984E-2</v>
          </cell>
          <cell r="DK342">
            <v>-8.0799374281482983E-2</v>
          </cell>
        </row>
        <row r="343">
          <cell r="DF343">
            <v>44323</v>
          </cell>
          <cell r="DG343">
            <v>-3.7293793911061662E-3</v>
          </cell>
          <cell r="DH343">
            <v>3.5760818289299889E-3</v>
          </cell>
          <cell r="DI343">
            <v>-2.4622766657498713E-2</v>
          </cell>
          <cell r="DJ343">
            <v>-7.0100398864456862E-2</v>
          </cell>
          <cell r="DK343">
            <v>-9.4876463084119678E-2</v>
          </cell>
        </row>
        <row r="344">
          <cell r="DF344">
            <v>44324</v>
          </cell>
          <cell r="DG344">
            <v>-3.7293793911061662E-3</v>
          </cell>
          <cell r="DH344">
            <v>3.5760818289299889E-3</v>
          </cell>
          <cell r="DI344">
            <v>-2.4622766657498713E-2</v>
          </cell>
          <cell r="DJ344">
            <v>-7.0100398864456862E-2</v>
          </cell>
          <cell r="DK344">
            <v>-9.4876463084119678E-2</v>
          </cell>
        </row>
        <row r="345">
          <cell r="DF345">
            <v>44325</v>
          </cell>
          <cell r="DG345">
            <v>-3.7293793911061662E-3</v>
          </cell>
          <cell r="DH345">
            <v>3.5760818289299889E-3</v>
          </cell>
          <cell r="DI345">
            <v>-2.4622766657498713E-2</v>
          </cell>
          <cell r="DJ345">
            <v>-7.0100398864456862E-2</v>
          </cell>
          <cell r="DK345">
            <v>-9.4876463084119678E-2</v>
          </cell>
        </row>
        <row r="346">
          <cell r="DF346">
            <v>44326</v>
          </cell>
          <cell r="DG346">
            <v>3.707904643095658E-3</v>
          </cell>
          <cell r="DH346">
            <v>7.7042013145717791E-2</v>
          </cell>
          <cell r="DI346">
            <v>-2.9147267963815199E-2</v>
          </cell>
          <cell r="DJ346">
            <v>-6.9382600971541836E-2</v>
          </cell>
          <cell r="DK346">
            <v>-1.7779951146536632E-2</v>
          </cell>
        </row>
        <row r="347">
          <cell r="DF347">
            <v>44327</v>
          </cell>
          <cell r="DG347">
            <v>1.8052647548753215E-2</v>
          </cell>
          <cell r="DH347">
            <v>8.2661823964271686E-2</v>
          </cell>
          <cell r="DI347">
            <v>-3.55066257538625E-2</v>
          </cell>
          <cell r="DJ347">
            <v>-2.0437287340055278E-2</v>
          </cell>
          <cell r="DK347">
            <v>4.4770558419116924E-2</v>
          </cell>
        </row>
        <row r="348">
          <cell r="DF348">
            <v>44328</v>
          </cell>
          <cell r="DG348">
            <v>4.7377765079001155E-2</v>
          </cell>
          <cell r="DH348">
            <v>9.670691198157122E-2</v>
          </cell>
          <cell r="DI348">
            <v>-4.7535164641735093E-2</v>
          </cell>
          <cell r="DJ348">
            <v>-3.9933840054936019E-2</v>
          </cell>
          <cell r="DK348">
            <v>5.6615672363918179E-2</v>
          </cell>
        </row>
        <row r="349">
          <cell r="DF349">
            <v>44329</v>
          </cell>
          <cell r="DG349">
            <v>4.9534493154264822E-2</v>
          </cell>
          <cell r="DH349">
            <v>7.18039588282674E-2</v>
          </cell>
          <cell r="DI349">
            <v>-4.9926587993642427E-2</v>
          </cell>
          <cell r="DJ349">
            <v>-2.9039614957279875E-2</v>
          </cell>
          <cell r="DK349">
            <v>4.2372249031629394E-2</v>
          </cell>
        </row>
        <row r="350">
          <cell r="DF350">
            <v>44330</v>
          </cell>
          <cell r="DG350">
            <v>3.807951567896492E-2</v>
          </cell>
          <cell r="DH350">
            <v>6.8128442747886875E-2</v>
          </cell>
          <cell r="DI350">
            <v>-4.6963165657998143E-2</v>
          </cell>
          <cell r="DJ350">
            <v>-5.347881778909664E-2</v>
          </cell>
          <cell r="DK350">
            <v>5.7659749797664972E-3</v>
          </cell>
        </row>
        <row r="351">
          <cell r="DF351">
            <v>44331</v>
          </cell>
          <cell r="DG351">
            <v>3.807951567896492E-2</v>
          </cell>
          <cell r="DH351">
            <v>6.8128442747886875E-2</v>
          </cell>
          <cell r="DI351">
            <v>-4.6963165657998143E-2</v>
          </cell>
          <cell r="DJ351">
            <v>-5.347881778909664E-2</v>
          </cell>
          <cell r="DK351">
            <v>5.7659749797664972E-3</v>
          </cell>
        </row>
        <row r="352">
          <cell r="DF352">
            <v>44332</v>
          </cell>
          <cell r="DG352">
            <v>3.807951567896492E-2</v>
          </cell>
          <cell r="DH352">
            <v>6.8128442747886875E-2</v>
          </cell>
          <cell r="DI352">
            <v>-4.6963165657998143E-2</v>
          </cell>
          <cell r="DJ352">
            <v>-5.347881778909664E-2</v>
          </cell>
          <cell r="DK352">
            <v>5.7659749797664972E-3</v>
          </cell>
        </row>
        <row r="353">
          <cell r="DF353">
            <v>44333</v>
          </cell>
          <cell r="DG353">
            <v>3.4972586188956156E-2</v>
          </cell>
          <cell r="DH353">
            <v>7.9447966908479439E-2</v>
          </cell>
          <cell r="DI353">
            <v>-4.3004436037830017E-2</v>
          </cell>
          <cell r="DJ353">
            <v>-4.6388705970948227E-2</v>
          </cell>
          <cell r="DK353">
            <v>2.5027411088672125E-2</v>
          </cell>
        </row>
        <row r="354">
          <cell r="DF354">
            <v>44334</v>
          </cell>
          <cell r="DG354">
            <v>3.2435136863919287E-2</v>
          </cell>
          <cell r="DH354">
            <v>9.7133058773500092E-2</v>
          </cell>
          <cell r="DI354">
            <v>-4.2296198583390864E-2</v>
          </cell>
          <cell r="DJ354">
            <v>-4.8359579102817074E-2</v>
          </cell>
          <cell r="DK354">
            <v>3.8912417951223688E-2</v>
          </cell>
        </row>
        <row r="355">
          <cell r="DF355">
            <v>44335</v>
          </cell>
          <cell r="DG355">
            <v>2.4188989384886325E-2</v>
          </cell>
          <cell r="DH355">
            <v>6.9886298264591029E-2</v>
          </cell>
          <cell r="DI355">
            <v>-3.6515691440509611E-2</v>
          </cell>
          <cell r="DJ355">
            <v>-2.2101126629561669E-2</v>
          </cell>
          <cell r="DK355">
            <v>3.5458469579424445E-2</v>
          </cell>
        </row>
        <row r="356">
          <cell r="DF356">
            <v>44336</v>
          </cell>
          <cell r="DG356">
            <v>2.2532421211893625E-2</v>
          </cell>
          <cell r="DH356">
            <v>7.3082399204053128E-2</v>
          </cell>
          <cell r="DI356">
            <v>-3.4825713094921627E-2</v>
          </cell>
          <cell r="DJ356">
            <v>-4.1452020880478307E-2</v>
          </cell>
          <cell r="DK356">
            <v>1.9337086440557982E-2</v>
          </cell>
        </row>
        <row r="357">
          <cell r="DF357">
            <v>44337</v>
          </cell>
          <cell r="DG357">
            <v>2.2564214783714995E-2</v>
          </cell>
          <cell r="DH357">
            <v>8.5360753646484322E-2</v>
          </cell>
          <cell r="DI357">
            <v>-5.2735887930599815E-2</v>
          </cell>
          <cell r="DJ357">
            <v>-4.1808353205038729E-2</v>
          </cell>
          <cell r="DK357">
            <v>1.3380727294574513E-2</v>
          </cell>
        </row>
        <row r="358">
          <cell r="DF358">
            <v>44338</v>
          </cell>
          <cell r="DG358">
            <v>2.2564214783714995E-2</v>
          </cell>
          <cell r="DH358">
            <v>8.5360753646484322E-2</v>
          </cell>
          <cell r="DI358">
            <v>-5.2735887930599815E-2</v>
          </cell>
          <cell r="DJ358">
            <v>-4.1808353205038729E-2</v>
          </cell>
          <cell r="DK358">
            <v>1.3380727294574513E-2</v>
          </cell>
        </row>
        <row r="359">
          <cell r="DF359">
            <v>44339</v>
          </cell>
          <cell r="DG359">
            <v>2.2564214783714995E-2</v>
          </cell>
          <cell r="DH359">
            <v>8.5360753646484322E-2</v>
          </cell>
          <cell r="DI359">
            <v>-5.2735887930599815E-2</v>
          </cell>
          <cell r="DJ359">
            <v>-4.1808353205038729E-2</v>
          </cell>
          <cell r="DK359">
            <v>1.3380727294574513E-2</v>
          </cell>
        </row>
        <row r="360">
          <cell r="DF360">
            <v>44340</v>
          </cell>
          <cell r="DG360">
            <v>1.2694681583276815E-2</v>
          </cell>
          <cell r="DH360">
            <v>6.9957322729912508E-2</v>
          </cell>
          <cell r="DI360">
            <v>-5.162048769017754E-2</v>
          </cell>
          <cell r="DJ360">
            <v>-5.1879340523040884E-2</v>
          </cell>
          <cell r="DK360">
            <v>-2.0847823900012941E-2</v>
          </cell>
        </row>
        <row r="361">
          <cell r="DF361">
            <v>44341</v>
          </cell>
          <cell r="DG361">
            <v>5.5888486716704905E-3</v>
          </cell>
          <cell r="DH361">
            <v>4.7087444896432795E-2</v>
          </cell>
          <cell r="DI361">
            <v>-4.56616039074101E-2</v>
          </cell>
          <cell r="DJ361">
            <v>-4.227645607935461E-2</v>
          </cell>
          <cell r="DK361">
            <v>-3.5261766418642537E-2</v>
          </cell>
        </row>
        <row r="362">
          <cell r="DF362">
            <v>44342</v>
          </cell>
          <cell r="DG362">
            <v>-8.3451929644203504E-3</v>
          </cell>
          <cell r="DH362">
            <v>5.4305306184716851E-2</v>
          </cell>
          <cell r="DI362">
            <v>-4.6486085168024903E-2</v>
          </cell>
          <cell r="DJ362">
            <v>-4.3384560765051081E-2</v>
          </cell>
          <cell r="DK362">
            <v>-4.391053271277201E-2</v>
          </cell>
        </row>
        <row r="363">
          <cell r="DF363">
            <v>44343</v>
          </cell>
          <cell r="DG363">
            <v>2.3816782909196699E-2</v>
          </cell>
          <cell r="DH363">
            <v>8.6133144706852849E-2</v>
          </cell>
          <cell r="DI363">
            <v>-6.6661867293259416E-2</v>
          </cell>
          <cell r="DJ363">
            <v>-5.1623435201606602E-2</v>
          </cell>
          <cell r="DK363">
            <v>-8.3353748787970972E-3</v>
          </cell>
        </row>
        <row r="364">
          <cell r="DF364">
            <v>44344</v>
          </cell>
          <cell r="DG364">
            <v>1.668764178701905E-2</v>
          </cell>
          <cell r="DH364">
            <v>9.0048368357693032E-2</v>
          </cell>
          <cell r="DI364">
            <v>-6.7380963812103914E-2</v>
          </cell>
          <cell r="DJ364">
            <v>-5.3820460465324585E-2</v>
          </cell>
          <cell r="DK364">
            <v>-1.4465414132700971E-2</v>
          </cell>
        </row>
        <row r="365">
          <cell r="DF365">
            <v>44345</v>
          </cell>
          <cell r="DG365">
            <v>1.668764178701905E-2</v>
          </cell>
          <cell r="DH365">
            <v>9.0048368357693032E-2</v>
          </cell>
          <cell r="DI365">
            <v>-6.7380963812103914E-2</v>
          </cell>
          <cell r="DJ365">
            <v>-5.3820460465324585E-2</v>
          </cell>
          <cell r="DK365">
            <v>-1.4465414132700971E-2</v>
          </cell>
        </row>
        <row r="366">
          <cell r="DF366">
            <v>44346</v>
          </cell>
          <cell r="DG366">
            <v>1.668764178701905E-2</v>
          </cell>
          <cell r="DH366">
            <v>9.0048368357693032E-2</v>
          </cell>
          <cell r="DI366">
            <v>-6.7380963812103914E-2</v>
          </cell>
          <cell r="DJ366">
            <v>-5.3820460465324585E-2</v>
          </cell>
          <cell r="DK366">
            <v>-1.4465414132700971E-2</v>
          </cell>
        </row>
        <row r="367">
          <cell r="DF367">
            <v>44347</v>
          </cell>
          <cell r="DG367">
            <v>1.668764178701905E-2</v>
          </cell>
          <cell r="DH367">
            <v>9.0048368357693032E-2</v>
          </cell>
          <cell r="DI367">
            <v>-6.7380963812103914E-2</v>
          </cell>
          <cell r="DJ367">
            <v>-5.3784531202947995E-2</v>
          </cell>
          <cell r="DK367">
            <v>-1.4429484870319698E-2</v>
          </cell>
        </row>
        <row r="368">
          <cell r="DF368">
            <v>44348</v>
          </cell>
          <cell r="DG368">
            <v>2.7619559487993703E-2</v>
          </cell>
          <cell r="DH368">
            <v>6.282824202327919E-2</v>
          </cell>
          <cell r="DI368">
            <v>-7.3245434368142862E-2</v>
          </cell>
          <cell r="DJ368">
            <v>-7.1761195968708016E-2</v>
          </cell>
          <cell r="DK368">
            <v>-5.4558828825562955E-2</v>
          </cell>
        </row>
        <row r="369">
          <cell r="DF369">
            <v>44349</v>
          </cell>
          <cell r="DG369">
            <v>1.779887596527778E-2</v>
          </cell>
          <cell r="DH369">
            <v>7.4973425593234277E-2</v>
          </cell>
          <cell r="DI369">
            <v>-8.8132154607485094E-2</v>
          </cell>
          <cell r="DJ369">
            <v>-7.9406171468665743E-2</v>
          </cell>
          <cell r="DK369">
            <v>-7.4766024517629148E-2</v>
          </cell>
        </row>
        <row r="370">
          <cell r="DF370">
            <v>44350</v>
          </cell>
          <cell r="DG370">
            <v>3.5290827956535806E-2</v>
          </cell>
          <cell r="DH370">
            <v>9.8011986531852169E-2</v>
          </cell>
          <cell r="DI370">
            <v>-9.6938287226166833E-2</v>
          </cell>
          <cell r="DJ370">
            <v>-7.0311833989237918E-2</v>
          </cell>
          <cell r="DK370">
            <v>-3.3947306727000637E-2</v>
          </cell>
        </row>
        <row r="371">
          <cell r="DF371">
            <v>44351</v>
          </cell>
          <cell r="DG371">
            <v>1.79326414372174E-2</v>
          </cell>
          <cell r="DH371">
            <v>9.4735983068903518E-2</v>
          </cell>
          <cell r="DI371">
            <v>-9.2955329088366692E-2</v>
          </cell>
          <cell r="DJ371">
            <v>-6.9893245077749827E-2</v>
          </cell>
          <cell r="DK371">
            <v>-5.0179949659977297E-2</v>
          </cell>
        </row>
        <row r="372">
          <cell r="DF372">
            <v>44352</v>
          </cell>
          <cell r="DG372">
            <v>1.79326414372174E-2</v>
          </cell>
          <cell r="DH372">
            <v>9.4735983068903518E-2</v>
          </cell>
          <cell r="DI372">
            <v>-9.2955329088366692E-2</v>
          </cell>
          <cell r="DJ372">
            <v>-6.9893245077749827E-2</v>
          </cell>
          <cell r="DK372">
            <v>-5.0179949659977297E-2</v>
          </cell>
        </row>
        <row r="373">
          <cell r="DF373">
            <v>44353</v>
          </cell>
          <cell r="DG373">
            <v>1.79326414372174E-2</v>
          </cell>
          <cell r="DH373">
            <v>9.4735983068903518E-2</v>
          </cell>
          <cell r="DI373">
            <v>-9.2955329088366692E-2</v>
          </cell>
          <cell r="DJ373">
            <v>-6.9893245077749827E-2</v>
          </cell>
          <cell r="DK373">
            <v>-5.0179949659977297E-2</v>
          </cell>
        </row>
        <row r="374">
          <cell r="DF374">
            <v>44354</v>
          </cell>
          <cell r="DG374">
            <v>2.59213193139501E-2</v>
          </cell>
          <cell r="DH374">
            <v>8.3807093467577753E-2</v>
          </cell>
          <cell r="DI374">
            <v>-9.654346220079453E-2</v>
          </cell>
          <cell r="DJ374">
            <v>-7.5441482648750724E-2</v>
          </cell>
          <cell r="DK374">
            <v>-6.2256532068005299E-2</v>
          </cell>
        </row>
        <row r="375">
          <cell r="DF375">
            <v>44355</v>
          </cell>
          <cell r="DG375">
            <v>1.3979020924124355E-2</v>
          </cell>
          <cell r="DH375">
            <v>7.5204255105527973E-2</v>
          </cell>
          <cell r="DI375">
            <v>-9.6805227861087376E-2</v>
          </cell>
          <cell r="DJ375">
            <v>-7.5600511589271849E-2</v>
          </cell>
          <cell r="DK375">
            <v>-8.3222463420696613E-2</v>
          </cell>
        </row>
        <row r="376">
          <cell r="DF376">
            <v>44356</v>
          </cell>
          <cell r="DG376">
            <v>-1.1263687847780368E-3</v>
          </cell>
          <cell r="DH376">
            <v>6.2481997754838647E-2</v>
          </cell>
          <cell r="DI376">
            <v>-0.10731879662340861</v>
          </cell>
          <cell r="DJ376">
            <v>-6.7589206933359652E-2</v>
          </cell>
          <cell r="DK376">
            <v>-0.1135523745866891</v>
          </cell>
        </row>
        <row r="377">
          <cell r="DF377">
            <v>44357</v>
          </cell>
          <cell r="DG377">
            <v>5.4603286903720516E-4</v>
          </cell>
          <cell r="DH377">
            <v>7.3490789879650076E-2</v>
          </cell>
          <cell r="DI377">
            <v>-0.11410872934345752</v>
          </cell>
          <cell r="DJ377">
            <v>-6.8413711477713884E-2</v>
          </cell>
          <cell r="DK377">
            <v>-0.10848561807246426</v>
          </cell>
        </row>
        <row r="378">
          <cell r="DF378">
            <v>44358</v>
          </cell>
          <cell r="DG378">
            <v>-1.2356641255586331E-2</v>
          </cell>
          <cell r="DH378">
            <v>8.6266315579331621E-2</v>
          </cell>
          <cell r="DI378">
            <v>-0.10894879035461565</v>
          </cell>
          <cell r="DJ378">
            <v>-7.9791218257418584E-2</v>
          </cell>
          <cell r="DK378">
            <v>-0.11483033428827127</v>
          </cell>
        </row>
        <row r="379">
          <cell r="DF379">
            <v>44359</v>
          </cell>
          <cell r="DG379">
            <v>-1.2356641255586331E-2</v>
          </cell>
          <cell r="DH379">
            <v>8.6266315579331621E-2</v>
          </cell>
          <cell r="DI379">
            <v>-0.10894879035461565</v>
          </cell>
          <cell r="DJ379">
            <v>-7.9791218257418584E-2</v>
          </cell>
          <cell r="DK379">
            <v>-0.11483033428827127</v>
          </cell>
        </row>
        <row r="380">
          <cell r="DF380">
            <v>44360</v>
          </cell>
          <cell r="DG380">
            <v>-1.2356641255586331E-2</v>
          </cell>
          <cell r="DH380">
            <v>8.6266315579331621E-2</v>
          </cell>
          <cell r="DI380">
            <v>-0.10894879035461565</v>
          </cell>
          <cell r="DJ380">
            <v>-7.9791218257418584E-2</v>
          </cell>
          <cell r="DK380">
            <v>-0.11483033428827127</v>
          </cell>
        </row>
        <row r="381">
          <cell r="DF381">
            <v>44361</v>
          </cell>
          <cell r="DG381">
            <v>2.3910081489166568E-3</v>
          </cell>
          <cell r="DH381">
            <v>7.9882991758573385E-2</v>
          </cell>
          <cell r="DI381">
            <v>-0.12408213144415155</v>
          </cell>
          <cell r="DJ381">
            <v>-8.7123565517920276E-2</v>
          </cell>
          <cell r="DK381">
            <v>-0.12893169705456842</v>
          </cell>
        </row>
        <row r="382">
          <cell r="DF382">
            <v>44362</v>
          </cell>
          <cell r="DG382">
            <v>1.2583927013481835E-2</v>
          </cell>
          <cell r="DH382">
            <v>6.8625614005136337E-2</v>
          </cell>
          <cell r="DI382">
            <v>-0.12797644923848028</v>
          </cell>
          <cell r="DJ382">
            <v>-9.415020561143711E-2</v>
          </cell>
          <cell r="DK382">
            <v>-0.1409171138312928</v>
          </cell>
        </row>
        <row r="383">
          <cell r="DF383">
            <v>44363</v>
          </cell>
          <cell r="DG383">
            <v>1.0057068267734948E-2</v>
          </cell>
          <cell r="DH383">
            <v>8.1019383203715267E-2</v>
          </cell>
          <cell r="DI383">
            <v>-0.12991364932738353</v>
          </cell>
          <cell r="DJ383">
            <v>-9.9275257516382109E-2</v>
          </cell>
          <cell r="DK383">
            <v>-0.13811245537230832</v>
          </cell>
        </row>
        <row r="384">
          <cell r="DF384">
            <v>44364</v>
          </cell>
          <cell r="DG384">
            <v>4.9954651211805742E-2</v>
          </cell>
          <cell r="DH384">
            <v>7.9146112930864265E-2</v>
          </cell>
          <cell r="DI384">
            <v>-0.16715310819214158</v>
          </cell>
          <cell r="DJ384">
            <v>-0.12712513343184584</v>
          </cell>
          <cell r="DK384">
            <v>-0.16517747748130773</v>
          </cell>
        </row>
        <row r="385">
          <cell r="DF385">
            <v>44365</v>
          </cell>
          <cell r="DG385">
            <v>4.9997081973216118E-2</v>
          </cell>
          <cell r="DH385">
            <v>3.8617777406859122E-2</v>
          </cell>
          <cell r="DI385">
            <v>-0.18772838136071857</v>
          </cell>
          <cell r="DJ385">
            <v>-9.5965114531175316E-2</v>
          </cell>
          <cell r="DK385">
            <v>-0.19507863651180912</v>
          </cell>
        </row>
        <row r="386">
          <cell r="DF386">
            <v>44366</v>
          </cell>
          <cell r="DG386">
            <v>4.9997081973216118E-2</v>
          </cell>
          <cell r="DH386">
            <v>3.8617777406859122E-2</v>
          </cell>
          <cell r="DI386">
            <v>-0.18772838136071857</v>
          </cell>
          <cell r="DJ386">
            <v>-9.5965114531175316E-2</v>
          </cell>
          <cell r="DK386">
            <v>-0.19507863651180912</v>
          </cell>
        </row>
        <row r="387">
          <cell r="DF387">
            <v>44367</v>
          </cell>
          <cell r="DG387">
            <v>4.9997081973216118E-2</v>
          </cell>
          <cell r="DH387">
            <v>3.8617777406859122E-2</v>
          </cell>
          <cell r="DI387">
            <v>-0.18772838136071857</v>
          </cell>
          <cell r="DJ387">
            <v>-9.5965114531175316E-2</v>
          </cell>
          <cell r="DK387">
            <v>-0.19507863651180912</v>
          </cell>
        </row>
        <row r="388">
          <cell r="DF388">
            <v>44368</v>
          </cell>
          <cell r="DG388">
            <v>5.3014177344479663E-2</v>
          </cell>
          <cell r="DH388">
            <v>6.9557810112478857E-2</v>
          </cell>
          <cell r="DI388">
            <v>-0.19212857064584765</v>
          </cell>
          <cell r="DJ388">
            <v>-0.10839447268559102</v>
          </cell>
          <cell r="DK388">
            <v>-0.17795105587447324</v>
          </cell>
        </row>
        <row r="389">
          <cell r="DF389">
            <v>44369</v>
          </cell>
          <cell r="DG389">
            <v>5.2502430283341367E-2</v>
          </cell>
          <cell r="DH389">
            <v>8.0646504760778615E-2</v>
          </cell>
          <cell r="DI389">
            <v>-0.20072619363221011</v>
          </cell>
          <cell r="DJ389">
            <v>-0.11935068709874359</v>
          </cell>
          <cell r="DK389">
            <v>-0.18692794568681848</v>
          </cell>
        </row>
        <row r="390">
          <cell r="DF390">
            <v>44370</v>
          </cell>
          <cell r="DG390">
            <v>4.7748906152097273E-2</v>
          </cell>
          <cell r="DH390">
            <v>8.7384950908141579E-2</v>
          </cell>
          <cell r="DI390">
            <v>-0.2036255241286174</v>
          </cell>
          <cell r="DJ390">
            <v>-0.11549684603498428</v>
          </cell>
          <cell r="DK390">
            <v>-0.18398851310335829</v>
          </cell>
        </row>
        <row r="391">
          <cell r="DF391">
            <v>44371</v>
          </cell>
          <cell r="DG391">
            <v>3.3070471261694337E-2</v>
          </cell>
          <cell r="DH391">
            <v>5.7714480520141609E-2</v>
          </cell>
          <cell r="DI391">
            <v>-0.1988371087785834</v>
          </cell>
          <cell r="DJ391">
            <v>-0.11521379555785932</v>
          </cell>
          <cell r="DK391">
            <v>-0.22326595255459836</v>
          </cell>
        </row>
        <row r="392">
          <cell r="DF392">
            <v>44372</v>
          </cell>
          <cell r="DG392">
            <v>4.759219888339257E-2</v>
          </cell>
          <cell r="DH392">
            <v>5.5299648699215775E-2</v>
          </cell>
          <cell r="DI392">
            <v>-0.20846130762430309</v>
          </cell>
          <cell r="DJ392">
            <v>-0.1266507521450147</v>
          </cell>
          <cell r="DK392">
            <v>-0.23222021218670363</v>
          </cell>
        </row>
        <row r="393">
          <cell r="DF393">
            <v>44373</v>
          </cell>
          <cell r="DG393">
            <v>4.759219888339257E-2</v>
          </cell>
          <cell r="DH393">
            <v>5.5299648699215775E-2</v>
          </cell>
          <cell r="DI393">
            <v>-0.20846130762430309</v>
          </cell>
          <cell r="DJ393">
            <v>-0.1266507521450147</v>
          </cell>
          <cell r="DK393">
            <v>-0.23222021218670363</v>
          </cell>
        </row>
        <row r="394">
          <cell r="DF394">
            <v>44374</v>
          </cell>
          <cell r="DG394">
            <v>4.759219888339257E-2</v>
          </cell>
          <cell r="DH394">
            <v>5.5299648699215775E-2</v>
          </cell>
          <cell r="DI394">
            <v>-0.20846130762430309</v>
          </cell>
          <cell r="DJ394">
            <v>-0.1266507521450147</v>
          </cell>
          <cell r="DK394">
            <v>-0.23222021218670363</v>
          </cell>
        </row>
        <row r="395">
          <cell r="DF395">
            <v>44375</v>
          </cell>
          <cell r="DG395">
            <v>3.1507372273524514E-2</v>
          </cell>
          <cell r="DH395">
            <v>4.7815445665975953E-2</v>
          </cell>
          <cell r="DI395">
            <v>-0.20222236563469298</v>
          </cell>
          <cell r="DJ395">
            <v>-0.10532585323191473</v>
          </cell>
          <cell r="DK395">
            <v>-0.22822540092710142</v>
          </cell>
        </row>
        <row r="396">
          <cell r="DF396">
            <v>44376</v>
          </cell>
          <cell r="DG396">
            <v>2.8790741888406218E-2</v>
          </cell>
          <cell r="DH396">
            <v>3.5155334722443921E-2</v>
          </cell>
          <cell r="DI396">
            <v>-0.20679207445166925</v>
          </cell>
          <cell r="DJ396">
            <v>-0.10806265076738961</v>
          </cell>
          <cell r="DK396">
            <v>-0.25090864860820261</v>
          </cell>
        </row>
        <row r="397">
          <cell r="DF397">
            <v>44377</v>
          </cell>
          <cell r="DG397">
            <v>2.1408656343100713E-2</v>
          </cell>
          <cell r="DH397">
            <v>4.0553194086867417E-2</v>
          </cell>
          <cell r="DI397">
            <v>-0.20883572598273614</v>
          </cell>
          <cell r="DJ397">
            <v>-9.036790375963305E-2</v>
          </cell>
          <cell r="DK397">
            <v>-0.23724177931238444</v>
          </cell>
        </row>
        <row r="398">
          <cell r="DF398">
            <v>44378</v>
          </cell>
          <cell r="DG398">
            <v>2.8555257954679003E-2</v>
          </cell>
          <cell r="DH398">
            <v>2.1935906114503356E-2</v>
          </cell>
          <cell r="DI398">
            <v>-0.2089732438037602</v>
          </cell>
          <cell r="DJ398">
            <v>-0.11739644619776776</v>
          </cell>
          <cell r="DK398">
            <v>-0.27587852593232753</v>
          </cell>
        </row>
        <row r="399">
          <cell r="DF399">
            <v>44379</v>
          </cell>
          <cell r="DG399">
            <v>1.5388998614537491E-2</v>
          </cell>
          <cell r="DH399">
            <v>3.1799428736008717E-2</v>
          </cell>
          <cell r="DI399">
            <v>-0.19218756625530298</v>
          </cell>
          <cell r="DJ399">
            <v>-0.11510504259222819</v>
          </cell>
          <cell r="DK399">
            <v>-0.26010418149697045</v>
          </cell>
        </row>
        <row r="400">
          <cell r="DF400">
            <v>44380</v>
          </cell>
          <cell r="DG400">
            <v>1.5388998614537491E-2</v>
          </cell>
          <cell r="DH400">
            <v>3.1799428736008717E-2</v>
          </cell>
          <cell r="DI400">
            <v>-0.19218756625530298</v>
          </cell>
          <cell r="DJ400">
            <v>-0.11510504259222819</v>
          </cell>
          <cell r="DK400">
            <v>-0.26010418149697045</v>
          </cell>
        </row>
        <row r="401">
          <cell r="DF401">
            <v>44381</v>
          </cell>
          <cell r="DG401">
            <v>1.5388998614537491E-2</v>
          </cell>
          <cell r="DH401">
            <v>3.1799428736008717E-2</v>
          </cell>
          <cell r="DI401">
            <v>-0.19218756625530298</v>
          </cell>
          <cell r="DJ401">
            <v>-0.11510504259222819</v>
          </cell>
          <cell r="DK401">
            <v>-0.26010418149697045</v>
          </cell>
        </row>
        <row r="402">
          <cell r="DF402">
            <v>44382</v>
          </cell>
          <cell r="DG402">
            <v>1.9111817741515866E-2</v>
          </cell>
          <cell r="DH402">
            <v>5.0691936511491842E-2</v>
          </cell>
          <cell r="DI402">
            <v>-0.19391123148230349</v>
          </cell>
          <cell r="DJ402">
            <v>-0.13212186697499007</v>
          </cell>
          <cell r="DK402">
            <v>-0.25622934420427157</v>
          </cell>
        </row>
        <row r="403">
          <cell r="DF403">
            <v>44383</v>
          </cell>
          <cell r="DG403">
            <v>-1.3969965838106183E-2</v>
          </cell>
          <cell r="DH403">
            <v>4.8729885656988325E-2</v>
          </cell>
          <cell r="DI403">
            <v>-0.19291346018542499</v>
          </cell>
          <cell r="DJ403">
            <v>-0.10984955568733437</v>
          </cell>
          <cell r="DK403">
            <v>-0.26800309605386019</v>
          </cell>
        </row>
        <row r="404">
          <cell r="DF404">
            <v>44384</v>
          </cell>
          <cell r="DG404">
            <v>-2.6604941614250907E-2</v>
          </cell>
          <cell r="DH404">
            <v>4.7478079455699596E-2</v>
          </cell>
          <cell r="DI404">
            <v>-0.1868127795990101</v>
          </cell>
          <cell r="DJ404">
            <v>-0.12057278704733379</v>
          </cell>
          <cell r="DK404">
            <v>-0.28651242880488326</v>
          </cell>
        </row>
        <row r="405">
          <cell r="DF405">
            <v>44385</v>
          </cell>
          <cell r="DG405">
            <v>-2.2304492414763774E-2</v>
          </cell>
          <cell r="DH405">
            <v>2.0479904575416152E-2</v>
          </cell>
          <cell r="DI405">
            <v>-0.19956991788598138</v>
          </cell>
          <cell r="DJ405">
            <v>-8.9667616449788407E-2</v>
          </cell>
          <cell r="DK405">
            <v>-0.29106212217510574</v>
          </cell>
        </row>
        <row r="406">
          <cell r="DF406">
            <v>44386</v>
          </cell>
          <cell r="DG406">
            <v>-2.9194817700412545E-3</v>
          </cell>
          <cell r="DH406">
            <v>5.4402964824532662E-2</v>
          </cell>
          <cell r="DI406">
            <v>-0.21674244856112423</v>
          </cell>
          <cell r="DJ406">
            <v>-0.12449856838459995</v>
          </cell>
          <cell r="DK406">
            <v>-0.28975753389121905</v>
          </cell>
        </row>
        <row r="407">
          <cell r="DF407">
            <v>44387</v>
          </cell>
          <cell r="DG407">
            <v>-2.9194817700412545E-3</v>
          </cell>
          <cell r="DH407">
            <v>5.4402964824532662E-2</v>
          </cell>
          <cell r="DI407">
            <v>-0.21674244856112423</v>
          </cell>
          <cell r="DJ407">
            <v>-0.12449856838459995</v>
          </cell>
          <cell r="DK407">
            <v>-0.28975753389121905</v>
          </cell>
        </row>
        <row r="408">
          <cell r="DF408">
            <v>44388</v>
          </cell>
          <cell r="DG408">
            <v>-2.9194817700412545E-3</v>
          </cell>
          <cell r="DH408">
            <v>5.4402964824532662E-2</v>
          </cell>
          <cell r="DI408">
            <v>-0.21674244856112423</v>
          </cell>
          <cell r="DJ408">
            <v>-0.12449856838459995</v>
          </cell>
          <cell r="DK408">
            <v>-0.28975753389121905</v>
          </cell>
        </row>
        <row r="409">
          <cell r="DF409">
            <v>44389</v>
          </cell>
          <cell r="DG409">
            <v>-6.4933108610472079E-3</v>
          </cell>
          <cell r="DH409">
            <v>8.1552066693625913E-2</v>
          </cell>
          <cell r="DI409">
            <v>-0.21226019549789638</v>
          </cell>
          <cell r="DJ409">
            <v>-0.12243100897174583</v>
          </cell>
          <cell r="DK409">
            <v>-0.25963244863704915</v>
          </cell>
        </row>
        <row r="410">
          <cell r="DF410">
            <v>44390</v>
          </cell>
          <cell r="DG410">
            <v>-4.3410396447469413E-3</v>
          </cell>
          <cell r="DH410">
            <v>7.0774104081107292E-2</v>
          </cell>
          <cell r="DI410">
            <v>-0.21799794707771464</v>
          </cell>
          <cell r="DJ410">
            <v>-2.4784391241126955E-2</v>
          </cell>
          <cell r="DK410">
            <v>-0.17634927388246524</v>
          </cell>
        </row>
        <row r="411">
          <cell r="DF411">
            <v>44391</v>
          </cell>
          <cell r="DG411">
            <v>-2.5215546560888868E-5</v>
          </cell>
          <cell r="DH411">
            <v>8.4348655015653473E-2</v>
          </cell>
          <cell r="DI411">
            <v>-0.22527636820659386</v>
          </cell>
          <cell r="DJ411">
            <v>-1.7166390691050883E-2</v>
          </cell>
          <cell r="DK411">
            <v>-0.15811931942853619</v>
          </cell>
        </row>
        <row r="412">
          <cell r="DF412">
            <v>44392</v>
          </cell>
          <cell r="DG412">
            <v>2.9081076581777165E-2</v>
          </cell>
          <cell r="DH412">
            <v>8.3807093467577753E-2</v>
          </cell>
          <cell r="DI412">
            <v>-0.29002837914234914</v>
          </cell>
          <cell r="DJ412">
            <v>-1.0711861105148338E-2</v>
          </cell>
          <cell r="DK412">
            <v>-0.18785207019813299</v>
          </cell>
        </row>
        <row r="413">
          <cell r="DF413">
            <v>44393</v>
          </cell>
          <cell r="DG413">
            <v>1.2374029004800585E-2</v>
          </cell>
          <cell r="DH413">
            <v>5.1224620001402488E-2</v>
          </cell>
          <cell r="DI413">
            <v>-0.28108310149053461</v>
          </cell>
          <cell r="DJ413">
            <v>-4.4166045622848413E-3</v>
          </cell>
          <cell r="DK413">
            <v>-0.22190105704660823</v>
          </cell>
        </row>
        <row r="414">
          <cell r="DF414">
            <v>44394</v>
          </cell>
          <cell r="DG414">
            <v>1.2374029004800585E-2</v>
          </cell>
          <cell r="DH414">
            <v>5.1224620001402488E-2</v>
          </cell>
          <cell r="DI414">
            <v>-0.28108310149053461</v>
          </cell>
          <cell r="DJ414">
            <v>-4.4166045622848413E-3</v>
          </cell>
          <cell r="DK414">
            <v>-0.22190105704660823</v>
          </cell>
        </row>
        <row r="415">
          <cell r="DF415">
            <v>44395</v>
          </cell>
          <cell r="DG415">
            <v>1.2374029004800585E-2</v>
          </cell>
          <cell r="DH415">
            <v>5.1224620001402488E-2</v>
          </cell>
          <cell r="DI415">
            <v>-0.28108310149053461</v>
          </cell>
          <cell r="DJ415">
            <v>-4.4166045622848413E-3</v>
          </cell>
          <cell r="DK415">
            <v>-0.22190105704660823</v>
          </cell>
        </row>
        <row r="416">
          <cell r="DF416">
            <v>44396</v>
          </cell>
          <cell r="DG416">
            <v>-2.6661559962384063E-2</v>
          </cell>
          <cell r="DH416">
            <v>-6.2785627344084105E-3</v>
          </cell>
          <cell r="DI416">
            <v>-0.25872126174548005</v>
          </cell>
          <cell r="DJ416">
            <v>5.9842191610171416E-2</v>
          </cell>
          <cell r="DK416">
            <v>-0.2318191928320914</v>
          </cell>
        </row>
        <row r="417">
          <cell r="DF417">
            <v>44397</v>
          </cell>
          <cell r="DG417">
            <v>-3.3429684937229406E-2</v>
          </cell>
          <cell r="DH417">
            <v>-2.4656143136312925E-2</v>
          </cell>
          <cell r="DI417">
            <v>-0.26532928438154696</v>
          </cell>
          <cell r="DJ417">
            <v>4.3813693735037379E-2</v>
          </cell>
          <cell r="DK417">
            <v>-0.27960141872003419</v>
          </cell>
        </row>
        <row r="418">
          <cell r="DF418">
            <v>44398</v>
          </cell>
          <cell r="DG418">
            <v>-1.0523200458238791E-2</v>
          </cell>
          <cell r="DH418">
            <v>-3.7465405457048906E-4</v>
          </cell>
          <cell r="DI418">
            <v>-0.27267076406897567</v>
          </cell>
          <cell r="DJ418">
            <v>4.7417187534670724E-3</v>
          </cell>
          <cell r="DK418">
            <v>-0.278826899828303</v>
          </cell>
        </row>
        <row r="419">
          <cell r="DF419">
            <v>44399</v>
          </cell>
          <cell r="DG419">
            <v>-1.9358546207152522E-2</v>
          </cell>
          <cell r="DH419">
            <v>3.8120606149610547E-2</v>
          </cell>
          <cell r="DI419">
            <v>-0.26270550666098841</v>
          </cell>
          <cell r="DJ419">
            <v>1.4622230712112855E-2</v>
          </cell>
          <cell r="DK419">
            <v>-0.22932121600641153</v>
          </cell>
        </row>
        <row r="420">
          <cell r="DF420">
            <v>44400</v>
          </cell>
          <cell r="DG420">
            <v>-1.0302028125804885E-2</v>
          </cell>
          <cell r="DH420">
            <v>4.8490178086529556E-2</v>
          </cell>
          <cell r="DI420">
            <v>-0.26412883318432751</v>
          </cell>
          <cell r="DJ420">
            <v>-5.5289870042098191E-3</v>
          </cell>
          <cell r="DK420">
            <v>-0.23146967022779563</v>
          </cell>
        </row>
        <row r="421">
          <cell r="DF421">
            <v>44401</v>
          </cell>
          <cell r="DG421">
            <v>-1.0302028125804885E-2</v>
          </cell>
          <cell r="DH421">
            <v>4.8490178086529556E-2</v>
          </cell>
          <cell r="DI421">
            <v>-0.26412883318432751</v>
          </cell>
          <cell r="DJ421">
            <v>-5.5289870042098191E-3</v>
          </cell>
          <cell r="DK421">
            <v>-0.23146967022779563</v>
          </cell>
        </row>
        <row r="422">
          <cell r="DF422">
            <v>44402</v>
          </cell>
          <cell r="DG422">
            <v>-1.0302028125804885E-2</v>
          </cell>
          <cell r="DH422">
            <v>4.8490178086529556E-2</v>
          </cell>
          <cell r="DI422">
            <v>-0.26412883318432751</v>
          </cell>
          <cell r="DJ422">
            <v>-5.5289870042098191E-3</v>
          </cell>
          <cell r="DK422">
            <v>-0.23146967022779563</v>
          </cell>
        </row>
        <row r="423">
          <cell r="DF423">
            <v>44403</v>
          </cell>
          <cell r="DG423">
            <v>-1.606916138211395E-2</v>
          </cell>
          <cell r="DH423">
            <v>6.9744249333947184E-2</v>
          </cell>
          <cell r="DI423">
            <v>-0.26148408480001745</v>
          </cell>
          <cell r="DJ423">
            <v>-4.9320980718312799E-3</v>
          </cell>
          <cell r="DK423">
            <v>-0.21274109492000548</v>
          </cell>
        </row>
        <row r="424">
          <cell r="DF424">
            <v>44404</v>
          </cell>
          <cell r="DG424">
            <v>-1.6236848972396536E-2</v>
          </cell>
          <cell r="DH424">
            <v>9.6555984992764077E-2</v>
          </cell>
          <cell r="DI424">
            <v>-0.26174502489136575</v>
          </cell>
          <cell r="DJ424">
            <v>2.7146440129429995E-3</v>
          </cell>
          <cell r="DK424">
            <v>-0.17871124485803591</v>
          </cell>
        </row>
        <row r="425">
          <cell r="DF425">
            <v>44405</v>
          </cell>
          <cell r="DG425">
            <v>-8.0517329219099015E-3</v>
          </cell>
          <cell r="DH425">
            <v>9.9041841279012277E-2</v>
          </cell>
          <cell r="DI425">
            <v>-0.27390019043024888</v>
          </cell>
          <cell r="DJ425">
            <v>-1.1228626458590102E-2</v>
          </cell>
          <cell r="DK425">
            <v>-0.19413870853172455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R chart (old)"/>
      <sheetName val="A21 &gt;&gt;&gt;"/>
      <sheetName val="2020_GB_Region_Mobility_Report"/>
      <sheetName val="2021_GB_Region_Mobility_6 July"/>
      <sheetName val="2021_GB_Region_Mobility_12 July"/>
      <sheetName val="Sheet5"/>
      <sheetName val="Mobility Time Series"/>
      <sheetName val="Opentable_14 July"/>
      <sheetName val="Transport_use_(GB)"/>
      <sheetName val="TransportA21"/>
      <sheetName val="Calcs_1"/>
      <sheetName val="TransportCalcs"/>
      <sheetName val="MPR chart"/>
      <sheetName val="Df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0">
          <cell r="D20">
            <v>1.1428571428571428</v>
          </cell>
          <cell r="I20">
            <v>-4.4285714285714297</v>
          </cell>
        </row>
        <row r="21">
          <cell r="D21">
            <v>2.1428571428571428</v>
          </cell>
          <cell r="I21">
            <v>-4.5714285714285712</v>
          </cell>
        </row>
        <row r="22">
          <cell r="D22">
            <v>2.5714285714285716</v>
          </cell>
          <cell r="I22">
            <v>-5.4285714285714288</v>
          </cell>
        </row>
        <row r="23">
          <cell r="D23">
            <v>2.7142857142857144</v>
          </cell>
          <cell r="I23">
            <v>-6.0000000000000009</v>
          </cell>
        </row>
        <row r="24">
          <cell r="D24">
            <v>2.2857142857142856</v>
          </cell>
          <cell r="I24">
            <v>-6.5714285714285712</v>
          </cell>
        </row>
        <row r="25">
          <cell r="D25">
            <v>2.8571428571428572</v>
          </cell>
          <cell r="I25">
            <v>-6.9999999999999991</v>
          </cell>
        </row>
        <row r="26">
          <cell r="D26">
            <v>2.7142857142857144</v>
          </cell>
          <cell r="I26">
            <v>-6.9999999999999991</v>
          </cell>
        </row>
        <row r="27">
          <cell r="D27">
            <v>2.2857142857142856</v>
          </cell>
          <cell r="I27">
            <v>-6.5714285714285712</v>
          </cell>
        </row>
        <row r="28">
          <cell r="D28">
            <v>1.7142857142857142</v>
          </cell>
          <cell r="I28">
            <v>-8.1428571428571441</v>
          </cell>
        </row>
        <row r="29">
          <cell r="D29">
            <v>1.1428571428571428</v>
          </cell>
          <cell r="I29">
            <v>-9</v>
          </cell>
        </row>
        <row r="30">
          <cell r="D30">
            <v>0.8571428571428571</v>
          </cell>
          <cell r="I30">
            <v>-9.7142857142857153</v>
          </cell>
        </row>
        <row r="31">
          <cell r="D31">
            <v>0.8571428571428571</v>
          </cell>
          <cell r="I31">
            <v>-11.428571428571429</v>
          </cell>
        </row>
        <row r="32">
          <cell r="D32">
            <v>-0.14285714285714285</v>
          </cell>
          <cell r="I32">
            <v>-14.428571428571429</v>
          </cell>
        </row>
        <row r="33">
          <cell r="D33">
            <v>-1.5714285714285714</v>
          </cell>
          <cell r="I33">
            <v>-16.857142857142858</v>
          </cell>
        </row>
        <row r="34">
          <cell r="D34">
            <v>-3.7142857142857144</v>
          </cell>
          <cell r="I34">
            <v>-21.428571428571427</v>
          </cell>
        </row>
        <row r="35">
          <cell r="D35">
            <v>-4.1428571428571432</v>
          </cell>
          <cell r="I35">
            <v>-26.285714285714285</v>
          </cell>
        </row>
        <row r="36">
          <cell r="D36">
            <v>-6</v>
          </cell>
          <cell r="I36">
            <v>-35.571428571428577</v>
          </cell>
        </row>
        <row r="37">
          <cell r="D37">
            <v>-9</v>
          </cell>
          <cell r="I37">
            <v>-46.142857142857139</v>
          </cell>
        </row>
        <row r="38">
          <cell r="D38">
            <v>-11.857142857142858</v>
          </cell>
          <cell r="I38">
            <v>-55.725714285714275</v>
          </cell>
        </row>
        <row r="39">
          <cell r="D39">
            <v>-15.571428571428571</v>
          </cell>
          <cell r="I39">
            <v>-65.429999999999993</v>
          </cell>
        </row>
        <row r="40">
          <cell r="D40">
            <v>-21.285714285714285</v>
          </cell>
          <cell r="I40">
            <v>-76.852857142857133</v>
          </cell>
        </row>
        <row r="41">
          <cell r="D41">
            <v>-27.714285714285715</v>
          </cell>
          <cell r="I41">
            <v>-86.708571428571432</v>
          </cell>
        </row>
        <row r="42">
          <cell r="D42">
            <v>-33.714285714285715</v>
          </cell>
          <cell r="I42">
            <v>-93.565714285714293</v>
          </cell>
        </row>
        <row r="43">
          <cell r="D43">
            <v>-41.714285714285715</v>
          </cell>
          <cell r="I43">
            <v>-96.137142857142862</v>
          </cell>
        </row>
        <row r="44">
          <cell r="D44">
            <v>-49.142857142857146</v>
          </cell>
          <cell r="I44">
            <v>-97.851428571428585</v>
          </cell>
        </row>
        <row r="45">
          <cell r="D45">
            <v>-56.714285714285715</v>
          </cell>
          <cell r="I45">
            <v>-99.125714285714295</v>
          </cell>
        </row>
        <row r="46">
          <cell r="D46">
            <v>-63.571428571428569</v>
          </cell>
          <cell r="I46">
            <v>-99.992857142857147</v>
          </cell>
        </row>
        <row r="47">
          <cell r="D47">
            <v>-68.285714285714292</v>
          </cell>
          <cell r="I47">
            <v>-99.998571428571438</v>
          </cell>
        </row>
        <row r="48">
          <cell r="D48">
            <v>-72.428571428571431</v>
          </cell>
          <cell r="I48">
            <v>-100</v>
          </cell>
        </row>
        <row r="49">
          <cell r="D49">
            <v>-76.571428571428569</v>
          </cell>
          <cell r="I49">
            <v>-100</v>
          </cell>
        </row>
        <row r="50">
          <cell r="D50">
            <v>-77</v>
          </cell>
          <cell r="I50">
            <v>-100</v>
          </cell>
        </row>
        <row r="51">
          <cell r="D51">
            <v>-77.285714285714292</v>
          </cell>
          <cell r="I51">
            <v>-100</v>
          </cell>
        </row>
        <row r="52">
          <cell r="D52">
            <v>-77.428571428571431</v>
          </cell>
          <cell r="I52">
            <v>-100</v>
          </cell>
        </row>
        <row r="53">
          <cell r="D53">
            <v>-77.428571428571431</v>
          </cell>
          <cell r="I53">
            <v>-100</v>
          </cell>
        </row>
        <row r="54">
          <cell r="D54">
            <v>-77.142857142857139</v>
          </cell>
          <cell r="I54">
            <v>-100</v>
          </cell>
        </row>
        <row r="55">
          <cell r="D55">
            <v>-76.714285714285708</v>
          </cell>
          <cell r="I55">
            <v>-100</v>
          </cell>
        </row>
        <row r="56">
          <cell r="D56">
            <v>-76.571428571428569</v>
          </cell>
          <cell r="I56">
            <v>-100</v>
          </cell>
        </row>
        <row r="57">
          <cell r="D57">
            <v>-76.428571428571431</v>
          </cell>
          <cell r="I57">
            <v>-100</v>
          </cell>
        </row>
        <row r="58">
          <cell r="D58">
            <v>-76.142857142857139</v>
          </cell>
          <cell r="I58">
            <v>-100</v>
          </cell>
        </row>
        <row r="59">
          <cell r="D59">
            <v>-75.571428571428569</v>
          </cell>
          <cell r="I59">
            <v>-100</v>
          </cell>
        </row>
        <row r="60">
          <cell r="D60">
            <v>-75.857142857142861</v>
          </cell>
          <cell r="I60">
            <v>-100</v>
          </cell>
        </row>
        <row r="61">
          <cell r="D61">
            <v>-75.857142857142861</v>
          </cell>
          <cell r="I61">
            <v>-100</v>
          </cell>
        </row>
        <row r="62">
          <cell r="D62">
            <v>-76.857142857142861</v>
          </cell>
          <cell r="I62">
            <v>-100</v>
          </cell>
        </row>
        <row r="63">
          <cell r="D63">
            <v>-77.571428571428569</v>
          </cell>
          <cell r="I63">
            <v>-100</v>
          </cell>
        </row>
        <row r="64">
          <cell r="D64">
            <v>-77.285714285714292</v>
          </cell>
          <cell r="I64">
            <v>-100</v>
          </cell>
        </row>
        <row r="65">
          <cell r="D65">
            <v>-77.142857142857139</v>
          </cell>
          <cell r="I65">
            <v>-100</v>
          </cell>
        </row>
        <row r="66">
          <cell r="D66">
            <v>-77.428571428571431</v>
          </cell>
          <cell r="I66">
            <v>-100</v>
          </cell>
        </row>
        <row r="67">
          <cell r="D67">
            <v>-77</v>
          </cell>
          <cell r="I67">
            <v>-100</v>
          </cell>
        </row>
        <row r="68">
          <cell r="D68">
            <v>-77</v>
          </cell>
          <cell r="I68">
            <v>-100</v>
          </cell>
        </row>
        <row r="69">
          <cell r="D69">
            <v>-75.714285714285708</v>
          </cell>
          <cell r="I69">
            <v>-100</v>
          </cell>
        </row>
        <row r="70">
          <cell r="D70">
            <v>-74.714285714285708</v>
          </cell>
          <cell r="I70">
            <v>-100</v>
          </cell>
        </row>
        <row r="71">
          <cell r="D71">
            <v>-74.857142857142861</v>
          </cell>
          <cell r="I71">
            <v>-100</v>
          </cell>
        </row>
        <row r="72">
          <cell r="D72">
            <v>-74.857142857142861</v>
          </cell>
          <cell r="I72">
            <v>-100</v>
          </cell>
        </row>
        <row r="73">
          <cell r="D73">
            <v>-74.714285714285708</v>
          </cell>
          <cell r="I73">
            <v>-100</v>
          </cell>
        </row>
        <row r="74">
          <cell r="D74">
            <v>-74.428571428571431</v>
          </cell>
          <cell r="I74">
            <v>-100</v>
          </cell>
        </row>
        <row r="75">
          <cell r="D75">
            <v>-74</v>
          </cell>
          <cell r="I75">
            <v>-100</v>
          </cell>
        </row>
        <row r="76">
          <cell r="D76">
            <v>-73.714285714285708</v>
          </cell>
          <cell r="I76">
            <v>-100</v>
          </cell>
        </row>
        <row r="77">
          <cell r="D77">
            <v>-73.428571428571431</v>
          </cell>
          <cell r="I77">
            <v>-100</v>
          </cell>
        </row>
        <row r="78">
          <cell r="D78">
            <v>-73.714285714285708</v>
          </cell>
          <cell r="I78">
            <v>-100</v>
          </cell>
        </row>
        <row r="79">
          <cell r="D79">
            <v>-73.857142857142861</v>
          </cell>
          <cell r="I79">
            <v>-100</v>
          </cell>
        </row>
        <row r="80">
          <cell r="D80">
            <v>-74.142857142857139</v>
          </cell>
          <cell r="I80">
            <v>-100</v>
          </cell>
        </row>
        <row r="81">
          <cell r="D81">
            <v>-74.285714285714292</v>
          </cell>
          <cell r="I81">
            <v>-100</v>
          </cell>
        </row>
        <row r="82">
          <cell r="D82">
            <v>-74.285714285714292</v>
          </cell>
          <cell r="I82">
            <v>-100</v>
          </cell>
        </row>
        <row r="83">
          <cell r="D83">
            <v>-74.428571428571431</v>
          </cell>
          <cell r="I83">
            <v>-100</v>
          </cell>
        </row>
        <row r="84">
          <cell r="D84">
            <v>-74.428571428571431</v>
          </cell>
          <cell r="I84">
            <v>-100</v>
          </cell>
        </row>
        <row r="85">
          <cell r="D85">
            <v>-73.857142857142861</v>
          </cell>
          <cell r="I85">
            <v>-100</v>
          </cell>
        </row>
        <row r="86">
          <cell r="D86">
            <v>-73.285714285714292</v>
          </cell>
          <cell r="I86">
            <v>-100</v>
          </cell>
        </row>
        <row r="87">
          <cell r="D87">
            <v>-72.285714285714292</v>
          </cell>
          <cell r="I87">
            <v>-100</v>
          </cell>
        </row>
        <row r="88">
          <cell r="D88">
            <v>-72.428571428571431</v>
          </cell>
          <cell r="I88">
            <v>-100</v>
          </cell>
        </row>
        <row r="89">
          <cell r="D89">
            <v>-72.428571428571431</v>
          </cell>
          <cell r="I89">
            <v>-100</v>
          </cell>
        </row>
        <row r="90">
          <cell r="D90">
            <v>-72.571428571428569</v>
          </cell>
          <cell r="I90">
            <v>-100</v>
          </cell>
        </row>
        <row r="91">
          <cell r="D91">
            <v>-72.285714285714292</v>
          </cell>
          <cell r="I91">
            <v>-99.927142857142854</v>
          </cell>
        </row>
        <row r="92">
          <cell r="D92">
            <v>-72</v>
          </cell>
          <cell r="I92">
            <v>-99.827142857142874</v>
          </cell>
        </row>
        <row r="93">
          <cell r="D93">
            <v>-71.857142857142861</v>
          </cell>
          <cell r="I93">
            <v>-99.73</v>
          </cell>
        </row>
        <row r="94">
          <cell r="D94">
            <v>-71.857142857142861</v>
          </cell>
          <cell r="I94">
            <v>-99.575714285714284</v>
          </cell>
        </row>
        <row r="95">
          <cell r="D95">
            <v>-71</v>
          </cell>
          <cell r="I95">
            <v>-99.45</v>
          </cell>
        </row>
        <row r="96">
          <cell r="D96">
            <v>-70.428571428571431</v>
          </cell>
          <cell r="I96">
            <v>-99.092857142857142</v>
          </cell>
        </row>
        <row r="97">
          <cell r="D97">
            <v>-69.571428571428569</v>
          </cell>
          <cell r="I97">
            <v>-98.932857142857145</v>
          </cell>
        </row>
        <row r="98">
          <cell r="D98">
            <v>-69</v>
          </cell>
          <cell r="I98">
            <v>-98.917142857142863</v>
          </cell>
        </row>
        <row r="99">
          <cell r="D99">
            <v>-68.428571428571431</v>
          </cell>
          <cell r="I99">
            <v>-98.852857142857147</v>
          </cell>
        </row>
        <row r="100">
          <cell r="D100">
            <v>-67.857142857142861</v>
          </cell>
          <cell r="I100">
            <v>-98.807142857142864</v>
          </cell>
        </row>
        <row r="101">
          <cell r="D101">
            <v>-67.428571428571431</v>
          </cell>
          <cell r="I101">
            <v>-98.767142857142858</v>
          </cell>
        </row>
        <row r="102">
          <cell r="D102">
            <v>-67</v>
          </cell>
          <cell r="I102">
            <v>-98.731428571428566</v>
          </cell>
        </row>
        <row r="103">
          <cell r="D103">
            <v>-66.714285714285708</v>
          </cell>
          <cell r="I103">
            <v>-98.805714285714274</v>
          </cell>
        </row>
        <row r="104">
          <cell r="D104">
            <v>-66.285714285714292</v>
          </cell>
          <cell r="I104">
            <v>-98.759999999999991</v>
          </cell>
        </row>
        <row r="105">
          <cell r="D105">
            <v>-66.428571428571431</v>
          </cell>
          <cell r="I105">
            <v>-98.842857142857127</v>
          </cell>
        </row>
        <row r="106">
          <cell r="D106">
            <v>-65.857142857142861</v>
          </cell>
          <cell r="I106">
            <v>-98.861428571428576</v>
          </cell>
        </row>
        <row r="107">
          <cell r="D107">
            <v>-65.428571428571431</v>
          </cell>
          <cell r="I107">
            <v>-98.905714285714282</v>
          </cell>
        </row>
        <row r="108">
          <cell r="D108">
            <v>-64.857142857142861</v>
          </cell>
          <cell r="I108">
            <v>-98.988571428571419</v>
          </cell>
        </row>
        <row r="109">
          <cell r="D109">
            <v>-64.285714285714292</v>
          </cell>
          <cell r="I109">
            <v>-99.009999999999991</v>
          </cell>
        </row>
        <row r="110">
          <cell r="D110">
            <v>-63.857142857142854</v>
          </cell>
          <cell r="I110">
            <v>-99.014285714285705</v>
          </cell>
        </row>
        <row r="111">
          <cell r="D111">
            <v>-63.285714285714285</v>
          </cell>
          <cell r="I111">
            <v>-99.07714285714286</v>
          </cell>
        </row>
        <row r="112">
          <cell r="D112">
            <v>-62.142857142857146</v>
          </cell>
          <cell r="I112">
            <v>-98.937142857142859</v>
          </cell>
        </row>
        <row r="113">
          <cell r="D113">
            <v>-62</v>
          </cell>
          <cell r="I113">
            <v>-98.978571428571442</v>
          </cell>
        </row>
        <row r="114">
          <cell r="D114">
            <v>-62.142857142857146</v>
          </cell>
          <cell r="I114">
            <v>-98.918571428571425</v>
          </cell>
        </row>
        <row r="115">
          <cell r="D115">
            <v>-62.285714285714285</v>
          </cell>
          <cell r="I115">
            <v>-98.792857142857144</v>
          </cell>
        </row>
        <row r="116">
          <cell r="D116">
            <v>-62.428571428571431</v>
          </cell>
          <cell r="I116">
            <v>-98.715714285714284</v>
          </cell>
        </row>
        <row r="117">
          <cell r="D117">
            <v>-62.571428571428569</v>
          </cell>
          <cell r="I117">
            <v>-98.648571428571429</v>
          </cell>
        </row>
        <row r="118">
          <cell r="D118">
            <v>-62.571428571428569</v>
          </cell>
          <cell r="I118">
            <v>-98.61571428571429</v>
          </cell>
        </row>
        <row r="119">
          <cell r="D119">
            <v>-62.571428571428569</v>
          </cell>
          <cell r="I119">
            <v>-98.577142857142846</v>
          </cell>
        </row>
        <row r="120">
          <cell r="D120">
            <v>-62.428571428571431</v>
          </cell>
          <cell r="I120">
            <v>-98.532857142857139</v>
          </cell>
        </row>
        <row r="121">
          <cell r="D121">
            <v>-62.285714285714285</v>
          </cell>
          <cell r="I121">
            <v>-98.55714285714285</v>
          </cell>
        </row>
        <row r="122">
          <cell r="D122">
            <v>-62</v>
          </cell>
          <cell r="I122">
            <v>-98.622857142857129</v>
          </cell>
        </row>
        <row r="123">
          <cell r="D123">
            <v>-61.714285714285715</v>
          </cell>
          <cell r="I123">
            <v>-98.66</v>
          </cell>
        </row>
        <row r="124">
          <cell r="D124">
            <v>-61</v>
          </cell>
          <cell r="I124">
            <v>-98.745714285714286</v>
          </cell>
        </row>
        <row r="125">
          <cell r="D125">
            <v>-60.428571428571431</v>
          </cell>
          <cell r="I125">
            <v>-98.817142857142855</v>
          </cell>
        </row>
        <row r="126">
          <cell r="D126">
            <v>-59</v>
          </cell>
          <cell r="I126">
            <v>-98.898571428571429</v>
          </cell>
        </row>
        <row r="127">
          <cell r="D127">
            <v>-57.857142857142854</v>
          </cell>
          <cell r="I127">
            <v>-98.94285714285715</v>
          </cell>
        </row>
        <row r="128">
          <cell r="D128">
            <v>-56.571428571428569</v>
          </cell>
          <cell r="I128">
            <v>-98.968571428571437</v>
          </cell>
        </row>
        <row r="129">
          <cell r="D129">
            <v>-55.857142857142854</v>
          </cell>
          <cell r="I129">
            <v>-98.994285714285709</v>
          </cell>
        </row>
        <row r="130">
          <cell r="D130">
            <v>-54.714285714285715</v>
          </cell>
          <cell r="I130">
            <v>-98.994285714285709</v>
          </cell>
        </row>
        <row r="131">
          <cell r="D131">
            <v>-53.571428571428569</v>
          </cell>
          <cell r="I131">
            <v>-98.958571428571432</v>
          </cell>
        </row>
        <row r="132">
          <cell r="D132">
            <v>-52.857142857142854</v>
          </cell>
          <cell r="I132">
            <v>-98.857142857142861</v>
          </cell>
        </row>
        <row r="133">
          <cell r="D133">
            <v>-52.714285714285715</v>
          </cell>
          <cell r="I133">
            <v>-98.852857142857147</v>
          </cell>
        </row>
        <row r="134">
          <cell r="D134">
            <v>-52.428571428571431</v>
          </cell>
          <cell r="I134">
            <v>-98.865714285714276</v>
          </cell>
        </row>
        <row r="135">
          <cell r="D135">
            <v>-52</v>
          </cell>
          <cell r="I135">
            <v>-98.824285714285708</v>
          </cell>
        </row>
        <row r="136">
          <cell r="D136">
            <v>-51.285714285714285</v>
          </cell>
          <cell r="I136">
            <v>-98.844285714285732</v>
          </cell>
        </row>
        <row r="137">
          <cell r="D137">
            <v>-51</v>
          </cell>
          <cell r="I137">
            <v>-98.868571428571428</v>
          </cell>
        </row>
        <row r="138">
          <cell r="D138">
            <v>-51.285714285714285</v>
          </cell>
          <cell r="I138">
            <v>-98.925714285714278</v>
          </cell>
        </row>
        <row r="139">
          <cell r="D139">
            <v>-51</v>
          </cell>
          <cell r="I139">
            <v>-99.02428571428571</v>
          </cell>
        </row>
        <row r="140">
          <cell r="D140">
            <v>-51</v>
          </cell>
          <cell r="I140">
            <v>-99.070000000000007</v>
          </cell>
        </row>
        <row r="141">
          <cell r="D141">
            <v>-50.571428571428569</v>
          </cell>
          <cell r="I141">
            <v>-99.067142857142869</v>
          </cell>
        </row>
        <row r="142">
          <cell r="D142">
            <v>-50.285714285714285</v>
          </cell>
          <cell r="I142">
            <v>-99.110000000000014</v>
          </cell>
        </row>
        <row r="143">
          <cell r="D143">
            <v>-50</v>
          </cell>
          <cell r="I143">
            <v>-99.14</v>
          </cell>
        </row>
        <row r="144">
          <cell r="D144">
            <v>-49.714285714285715</v>
          </cell>
          <cell r="I144">
            <v>-99.047142857142845</v>
          </cell>
        </row>
        <row r="145">
          <cell r="D145">
            <v>-48.571428571428569</v>
          </cell>
          <cell r="I145">
            <v>-97.611428571428561</v>
          </cell>
        </row>
        <row r="146">
          <cell r="D146">
            <v>-47.428571428571431</v>
          </cell>
          <cell r="I146">
            <v>-92.135714285714286</v>
          </cell>
        </row>
        <row r="147">
          <cell r="D147">
            <v>-46.142857142857146</v>
          </cell>
          <cell r="I147">
            <v>-87.767142857142844</v>
          </cell>
        </row>
        <row r="148">
          <cell r="D148">
            <v>-45.428571428571431</v>
          </cell>
          <cell r="I148">
            <v>-83.701428571428565</v>
          </cell>
        </row>
        <row r="149">
          <cell r="D149">
            <v>-44.714285714285715</v>
          </cell>
          <cell r="I149">
            <v>-79.142857142857153</v>
          </cell>
        </row>
        <row r="150">
          <cell r="D150">
            <v>-44</v>
          </cell>
          <cell r="I150">
            <v>-74.232857142857156</v>
          </cell>
        </row>
        <row r="151">
          <cell r="D151">
            <v>-42.857142857142854</v>
          </cell>
          <cell r="I151">
            <v>-67.491428571428557</v>
          </cell>
        </row>
        <row r="152">
          <cell r="D152">
            <v>-42.285714285714285</v>
          </cell>
          <cell r="I152">
            <v>-61.258571428571429</v>
          </cell>
        </row>
        <row r="153">
          <cell r="D153">
            <v>-41.571428571428569</v>
          </cell>
          <cell r="I153">
            <v>-58.322857142857131</v>
          </cell>
        </row>
        <row r="154">
          <cell r="D154">
            <v>-41.428571428571431</v>
          </cell>
          <cell r="I154">
            <v>-57.675714285714285</v>
          </cell>
        </row>
        <row r="155">
          <cell r="D155">
            <v>-40.857142857142854</v>
          </cell>
          <cell r="I155">
            <v>-56.958571428571425</v>
          </cell>
        </row>
        <row r="156">
          <cell r="D156">
            <v>-39.571428571428569</v>
          </cell>
          <cell r="I156">
            <v>-55.534285714285716</v>
          </cell>
        </row>
        <row r="157">
          <cell r="D157">
            <v>-38</v>
          </cell>
          <cell r="I157">
            <v>-53.92285714285714</v>
          </cell>
        </row>
        <row r="158">
          <cell r="D158">
            <v>-36.857142857142854</v>
          </cell>
          <cell r="I158">
            <v>-51.852857142857147</v>
          </cell>
        </row>
        <row r="159">
          <cell r="D159">
            <v>-35.857142857142854</v>
          </cell>
          <cell r="I159">
            <v>-49.744285714285716</v>
          </cell>
        </row>
        <row r="160">
          <cell r="D160">
            <v>-34.714285714285715</v>
          </cell>
          <cell r="I160">
            <v>-48.542857142857144</v>
          </cell>
        </row>
        <row r="161">
          <cell r="D161">
            <v>-33.285714285714285</v>
          </cell>
          <cell r="I161">
            <v>-46.064285714285717</v>
          </cell>
        </row>
        <row r="162">
          <cell r="D162">
            <v>-32.142857142857146</v>
          </cell>
          <cell r="I162">
            <v>-43.778571428571432</v>
          </cell>
        </row>
        <row r="163">
          <cell r="D163">
            <v>-31.571428571428573</v>
          </cell>
          <cell r="I163">
            <v>-41.665714285714287</v>
          </cell>
        </row>
        <row r="164">
          <cell r="D164">
            <v>-31.428571428571427</v>
          </cell>
          <cell r="I164">
            <v>-39.787142857142854</v>
          </cell>
        </row>
        <row r="165">
          <cell r="D165">
            <v>-31.285714285714285</v>
          </cell>
          <cell r="I165">
            <v>-38.668571428571433</v>
          </cell>
        </row>
        <row r="166">
          <cell r="D166">
            <v>-31.285714285714285</v>
          </cell>
          <cell r="I166">
            <v>-38.222857142857144</v>
          </cell>
        </row>
        <row r="167">
          <cell r="D167">
            <v>-31</v>
          </cell>
          <cell r="I167">
            <v>-37.112857142857145</v>
          </cell>
        </row>
        <row r="168">
          <cell r="D168">
            <v>-31.571428571428573</v>
          </cell>
          <cell r="I168">
            <v>-36.605714285714292</v>
          </cell>
        </row>
        <row r="169">
          <cell r="D169">
            <v>-31.285714285714285</v>
          </cell>
          <cell r="I169">
            <v>-35.481428571428566</v>
          </cell>
        </row>
        <row r="170">
          <cell r="D170">
            <v>-30.714285714285715</v>
          </cell>
          <cell r="I170">
            <v>-34.532857142857139</v>
          </cell>
        </row>
        <row r="171">
          <cell r="D171">
            <v>-29.714285714285715</v>
          </cell>
          <cell r="I171">
            <v>-32.907142857142858</v>
          </cell>
        </row>
        <row r="172">
          <cell r="D172">
            <v>-29.285714285714285</v>
          </cell>
          <cell r="I172">
            <v>-31.544285714285714</v>
          </cell>
        </row>
        <row r="173">
          <cell r="D173">
            <v>-28.714285714285715</v>
          </cell>
          <cell r="I173">
            <v>-29.701428571428572</v>
          </cell>
        </row>
        <row r="174">
          <cell r="D174">
            <v>-28</v>
          </cell>
          <cell r="I174">
            <v>-28.168571428571425</v>
          </cell>
        </row>
        <row r="175">
          <cell r="D175">
            <v>-26</v>
          </cell>
          <cell r="I175">
            <v>-20.518571428571427</v>
          </cell>
        </row>
        <row r="176">
          <cell r="D176">
            <v>-25</v>
          </cell>
          <cell r="I176">
            <v>-13.799999999999999</v>
          </cell>
        </row>
        <row r="177">
          <cell r="D177">
            <v>-23.714285714285715</v>
          </cell>
          <cell r="I177">
            <v>-5.7385714285714275</v>
          </cell>
        </row>
        <row r="178">
          <cell r="D178">
            <v>-23.714285714285715</v>
          </cell>
          <cell r="I178">
            <v>-5.952857142857142</v>
          </cell>
        </row>
        <row r="179">
          <cell r="D179">
            <v>-23.571428571428573</v>
          </cell>
          <cell r="I179">
            <v>-6.072857142857143</v>
          </cell>
        </row>
        <row r="180">
          <cell r="D180">
            <v>-23.428571428571427</v>
          </cell>
          <cell r="I180">
            <v>-6.2</v>
          </cell>
        </row>
        <row r="181">
          <cell r="D181">
            <v>-23.428571428571427</v>
          </cell>
          <cell r="I181">
            <v>-7.1128571428571448</v>
          </cell>
        </row>
        <row r="182">
          <cell r="D182">
            <v>-22.857142857142858</v>
          </cell>
          <cell r="I182">
            <v>-1.7128571428571444</v>
          </cell>
        </row>
        <row r="183">
          <cell r="D183">
            <v>-22</v>
          </cell>
          <cell r="I183">
            <v>2.4685714285714271</v>
          </cell>
        </row>
        <row r="184">
          <cell r="D184">
            <v>-21.714285714285715</v>
          </cell>
          <cell r="I184">
            <v>5.782857142857142</v>
          </cell>
        </row>
        <row r="185">
          <cell r="D185">
            <v>-21.857142857142858</v>
          </cell>
          <cell r="I185">
            <v>5.8257142857142865</v>
          </cell>
        </row>
        <row r="186">
          <cell r="D186">
            <v>-21.571428571428573</v>
          </cell>
          <cell r="I186">
            <v>5.7785714285714285</v>
          </cell>
        </row>
        <row r="187">
          <cell r="D187">
            <v>-21.285714285714285</v>
          </cell>
          <cell r="I187">
            <v>6.4471428571428593</v>
          </cell>
        </row>
        <row r="188">
          <cell r="D188">
            <v>-21.428571428571427</v>
          </cell>
          <cell r="I188">
            <v>7.2899999999999991</v>
          </cell>
        </row>
        <row r="189">
          <cell r="D189">
            <v>-21.142857142857142</v>
          </cell>
          <cell r="I189">
            <v>10.497142857142858</v>
          </cell>
        </row>
        <row r="190">
          <cell r="D190">
            <v>-20.857142857142858</v>
          </cell>
          <cell r="I190">
            <v>13.828571428571429</v>
          </cell>
        </row>
        <row r="191">
          <cell r="D191">
            <v>-21</v>
          </cell>
          <cell r="I191">
            <v>15.89</v>
          </cell>
        </row>
        <row r="192">
          <cell r="D192">
            <v>-20.285714285714285</v>
          </cell>
          <cell r="I192">
            <v>18.529999999999998</v>
          </cell>
        </row>
        <row r="193">
          <cell r="D193">
            <v>-20.285714285714285</v>
          </cell>
          <cell r="I193">
            <v>20.211428571428574</v>
          </cell>
        </row>
        <row r="194">
          <cell r="D194">
            <v>-20</v>
          </cell>
          <cell r="I194">
            <v>23.325714285714287</v>
          </cell>
        </row>
        <row r="195">
          <cell r="D195">
            <v>-19.571428571428573</v>
          </cell>
          <cell r="I195">
            <v>24.484285714285715</v>
          </cell>
        </row>
        <row r="196">
          <cell r="D196">
            <v>-18.714285714285715</v>
          </cell>
          <cell r="I196">
            <v>24.444285714285719</v>
          </cell>
        </row>
        <row r="197">
          <cell r="D197">
            <v>-19</v>
          </cell>
          <cell r="I197">
            <v>31.342857142857145</v>
          </cell>
        </row>
        <row r="198">
          <cell r="D198">
            <v>-17.285714285714285</v>
          </cell>
          <cell r="I198">
            <v>37.737142857142857</v>
          </cell>
        </row>
        <row r="199">
          <cell r="D199">
            <v>-17.571428571428573</v>
          </cell>
          <cell r="I199">
            <v>38.091428571428573</v>
          </cell>
        </row>
        <row r="200">
          <cell r="D200">
            <v>-16.714285714285715</v>
          </cell>
          <cell r="I200">
            <v>38.86571428571429</v>
          </cell>
        </row>
        <row r="201">
          <cell r="D201">
            <v>-16.142857142857142</v>
          </cell>
          <cell r="I201">
            <v>38.539999999999992</v>
          </cell>
        </row>
        <row r="202">
          <cell r="D202">
            <v>-14.571428571428571</v>
          </cell>
          <cell r="I202">
            <v>43.955714285714279</v>
          </cell>
        </row>
        <row r="203">
          <cell r="D203">
            <v>-13.714285714285714</v>
          </cell>
          <cell r="I203">
            <v>64.867142857142852</v>
          </cell>
        </row>
        <row r="204">
          <cell r="D204">
            <v>-14</v>
          </cell>
          <cell r="I204">
            <v>50.028571428571432</v>
          </cell>
        </row>
        <row r="205">
          <cell r="D205">
            <v>-16.428571428571427</v>
          </cell>
          <cell r="I205">
            <v>35.632857142857148</v>
          </cell>
        </row>
        <row r="206">
          <cell r="D206">
            <v>-16.285714285714285</v>
          </cell>
          <cell r="I206">
            <v>34.951428571428579</v>
          </cell>
        </row>
        <row r="207">
          <cell r="D207">
            <v>-16.428571428571427</v>
          </cell>
          <cell r="I207">
            <v>35.028571428571439</v>
          </cell>
        </row>
        <row r="208">
          <cell r="D208">
            <v>-16.285714285714285</v>
          </cell>
          <cell r="I208">
            <v>35.114285714285728</v>
          </cell>
        </row>
        <row r="209">
          <cell r="D209">
            <v>-17.142857142857142</v>
          </cell>
          <cell r="I209">
            <v>31.607142857142868</v>
          </cell>
        </row>
        <row r="210">
          <cell r="D210">
            <v>-20</v>
          </cell>
          <cell r="I210">
            <v>-8.2757142857142849</v>
          </cell>
        </row>
        <row r="211">
          <cell r="D211">
            <v>-20.571428571428573</v>
          </cell>
          <cell r="I211">
            <v>-9.2214285714285698</v>
          </cell>
        </row>
        <row r="212">
          <cell r="D212">
            <v>-20.571428571428573</v>
          </cell>
          <cell r="I212">
            <v>-8.9242857142857144</v>
          </cell>
        </row>
        <row r="213">
          <cell r="D213">
            <v>-20.571428571428573</v>
          </cell>
          <cell r="I213">
            <v>-8.04142857142857</v>
          </cell>
        </row>
        <row r="214">
          <cell r="D214">
            <v>-20.714285714285715</v>
          </cell>
          <cell r="I214">
            <v>-7.7114285714285709</v>
          </cell>
        </row>
        <row r="215">
          <cell r="D215">
            <v>-20.857142857142858</v>
          </cell>
          <cell r="I215">
            <v>-7.7157142857142826</v>
          </cell>
        </row>
        <row r="216">
          <cell r="D216">
            <v>-20.857142857142858</v>
          </cell>
          <cell r="I216">
            <v>-7.5242857142857122</v>
          </cell>
        </row>
        <row r="217">
          <cell r="D217">
            <v>-20.857142857142858</v>
          </cell>
          <cell r="I217">
            <v>2.9485714285714284</v>
          </cell>
        </row>
        <row r="218">
          <cell r="D218">
            <v>-20.857142857142858</v>
          </cell>
          <cell r="I218">
            <v>3.66</v>
          </cell>
        </row>
        <row r="219">
          <cell r="D219">
            <v>-21</v>
          </cell>
          <cell r="I219">
            <v>3.5257142857142854</v>
          </cell>
        </row>
        <row r="220">
          <cell r="D220">
            <v>-21</v>
          </cell>
          <cell r="I220">
            <v>3.5028571428571431</v>
          </cell>
        </row>
        <row r="221">
          <cell r="D221">
            <v>-21</v>
          </cell>
          <cell r="I221">
            <v>3.379999999999999</v>
          </cell>
        </row>
        <row r="222">
          <cell r="D222">
            <v>-21</v>
          </cell>
          <cell r="I222">
            <v>3.4957142857142856</v>
          </cell>
        </row>
        <row r="223">
          <cell r="D223">
            <v>-21.142857142857142</v>
          </cell>
          <cell r="I223">
            <v>3.9357142857142859</v>
          </cell>
        </row>
        <row r="224">
          <cell r="D224">
            <v>-21.142857142857142</v>
          </cell>
          <cell r="I224">
            <v>3.2985714285714285</v>
          </cell>
        </row>
        <row r="225">
          <cell r="D225">
            <v>-21.571428571428573</v>
          </cell>
          <cell r="I225">
            <v>3.3057142857142856</v>
          </cell>
        </row>
        <row r="226">
          <cell r="D226">
            <v>-22.428571428571427</v>
          </cell>
          <cell r="I226">
            <v>2.1642857142857146</v>
          </cell>
        </row>
        <row r="227">
          <cell r="D227">
            <v>-23.285714285714285</v>
          </cell>
          <cell r="I227">
            <v>0.71285714285714286</v>
          </cell>
        </row>
        <row r="228">
          <cell r="D228">
            <v>-23.714285714285715</v>
          </cell>
          <cell r="I228">
            <v>-0.44999999999999979</v>
          </cell>
        </row>
        <row r="229">
          <cell r="D229">
            <v>-23.857142857142858</v>
          </cell>
          <cell r="I229">
            <v>-1.831428571428571</v>
          </cell>
        </row>
        <row r="230">
          <cell r="D230">
            <v>-24.285714285714285</v>
          </cell>
          <cell r="I230">
            <v>-3.3014285714285712</v>
          </cell>
        </row>
        <row r="231">
          <cell r="D231">
            <v>-24.571428571428573</v>
          </cell>
          <cell r="I231">
            <v>-4.4585714285714273</v>
          </cell>
        </row>
        <row r="232">
          <cell r="D232">
            <v>-24.571428571428573</v>
          </cell>
          <cell r="I232">
            <v>-5.6442857142857132</v>
          </cell>
        </row>
        <row r="233">
          <cell r="D233">
            <v>-24.428571428571427</v>
          </cell>
          <cell r="I233">
            <v>-6.3014285714285707</v>
          </cell>
        </row>
        <row r="234">
          <cell r="D234">
            <v>-24</v>
          </cell>
          <cell r="I234">
            <v>-6.0757142857142856</v>
          </cell>
        </row>
        <row r="235">
          <cell r="D235">
            <v>-24.714285714285715</v>
          </cell>
          <cell r="I235">
            <v>-6.927142857142857</v>
          </cell>
        </row>
        <row r="236">
          <cell r="D236">
            <v>-25.571428571428573</v>
          </cell>
          <cell r="I236">
            <v>-7.6671428571428573</v>
          </cell>
        </row>
        <row r="237">
          <cell r="D237">
            <v>-26.428571428571427</v>
          </cell>
          <cell r="I237">
            <v>-8.5828571428571436</v>
          </cell>
        </row>
        <row r="238">
          <cell r="D238">
            <v>-27.142857142857142</v>
          </cell>
          <cell r="I238">
            <v>-10.79</v>
          </cell>
        </row>
        <row r="239">
          <cell r="D239">
            <v>-27.714285714285715</v>
          </cell>
          <cell r="I239">
            <v>-12.755714285714284</v>
          </cell>
        </row>
        <row r="240">
          <cell r="D240">
            <v>-27.428571428571427</v>
          </cell>
          <cell r="I240">
            <v>-13.148571428571429</v>
          </cell>
        </row>
        <row r="241">
          <cell r="D241">
            <v>-28</v>
          </cell>
          <cell r="I241">
            <v>-12.874285714285714</v>
          </cell>
        </row>
        <row r="242">
          <cell r="D242">
            <v>-27.714285714285715</v>
          </cell>
          <cell r="I242">
            <v>-11.265714285714285</v>
          </cell>
        </row>
        <row r="243">
          <cell r="D243">
            <v>-27.285714285714285</v>
          </cell>
          <cell r="I243">
            <v>-9.904285714285713</v>
          </cell>
        </row>
        <row r="244">
          <cell r="D244">
            <v>-26.714285714285715</v>
          </cell>
          <cell r="I244">
            <v>-8.5499999999999989</v>
          </cell>
        </row>
        <row r="245">
          <cell r="D245">
            <v>-27.142857142857142</v>
          </cell>
          <cell r="I245">
            <v>-8.9071428571428566</v>
          </cell>
        </row>
        <row r="246">
          <cell r="D246">
            <v>-27.571428571428573</v>
          </cell>
          <cell r="I246">
            <v>-9.3071428571428569</v>
          </cell>
        </row>
        <row r="247">
          <cell r="D247">
            <v>-28</v>
          </cell>
          <cell r="I247">
            <v>-10.168571428571429</v>
          </cell>
        </row>
        <row r="248">
          <cell r="D248">
            <v>-28</v>
          </cell>
          <cell r="I248">
            <v>-10.227142857142857</v>
          </cell>
        </row>
        <row r="249">
          <cell r="D249">
            <v>-27.857142857142858</v>
          </cell>
          <cell r="I249">
            <v>-10.468571428571428</v>
          </cell>
        </row>
        <row r="250">
          <cell r="D250">
            <v>-28.142857142857142</v>
          </cell>
          <cell r="I250">
            <v>-12.804285714285715</v>
          </cell>
        </row>
        <row r="251">
          <cell r="D251">
            <v>-28.571428571428573</v>
          </cell>
          <cell r="I251">
            <v>-14.745714285714287</v>
          </cell>
        </row>
        <row r="252">
          <cell r="D252">
            <v>-28.428571428571427</v>
          </cell>
          <cell r="I252">
            <v>-15.557142857142855</v>
          </cell>
        </row>
        <row r="253">
          <cell r="D253">
            <v>-28.285714285714285</v>
          </cell>
          <cell r="I253">
            <v>-15.924285714285716</v>
          </cell>
        </row>
        <row r="254">
          <cell r="D254">
            <v>-28.857142857142858</v>
          </cell>
          <cell r="I254">
            <v>-17.127142857142857</v>
          </cell>
        </row>
        <row r="255">
          <cell r="D255">
            <v>-28.714285714285715</v>
          </cell>
          <cell r="I255">
            <v>-17.895714285714288</v>
          </cell>
        </row>
        <row r="256">
          <cell r="D256">
            <v>-28.857142857142858</v>
          </cell>
          <cell r="I256">
            <v>-19.214285714285715</v>
          </cell>
        </row>
        <row r="257">
          <cell r="D257">
            <v>-29.571428571428573</v>
          </cell>
          <cell r="I257">
            <v>-18.811428571428571</v>
          </cell>
        </row>
        <row r="258">
          <cell r="D258">
            <v>-29.428571428571427</v>
          </cell>
          <cell r="I258">
            <v>-17.824285714285715</v>
          </cell>
        </row>
        <row r="259">
          <cell r="D259">
            <v>-28.714285714285715</v>
          </cell>
          <cell r="I259">
            <v>-14.988571428571431</v>
          </cell>
        </row>
        <row r="260">
          <cell r="D260">
            <v>-28.571428571428573</v>
          </cell>
          <cell r="I260">
            <v>-12.681428571428571</v>
          </cell>
        </row>
        <row r="261">
          <cell r="D261">
            <v>-27.428571428571427</v>
          </cell>
          <cell r="I261">
            <v>-9.1257142857142846</v>
          </cell>
        </row>
        <row r="262">
          <cell r="D262">
            <v>-27.571428571428573</v>
          </cell>
          <cell r="I262">
            <v>-6.6585714285714293</v>
          </cell>
        </row>
        <row r="263">
          <cell r="D263">
            <v>-27.285714285714285</v>
          </cell>
          <cell r="I263">
            <v>-4.5185714285714287</v>
          </cell>
        </row>
        <row r="264">
          <cell r="D264">
            <v>-27.285714285714285</v>
          </cell>
          <cell r="I264">
            <v>-4.0685714285714285</v>
          </cell>
        </row>
        <row r="265">
          <cell r="D265">
            <v>-27.285714285714285</v>
          </cell>
          <cell r="I265">
            <v>-2.1842857142857142</v>
          </cell>
        </row>
        <row r="266">
          <cell r="D266">
            <v>-26.714285714285715</v>
          </cell>
          <cell r="I266">
            <v>1.7699999999999998</v>
          </cell>
        </row>
        <row r="267">
          <cell r="D267">
            <v>-25.285714285714285</v>
          </cell>
          <cell r="I267">
            <v>10.04142857142857</v>
          </cell>
        </row>
        <row r="268">
          <cell r="D268">
            <v>-23.571428571428573</v>
          </cell>
          <cell r="I268">
            <v>20.350000000000001</v>
          </cell>
        </row>
        <row r="269">
          <cell r="D269">
            <v>-27.428571428571427</v>
          </cell>
          <cell r="I269">
            <v>7.9257142857142844</v>
          </cell>
        </row>
        <row r="270">
          <cell r="D270">
            <v>-31.571428571428573</v>
          </cell>
          <cell r="I270">
            <v>-4.772857142857144</v>
          </cell>
        </row>
        <row r="271">
          <cell r="D271">
            <v>-34.714285714285715</v>
          </cell>
          <cell r="I271">
            <v>-16.144285714285715</v>
          </cell>
        </row>
        <row r="272">
          <cell r="D272">
            <v>-39.142857142857146</v>
          </cell>
          <cell r="I272">
            <v>-30.330000000000002</v>
          </cell>
        </row>
        <row r="273">
          <cell r="D273">
            <v>-43.428571428571431</v>
          </cell>
          <cell r="I273">
            <v>-46.307142857142864</v>
          </cell>
        </row>
        <row r="274">
          <cell r="D274">
            <v>-47.857142857142854</v>
          </cell>
          <cell r="I274">
            <v>-66.070000000000007</v>
          </cell>
        </row>
        <row r="275">
          <cell r="D275">
            <v>-53.285714285714285</v>
          </cell>
          <cell r="I275">
            <v>-88.90428571428572</v>
          </cell>
        </row>
        <row r="276">
          <cell r="D276">
            <v>-52.428571428571431</v>
          </cell>
          <cell r="I276">
            <v>-88.88428571428571</v>
          </cell>
        </row>
        <row r="277">
          <cell r="D277">
            <v>-51.571428571428569</v>
          </cell>
          <cell r="I277">
            <v>-88.799999999999983</v>
          </cell>
        </row>
        <row r="278">
          <cell r="D278">
            <v>-51.428571428571431</v>
          </cell>
          <cell r="I278">
            <v>-88.804285714285726</v>
          </cell>
        </row>
        <row r="279">
          <cell r="D279">
            <v>-51</v>
          </cell>
          <cell r="I279">
            <v>-88.585714285714275</v>
          </cell>
        </row>
        <row r="280">
          <cell r="D280">
            <v>-50.857142857142854</v>
          </cell>
          <cell r="I280">
            <v>-88.562857142857141</v>
          </cell>
        </row>
        <row r="281">
          <cell r="D281">
            <v>-50.857142857142854</v>
          </cell>
          <cell r="I281">
            <v>-88.761428571428553</v>
          </cell>
        </row>
        <row r="282">
          <cell r="D282">
            <v>-50.857142857142854</v>
          </cell>
          <cell r="I282">
            <v>-89.092857142857142</v>
          </cell>
        </row>
        <row r="283">
          <cell r="D283">
            <v>-50.857142857142854</v>
          </cell>
          <cell r="I283">
            <v>-89.242857142857147</v>
          </cell>
        </row>
        <row r="284">
          <cell r="D284">
            <v>-51</v>
          </cell>
          <cell r="I284">
            <v>-89.38428571428571</v>
          </cell>
        </row>
        <row r="285">
          <cell r="D285">
            <v>-50.571428571428569</v>
          </cell>
          <cell r="I285">
            <v>-89.944285714285698</v>
          </cell>
        </row>
        <row r="286">
          <cell r="D286">
            <v>-50</v>
          </cell>
          <cell r="I286">
            <v>-90.698571428571412</v>
          </cell>
        </row>
        <row r="287">
          <cell r="D287">
            <v>-49.714285714285715</v>
          </cell>
          <cell r="I287">
            <v>-91.281428571428563</v>
          </cell>
        </row>
        <row r="288">
          <cell r="D288">
            <v>-49.571428571428569</v>
          </cell>
          <cell r="I288">
            <v>-91.609999999999985</v>
          </cell>
        </row>
        <row r="289">
          <cell r="D289">
            <v>-49.285714285714285</v>
          </cell>
          <cell r="I289">
            <v>-92.008571428571429</v>
          </cell>
        </row>
        <row r="290">
          <cell r="D290">
            <v>-49</v>
          </cell>
          <cell r="I290">
            <v>-93.015714285714296</v>
          </cell>
        </row>
        <row r="291">
          <cell r="D291">
            <v>-48.571428571428569</v>
          </cell>
          <cell r="I291">
            <v>-93.457142857142856</v>
          </cell>
        </row>
        <row r="292">
          <cell r="D292">
            <v>-48.428571428571431</v>
          </cell>
          <cell r="I292">
            <v>-93.735714285714295</v>
          </cell>
        </row>
        <row r="293">
          <cell r="D293">
            <v>-48.428571428571431</v>
          </cell>
          <cell r="I293">
            <v>-93.808571428571426</v>
          </cell>
        </row>
        <row r="294">
          <cell r="D294">
            <v>-48</v>
          </cell>
          <cell r="I294">
            <v>-93.867142857142866</v>
          </cell>
        </row>
        <row r="295">
          <cell r="D295">
            <v>-47.428571428571431</v>
          </cell>
          <cell r="I295">
            <v>-94.02428571428571</v>
          </cell>
        </row>
        <row r="296">
          <cell r="D296">
            <v>-45.142857142857146</v>
          </cell>
          <cell r="I296">
            <v>-89.08</v>
          </cell>
        </row>
        <row r="297">
          <cell r="D297">
            <v>-43.428571428571431</v>
          </cell>
          <cell r="I297">
            <v>-82.52</v>
          </cell>
        </row>
        <row r="298">
          <cell r="D298">
            <v>-41.714285714285715</v>
          </cell>
          <cell r="I298">
            <v>-74.768571428571434</v>
          </cell>
        </row>
        <row r="299">
          <cell r="D299">
            <v>-39</v>
          </cell>
          <cell r="I299">
            <v>-65.011428571428567</v>
          </cell>
        </row>
        <row r="300">
          <cell r="D300">
            <v>-36.571428571428569</v>
          </cell>
          <cell r="I300">
            <v>-55.668571428571425</v>
          </cell>
        </row>
        <row r="301">
          <cell r="D301">
            <v>-34.428571428571431</v>
          </cell>
          <cell r="I301">
            <v>-49.625714285714281</v>
          </cell>
        </row>
        <row r="302">
          <cell r="D302">
            <v>-32.714285714285715</v>
          </cell>
          <cell r="I302">
            <v>-43.574285714285708</v>
          </cell>
        </row>
        <row r="303">
          <cell r="D303">
            <v>-32.714285714285715</v>
          </cell>
          <cell r="I303">
            <v>-42.28</v>
          </cell>
        </row>
        <row r="304">
          <cell r="D304">
            <v>-32.428571428571431</v>
          </cell>
          <cell r="I304">
            <v>-41.564285714285717</v>
          </cell>
        </row>
        <row r="305">
          <cell r="D305">
            <v>-32.142857142857146</v>
          </cell>
          <cell r="I305">
            <v>-41.294285714285714</v>
          </cell>
        </row>
        <row r="306">
          <cell r="D306">
            <v>-32.285714285714285</v>
          </cell>
          <cell r="I306">
            <v>-40.357142857142861</v>
          </cell>
        </row>
        <row r="307">
          <cell r="D307">
            <v>-33</v>
          </cell>
          <cell r="I307">
            <v>-39.944285714285712</v>
          </cell>
        </row>
        <row r="308">
          <cell r="D308">
            <v>-32.857142857142854</v>
          </cell>
          <cell r="I308">
            <v>-38.611428571428569</v>
          </cell>
        </row>
        <row r="309">
          <cell r="D309">
            <v>-32</v>
          </cell>
          <cell r="I309">
            <v>-34.805714285714288</v>
          </cell>
        </row>
        <row r="310">
          <cell r="D310">
            <v>-32.285714285714285</v>
          </cell>
          <cell r="I310">
            <v>-35.95428571428571</v>
          </cell>
        </row>
        <row r="311">
          <cell r="D311">
            <v>-31.857142857142858</v>
          </cell>
          <cell r="I311">
            <v>-36.565714285714286</v>
          </cell>
        </row>
        <row r="312">
          <cell r="D312">
            <v>-31.857142857142858</v>
          </cell>
          <cell r="I312">
            <v>-36.73571428571428</v>
          </cell>
        </row>
        <row r="313">
          <cell r="D313">
            <v>-32.285714285714285</v>
          </cell>
          <cell r="I313">
            <v>-39.59142857142858</v>
          </cell>
        </row>
        <row r="314">
          <cell r="D314">
            <v>-32.571428571428569</v>
          </cell>
          <cell r="I314">
            <v>-42.49285714285714</v>
          </cell>
        </row>
        <row r="315">
          <cell r="D315">
            <v>-32.714285714285715</v>
          </cell>
          <cell r="I315">
            <v>-44.615714285714283</v>
          </cell>
        </row>
        <row r="316">
          <cell r="D316">
            <v>-32.857142857142854</v>
          </cell>
          <cell r="I316">
            <v>-48.151428571428568</v>
          </cell>
        </row>
        <row r="317">
          <cell r="D317">
            <v>-32</v>
          </cell>
          <cell r="I317">
            <v>-29.142857142857139</v>
          </cell>
        </row>
        <row r="318">
          <cell r="D318">
            <v>-32.857142857142854</v>
          </cell>
          <cell r="I318">
            <v>-15.632857142857137</v>
          </cell>
        </row>
        <row r="319">
          <cell r="D319">
            <v>-41.285714285714285</v>
          </cell>
          <cell r="I319">
            <v>-23.732857142857139</v>
          </cell>
        </row>
        <row r="320">
          <cell r="D320">
            <v>-47.142857142857146</v>
          </cell>
          <cell r="I320">
            <v>-31.720000000000002</v>
          </cell>
        </row>
        <row r="321">
          <cell r="D321">
            <v>-49.285714285714285</v>
          </cell>
          <cell r="I321">
            <v>-37.081428571428567</v>
          </cell>
        </row>
        <row r="322">
          <cell r="D322">
            <v>-52.857142857142854</v>
          </cell>
          <cell r="I322">
            <v>-40.652857142857144</v>
          </cell>
        </row>
        <row r="323">
          <cell r="D323">
            <v>-55.857142857142854</v>
          </cell>
          <cell r="I323">
            <v>-45.754285714285714</v>
          </cell>
        </row>
        <row r="324">
          <cell r="D324">
            <v>-58</v>
          </cell>
          <cell r="I324">
            <v>-65.271428571428572</v>
          </cell>
        </row>
        <row r="325">
          <cell r="D325">
            <v>-60.571428571428569</v>
          </cell>
          <cell r="I325">
            <v>-82.642857142857139</v>
          </cell>
        </row>
        <row r="326">
          <cell r="D326">
            <v>-59.285714285714285</v>
          </cell>
          <cell r="I326">
            <v>-83.135714285714286</v>
          </cell>
        </row>
        <row r="327">
          <cell r="D327">
            <v>-57.428571428571431</v>
          </cell>
          <cell r="I327">
            <v>-84.028571428571439</v>
          </cell>
        </row>
        <row r="328">
          <cell r="D328">
            <v>-58.285714285714285</v>
          </cell>
          <cell r="I328">
            <v>-86.362857142857138</v>
          </cell>
        </row>
        <row r="329">
          <cell r="D329">
            <v>-58.571428571428569</v>
          </cell>
          <cell r="I329">
            <v>-88.727142857142852</v>
          </cell>
        </row>
        <row r="330">
          <cell r="D330">
            <v>-60.571428571428569</v>
          </cell>
          <cell r="I330">
            <v>-90.427142857142854</v>
          </cell>
        </row>
        <row r="331">
          <cell r="D331">
            <v>-63.428571428571431</v>
          </cell>
          <cell r="I331">
            <v>-95.742857142857133</v>
          </cell>
        </row>
        <row r="332">
          <cell r="D332">
            <v>-64.714285714285708</v>
          </cell>
          <cell r="I332">
            <v>-98.754285714285714</v>
          </cell>
        </row>
        <row r="333">
          <cell r="D333">
            <v>-62</v>
          </cell>
          <cell r="I333">
            <v>-99.01857142857142</v>
          </cell>
        </row>
        <row r="334">
          <cell r="D334">
            <v>-62</v>
          </cell>
          <cell r="I334">
            <v>-99.194285714285698</v>
          </cell>
        </row>
        <row r="335">
          <cell r="D335">
            <v>-62.571428571428569</v>
          </cell>
          <cell r="I335">
            <v>-99.394285714285715</v>
          </cell>
        </row>
        <row r="336">
          <cell r="D336">
            <v>-63.428571428571431</v>
          </cell>
          <cell r="I336">
            <v>-99.475714285714275</v>
          </cell>
        </row>
        <row r="337">
          <cell r="D337">
            <v>-63.428571428571431</v>
          </cell>
          <cell r="I337">
            <v>-99.495714285714271</v>
          </cell>
        </row>
        <row r="338">
          <cell r="D338">
            <v>-63.714285714285715</v>
          </cell>
          <cell r="I338">
            <v>-99.507142857142853</v>
          </cell>
        </row>
        <row r="339">
          <cell r="D339">
            <v>-64.285714285714292</v>
          </cell>
          <cell r="I339">
            <v>-99.508571428571429</v>
          </cell>
        </row>
        <row r="340">
          <cell r="D340">
            <v>-64.285714285714292</v>
          </cell>
          <cell r="I340">
            <v>-99.500000000000014</v>
          </cell>
        </row>
        <row r="341">
          <cell r="D341">
            <v>-64.571428571428569</v>
          </cell>
          <cell r="I341">
            <v>-99.554285714285726</v>
          </cell>
        </row>
        <row r="342">
          <cell r="D342">
            <v>-64.428571428571431</v>
          </cell>
          <cell r="I342">
            <v>-99.558571428571426</v>
          </cell>
        </row>
        <row r="343">
          <cell r="D343">
            <v>-64.571428571428569</v>
          </cell>
          <cell r="I343">
            <v>-99.572857142857146</v>
          </cell>
        </row>
        <row r="344">
          <cell r="D344">
            <v>-64.857142857142861</v>
          </cell>
          <cell r="I344">
            <v>-99.598571428571432</v>
          </cell>
        </row>
        <row r="345">
          <cell r="D345">
            <v>-65</v>
          </cell>
          <cell r="I345">
            <v>-99.604285714285709</v>
          </cell>
        </row>
        <row r="346">
          <cell r="D346">
            <v>-64.428571428571431</v>
          </cell>
          <cell r="I346">
            <v>-99.61</v>
          </cell>
        </row>
        <row r="347">
          <cell r="D347">
            <v>-64.142857142857139</v>
          </cell>
          <cell r="I347">
            <v>-99.641428571428577</v>
          </cell>
        </row>
        <row r="348">
          <cell r="D348">
            <v>-63.714285714285715</v>
          </cell>
          <cell r="I348">
            <v>-99.665714285714301</v>
          </cell>
        </row>
        <row r="349">
          <cell r="D349">
            <v>-64.285714285714292</v>
          </cell>
          <cell r="I349">
            <v>-99.681428571428583</v>
          </cell>
        </row>
        <row r="350">
          <cell r="D350">
            <v>-64.142857142857139</v>
          </cell>
          <cell r="I350">
            <v>-99.661428571428573</v>
          </cell>
        </row>
        <row r="351">
          <cell r="D351">
            <v>-64</v>
          </cell>
          <cell r="I351">
            <v>-99.67</v>
          </cell>
        </row>
        <row r="352">
          <cell r="D352">
            <v>-63.285714285714285</v>
          </cell>
          <cell r="I352">
            <v>-99.69285714285715</v>
          </cell>
        </row>
        <row r="353">
          <cell r="D353">
            <v>-63.142857142857146</v>
          </cell>
          <cell r="I353">
            <v>-99.702857142857155</v>
          </cell>
        </row>
        <row r="354">
          <cell r="D354">
            <v>-62.857142857142854</v>
          </cell>
          <cell r="I354">
            <v>-99.708571428571446</v>
          </cell>
        </row>
        <row r="355">
          <cell r="D355">
            <v>-62.857142857142854</v>
          </cell>
          <cell r="I355">
            <v>-99.701428571428579</v>
          </cell>
        </row>
        <row r="356">
          <cell r="D356">
            <v>-62</v>
          </cell>
          <cell r="I356">
            <v>-99.701428571428579</v>
          </cell>
        </row>
        <row r="357">
          <cell r="D357">
            <v>-61.571428571428569</v>
          </cell>
          <cell r="I357">
            <v>-99.724285714285728</v>
          </cell>
        </row>
        <row r="358">
          <cell r="D358">
            <v>-61.428571428571431</v>
          </cell>
          <cell r="I358">
            <v>-99.730000000000018</v>
          </cell>
        </row>
        <row r="359">
          <cell r="D359">
            <v>-61.428571428571431</v>
          </cell>
          <cell r="I359">
            <v>-99.73571428571428</v>
          </cell>
        </row>
        <row r="360">
          <cell r="D360">
            <v>-61.285714285714285</v>
          </cell>
          <cell r="I360">
            <v>-99.742857142857133</v>
          </cell>
        </row>
        <row r="361">
          <cell r="D361">
            <v>-61.142857142857146</v>
          </cell>
          <cell r="I361">
            <v>-99.761428571428567</v>
          </cell>
        </row>
        <row r="362">
          <cell r="D362">
            <v>-60.857142857142854</v>
          </cell>
          <cell r="I362">
            <v>-99.794285714285706</v>
          </cell>
        </row>
        <row r="363">
          <cell r="D363">
            <v>-61.285714285714285</v>
          </cell>
          <cell r="I363">
            <v>-99.797142857142845</v>
          </cell>
        </row>
        <row r="364">
          <cell r="D364">
            <v>-61.857142857142854</v>
          </cell>
          <cell r="I364">
            <v>-99.794285714285706</v>
          </cell>
        </row>
        <row r="365">
          <cell r="D365">
            <v>-61.857142857142854</v>
          </cell>
          <cell r="I365">
            <v>-99.789999999999992</v>
          </cell>
        </row>
        <row r="366">
          <cell r="D366">
            <v>-61.714285714285715</v>
          </cell>
          <cell r="I366">
            <v>-99.767142857142858</v>
          </cell>
        </row>
        <row r="367">
          <cell r="D367">
            <v>-61.428571428571431</v>
          </cell>
          <cell r="I367">
            <v>-99.737142857142842</v>
          </cell>
        </row>
        <row r="368">
          <cell r="D368">
            <v>-61.285714285714285</v>
          </cell>
          <cell r="I368">
            <v>-99.72</v>
          </cell>
        </row>
        <row r="369">
          <cell r="D369">
            <v>-61</v>
          </cell>
          <cell r="I369">
            <v>-99.622857142857129</v>
          </cell>
        </row>
        <row r="370">
          <cell r="D370">
            <v>-60.571428571428569</v>
          </cell>
          <cell r="I370">
            <v>-99.449999999999989</v>
          </cell>
        </row>
        <row r="371">
          <cell r="D371">
            <v>-59.428571428571431</v>
          </cell>
          <cell r="I371">
            <v>-99.437142857142859</v>
          </cell>
        </row>
        <row r="372">
          <cell r="D372">
            <v>-58.571428571428569</v>
          </cell>
          <cell r="I372">
            <v>-99.444285714285712</v>
          </cell>
        </row>
        <row r="373">
          <cell r="D373">
            <v>-58</v>
          </cell>
          <cell r="I373">
            <v>-99.452857142857155</v>
          </cell>
        </row>
        <row r="374">
          <cell r="D374">
            <v>-57.571428571428569</v>
          </cell>
          <cell r="I374">
            <v>-99.467142857142861</v>
          </cell>
        </row>
        <row r="375">
          <cell r="D375">
            <v>-57.428571428571431</v>
          </cell>
          <cell r="I375">
            <v>-99.475714285714275</v>
          </cell>
        </row>
        <row r="376">
          <cell r="D376">
            <v>-57.285714285714285</v>
          </cell>
          <cell r="I376">
            <v>-99.555714285714288</v>
          </cell>
        </row>
        <row r="377">
          <cell r="D377">
            <v>-56.571428571428569</v>
          </cell>
          <cell r="I377">
            <v>-99.71142857142857</v>
          </cell>
        </row>
        <row r="378">
          <cell r="D378">
            <v>-56.571428571428569</v>
          </cell>
          <cell r="I378">
            <v>-99.72571428571429</v>
          </cell>
        </row>
        <row r="379">
          <cell r="D379">
            <v>-56.571428571428569</v>
          </cell>
          <cell r="I379">
            <v>-99.72999999999999</v>
          </cell>
        </row>
        <row r="380">
          <cell r="D380">
            <v>-56.428571428571431</v>
          </cell>
          <cell r="I380">
            <v>-99.718571428571437</v>
          </cell>
        </row>
        <row r="381">
          <cell r="D381">
            <v>-56.142857142857146</v>
          </cell>
          <cell r="I381">
            <v>-99.698571428571441</v>
          </cell>
        </row>
        <row r="382">
          <cell r="D382">
            <v>-55.285714285714285</v>
          </cell>
          <cell r="I382">
            <v>-99.658571428571435</v>
          </cell>
        </row>
        <row r="383">
          <cell r="D383">
            <v>-54.428571428571431</v>
          </cell>
          <cell r="I383">
            <v>-99.625714285714281</v>
          </cell>
        </row>
        <row r="384">
          <cell r="D384">
            <v>-53.714285714285715</v>
          </cell>
          <cell r="I384">
            <v>-99.597142857142856</v>
          </cell>
        </row>
        <row r="385">
          <cell r="D385">
            <v>-53.285714285714285</v>
          </cell>
          <cell r="I385">
            <v>-99.594285714285718</v>
          </cell>
        </row>
        <row r="386">
          <cell r="D386">
            <v>-52.857142857142854</v>
          </cell>
          <cell r="I386">
            <v>-99.59142857142858</v>
          </cell>
        </row>
        <row r="387">
          <cell r="D387">
            <v>-52.857142857142854</v>
          </cell>
          <cell r="I387">
            <v>-99.578571428571422</v>
          </cell>
        </row>
        <row r="388">
          <cell r="D388">
            <v>-53</v>
          </cell>
          <cell r="I388">
            <v>-99.584285714285699</v>
          </cell>
        </row>
        <row r="389">
          <cell r="D389">
            <v>-53.285714285714285</v>
          </cell>
          <cell r="I389">
            <v>-99.610000000000014</v>
          </cell>
        </row>
        <row r="390">
          <cell r="D390">
            <v>-53.428571428571431</v>
          </cell>
          <cell r="I390">
            <v>-99.64</v>
          </cell>
        </row>
        <row r="391">
          <cell r="D391">
            <v>-53.571428571428569</v>
          </cell>
          <cell r="I391">
            <v>-99.674285714285716</v>
          </cell>
        </row>
        <row r="392">
          <cell r="D392">
            <v>-53.285714285714285</v>
          </cell>
          <cell r="I392">
            <v>-99.688571428571422</v>
          </cell>
        </row>
        <row r="393">
          <cell r="D393">
            <v>-52.857142857142854</v>
          </cell>
          <cell r="I393">
            <v>-99.678571428571416</v>
          </cell>
        </row>
        <row r="394">
          <cell r="D394">
            <v>-53</v>
          </cell>
          <cell r="I394">
            <v>-99.695714285714288</v>
          </cell>
        </row>
        <row r="395">
          <cell r="D395">
            <v>-52.857142857142854</v>
          </cell>
          <cell r="I395">
            <v>-99.692857142857164</v>
          </cell>
        </row>
        <row r="396">
          <cell r="D396">
            <v>-52.714285714285715</v>
          </cell>
          <cell r="I396">
            <v>-99.695714285714288</v>
          </cell>
        </row>
        <row r="397">
          <cell r="D397">
            <v>-52.571428571428569</v>
          </cell>
          <cell r="I397">
            <v>-99.695714285714288</v>
          </cell>
        </row>
        <row r="398">
          <cell r="D398">
            <v>-52.857142857142854</v>
          </cell>
          <cell r="I398">
            <v>-99.55857142857144</v>
          </cell>
        </row>
        <row r="399">
          <cell r="D399">
            <v>-52.857142857142854</v>
          </cell>
          <cell r="I399">
            <v>-99.548571428571435</v>
          </cell>
        </row>
        <row r="400">
          <cell r="D400">
            <v>-52.857142857142854</v>
          </cell>
          <cell r="I400">
            <v>-99.55857142857144</v>
          </cell>
        </row>
        <row r="401">
          <cell r="D401">
            <v>-52</v>
          </cell>
          <cell r="I401">
            <v>-99.552857142857135</v>
          </cell>
        </row>
        <row r="402">
          <cell r="D402">
            <v>-51.714285714285715</v>
          </cell>
          <cell r="I402">
            <v>-99.564285714285717</v>
          </cell>
        </row>
        <row r="403">
          <cell r="D403">
            <v>-51.571428571428569</v>
          </cell>
          <cell r="I403">
            <v>-99.564285714285717</v>
          </cell>
        </row>
        <row r="404">
          <cell r="D404">
            <v>-51.714285714285715</v>
          </cell>
          <cell r="I404">
            <v>-99.572857142857146</v>
          </cell>
        </row>
        <row r="405">
          <cell r="D405">
            <v>-51.285714285714285</v>
          </cell>
          <cell r="I405">
            <v>-99.717142857142861</v>
          </cell>
        </row>
        <row r="406">
          <cell r="D406">
            <v>-51</v>
          </cell>
          <cell r="I406">
            <v>-99.717142857142861</v>
          </cell>
        </row>
        <row r="407">
          <cell r="D407">
            <v>-50.857142857142854</v>
          </cell>
          <cell r="I407">
            <v>-99.708571428571432</v>
          </cell>
        </row>
        <row r="408">
          <cell r="D408">
            <v>-50.714285714285715</v>
          </cell>
          <cell r="I408">
            <v>-99.717142857142861</v>
          </cell>
        </row>
        <row r="409">
          <cell r="D409">
            <v>-50.428571428571431</v>
          </cell>
          <cell r="I409">
            <v>-99.718571428571423</v>
          </cell>
        </row>
        <row r="410">
          <cell r="D410">
            <v>-50.428571428571431</v>
          </cell>
          <cell r="I410">
            <v>-99.72571428571429</v>
          </cell>
        </row>
        <row r="411">
          <cell r="D411">
            <v>-50.142857142857146</v>
          </cell>
          <cell r="I411">
            <v>-99.740000000000009</v>
          </cell>
        </row>
        <row r="412">
          <cell r="D412">
            <v>-50.571428571428569</v>
          </cell>
          <cell r="I412">
            <v>-99.747142857142862</v>
          </cell>
        </row>
        <row r="413">
          <cell r="D413">
            <v>-50</v>
          </cell>
          <cell r="I413">
            <v>-99.738571428571433</v>
          </cell>
        </row>
        <row r="414">
          <cell r="D414">
            <v>-49.142857142857146</v>
          </cell>
          <cell r="I414">
            <v>-99.748571428571438</v>
          </cell>
        </row>
        <row r="415">
          <cell r="D415">
            <v>-48.285714285714285</v>
          </cell>
          <cell r="I415">
            <v>-99.735714285714295</v>
          </cell>
        </row>
        <row r="416">
          <cell r="D416">
            <v>-46.857142857142854</v>
          </cell>
          <cell r="I416">
            <v>-99.70714285714287</v>
          </cell>
        </row>
        <row r="417">
          <cell r="D417">
            <v>-46.571428571428569</v>
          </cell>
          <cell r="I417">
            <v>-99.69</v>
          </cell>
        </row>
        <row r="418">
          <cell r="D418">
            <v>-46.571428571428569</v>
          </cell>
          <cell r="I418">
            <v>-99.681428571428569</v>
          </cell>
        </row>
        <row r="419">
          <cell r="D419">
            <v>-48.142857142857146</v>
          </cell>
          <cell r="I419">
            <v>-99.664285714285711</v>
          </cell>
        </row>
        <row r="420">
          <cell r="D420">
            <v>-49</v>
          </cell>
          <cell r="I420">
            <v>-99.644285714285715</v>
          </cell>
        </row>
        <row r="421">
          <cell r="D421">
            <v>-49.428571428571431</v>
          </cell>
          <cell r="I421">
            <v>-99.638571428571439</v>
          </cell>
        </row>
        <row r="422">
          <cell r="D422">
            <v>-50</v>
          </cell>
          <cell r="I422">
            <v>-99.647142857142853</v>
          </cell>
        </row>
        <row r="423">
          <cell r="D423">
            <v>-51</v>
          </cell>
          <cell r="I423">
            <v>-99.664285714285711</v>
          </cell>
        </row>
        <row r="424">
          <cell r="D424">
            <v>-50.857142857142854</v>
          </cell>
          <cell r="I424">
            <v>-99.668571428571425</v>
          </cell>
        </row>
        <row r="425">
          <cell r="D425">
            <v>-51.142857142857146</v>
          </cell>
          <cell r="I425">
            <v>-99.674285714285716</v>
          </cell>
        </row>
        <row r="426">
          <cell r="D426">
            <v>-48.714285714285715</v>
          </cell>
          <cell r="I426">
            <v>-99.671428571428564</v>
          </cell>
        </row>
        <row r="427">
          <cell r="D427">
            <v>-44.714285714285715</v>
          </cell>
          <cell r="I427">
            <v>-88.40428571428572</v>
          </cell>
        </row>
        <row r="428">
          <cell r="D428">
            <v>-42</v>
          </cell>
          <cell r="I428">
            <v>-80.302857142857135</v>
          </cell>
        </row>
        <row r="429">
          <cell r="D429">
            <v>-39.142857142857146</v>
          </cell>
          <cell r="I429">
            <v>-72.304285714285726</v>
          </cell>
        </row>
        <row r="430">
          <cell r="D430">
            <v>-36.428571428571431</v>
          </cell>
          <cell r="I430">
            <v>-64.768571428571434</v>
          </cell>
        </row>
        <row r="431">
          <cell r="D431">
            <v>-33.857142857142854</v>
          </cell>
          <cell r="I431">
            <v>-55.641428571428563</v>
          </cell>
        </row>
        <row r="432">
          <cell r="D432">
            <v>-31</v>
          </cell>
          <cell r="I432">
            <v>-47.075714285714284</v>
          </cell>
        </row>
        <row r="433">
          <cell r="D433">
            <v>-28.285714285714285</v>
          </cell>
          <cell r="I433">
            <v>-38.245714285714286</v>
          </cell>
        </row>
        <row r="434">
          <cell r="D434">
            <v>-29.142857142857142</v>
          </cell>
          <cell r="I434">
            <v>-42.677142857142854</v>
          </cell>
        </row>
        <row r="435">
          <cell r="D435">
            <v>-29.571428571428573</v>
          </cell>
          <cell r="I435">
            <v>-41.047142857142866</v>
          </cell>
        </row>
        <row r="436">
          <cell r="D436">
            <v>-30</v>
          </cell>
          <cell r="I436">
            <v>-40.192857142857143</v>
          </cell>
        </row>
        <row r="437">
          <cell r="D437">
            <v>-30.142857142857142</v>
          </cell>
          <cell r="I437">
            <v>-38.632857142857141</v>
          </cell>
        </row>
        <row r="438">
          <cell r="D438">
            <v>-30</v>
          </cell>
          <cell r="I438">
            <v>-38.362857142857145</v>
          </cell>
        </row>
        <row r="439">
          <cell r="D439">
            <v>-29.571428571428573</v>
          </cell>
          <cell r="I439">
            <v>-38.072857142857139</v>
          </cell>
        </row>
        <row r="440">
          <cell r="D440">
            <v>-29.285714285714285</v>
          </cell>
          <cell r="I440">
            <v>-37.828571428571422</v>
          </cell>
        </row>
        <row r="441">
          <cell r="D441">
            <v>-29.142857142857142</v>
          </cell>
          <cell r="I441">
            <v>-35.925714285714285</v>
          </cell>
        </row>
        <row r="442">
          <cell r="D442">
            <v>-29.285714285714285</v>
          </cell>
          <cell r="I442">
            <v>-37.74</v>
          </cell>
        </row>
        <row r="443">
          <cell r="D443">
            <v>-29.428571428571427</v>
          </cell>
          <cell r="I443">
            <v>-38.974285714285713</v>
          </cell>
        </row>
        <row r="444">
          <cell r="D444">
            <v>-29.428571428571427</v>
          </cell>
          <cell r="I444">
            <v>-39.191428571428574</v>
          </cell>
        </row>
        <row r="445">
          <cell r="D445">
            <v>-29</v>
          </cell>
          <cell r="I445">
            <v>-38.054285714285719</v>
          </cell>
        </row>
        <row r="446">
          <cell r="D446">
            <v>-28.571428571428573</v>
          </cell>
          <cell r="I446">
            <v>-36.779999999999994</v>
          </cell>
        </row>
        <row r="447">
          <cell r="D447">
            <v>-27.857142857142858</v>
          </cell>
          <cell r="I447">
            <v>-34.962857142857146</v>
          </cell>
        </row>
        <row r="448">
          <cell r="D448">
            <v>-28.571428571428573</v>
          </cell>
          <cell r="I448">
            <v>-34.988571428571433</v>
          </cell>
        </row>
        <row r="449">
          <cell r="D449">
            <v>-28.714285714285715</v>
          </cell>
          <cell r="I449">
            <v>-36.162857142857149</v>
          </cell>
        </row>
        <row r="450">
          <cell r="D450">
            <v>-28.571428571428573</v>
          </cell>
          <cell r="I450">
            <v>-35.998571428571431</v>
          </cell>
        </row>
        <row r="451">
          <cell r="D451">
            <v>-28.428571428571427</v>
          </cell>
          <cell r="I451">
            <v>-36.411428571428573</v>
          </cell>
        </row>
        <row r="452">
          <cell r="D452">
            <v>-28.714285714285715</v>
          </cell>
          <cell r="I452">
            <v>-36.581428571428567</v>
          </cell>
        </row>
        <row r="453">
          <cell r="D453">
            <v>-30.285714285714285</v>
          </cell>
          <cell r="I453">
            <v>-38.997142857142855</v>
          </cell>
        </row>
        <row r="454">
          <cell r="D454">
            <v>-30.857142857142858</v>
          </cell>
          <cell r="I454">
            <v>-38.330000000000005</v>
          </cell>
        </row>
        <row r="455">
          <cell r="D455">
            <v>-30.428571428571427</v>
          </cell>
          <cell r="I455">
            <v>-39.454285714285717</v>
          </cell>
        </row>
        <row r="456">
          <cell r="D456">
            <v>-29.857142857142858</v>
          </cell>
          <cell r="I456">
            <v>-38.61</v>
          </cell>
        </row>
        <row r="457">
          <cell r="D457">
            <v>-29.285714285714285</v>
          </cell>
          <cell r="I457">
            <v>-38.090000000000003</v>
          </cell>
        </row>
        <row r="458">
          <cell r="D458">
            <v>-29.571428571428573</v>
          </cell>
          <cell r="I458">
            <v>-38.632857142857148</v>
          </cell>
        </row>
        <row r="459">
          <cell r="D459">
            <v>-29.428571428571427</v>
          </cell>
          <cell r="I459">
            <v>-39.214285714285715</v>
          </cell>
        </row>
        <row r="460">
          <cell r="D460">
            <v>-28.285714285714285</v>
          </cell>
          <cell r="I460">
            <v>-37.754285714285714</v>
          </cell>
        </row>
        <row r="461">
          <cell r="D461">
            <v>-28.571428571428573</v>
          </cell>
          <cell r="I461">
            <v>-40.69</v>
          </cell>
        </row>
        <row r="462">
          <cell r="D462">
            <v>-27.285714285714285</v>
          </cell>
          <cell r="I462">
            <v>-27.060000000000002</v>
          </cell>
        </row>
        <row r="463">
          <cell r="D463">
            <v>-26.285714285714285</v>
          </cell>
          <cell r="I463">
            <v>-17.670000000000002</v>
          </cell>
        </row>
        <row r="464">
          <cell r="D464">
            <v>-25.285714285714285</v>
          </cell>
          <cell r="I464">
            <v>-7.4400000000000022</v>
          </cell>
        </row>
        <row r="465">
          <cell r="D465">
            <v>-24.571428571428573</v>
          </cell>
          <cell r="I465">
            <v>3.8185714285714276</v>
          </cell>
        </row>
        <row r="466">
          <cell r="D466">
            <v>-24.285714285714285</v>
          </cell>
          <cell r="I466">
            <v>16.171428571428571</v>
          </cell>
        </row>
        <row r="467">
          <cell r="D467">
            <v>-22.857142857142858</v>
          </cell>
          <cell r="I467">
            <v>31.971428571428572</v>
          </cell>
        </row>
        <row r="468">
          <cell r="D468">
            <v>-21.714285714285715</v>
          </cell>
          <cell r="I468">
            <v>41.695714285714288</v>
          </cell>
        </row>
        <row r="469">
          <cell r="D469">
            <v>-22</v>
          </cell>
          <cell r="I469">
            <v>32.142857142857153</v>
          </cell>
        </row>
        <row r="470">
          <cell r="D470">
            <v>-22</v>
          </cell>
          <cell r="I470">
            <v>32.745714285714286</v>
          </cell>
        </row>
        <row r="471">
          <cell r="D471">
            <v>-21.857142857142858</v>
          </cell>
          <cell r="I471">
            <v>32.460000000000008</v>
          </cell>
        </row>
        <row r="472">
          <cell r="D472">
            <v>-20.142857142857142</v>
          </cell>
          <cell r="I472">
            <v>32.344285714285718</v>
          </cell>
        </row>
        <row r="473">
          <cell r="D473">
            <v>-18.142857142857142</v>
          </cell>
          <cell r="I473">
            <v>31.647142857142857</v>
          </cell>
        </row>
        <row r="474">
          <cell r="D474">
            <v>-17.285714285714285</v>
          </cell>
          <cell r="I474">
            <v>33.652857142857144</v>
          </cell>
        </row>
        <row r="475">
          <cell r="D475">
            <v>-14.571428571428571</v>
          </cell>
          <cell r="I475">
            <v>46.96142857142857</v>
          </cell>
        </row>
        <row r="476">
          <cell r="D476">
            <v>-12</v>
          </cell>
          <cell r="I476">
            <v>73.375714285714295</v>
          </cell>
        </row>
        <row r="477">
          <cell r="D477">
            <v>-9.8571428571428577</v>
          </cell>
          <cell r="I477">
            <v>77.148571428571429</v>
          </cell>
        </row>
        <row r="478">
          <cell r="D478">
            <v>-8.2857142857142865</v>
          </cell>
          <cell r="I478">
            <v>81.298571428571449</v>
          </cell>
        </row>
        <row r="479">
          <cell r="D479">
            <v>-7.4285714285714288</v>
          </cell>
          <cell r="I479">
            <v>84.17428571428573</v>
          </cell>
        </row>
        <row r="480">
          <cell r="D480">
            <v>-7.7142857142857144</v>
          </cell>
          <cell r="I480">
            <v>84.781428571428577</v>
          </cell>
        </row>
        <row r="481">
          <cell r="D481">
            <v>-8</v>
          </cell>
          <cell r="I481">
            <v>80.247142857142862</v>
          </cell>
        </row>
        <row r="482">
          <cell r="D482">
            <v>-9.4285714285714288</v>
          </cell>
          <cell r="I482">
            <v>68.797142857142845</v>
          </cell>
        </row>
        <row r="483">
          <cell r="D483">
            <v>-10.714285714285714</v>
          </cell>
          <cell r="I483">
            <v>46.875714285714281</v>
          </cell>
        </row>
        <row r="484">
          <cell r="D484">
            <v>-11.571428571428571</v>
          </cell>
          <cell r="I484">
            <v>41.475714285714282</v>
          </cell>
        </row>
        <row r="485">
          <cell r="D485">
            <v>-12.285714285714286</v>
          </cell>
          <cell r="I485">
            <v>36.504285714285707</v>
          </cell>
        </row>
        <row r="486">
          <cell r="D486">
            <v>-13.142857142857142</v>
          </cell>
          <cell r="I486">
            <v>32.447142857142858</v>
          </cell>
        </row>
        <row r="487">
          <cell r="D487">
            <v>-13.428571428571429</v>
          </cell>
          <cell r="I487">
            <v>29.952857142857148</v>
          </cell>
        </row>
        <row r="488">
          <cell r="D488">
            <v>-13.571428571428571</v>
          </cell>
          <cell r="I488">
            <v>28.251428571428573</v>
          </cell>
        </row>
        <row r="489">
          <cell r="D489">
            <v>-14.142857142857142</v>
          </cell>
          <cell r="I489">
            <v>20.351428571428574</v>
          </cell>
        </row>
        <row r="490">
          <cell r="D490">
            <v>-14.428571428571429</v>
          </cell>
          <cell r="I490">
            <v>18.670000000000002</v>
          </cell>
        </row>
        <row r="491">
          <cell r="D491">
            <v>-14.571428571428571</v>
          </cell>
          <cell r="I491">
            <v>17.717142857142857</v>
          </cell>
        </row>
        <row r="492">
          <cell r="D492">
            <v>-14.714285714285714</v>
          </cell>
          <cell r="I492">
            <v>16.557142857142857</v>
          </cell>
        </row>
        <row r="493">
          <cell r="D493">
            <v>-15.142857142857142</v>
          </cell>
          <cell r="I493">
            <v>14.644285714285713</v>
          </cell>
        </row>
        <row r="494">
          <cell r="D494">
            <v>-15.714285714285714</v>
          </cell>
          <cell r="I494">
            <v>12.608571428571427</v>
          </cell>
        </row>
        <row r="495">
          <cell r="D495">
            <v>-15.714285714285714</v>
          </cell>
          <cell r="I495">
            <v>13.555714285714284</v>
          </cell>
        </row>
        <row r="496">
          <cell r="D496">
            <v>-15</v>
          </cell>
          <cell r="I496">
            <v>27.848571428571429</v>
          </cell>
        </row>
        <row r="497">
          <cell r="D497">
            <v>-15.571428571428571</v>
          </cell>
          <cell r="I497">
            <v>27.924285714285713</v>
          </cell>
        </row>
        <row r="498">
          <cell r="D498">
            <v>-15.857142857142858</v>
          </cell>
          <cell r="I498">
            <v>27.815714285714282</v>
          </cell>
        </row>
        <row r="499">
          <cell r="D499">
            <v>-16</v>
          </cell>
          <cell r="I499">
            <v>27.538571428571423</v>
          </cell>
        </row>
        <row r="500">
          <cell r="D500">
            <v>-15.714285714285714</v>
          </cell>
          <cell r="I500">
            <v>28.071428571428569</v>
          </cell>
        </row>
        <row r="501">
          <cell r="D501">
            <v>-15</v>
          </cell>
          <cell r="I501">
            <v>30.094285714285711</v>
          </cell>
        </row>
        <row r="502">
          <cell r="D502">
            <v>-14.714285714285714</v>
          </cell>
          <cell r="I502">
            <v>31.14142857142857</v>
          </cell>
        </row>
        <row r="503">
          <cell r="D503">
            <v>-15</v>
          </cell>
          <cell r="I503">
            <v>24.238571428571426</v>
          </cell>
        </row>
        <row r="504">
          <cell r="D504">
            <v>-14.428571428571429</v>
          </cell>
          <cell r="I504">
            <v>24.084285714285716</v>
          </cell>
        </row>
        <row r="505">
          <cell r="D505">
            <v>-14.714285714285714</v>
          </cell>
          <cell r="I505">
            <v>23.179999999999996</v>
          </cell>
        </row>
        <row r="506">
          <cell r="D506">
            <v>-14.571428571428571</v>
          </cell>
          <cell r="I506">
            <v>23.111428571428569</v>
          </cell>
        </row>
        <row r="507">
          <cell r="D507">
            <v>-14.285714285714286</v>
          </cell>
          <cell r="I507">
            <v>22.95</v>
          </cell>
        </row>
        <row r="508">
          <cell r="D508">
            <v>-14.285714285714286</v>
          </cell>
          <cell r="I508">
            <v>22.508571428571429</v>
          </cell>
        </row>
        <row r="509">
          <cell r="D509">
            <v>-14.714285714285714</v>
          </cell>
          <cell r="I509">
            <v>19.751428571428573</v>
          </cell>
        </row>
        <row r="510">
          <cell r="D510">
            <v>-14.857142857142858</v>
          </cell>
          <cell r="I510">
            <v>19.174285714285716</v>
          </cell>
        </row>
        <row r="511">
          <cell r="D511">
            <v>-14.714285714285714</v>
          </cell>
          <cell r="I511">
            <v>19.12</v>
          </cell>
        </row>
        <row r="512">
          <cell r="D512">
            <v>-14.714285714285714</v>
          </cell>
          <cell r="I512">
            <v>18.825714285714287</v>
          </cell>
        </row>
        <row r="513">
          <cell r="D513">
            <v>-14.714285714285714</v>
          </cell>
          <cell r="I513">
            <v>17.224285714285713</v>
          </cell>
        </row>
        <row r="514">
          <cell r="D514">
            <v>-14.857142857142858</v>
          </cell>
          <cell r="I514">
            <v>16.728571428571428</v>
          </cell>
        </row>
        <row r="515">
          <cell r="D515">
            <v>-14.857142857142858</v>
          </cell>
          <cell r="I515">
            <v>16.812857142857144</v>
          </cell>
        </row>
        <row r="516">
          <cell r="D516">
            <v>-14.571428571428571</v>
          </cell>
          <cell r="I516">
            <v>17.888571428571428</v>
          </cell>
        </row>
        <row r="517">
          <cell r="D517">
            <v>-14.142857142857142</v>
          </cell>
          <cell r="I517">
            <v>18.328571428571429</v>
          </cell>
        </row>
        <row r="518">
          <cell r="D518">
            <v>-14.857142857142858</v>
          </cell>
          <cell r="I518">
            <v>17.014285714285716</v>
          </cell>
        </row>
        <row r="519">
          <cell r="D519">
            <v>-14.428571428571429</v>
          </cell>
          <cell r="I519">
            <v>16.954285714285714</v>
          </cell>
        </row>
        <row r="520">
          <cell r="D520">
            <v>-14.142857142857142</v>
          </cell>
          <cell r="I520">
            <v>18.027142857142859</v>
          </cell>
        </row>
        <row r="521">
          <cell r="D521">
            <v>-14</v>
          </cell>
          <cell r="I521">
            <v>17.932857142857145</v>
          </cell>
        </row>
        <row r="522">
          <cell r="D522">
            <v>-13.857142857142858</v>
          </cell>
          <cell r="I522">
            <v>17.311428571428571</v>
          </cell>
        </row>
        <row r="523">
          <cell r="D523">
            <v>-14.285714285714286</v>
          </cell>
          <cell r="I523">
            <v>16.112857142857141</v>
          </cell>
        </row>
        <row r="524">
          <cell r="D524">
            <v>-14.571428571428571</v>
          </cell>
          <cell r="I524">
            <v>14.142857142857142</v>
          </cell>
        </row>
        <row r="525">
          <cell r="D525">
            <v>-13.285714285714286</v>
          </cell>
          <cell r="I525">
            <v>15.581428571428571</v>
          </cell>
        </row>
        <row r="526">
          <cell r="D526">
            <v>-12.857142857142858</v>
          </cell>
          <cell r="I526">
            <v>16.99285714285714</v>
          </cell>
        </row>
        <row r="527">
          <cell r="D527">
            <v>-12.714285714285714</v>
          </cell>
          <cell r="I527">
            <v>17.697142857142858</v>
          </cell>
        </row>
        <row r="528">
          <cell r="D528">
            <v>-12.428571428571429</v>
          </cell>
          <cell r="I528">
            <v>18.64142857142857</v>
          </cell>
        </row>
        <row r="529">
          <cell r="D529">
            <v>-12.142857142857142</v>
          </cell>
          <cell r="I529">
            <v>18.384285714285713</v>
          </cell>
        </row>
        <row r="530">
          <cell r="D530">
            <v>-11.714285714285714</v>
          </cell>
          <cell r="I530">
            <v>17.335714285714285</v>
          </cell>
        </row>
        <row r="531">
          <cell r="D531">
            <v>-11.428571428571429</v>
          </cell>
          <cell r="I531">
            <v>17.274285714285714</v>
          </cell>
        </row>
      </sheetData>
      <sheetData sheetId="11">
        <row r="40">
          <cell r="M40">
            <v>2</v>
          </cell>
          <cell r="N40">
            <v>-3.4</v>
          </cell>
          <cell r="P40">
            <v>-5.0999999999999996</v>
          </cell>
        </row>
        <row r="41">
          <cell r="M41">
            <v>2.2999999999999998</v>
          </cell>
          <cell r="N41">
            <v>-3.1</v>
          </cell>
          <cell r="P41">
            <v>-7.6</v>
          </cell>
        </row>
        <row r="42">
          <cell r="M42">
            <v>2.2999999999999998</v>
          </cell>
          <cell r="N42">
            <v>-2.2999999999999998</v>
          </cell>
          <cell r="P42">
            <v>-8.3000000000000007</v>
          </cell>
        </row>
        <row r="43">
          <cell r="M43">
            <v>2.1</v>
          </cell>
          <cell r="N43">
            <v>-1.7</v>
          </cell>
          <cell r="P43">
            <v>-9.1</v>
          </cell>
        </row>
        <row r="44">
          <cell r="M44">
            <v>2</v>
          </cell>
          <cell r="N44">
            <v>-1.3</v>
          </cell>
          <cell r="P44">
            <v>-10.4</v>
          </cell>
        </row>
        <row r="45">
          <cell r="M45">
            <v>1.9</v>
          </cell>
          <cell r="N45">
            <v>-1.4</v>
          </cell>
          <cell r="P45">
            <v>-12</v>
          </cell>
        </row>
        <row r="46">
          <cell r="M46">
            <v>1.3</v>
          </cell>
          <cell r="N46">
            <v>-2.4</v>
          </cell>
          <cell r="P46">
            <v>-14.9</v>
          </cell>
        </row>
        <row r="47">
          <cell r="M47">
            <v>0.3</v>
          </cell>
          <cell r="N47">
            <v>-3.9</v>
          </cell>
          <cell r="P47">
            <v>-19.100000000000001</v>
          </cell>
        </row>
        <row r="48">
          <cell r="M48">
            <v>-1.1000000000000001</v>
          </cell>
          <cell r="N48">
            <v>-5.9</v>
          </cell>
          <cell r="O48">
            <v>-5.0999999999999996</v>
          </cell>
          <cell r="P48">
            <v>-23.9</v>
          </cell>
        </row>
        <row r="49">
          <cell r="M49">
            <v>-1.9</v>
          </cell>
          <cell r="N49">
            <v>-9</v>
          </cell>
          <cell r="O49">
            <v>-7.1</v>
          </cell>
          <cell r="P49">
            <v>-28.1</v>
          </cell>
        </row>
        <row r="50">
          <cell r="M50">
            <v>-3.6</v>
          </cell>
          <cell r="N50">
            <v>-13.3</v>
          </cell>
          <cell r="O50">
            <v>-10.7</v>
          </cell>
          <cell r="P50">
            <v>-34.6</v>
          </cell>
        </row>
        <row r="51">
          <cell r="M51">
            <v>-6</v>
          </cell>
          <cell r="N51">
            <v>-18.899999999999999</v>
          </cell>
          <cell r="O51">
            <v>-15.9</v>
          </cell>
          <cell r="P51">
            <v>-41.9</v>
          </cell>
        </row>
        <row r="52">
          <cell r="M52">
            <v>-8.4</v>
          </cell>
          <cell r="N52">
            <v>-25.3</v>
          </cell>
          <cell r="O52">
            <v>-21.6</v>
          </cell>
          <cell r="P52">
            <v>-49.1</v>
          </cell>
        </row>
        <row r="53">
          <cell r="M53">
            <v>-10.9</v>
          </cell>
          <cell r="N53">
            <v>-32.299999999999997</v>
          </cell>
          <cell r="O53">
            <v>-27.4</v>
          </cell>
          <cell r="P53">
            <v>-56</v>
          </cell>
        </row>
        <row r="54">
          <cell r="M54">
            <v>-14</v>
          </cell>
          <cell r="N54">
            <v>-39.700000000000003</v>
          </cell>
          <cell r="O54">
            <v>-33.9</v>
          </cell>
          <cell r="P54">
            <v>-62.9</v>
          </cell>
        </row>
        <row r="55">
          <cell r="M55">
            <v>-17.899999999999999</v>
          </cell>
          <cell r="N55">
            <v>-47.1</v>
          </cell>
          <cell r="O55">
            <v>-41</v>
          </cell>
          <cell r="P55">
            <v>-69</v>
          </cell>
        </row>
        <row r="56">
          <cell r="M56">
            <v>-22</v>
          </cell>
          <cell r="N56">
            <v>-54.7</v>
          </cell>
          <cell r="O56">
            <v>-49.7</v>
          </cell>
          <cell r="P56">
            <v>-75.400000000000006</v>
          </cell>
        </row>
        <row r="57">
          <cell r="M57">
            <v>-27.7</v>
          </cell>
          <cell r="N57">
            <v>-61.7</v>
          </cell>
          <cell r="O57">
            <v>-58.3</v>
          </cell>
          <cell r="P57">
            <v>-80.400000000000006</v>
          </cell>
        </row>
        <row r="58">
          <cell r="M58">
            <v>-33.6</v>
          </cell>
          <cell r="N58">
            <v>-67.900000000000006</v>
          </cell>
          <cell r="O58">
            <v>-65.099999999999994</v>
          </cell>
          <cell r="P58">
            <v>-84.4</v>
          </cell>
        </row>
        <row r="59">
          <cell r="M59">
            <v>-39.700000000000003</v>
          </cell>
          <cell r="N59">
            <v>-73.3</v>
          </cell>
          <cell r="O59">
            <v>-71.599999999999994</v>
          </cell>
          <cell r="P59">
            <v>-87.9</v>
          </cell>
        </row>
        <row r="60">
          <cell r="M60">
            <v>-45.9</v>
          </cell>
          <cell r="N60">
            <v>-78</v>
          </cell>
          <cell r="O60">
            <v>-77.099999999999994</v>
          </cell>
          <cell r="P60">
            <v>-90.4</v>
          </cell>
        </row>
        <row r="61">
          <cell r="M61">
            <v>-52</v>
          </cell>
          <cell r="N61">
            <v>-82</v>
          </cell>
          <cell r="O61">
            <v>-81.099999999999994</v>
          </cell>
          <cell r="P61">
            <v>-91.7</v>
          </cell>
        </row>
        <row r="62">
          <cell r="M62">
            <v>-58.3</v>
          </cell>
          <cell r="N62">
            <v>-85.6</v>
          </cell>
          <cell r="O62">
            <v>-84.3</v>
          </cell>
          <cell r="P62">
            <v>-92.7</v>
          </cell>
        </row>
        <row r="63">
          <cell r="M63">
            <v>-63</v>
          </cell>
          <cell r="N63">
            <v>-88.3</v>
          </cell>
          <cell r="O63">
            <v>-86.4</v>
          </cell>
          <cell r="P63">
            <v>-94</v>
          </cell>
        </row>
        <row r="64">
          <cell r="M64">
            <v>-64.900000000000006</v>
          </cell>
          <cell r="N64">
            <v>-90.4</v>
          </cell>
          <cell r="O64">
            <v>-87.1</v>
          </cell>
          <cell r="P64">
            <v>-94.6</v>
          </cell>
        </row>
        <row r="65">
          <cell r="M65">
            <v>-65.900000000000006</v>
          </cell>
          <cell r="N65">
            <v>-92</v>
          </cell>
          <cell r="O65">
            <v>-87.6</v>
          </cell>
          <cell r="P65">
            <v>-94.9</v>
          </cell>
        </row>
        <row r="66">
          <cell r="M66">
            <v>-66.400000000000006</v>
          </cell>
          <cell r="N66">
            <v>-93.1</v>
          </cell>
          <cell r="O66">
            <v>-87.9</v>
          </cell>
          <cell r="P66">
            <v>-95</v>
          </cell>
        </row>
        <row r="67">
          <cell r="M67">
            <v>-66.7</v>
          </cell>
          <cell r="N67">
            <v>-93.9</v>
          </cell>
          <cell r="O67">
            <v>-88.1</v>
          </cell>
          <cell r="P67">
            <v>-95.1</v>
          </cell>
        </row>
        <row r="68">
          <cell r="M68">
            <v>-66.599999999999994</v>
          </cell>
          <cell r="N68">
            <v>-94.4</v>
          </cell>
          <cell r="O68">
            <v>-88.3</v>
          </cell>
          <cell r="P68">
            <v>-95.1</v>
          </cell>
        </row>
        <row r="69">
          <cell r="M69">
            <v>-66.3</v>
          </cell>
          <cell r="N69">
            <v>-94.9</v>
          </cell>
          <cell r="O69">
            <v>-88.4</v>
          </cell>
          <cell r="P69">
            <v>-95.1</v>
          </cell>
        </row>
        <row r="70">
          <cell r="M70">
            <v>-66.099999999999994</v>
          </cell>
          <cell r="N70">
            <v>-95</v>
          </cell>
          <cell r="O70">
            <v>-88.6</v>
          </cell>
          <cell r="P70">
            <v>-95.3</v>
          </cell>
        </row>
        <row r="71">
          <cell r="M71">
            <v>-66.099999999999994</v>
          </cell>
          <cell r="N71">
            <v>-95</v>
          </cell>
          <cell r="O71">
            <v>-88.7</v>
          </cell>
          <cell r="P71">
            <v>-95.3</v>
          </cell>
        </row>
        <row r="72">
          <cell r="M72">
            <v>-65.900000000000006</v>
          </cell>
          <cell r="N72">
            <v>-95</v>
          </cell>
          <cell r="O72">
            <v>-88.9</v>
          </cell>
          <cell r="P72">
            <v>-95.3</v>
          </cell>
        </row>
        <row r="73">
          <cell r="M73">
            <v>-65.3</v>
          </cell>
          <cell r="N73">
            <v>-95</v>
          </cell>
          <cell r="O73">
            <v>-88.7</v>
          </cell>
          <cell r="P73">
            <v>-95.3</v>
          </cell>
        </row>
        <row r="74">
          <cell r="M74">
            <v>-66.599999999999994</v>
          </cell>
          <cell r="N74">
            <v>-95.1</v>
          </cell>
          <cell r="O74">
            <v>-88.7</v>
          </cell>
          <cell r="P74">
            <v>-95.4</v>
          </cell>
        </row>
        <row r="75">
          <cell r="M75">
            <v>-66.599999999999994</v>
          </cell>
          <cell r="N75">
            <v>-95.3</v>
          </cell>
          <cell r="O75">
            <v>-88.9</v>
          </cell>
          <cell r="P75">
            <v>-95.4</v>
          </cell>
        </row>
        <row r="76">
          <cell r="M76">
            <v>-67</v>
          </cell>
          <cell r="N76">
            <v>-95.4</v>
          </cell>
          <cell r="O76">
            <v>-89.1</v>
          </cell>
          <cell r="P76">
            <v>-95.4</v>
          </cell>
        </row>
        <row r="77">
          <cell r="M77">
            <v>-69</v>
          </cell>
          <cell r="N77">
            <v>-95.6</v>
          </cell>
          <cell r="O77">
            <v>-89</v>
          </cell>
          <cell r="P77">
            <v>-95.4</v>
          </cell>
        </row>
        <row r="78">
          <cell r="M78">
            <v>-68.7</v>
          </cell>
          <cell r="N78">
            <v>-95.7</v>
          </cell>
          <cell r="O78">
            <v>-88.9</v>
          </cell>
          <cell r="P78">
            <v>-95.4</v>
          </cell>
        </row>
        <row r="79">
          <cell r="M79">
            <v>-68.599999999999994</v>
          </cell>
          <cell r="N79">
            <v>-95.9</v>
          </cell>
          <cell r="O79">
            <v>-88.9</v>
          </cell>
          <cell r="P79">
            <v>-95.4</v>
          </cell>
        </row>
        <row r="80">
          <cell r="M80">
            <v>-68.7</v>
          </cell>
          <cell r="N80">
            <v>-96</v>
          </cell>
          <cell r="O80">
            <v>-89</v>
          </cell>
          <cell r="P80">
            <v>-95.4</v>
          </cell>
        </row>
        <row r="81">
          <cell r="M81">
            <v>-67</v>
          </cell>
          <cell r="N81">
            <v>-95.9</v>
          </cell>
          <cell r="O81">
            <v>-89.1</v>
          </cell>
          <cell r="P81">
            <v>-95.3</v>
          </cell>
        </row>
        <row r="82">
          <cell r="M82">
            <v>-66.7</v>
          </cell>
          <cell r="N82">
            <v>-95.7</v>
          </cell>
          <cell r="O82">
            <v>-89</v>
          </cell>
          <cell r="P82">
            <v>-95.3</v>
          </cell>
        </row>
        <row r="83">
          <cell r="M83">
            <v>-65.599999999999994</v>
          </cell>
          <cell r="N83">
            <v>-95.6</v>
          </cell>
          <cell r="O83">
            <v>-88.6</v>
          </cell>
          <cell r="P83">
            <v>-95.3</v>
          </cell>
        </row>
        <row r="84">
          <cell r="M84">
            <v>-63</v>
          </cell>
          <cell r="N84">
            <v>-95.3</v>
          </cell>
          <cell r="O84">
            <v>-88.6</v>
          </cell>
          <cell r="P84">
            <v>-95.3</v>
          </cell>
        </row>
        <row r="85">
          <cell r="M85">
            <v>-62.6</v>
          </cell>
          <cell r="N85">
            <v>-95.1</v>
          </cell>
          <cell r="O85">
            <v>-88.7</v>
          </cell>
          <cell r="P85">
            <v>-95.3</v>
          </cell>
        </row>
        <row r="86">
          <cell r="M86">
            <v>-62.1</v>
          </cell>
          <cell r="N86">
            <v>-95</v>
          </cell>
          <cell r="O86">
            <v>-88.6</v>
          </cell>
          <cell r="P86">
            <v>-95.3</v>
          </cell>
        </row>
        <row r="87">
          <cell r="M87">
            <v>-61.7</v>
          </cell>
          <cell r="N87">
            <v>-94.9</v>
          </cell>
          <cell r="O87">
            <v>-88.6</v>
          </cell>
          <cell r="P87">
            <v>-95.3</v>
          </cell>
        </row>
        <row r="88">
          <cell r="M88">
            <v>-61.3</v>
          </cell>
          <cell r="N88">
            <v>-95</v>
          </cell>
          <cell r="O88">
            <v>-88.4</v>
          </cell>
          <cell r="P88">
            <v>-95.3</v>
          </cell>
        </row>
        <row r="89">
          <cell r="M89">
            <v>-60.6</v>
          </cell>
          <cell r="N89">
            <v>-95.1</v>
          </cell>
          <cell r="O89">
            <v>-88.3</v>
          </cell>
          <cell r="P89">
            <v>-95.3</v>
          </cell>
        </row>
        <row r="90">
          <cell r="M90">
            <v>-60.1</v>
          </cell>
          <cell r="N90">
            <v>-95.3</v>
          </cell>
          <cell r="O90">
            <v>-88.3</v>
          </cell>
          <cell r="P90">
            <v>-95.4</v>
          </cell>
        </row>
        <row r="91">
          <cell r="M91">
            <v>-59.7</v>
          </cell>
          <cell r="N91">
            <v>-95.6</v>
          </cell>
          <cell r="O91">
            <v>-88.3</v>
          </cell>
          <cell r="P91">
            <v>-95.4</v>
          </cell>
        </row>
        <row r="92">
          <cell r="M92">
            <v>-59.6</v>
          </cell>
          <cell r="N92">
            <v>-95.7</v>
          </cell>
          <cell r="O92">
            <v>-88.3</v>
          </cell>
          <cell r="P92">
            <v>-95.4</v>
          </cell>
        </row>
        <row r="93">
          <cell r="M93">
            <v>-59.4</v>
          </cell>
          <cell r="N93">
            <v>-95.9</v>
          </cell>
          <cell r="O93">
            <v>-88.3</v>
          </cell>
          <cell r="P93">
            <v>-95.4</v>
          </cell>
        </row>
        <row r="94">
          <cell r="M94">
            <v>-59.3</v>
          </cell>
          <cell r="N94">
            <v>-96</v>
          </cell>
          <cell r="O94">
            <v>-88.3</v>
          </cell>
          <cell r="P94">
            <v>-95.4</v>
          </cell>
        </row>
        <row r="95">
          <cell r="M95">
            <v>-59</v>
          </cell>
          <cell r="N95">
            <v>-96</v>
          </cell>
          <cell r="O95">
            <v>-88.3</v>
          </cell>
          <cell r="P95">
            <v>-95.4</v>
          </cell>
        </row>
        <row r="96">
          <cell r="M96">
            <v>-58.7</v>
          </cell>
          <cell r="N96">
            <v>-96</v>
          </cell>
          <cell r="O96">
            <v>-88.3</v>
          </cell>
          <cell r="P96">
            <v>-95.4</v>
          </cell>
        </row>
        <row r="97">
          <cell r="M97">
            <v>-58.6</v>
          </cell>
          <cell r="N97">
            <v>-96</v>
          </cell>
          <cell r="O97">
            <v>-88.3</v>
          </cell>
          <cell r="P97">
            <v>-95.3</v>
          </cell>
        </row>
        <row r="98">
          <cell r="M98">
            <v>-58.3</v>
          </cell>
          <cell r="N98">
            <v>-95.9</v>
          </cell>
          <cell r="O98">
            <v>-88.3</v>
          </cell>
          <cell r="P98">
            <v>-95.1</v>
          </cell>
        </row>
        <row r="99">
          <cell r="M99">
            <v>-57.7</v>
          </cell>
          <cell r="N99">
            <v>-95.7</v>
          </cell>
          <cell r="O99">
            <v>-88.1</v>
          </cell>
          <cell r="P99">
            <v>-95</v>
          </cell>
        </row>
        <row r="100">
          <cell r="M100">
            <v>-57</v>
          </cell>
          <cell r="N100">
            <v>-95.6</v>
          </cell>
          <cell r="O100">
            <v>-88</v>
          </cell>
          <cell r="P100">
            <v>-95</v>
          </cell>
        </row>
        <row r="101">
          <cell r="M101">
            <v>-56</v>
          </cell>
          <cell r="N101">
            <v>-95.4</v>
          </cell>
          <cell r="O101">
            <v>-87.7</v>
          </cell>
          <cell r="P101">
            <v>-95</v>
          </cell>
        </row>
        <row r="102">
          <cell r="M102">
            <v>-57.4</v>
          </cell>
          <cell r="N102">
            <v>-95.3</v>
          </cell>
          <cell r="O102">
            <v>-87.6</v>
          </cell>
          <cell r="P102">
            <v>-94.7</v>
          </cell>
        </row>
        <row r="103">
          <cell r="M103">
            <v>-57.3</v>
          </cell>
          <cell r="N103">
            <v>-95.1</v>
          </cell>
          <cell r="O103">
            <v>-87.4</v>
          </cell>
          <cell r="P103">
            <v>-94.6</v>
          </cell>
        </row>
        <row r="104">
          <cell r="M104">
            <v>-57.1</v>
          </cell>
          <cell r="N104">
            <v>-95</v>
          </cell>
          <cell r="O104">
            <v>-87.4</v>
          </cell>
          <cell r="P104">
            <v>-94.6</v>
          </cell>
        </row>
        <row r="105">
          <cell r="M105">
            <v>-56.7</v>
          </cell>
          <cell r="N105">
            <v>-95</v>
          </cell>
          <cell r="O105">
            <v>-87.4</v>
          </cell>
          <cell r="P105">
            <v>-94.6</v>
          </cell>
        </row>
        <row r="106">
          <cell r="M106">
            <v>-56.1</v>
          </cell>
          <cell r="N106">
            <v>-95</v>
          </cell>
          <cell r="O106">
            <v>-87.3</v>
          </cell>
          <cell r="P106">
            <v>-94.6</v>
          </cell>
        </row>
        <row r="107">
          <cell r="M107">
            <v>-55.3</v>
          </cell>
          <cell r="N107">
            <v>-95</v>
          </cell>
          <cell r="O107">
            <v>-87.3</v>
          </cell>
          <cell r="P107">
            <v>-94.4</v>
          </cell>
        </row>
        <row r="108">
          <cell r="M108">
            <v>-54.6</v>
          </cell>
          <cell r="N108">
            <v>-95</v>
          </cell>
          <cell r="O108">
            <v>-87.3</v>
          </cell>
          <cell r="P108">
            <v>-94.3</v>
          </cell>
        </row>
        <row r="109">
          <cell r="M109">
            <v>-51.6</v>
          </cell>
          <cell r="N109">
            <v>-94.9</v>
          </cell>
          <cell r="O109">
            <v>-87.3</v>
          </cell>
          <cell r="P109">
            <v>-94.4</v>
          </cell>
        </row>
        <row r="110">
          <cell r="M110">
            <v>-49.4</v>
          </cell>
          <cell r="N110">
            <v>-94.7</v>
          </cell>
          <cell r="O110">
            <v>-87.3</v>
          </cell>
          <cell r="P110">
            <v>-94.4</v>
          </cell>
        </row>
        <row r="111">
          <cell r="M111">
            <v>-47</v>
          </cell>
          <cell r="N111">
            <v>-94.6</v>
          </cell>
          <cell r="O111">
            <v>-87</v>
          </cell>
          <cell r="P111">
            <v>-94.1</v>
          </cell>
        </row>
        <row r="112">
          <cell r="M112">
            <v>-45.7</v>
          </cell>
          <cell r="N112">
            <v>-94.4</v>
          </cell>
          <cell r="O112">
            <v>-86.7</v>
          </cell>
          <cell r="P112">
            <v>-93.9</v>
          </cell>
        </row>
        <row r="113">
          <cell r="M113">
            <v>-44.6</v>
          </cell>
          <cell r="N113">
            <v>-94.1</v>
          </cell>
          <cell r="O113">
            <v>-86.6</v>
          </cell>
          <cell r="P113">
            <v>-93.7</v>
          </cell>
        </row>
        <row r="114">
          <cell r="M114">
            <v>-43.6</v>
          </cell>
          <cell r="N114">
            <v>-93.9</v>
          </cell>
          <cell r="O114">
            <v>-86.4</v>
          </cell>
          <cell r="P114">
            <v>-93.6</v>
          </cell>
        </row>
        <row r="115">
          <cell r="M115">
            <v>-42.9</v>
          </cell>
          <cell r="N115">
            <v>-93.6</v>
          </cell>
          <cell r="O115">
            <v>-86.4</v>
          </cell>
          <cell r="P115">
            <v>-93.4</v>
          </cell>
        </row>
        <row r="116">
          <cell r="M116">
            <v>-42.3</v>
          </cell>
          <cell r="N116">
            <v>-93.4</v>
          </cell>
          <cell r="O116">
            <v>-86.3</v>
          </cell>
          <cell r="P116">
            <v>-93.1</v>
          </cell>
        </row>
        <row r="117">
          <cell r="M117">
            <v>-42</v>
          </cell>
          <cell r="N117">
            <v>-93.3</v>
          </cell>
          <cell r="O117">
            <v>-86.1</v>
          </cell>
          <cell r="P117">
            <v>-93</v>
          </cell>
        </row>
        <row r="118">
          <cell r="M118">
            <v>-41.4</v>
          </cell>
          <cell r="N118">
            <v>-93.1</v>
          </cell>
          <cell r="O118">
            <v>-86</v>
          </cell>
          <cell r="P118">
            <v>-93</v>
          </cell>
        </row>
        <row r="119">
          <cell r="M119">
            <v>-42.6</v>
          </cell>
          <cell r="N119">
            <v>-93</v>
          </cell>
          <cell r="O119">
            <v>-85.3</v>
          </cell>
          <cell r="P119">
            <v>-92.9</v>
          </cell>
        </row>
        <row r="120">
          <cell r="M120">
            <v>-41.9</v>
          </cell>
          <cell r="N120">
            <v>-93</v>
          </cell>
          <cell r="O120">
            <v>-85.1</v>
          </cell>
          <cell r="P120">
            <v>-92.6</v>
          </cell>
        </row>
        <row r="121">
          <cell r="M121">
            <v>-41.4</v>
          </cell>
          <cell r="N121">
            <v>-93</v>
          </cell>
          <cell r="O121">
            <v>-85</v>
          </cell>
          <cell r="P121">
            <v>-92.4</v>
          </cell>
        </row>
        <row r="122">
          <cell r="M122">
            <v>-40.700000000000003</v>
          </cell>
          <cell r="N122">
            <v>-93</v>
          </cell>
          <cell r="O122">
            <v>-84.9</v>
          </cell>
          <cell r="P122">
            <v>-92.1</v>
          </cell>
        </row>
        <row r="123">
          <cell r="M123">
            <v>-39.700000000000003</v>
          </cell>
          <cell r="N123">
            <v>-92.9</v>
          </cell>
          <cell r="O123">
            <v>-84.7</v>
          </cell>
          <cell r="P123">
            <v>-92</v>
          </cell>
        </row>
        <row r="124">
          <cell r="M124">
            <v>-38.1</v>
          </cell>
          <cell r="N124">
            <v>-92.7</v>
          </cell>
          <cell r="O124">
            <v>-84.4</v>
          </cell>
          <cell r="P124">
            <v>-91.7</v>
          </cell>
        </row>
        <row r="125">
          <cell r="M125">
            <v>-36.299999999999997</v>
          </cell>
          <cell r="N125">
            <v>-92.6</v>
          </cell>
          <cell r="O125">
            <v>-84</v>
          </cell>
          <cell r="P125">
            <v>-91.3</v>
          </cell>
        </row>
        <row r="126">
          <cell r="M126">
            <v>-33.6</v>
          </cell>
          <cell r="N126">
            <v>-92.4</v>
          </cell>
          <cell r="O126">
            <v>-84.3</v>
          </cell>
          <cell r="P126">
            <v>-91.1</v>
          </cell>
        </row>
        <row r="127">
          <cell r="M127">
            <v>-32.700000000000003</v>
          </cell>
          <cell r="N127">
            <v>-92.1</v>
          </cell>
          <cell r="O127">
            <v>-83.9</v>
          </cell>
          <cell r="P127">
            <v>-91</v>
          </cell>
        </row>
        <row r="128">
          <cell r="M128">
            <v>-32.700000000000003</v>
          </cell>
          <cell r="N128">
            <v>-91.7</v>
          </cell>
          <cell r="O128">
            <v>-83.6</v>
          </cell>
          <cell r="P128">
            <v>-90.7</v>
          </cell>
        </row>
        <row r="129">
          <cell r="M129">
            <v>-32.700000000000003</v>
          </cell>
          <cell r="N129">
            <v>-91.3</v>
          </cell>
          <cell r="O129">
            <v>-83.1</v>
          </cell>
          <cell r="P129">
            <v>-90.6</v>
          </cell>
        </row>
        <row r="130">
          <cell r="M130">
            <v>-32.700000000000003</v>
          </cell>
          <cell r="N130">
            <v>-90.9</v>
          </cell>
          <cell r="O130">
            <v>-82.9</v>
          </cell>
          <cell r="P130">
            <v>-90.4</v>
          </cell>
        </row>
        <row r="131">
          <cell r="M131">
            <v>-33.1</v>
          </cell>
          <cell r="N131">
            <v>-90.4</v>
          </cell>
          <cell r="O131">
            <v>-82.9</v>
          </cell>
          <cell r="P131">
            <v>-90.1</v>
          </cell>
        </row>
        <row r="132">
          <cell r="M132">
            <v>-33.9</v>
          </cell>
          <cell r="N132">
            <v>-89.9</v>
          </cell>
          <cell r="O132">
            <v>-82.9</v>
          </cell>
          <cell r="P132">
            <v>-89.9</v>
          </cell>
        </row>
        <row r="133">
          <cell r="M133">
            <v>-34</v>
          </cell>
          <cell r="N133">
            <v>-89.1</v>
          </cell>
          <cell r="O133">
            <v>-82.7</v>
          </cell>
          <cell r="P133">
            <v>-89.7</v>
          </cell>
        </row>
        <row r="134">
          <cell r="M134">
            <v>-34</v>
          </cell>
          <cell r="N134">
            <v>-88.6</v>
          </cell>
          <cell r="O134">
            <v>-82.6</v>
          </cell>
          <cell r="P134">
            <v>-89.6</v>
          </cell>
        </row>
        <row r="135">
          <cell r="M135">
            <v>-33.6</v>
          </cell>
          <cell r="N135">
            <v>-88.3</v>
          </cell>
          <cell r="O135">
            <v>-82.4</v>
          </cell>
          <cell r="P135">
            <v>-89.4</v>
          </cell>
        </row>
        <row r="136">
          <cell r="M136">
            <v>-33.299999999999997</v>
          </cell>
          <cell r="N136">
            <v>-88</v>
          </cell>
          <cell r="O136">
            <v>-82.4</v>
          </cell>
          <cell r="P136">
            <v>-89.3</v>
          </cell>
        </row>
        <row r="137">
          <cell r="M137">
            <v>-33.1</v>
          </cell>
          <cell r="N137">
            <v>-87.9</v>
          </cell>
          <cell r="O137">
            <v>-82.3</v>
          </cell>
          <cell r="P137">
            <v>-89.1</v>
          </cell>
        </row>
        <row r="138">
          <cell r="M138">
            <v>-31.7</v>
          </cell>
          <cell r="N138">
            <v>-87.6</v>
          </cell>
          <cell r="O138">
            <v>-81.900000000000006</v>
          </cell>
          <cell r="P138">
            <v>-88.9</v>
          </cell>
        </row>
        <row r="139">
          <cell r="M139">
            <v>-30.1</v>
          </cell>
          <cell r="N139">
            <v>-87.6</v>
          </cell>
          <cell r="O139">
            <v>-81.599999999999994</v>
          </cell>
          <cell r="P139">
            <v>-88.9</v>
          </cell>
        </row>
        <row r="140">
          <cell r="M140">
            <v>-29.3</v>
          </cell>
          <cell r="N140">
            <v>-87.7</v>
          </cell>
          <cell r="O140">
            <v>-81.099999999999994</v>
          </cell>
          <cell r="P140">
            <v>-88.4</v>
          </cell>
        </row>
        <row r="141">
          <cell r="M141">
            <v>-28.9</v>
          </cell>
          <cell r="N141">
            <v>-87.7</v>
          </cell>
          <cell r="O141">
            <v>-80.900000000000006</v>
          </cell>
          <cell r="P141">
            <v>-88.1</v>
          </cell>
        </row>
        <row r="142">
          <cell r="M142">
            <v>-28</v>
          </cell>
          <cell r="N142">
            <v>-87.6</v>
          </cell>
          <cell r="O142">
            <v>-80.400000000000006</v>
          </cell>
          <cell r="P142">
            <v>-87.9</v>
          </cell>
        </row>
        <row r="143">
          <cell r="M143">
            <v>-27.6</v>
          </cell>
          <cell r="N143">
            <v>-87.3</v>
          </cell>
          <cell r="O143">
            <v>-80.099999999999994</v>
          </cell>
          <cell r="P143">
            <v>-87.6</v>
          </cell>
        </row>
        <row r="144">
          <cell r="M144">
            <v>-26.6</v>
          </cell>
          <cell r="N144">
            <v>-87</v>
          </cell>
          <cell r="O144">
            <v>-79.7</v>
          </cell>
          <cell r="P144">
            <v>-87.1</v>
          </cell>
        </row>
        <row r="145">
          <cell r="M145">
            <v>-25.1</v>
          </cell>
          <cell r="N145">
            <v>-86.7</v>
          </cell>
          <cell r="O145">
            <v>-79</v>
          </cell>
          <cell r="P145">
            <v>-86.7</v>
          </cell>
        </row>
        <row r="146">
          <cell r="M146">
            <v>-24.3</v>
          </cell>
          <cell r="N146">
            <v>-86.3</v>
          </cell>
          <cell r="O146">
            <v>-78.599999999999994</v>
          </cell>
          <cell r="P146">
            <v>-86.4</v>
          </cell>
        </row>
        <row r="147">
          <cell r="M147">
            <v>-23.9</v>
          </cell>
          <cell r="N147">
            <v>-85.9</v>
          </cell>
          <cell r="O147">
            <v>-78.3</v>
          </cell>
          <cell r="P147">
            <v>-86.1</v>
          </cell>
        </row>
        <row r="148">
          <cell r="M148">
            <v>-23</v>
          </cell>
          <cell r="N148">
            <v>-85.6</v>
          </cell>
          <cell r="O148">
            <v>-78</v>
          </cell>
          <cell r="P148">
            <v>-85.9</v>
          </cell>
        </row>
        <row r="149">
          <cell r="M149">
            <v>-21.9</v>
          </cell>
          <cell r="N149">
            <v>-85.1</v>
          </cell>
          <cell r="O149">
            <v>-77.7</v>
          </cell>
          <cell r="P149">
            <v>-85.6</v>
          </cell>
        </row>
        <row r="150">
          <cell r="M150">
            <v>-20.3</v>
          </cell>
          <cell r="N150">
            <v>-84.9</v>
          </cell>
          <cell r="O150">
            <v>-77.099999999999994</v>
          </cell>
          <cell r="P150">
            <v>-85.3</v>
          </cell>
        </row>
        <row r="151">
          <cell r="M151">
            <v>-19.7</v>
          </cell>
          <cell r="N151">
            <v>-84.4</v>
          </cell>
          <cell r="O151">
            <v>-77</v>
          </cell>
          <cell r="P151">
            <v>-85</v>
          </cell>
        </row>
        <row r="152">
          <cell r="M152">
            <v>-20.9</v>
          </cell>
          <cell r="N152">
            <v>-84.3</v>
          </cell>
          <cell r="O152">
            <v>-77.099999999999994</v>
          </cell>
          <cell r="P152">
            <v>-85</v>
          </cell>
        </row>
        <row r="153">
          <cell r="M153">
            <v>-21.4</v>
          </cell>
          <cell r="N153">
            <v>-84</v>
          </cell>
          <cell r="O153">
            <v>-76.900000000000006</v>
          </cell>
          <cell r="P153">
            <v>-84.6</v>
          </cell>
        </row>
        <row r="154">
          <cell r="M154">
            <v>-21.4</v>
          </cell>
          <cell r="N154">
            <v>-83.9</v>
          </cell>
          <cell r="O154">
            <v>-76.7</v>
          </cell>
          <cell r="P154">
            <v>-84.6</v>
          </cell>
        </row>
        <row r="155">
          <cell r="M155">
            <v>-21.6</v>
          </cell>
          <cell r="N155">
            <v>-83.6</v>
          </cell>
          <cell r="O155">
            <v>-76.3</v>
          </cell>
          <cell r="P155">
            <v>-84.4</v>
          </cell>
        </row>
        <row r="156">
          <cell r="M156">
            <v>-21.9</v>
          </cell>
          <cell r="N156">
            <v>-83.6</v>
          </cell>
          <cell r="O156">
            <v>-76</v>
          </cell>
          <cell r="P156">
            <v>-84.3</v>
          </cell>
        </row>
        <row r="157">
          <cell r="M157">
            <v>-22.3</v>
          </cell>
          <cell r="N157">
            <v>-83.6</v>
          </cell>
          <cell r="O157">
            <v>-75.7</v>
          </cell>
          <cell r="P157">
            <v>-84.1</v>
          </cell>
        </row>
        <row r="158">
          <cell r="M158">
            <v>-22.1</v>
          </cell>
          <cell r="N158">
            <v>-83.6</v>
          </cell>
          <cell r="O158">
            <v>-75.3</v>
          </cell>
          <cell r="P158">
            <v>-84</v>
          </cell>
        </row>
        <row r="159">
          <cell r="M159">
            <v>-21.3</v>
          </cell>
          <cell r="N159">
            <v>-83.4</v>
          </cell>
          <cell r="O159">
            <v>-74.400000000000006</v>
          </cell>
          <cell r="P159">
            <v>-83.6</v>
          </cell>
        </row>
        <row r="160">
          <cell r="M160">
            <v>-20.100000000000001</v>
          </cell>
          <cell r="N160">
            <v>-83.3</v>
          </cell>
          <cell r="O160">
            <v>-73.599999999999994</v>
          </cell>
          <cell r="P160">
            <v>-82.9</v>
          </cell>
        </row>
        <row r="161">
          <cell r="M161">
            <v>-19.3</v>
          </cell>
          <cell r="N161">
            <v>-82.9</v>
          </cell>
          <cell r="O161">
            <v>-72.900000000000006</v>
          </cell>
          <cell r="P161">
            <v>-82.4</v>
          </cell>
        </row>
        <row r="162">
          <cell r="M162">
            <v>-18.899999999999999</v>
          </cell>
          <cell r="N162">
            <v>-82.6</v>
          </cell>
          <cell r="O162">
            <v>-72.400000000000006</v>
          </cell>
          <cell r="P162">
            <v>-82</v>
          </cell>
        </row>
        <row r="163">
          <cell r="M163">
            <v>-18.7</v>
          </cell>
          <cell r="N163">
            <v>-82</v>
          </cell>
          <cell r="O163">
            <v>-71.900000000000006</v>
          </cell>
          <cell r="P163">
            <v>-81.599999999999994</v>
          </cell>
        </row>
        <row r="164">
          <cell r="M164">
            <v>-18.3</v>
          </cell>
          <cell r="N164">
            <v>-81.3</v>
          </cell>
          <cell r="O164">
            <v>-71.400000000000006</v>
          </cell>
          <cell r="P164">
            <v>-81.099999999999994</v>
          </cell>
        </row>
        <row r="165">
          <cell r="M165">
            <v>-17.3</v>
          </cell>
          <cell r="N165">
            <v>-80.7</v>
          </cell>
          <cell r="O165">
            <v>-70.7</v>
          </cell>
          <cell r="P165">
            <v>-80.599999999999994</v>
          </cell>
        </row>
        <row r="166">
          <cell r="M166">
            <v>-16</v>
          </cell>
          <cell r="N166">
            <v>-80</v>
          </cell>
          <cell r="O166">
            <v>-70</v>
          </cell>
          <cell r="P166">
            <v>-79.7</v>
          </cell>
        </row>
        <row r="167">
          <cell r="M167">
            <v>-14.3</v>
          </cell>
          <cell r="N167">
            <v>-79.400000000000006</v>
          </cell>
          <cell r="O167">
            <v>-69.3</v>
          </cell>
          <cell r="P167">
            <v>-79.3</v>
          </cell>
        </row>
        <row r="168">
          <cell r="M168">
            <v>-14.1</v>
          </cell>
          <cell r="N168">
            <v>-78.900000000000006</v>
          </cell>
          <cell r="O168">
            <v>-69</v>
          </cell>
          <cell r="P168">
            <v>-79</v>
          </cell>
        </row>
        <row r="169">
          <cell r="M169">
            <v>-13.7</v>
          </cell>
          <cell r="N169">
            <v>-78.3</v>
          </cell>
          <cell r="O169">
            <v>-68.599999999999994</v>
          </cell>
          <cell r="P169">
            <v>-78.900000000000006</v>
          </cell>
        </row>
        <row r="170">
          <cell r="M170">
            <v>-13.1</v>
          </cell>
          <cell r="N170">
            <v>-77.7</v>
          </cell>
          <cell r="O170">
            <v>-68.099999999999994</v>
          </cell>
          <cell r="P170">
            <v>-78.599999999999994</v>
          </cell>
        </row>
        <row r="171">
          <cell r="M171">
            <v>-12.4</v>
          </cell>
          <cell r="N171">
            <v>-77.099999999999994</v>
          </cell>
          <cell r="O171">
            <v>-67.599999999999994</v>
          </cell>
          <cell r="P171">
            <v>-78.3</v>
          </cell>
        </row>
        <row r="172">
          <cell r="M172">
            <v>-12</v>
          </cell>
          <cell r="N172">
            <v>-76.599999999999994</v>
          </cell>
          <cell r="O172">
            <v>-67.099999999999994</v>
          </cell>
          <cell r="P172">
            <v>-77.900000000000006</v>
          </cell>
        </row>
        <row r="173">
          <cell r="M173">
            <v>-11.9</v>
          </cell>
          <cell r="N173">
            <v>-76</v>
          </cell>
          <cell r="O173">
            <v>-66.7</v>
          </cell>
          <cell r="P173">
            <v>-77.099999999999994</v>
          </cell>
        </row>
        <row r="174">
          <cell r="M174">
            <v>-12</v>
          </cell>
          <cell r="N174">
            <v>-75.400000000000006</v>
          </cell>
          <cell r="O174">
            <v>-66.099999999999994</v>
          </cell>
          <cell r="P174">
            <v>-77.099999999999994</v>
          </cell>
        </row>
        <row r="175">
          <cell r="M175">
            <v>-11.4</v>
          </cell>
          <cell r="N175">
            <v>-74.900000000000006</v>
          </cell>
          <cell r="O175">
            <v>-65.900000000000006</v>
          </cell>
          <cell r="P175">
            <v>-76.900000000000006</v>
          </cell>
        </row>
        <row r="176">
          <cell r="M176">
            <v>-10.9</v>
          </cell>
          <cell r="N176">
            <v>-74.3</v>
          </cell>
          <cell r="O176">
            <v>-65.599999999999994</v>
          </cell>
          <cell r="P176">
            <v>-76.400000000000006</v>
          </cell>
        </row>
        <row r="177">
          <cell r="M177">
            <v>-10.6</v>
          </cell>
          <cell r="N177">
            <v>-73.900000000000006</v>
          </cell>
          <cell r="O177">
            <v>-65.400000000000006</v>
          </cell>
          <cell r="P177">
            <v>-76</v>
          </cell>
        </row>
        <row r="178">
          <cell r="M178">
            <v>-10.7</v>
          </cell>
          <cell r="N178">
            <v>-73.400000000000006</v>
          </cell>
          <cell r="O178">
            <v>-65.3</v>
          </cell>
          <cell r="P178">
            <v>-75.400000000000006</v>
          </cell>
        </row>
        <row r="179">
          <cell r="M179">
            <v>-10.6</v>
          </cell>
          <cell r="N179">
            <v>-73</v>
          </cell>
          <cell r="O179">
            <v>-65</v>
          </cell>
          <cell r="P179">
            <v>-75.3</v>
          </cell>
        </row>
        <row r="180">
          <cell r="M180">
            <v>-10.9</v>
          </cell>
          <cell r="N180">
            <v>-72.7</v>
          </cell>
          <cell r="O180">
            <v>-64.900000000000006</v>
          </cell>
          <cell r="P180">
            <v>-75.400000000000006</v>
          </cell>
        </row>
        <row r="181">
          <cell r="M181">
            <v>-10.6</v>
          </cell>
          <cell r="N181">
            <v>-72.3</v>
          </cell>
          <cell r="O181">
            <v>-64.400000000000006</v>
          </cell>
          <cell r="P181">
            <v>-74.900000000000006</v>
          </cell>
        </row>
        <row r="182">
          <cell r="M182">
            <v>-11.3</v>
          </cell>
          <cell r="N182">
            <v>-72</v>
          </cell>
          <cell r="O182">
            <v>-64.7</v>
          </cell>
          <cell r="P182">
            <v>-74.7</v>
          </cell>
        </row>
        <row r="183">
          <cell r="M183">
            <v>-11.4</v>
          </cell>
          <cell r="N183">
            <v>-71.7</v>
          </cell>
          <cell r="O183">
            <v>-64.3</v>
          </cell>
          <cell r="P183">
            <v>-74.400000000000006</v>
          </cell>
        </row>
        <row r="184">
          <cell r="M184">
            <v>-11.1</v>
          </cell>
          <cell r="N184">
            <v>-71.400000000000006</v>
          </cell>
          <cell r="O184">
            <v>-63.9</v>
          </cell>
          <cell r="P184">
            <v>-74.3</v>
          </cell>
        </row>
        <row r="185">
          <cell r="M185">
            <v>-10.6</v>
          </cell>
          <cell r="N185">
            <v>-71.3</v>
          </cell>
          <cell r="O185">
            <v>-63.4</v>
          </cell>
          <cell r="P185">
            <v>-74.099999999999994</v>
          </cell>
        </row>
        <row r="186">
          <cell r="M186">
            <v>-10.1</v>
          </cell>
          <cell r="N186">
            <v>-71</v>
          </cell>
          <cell r="O186">
            <v>-63.1</v>
          </cell>
          <cell r="P186">
            <v>-73.900000000000006</v>
          </cell>
        </row>
        <row r="187">
          <cell r="M187">
            <v>-9.1</v>
          </cell>
          <cell r="N187">
            <v>-70.599999999999994</v>
          </cell>
          <cell r="O187">
            <v>-62.6</v>
          </cell>
          <cell r="P187">
            <v>-73.3</v>
          </cell>
        </row>
        <row r="188">
          <cell r="M188">
            <v>-8.6999999999999993</v>
          </cell>
          <cell r="N188">
            <v>-70.3</v>
          </cell>
          <cell r="O188">
            <v>-62.1</v>
          </cell>
          <cell r="P188">
            <v>-73.099999999999994</v>
          </cell>
        </row>
        <row r="189">
          <cell r="M189">
            <v>-7.7</v>
          </cell>
          <cell r="N189">
            <v>-69.900000000000006</v>
          </cell>
          <cell r="O189">
            <v>-61.3</v>
          </cell>
          <cell r="P189">
            <v>-72.7</v>
          </cell>
        </row>
        <row r="190">
          <cell r="M190">
            <v>-7.6</v>
          </cell>
          <cell r="N190">
            <v>-69.400000000000006</v>
          </cell>
          <cell r="O190">
            <v>-61.3</v>
          </cell>
          <cell r="P190">
            <v>-72.400000000000006</v>
          </cell>
        </row>
        <row r="191">
          <cell r="M191">
            <v>-7.6</v>
          </cell>
          <cell r="N191">
            <v>-68.900000000000006</v>
          </cell>
          <cell r="O191">
            <v>-61</v>
          </cell>
          <cell r="P191">
            <v>-72</v>
          </cell>
        </row>
        <row r="192">
          <cell r="M192">
            <v>-7.6</v>
          </cell>
          <cell r="N192">
            <v>-68.3</v>
          </cell>
          <cell r="O192">
            <v>-60.9</v>
          </cell>
          <cell r="P192">
            <v>-71.900000000000006</v>
          </cell>
        </row>
        <row r="193">
          <cell r="M193">
            <v>-7.9</v>
          </cell>
          <cell r="N193">
            <v>-67.900000000000006</v>
          </cell>
          <cell r="O193">
            <v>-60.9</v>
          </cell>
          <cell r="P193">
            <v>-71.7</v>
          </cell>
        </row>
        <row r="194">
          <cell r="M194">
            <v>-7.6</v>
          </cell>
          <cell r="N194">
            <v>-67.400000000000006</v>
          </cell>
          <cell r="O194">
            <v>-60.4</v>
          </cell>
          <cell r="P194">
            <v>-71.7</v>
          </cell>
        </row>
        <row r="195">
          <cell r="M195">
            <v>-7.3</v>
          </cell>
          <cell r="N195">
            <v>-67</v>
          </cell>
          <cell r="O195">
            <v>-60.1</v>
          </cell>
          <cell r="P195">
            <v>-71.400000000000006</v>
          </cell>
        </row>
        <row r="196">
          <cell r="M196">
            <v>-6.9</v>
          </cell>
          <cell r="N196">
            <v>-66.599999999999994</v>
          </cell>
          <cell r="O196">
            <v>-59.9</v>
          </cell>
          <cell r="P196">
            <v>-71.3</v>
          </cell>
        </row>
        <row r="197">
          <cell r="M197">
            <v>-6.6</v>
          </cell>
          <cell r="N197">
            <v>-66.3</v>
          </cell>
          <cell r="O197">
            <v>-59.4</v>
          </cell>
          <cell r="P197">
            <v>-71.099999999999994</v>
          </cell>
        </row>
        <row r="198">
          <cell r="M198">
            <v>-6.3</v>
          </cell>
          <cell r="N198">
            <v>-66</v>
          </cell>
          <cell r="O198">
            <v>-59.3</v>
          </cell>
          <cell r="P198">
            <v>-71.099999999999994</v>
          </cell>
        </row>
        <row r="199">
          <cell r="M199">
            <v>-6.3</v>
          </cell>
          <cell r="N199">
            <v>-65.900000000000006</v>
          </cell>
          <cell r="O199">
            <v>-59.1</v>
          </cell>
          <cell r="P199">
            <v>-71.3</v>
          </cell>
        </row>
        <row r="200">
          <cell r="M200">
            <v>-6.1</v>
          </cell>
          <cell r="N200">
            <v>-65.7</v>
          </cell>
          <cell r="O200">
            <v>-58.9</v>
          </cell>
          <cell r="P200">
            <v>-71.099999999999994</v>
          </cell>
        </row>
        <row r="201">
          <cell r="M201">
            <v>-6.6</v>
          </cell>
          <cell r="N201">
            <v>-65.900000000000006</v>
          </cell>
          <cell r="O201">
            <v>-58.7</v>
          </cell>
          <cell r="P201">
            <v>-71</v>
          </cell>
        </row>
        <row r="202">
          <cell r="M202">
            <v>-7.6</v>
          </cell>
          <cell r="N202">
            <v>-66</v>
          </cell>
          <cell r="O202">
            <v>-58.9</v>
          </cell>
          <cell r="P202">
            <v>-70.900000000000006</v>
          </cell>
        </row>
        <row r="203">
          <cell r="M203">
            <v>-7.9</v>
          </cell>
          <cell r="N203">
            <v>-66.3</v>
          </cell>
          <cell r="O203">
            <v>-58.6</v>
          </cell>
          <cell r="P203">
            <v>-70.599999999999994</v>
          </cell>
        </row>
        <row r="204">
          <cell r="M204">
            <v>-7.9</v>
          </cell>
          <cell r="N204">
            <v>-66.400000000000006</v>
          </cell>
          <cell r="O204">
            <v>-58.1</v>
          </cell>
          <cell r="P204">
            <v>-70.3</v>
          </cell>
        </row>
        <row r="205">
          <cell r="M205">
            <v>-8.1</v>
          </cell>
          <cell r="N205">
            <v>-66.7</v>
          </cell>
          <cell r="O205">
            <v>-58</v>
          </cell>
          <cell r="P205">
            <v>-70</v>
          </cell>
        </row>
        <row r="206">
          <cell r="M206">
            <v>-7.6</v>
          </cell>
          <cell r="N206">
            <v>-66.7</v>
          </cell>
          <cell r="O206">
            <v>-57.3</v>
          </cell>
          <cell r="P206">
            <v>-69.3</v>
          </cell>
        </row>
        <row r="207">
          <cell r="M207">
            <v>-7.7</v>
          </cell>
          <cell r="N207">
            <v>-66.7</v>
          </cell>
          <cell r="O207">
            <v>-57.3</v>
          </cell>
          <cell r="P207">
            <v>-68.900000000000006</v>
          </cell>
        </row>
        <row r="208">
          <cell r="M208">
            <v>-7.6</v>
          </cell>
          <cell r="N208">
            <v>-66.400000000000006</v>
          </cell>
          <cell r="O208">
            <v>-57</v>
          </cell>
          <cell r="P208">
            <v>-68.400000000000006</v>
          </cell>
        </row>
        <row r="209">
          <cell r="M209">
            <v>-6.9</v>
          </cell>
          <cell r="N209">
            <v>-66</v>
          </cell>
          <cell r="O209">
            <v>-56.6</v>
          </cell>
          <cell r="P209">
            <v>-68</v>
          </cell>
        </row>
        <row r="210">
          <cell r="M210">
            <v>-6.4</v>
          </cell>
          <cell r="N210">
            <v>-65</v>
          </cell>
          <cell r="O210">
            <v>-56</v>
          </cell>
          <cell r="P210">
            <v>-67.7</v>
          </cell>
        </row>
        <row r="211">
          <cell r="M211">
            <v>-7</v>
          </cell>
          <cell r="N211">
            <v>-64.3</v>
          </cell>
          <cell r="O211">
            <v>-56.7</v>
          </cell>
          <cell r="P211">
            <v>-67</v>
          </cell>
        </row>
        <row r="212">
          <cell r="M212">
            <v>-6.1</v>
          </cell>
          <cell r="N212">
            <v>-63.6</v>
          </cell>
          <cell r="O212">
            <v>-56</v>
          </cell>
          <cell r="P212">
            <v>-66.099999999999994</v>
          </cell>
        </row>
        <row r="213">
          <cell r="M213">
            <v>-6.6</v>
          </cell>
          <cell r="N213">
            <v>-63</v>
          </cell>
          <cell r="O213">
            <v>-56.3</v>
          </cell>
          <cell r="P213">
            <v>-66</v>
          </cell>
        </row>
        <row r="214">
          <cell r="M214">
            <v>-6.3</v>
          </cell>
          <cell r="N214">
            <v>-62.4</v>
          </cell>
          <cell r="O214">
            <v>-55.7</v>
          </cell>
          <cell r="P214">
            <v>-65.7</v>
          </cell>
        </row>
        <row r="215">
          <cell r="M215">
            <v>-6</v>
          </cell>
          <cell r="N215">
            <v>-62</v>
          </cell>
          <cell r="O215">
            <v>-55</v>
          </cell>
          <cell r="P215">
            <v>-64.900000000000006</v>
          </cell>
        </row>
        <row r="216">
          <cell r="M216">
            <v>-5.7</v>
          </cell>
          <cell r="N216">
            <v>-61.7</v>
          </cell>
          <cell r="O216">
            <v>-53.9</v>
          </cell>
          <cell r="P216">
            <v>-64.3</v>
          </cell>
        </row>
        <row r="217">
          <cell r="M217">
            <v>-7.4</v>
          </cell>
          <cell r="N217">
            <v>-62.9</v>
          </cell>
          <cell r="O217">
            <v>-52.6</v>
          </cell>
          <cell r="P217">
            <v>-62.4</v>
          </cell>
        </row>
        <row r="218">
          <cell r="M218">
            <v>-6.1</v>
          </cell>
          <cell r="N218">
            <v>-63.3</v>
          </cell>
          <cell r="O218">
            <v>-51</v>
          </cell>
          <cell r="P218">
            <v>-62.7</v>
          </cell>
        </row>
        <row r="219">
          <cell r="M219">
            <v>-6.6</v>
          </cell>
          <cell r="N219">
            <v>-63.6</v>
          </cell>
          <cell r="O219">
            <v>-51</v>
          </cell>
          <cell r="P219">
            <v>-62.9</v>
          </cell>
        </row>
        <row r="220">
          <cell r="M220">
            <v>-6.4</v>
          </cell>
          <cell r="N220">
            <v>-63.7</v>
          </cell>
          <cell r="O220">
            <v>-50</v>
          </cell>
          <cell r="P220">
            <v>-62.7</v>
          </cell>
        </row>
        <row r="221">
          <cell r="M221">
            <v>-6.1</v>
          </cell>
          <cell r="N221">
            <v>-63.7</v>
          </cell>
          <cell r="O221">
            <v>-49</v>
          </cell>
          <cell r="P221">
            <v>-62.4</v>
          </cell>
        </row>
        <row r="222">
          <cell r="M222">
            <v>-5.9</v>
          </cell>
          <cell r="N222">
            <v>-63.7</v>
          </cell>
          <cell r="O222">
            <v>-48.9</v>
          </cell>
          <cell r="P222">
            <v>-62.4</v>
          </cell>
        </row>
        <row r="223">
          <cell r="M223">
            <v>-6</v>
          </cell>
          <cell r="N223">
            <v>-63.6</v>
          </cell>
          <cell r="O223">
            <v>-49.3</v>
          </cell>
          <cell r="P223">
            <v>-62.1</v>
          </cell>
        </row>
        <row r="224">
          <cell r="M224">
            <v>-4.3</v>
          </cell>
          <cell r="N224">
            <v>-62</v>
          </cell>
          <cell r="O224">
            <v>-49.3</v>
          </cell>
          <cell r="P224">
            <v>-63.7</v>
          </cell>
        </row>
        <row r="225">
          <cell r="M225">
            <v>-4.5999999999999996</v>
          </cell>
          <cell r="N225">
            <v>-60.9</v>
          </cell>
          <cell r="O225">
            <v>-48.1</v>
          </cell>
          <cell r="P225">
            <v>-63.6</v>
          </cell>
        </row>
        <row r="226">
          <cell r="M226">
            <v>-4.0999999999999996</v>
          </cell>
          <cell r="N226">
            <v>-59.9</v>
          </cell>
          <cell r="O226">
            <v>-46.6</v>
          </cell>
          <cell r="P226">
            <v>-63.6</v>
          </cell>
        </row>
        <row r="227">
          <cell r="M227">
            <v>-3.9</v>
          </cell>
          <cell r="N227">
            <v>-59.1</v>
          </cell>
          <cell r="O227">
            <v>-45.3</v>
          </cell>
          <cell r="P227">
            <v>-63.1</v>
          </cell>
        </row>
        <row r="228">
          <cell r="M228">
            <v>-3.7</v>
          </cell>
          <cell r="N228">
            <v>-58.6</v>
          </cell>
          <cell r="O228">
            <v>-44.6</v>
          </cell>
          <cell r="P228">
            <v>-63</v>
          </cell>
        </row>
        <row r="229">
          <cell r="M229">
            <v>-4</v>
          </cell>
          <cell r="N229">
            <v>-58.1</v>
          </cell>
          <cell r="O229">
            <v>-44.6</v>
          </cell>
          <cell r="P229">
            <v>-63.3</v>
          </cell>
        </row>
        <row r="230">
          <cell r="M230">
            <v>-3.6</v>
          </cell>
          <cell r="N230">
            <v>-57.9</v>
          </cell>
          <cell r="O230">
            <v>-44.3</v>
          </cell>
          <cell r="P230">
            <v>-63.4</v>
          </cell>
        </row>
        <row r="231">
          <cell r="M231">
            <v>-3.1</v>
          </cell>
          <cell r="N231">
            <v>-58.3</v>
          </cell>
          <cell r="O231">
            <v>-43.7</v>
          </cell>
          <cell r="P231">
            <v>-63.3</v>
          </cell>
        </row>
        <row r="232">
          <cell r="M232">
            <v>-3</v>
          </cell>
          <cell r="N232">
            <v>-58.7</v>
          </cell>
          <cell r="O232">
            <v>-43.4</v>
          </cell>
          <cell r="P232">
            <v>-63.3</v>
          </cell>
        </row>
        <row r="233">
          <cell r="M233">
            <v>-3</v>
          </cell>
          <cell r="N233">
            <v>-59.1</v>
          </cell>
          <cell r="O233">
            <v>-43.3</v>
          </cell>
          <cell r="P233">
            <v>-63.1</v>
          </cell>
        </row>
        <row r="234">
          <cell r="M234">
            <v>-2.9</v>
          </cell>
          <cell r="N234">
            <v>-59.6</v>
          </cell>
          <cell r="O234">
            <v>-43.1</v>
          </cell>
          <cell r="P234">
            <v>-63.3</v>
          </cell>
        </row>
        <row r="235">
          <cell r="M235">
            <v>-2.7</v>
          </cell>
          <cell r="N235">
            <v>-60</v>
          </cell>
          <cell r="O235">
            <v>-42.9</v>
          </cell>
          <cell r="P235">
            <v>-63.4</v>
          </cell>
        </row>
        <row r="236">
          <cell r="M236">
            <v>-2.6</v>
          </cell>
          <cell r="N236">
            <v>-60.3</v>
          </cell>
          <cell r="O236">
            <v>-42.7</v>
          </cell>
          <cell r="P236">
            <v>-63.1</v>
          </cell>
        </row>
        <row r="237">
          <cell r="M237">
            <v>-2.7</v>
          </cell>
          <cell r="N237">
            <v>-60.6</v>
          </cell>
          <cell r="O237">
            <v>-42.6</v>
          </cell>
          <cell r="P237">
            <v>-63.1</v>
          </cell>
        </row>
        <row r="238">
          <cell r="M238">
            <v>-2.9</v>
          </cell>
          <cell r="N238">
            <v>-60.7</v>
          </cell>
          <cell r="O238">
            <v>-42.4</v>
          </cell>
          <cell r="P238">
            <v>-63.1</v>
          </cell>
        </row>
        <row r="239">
          <cell r="M239">
            <v>-3</v>
          </cell>
          <cell r="N239">
            <v>-60.9</v>
          </cell>
          <cell r="O239">
            <v>-42.3</v>
          </cell>
          <cell r="P239">
            <v>-63</v>
          </cell>
        </row>
        <row r="240">
          <cell r="M240">
            <v>-3.6</v>
          </cell>
          <cell r="N240">
            <v>-61.1</v>
          </cell>
          <cell r="O240">
            <v>-42.6</v>
          </cell>
          <cell r="P240">
            <v>-63.3</v>
          </cell>
        </row>
        <row r="241">
          <cell r="M241">
            <v>-4</v>
          </cell>
          <cell r="N241">
            <v>-61.3</v>
          </cell>
          <cell r="O241">
            <v>-42.9</v>
          </cell>
          <cell r="P241">
            <v>-63.4</v>
          </cell>
        </row>
        <row r="242">
          <cell r="M242">
            <v>-4.4000000000000004</v>
          </cell>
          <cell r="N242">
            <v>-61.6</v>
          </cell>
          <cell r="O242">
            <v>-43</v>
          </cell>
          <cell r="P242">
            <v>-63.4</v>
          </cell>
        </row>
        <row r="243">
          <cell r="M243">
            <v>-5</v>
          </cell>
          <cell r="N243">
            <v>-61.9</v>
          </cell>
          <cell r="O243">
            <v>-43.1</v>
          </cell>
          <cell r="P243">
            <v>-63.4</v>
          </cell>
        </row>
        <row r="244">
          <cell r="M244">
            <v>-5.9</v>
          </cell>
          <cell r="N244">
            <v>-62.3</v>
          </cell>
          <cell r="O244">
            <v>-43.3</v>
          </cell>
          <cell r="P244">
            <v>-63.3</v>
          </cell>
        </row>
        <row r="245">
          <cell r="M245">
            <v>-6.3</v>
          </cell>
          <cell r="N245">
            <v>-62.9</v>
          </cell>
          <cell r="O245">
            <v>-43.6</v>
          </cell>
          <cell r="P245">
            <v>-63.4</v>
          </cell>
        </row>
        <row r="246">
          <cell r="M246">
            <v>-6.4</v>
          </cell>
          <cell r="N246">
            <v>-63.6</v>
          </cell>
          <cell r="O246">
            <v>-43.4</v>
          </cell>
          <cell r="P246">
            <v>-63.6</v>
          </cell>
        </row>
        <row r="247">
          <cell r="M247">
            <v>-6.6</v>
          </cell>
          <cell r="N247">
            <v>-64.3</v>
          </cell>
          <cell r="O247">
            <v>-43.3</v>
          </cell>
          <cell r="P247">
            <v>-63.6</v>
          </cell>
        </row>
        <row r="248">
          <cell r="M248">
            <v>-6.7</v>
          </cell>
          <cell r="N248">
            <v>-64.900000000000006</v>
          </cell>
          <cell r="O248">
            <v>-42.7</v>
          </cell>
          <cell r="P248">
            <v>-63.6</v>
          </cell>
        </row>
        <row r="249">
          <cell r="M249">
            <v>-7.3</v>
          </cell>
          <cell r="N249">
            <v>-65.3</v>
          </cell>
          <cell r="O249">
            <v>-42.9</v>
          </cell>
          <cell r="P249">
            <v>-63.9</v>
          </cell>
        </row>
        <row r="250">
          <cell r="M250">
            <v>-8.9</v>
          </cell>
          <cell r="N250">
            <v>-65.900000000000006</v>
          </cell>
          <cell r="O250">
            <v>-43.9</v>
          </cell>
          <cell r="P250">
            <v>-64.3</v>
          </cell>
        </row>
        <row r="251">
          <cell r="M251">
            <v>-10.4</v>
          </cell>
          <cell r="N251">
            <v>-66.3</v>
          </cell>
          <cell r="O251">
            <v>-44.3</v>
          </cell>
          <cell r="P251">
            <v>-64.900000000000006</v>
          </cell>
        </row>
        <row r="252">
          <cell r="M252">
            <v>-10.7</v>
          </cell>
          <cell r="N252">
            <v>-66.400000000000006</v>
          </cell>
          <cell r="O252">
            <v>-44</v>
          </cell>
          <cell r="P252">
            <v>-65</v>
          </cell>
        </row>
        <row r="253">
          <cell r="M253">
            <v>-11.1</v>
          </cell>
          <cell r="N253">
            <v>-66.3</v>
          </cell>
          <cell r="O253">
            <v>-44.1</v>
          </cell>
          <cell r="P253">
            <v>-65</v>
          </cell>
        </row>
        <row r="254">
          <cell r="M254">
            <v>-10.9</v>
          </cell>
          <cell r="N254">
            <v>-65.900000000000006</v>
          </cell>
          <cell r="O254">
            <v>-43.7</v>
          </cell>
          <cell r="P254">
            <v>-64.900000000000006</v>
          </cell>
        </row>
        <row r="255">
          <cell r="M255">
            <v>-11</v>
          </cell>
          <cell r="N255">
            <v>-65.7</v>
          </cell>
          <cell r="O255">
            <v>-44.1</v>
          </cell>
          <cell r="P255">
            <v>-64.900000000000006</v>
          </cell>
        </row>
        <row r="256">
          <cell r="M256">
            <v>-10.9</v>
          </cell>
          <cell r="N256">
            <v>-65.400000000000006</v>
          </cell>
          <cell r="O256">
            <v>-43.9</v>
          </cell>
          <cell r="P256">
            <v>-64.599999999999994</v>
          </cell>
        </row>
        <row r="257">
          <cell r="M257">
            <v>-9.9</v>
          </cell>
          <cell r="N257">
            <v>-65</v>
          </cell>
          <cell r="O257">
            <v>-43</v>
          </cell>
          <cell r="P257">
            <v>-64</v>
          </cell>
        </row>
        <row r="258">
          <cell r="M258">
            <v>-8.6</v>
          </cell>
          <cell r="N258">
            <v>-64.599999999999994</v>
          </cell>
          <cell r="O258">
            <v>-42.6</v>
          </cell>
          <cell r="P258">
            <v>-63.4</v>
          </cell>
        </row>
        <row r="259">
          <cell r="M259">
            <v>-8.9</v>
          </cell>
          <cell r="N259">
            <v>-64.3</v>
          </cell>
          <cell r="O259">
            <v>-43</v>
          </cell>
          <cell r="P259">
            <v>-63.4</v>
          </cell>
        </row>
        <row r="260">
          <cell r="M260">
            <v>-8.9</v>
          </cell>
          <cell r="N260">
            <v>-64</v>
          </cell>
          <cell r="O260">
            <v>-43.3</v>
          </cell>
          <cell r="P260">
            <v>-63.4</v>
          </cell>
        </row>
        <row r="261">
          <cell r="M261">
            <v>-9.1</v>
          </cell>
          <cell r="N261">
            <v>-64</v>
          </cell>
          <cell r="O261">
            <v>-43.6</v>
          </cell>
          <cell r="P261">
            <v>-63.4</v>
          </cell>
        </row>
        <row r="262">
          <cell r="M262">
            <v>-9.1</v>
          </cell>
          <cell r="N262">
            <v>-63.9</v>
          </cell>
          <cell r="O262">
            <v>-43.6</v>
          </cell>
          <cell r="P262">
            <v>-63.1</v>
          </cell>
        </row>
        <row r="263">
          <cell r="M263">
            <v>-9.1</v>
          </cell>
          <cell r="N263">
            <v>-63.9</v>
          </cell>
          <cell r="O263">
            <v>-43.7</v>
          </cell>
          <cell r="P263">
            <v>-62.9</v>
          </cell>
        </row>
        <row r="264">
          <cell r="M264">
            <v>-9.4</v>
          </cell>
          <cell r="N264">
            <v>-64</v>
          </cell>
          <cell r="O264">
            <v>-43.9</v>
          </cell>
          <cell r="P264">
            <v>-63.7</v>
          </cell>
        </row>
        <row r="265">
          <cell r="M265">
            <v>-10.1</v>
          </cell>
          <cell r="N265">
            <v>-64.099999999999994</v>
          </cell>
          <cell r="O265">
            <v>-44.3</v>
          </cell>
          <cell r="P265">
            <v>-64</v>
          </cell>
        </row>
        <row r="266">
          <cell r="M266">
            <v>-10.1</v>
          </cell>
          <cell r="N266">
            <v>-64.400000000000006</v>
          </cell>
          <cell r="O266">
            <v>-44.3</v>
          </cell>
          <cell r="P266">
            <v>-64.099999999999994</v>
          </cell>
        </row>
        <row r="267">
          <cell r="M267">
            <v>-10.3</v>
          </cell>
          <cell r="N267">
            <v>-64.900000000000006</v>
          </cell>
          <cell r="O267">
            <v>-44.3</v>
          </cell>
          <cell r="P267">
            <v>-64.400000000000006</v>
          </cell>
        </row>
        <row r="268">
          <cell r="M268">
            <v>-10.7</v>
          </cell>
          <cell r="N268">
            <v>-65.099999999999994</v>
          </cell>
          <cell r="O268">
            <v>-44.9</v>
          </cell>
          <cell r="P268">
            <v>-64.900000000000006</v>
          </cell>
        </row>
        <row r="269">
          <cell r="M269">
            <v>-10.7</v>
          </cell>
          <cell r="N269">
            <v>-65.400000000000006</v>
          </cell>
          <cell r="O269">
            <v>-45</v>
          </cell>
          <cell r="P269">
            <v>-65.3</v>
          </cell>
        </row>
        <row r="270">
          <cell r="M270">
            <v>-10.9</v>
          </cell>
          <cell r="N270">
            <v>-65.900000000000006</v>
          </cell>
          <cell r="O270">
            <v>-45.4</v>
          </cell>
          <cell r="P270">
            <v>-65.900000000000006</v>
          </cell>
        </row>
        <row r="271">
          <cell r="M271">
            <v>-11.4</v>
          </cell>
          <cell r="N271">
            <v>-66.099999999999994</v>
          </cell>
          <cell r="O271">
            <v>-46.1</v>
          </cell>
          <cell r="P271">
            <v>-65.900000000000006</v>
          </cell>
        </row>
        <row r="272">
          <cell r="M272">
            <v>-11.7</v>
          </cell>
          <cell r="N272">
            <v>-66.400000000000006</v>
          </cell>
          <cell r="O272">
            <v>-46.1</v>
          </cell>
          <cell r="P272">
            <v>-65.599999999999994</v>
          </cell>
        </row>
        <row r="273">
          <cell r="M273">
            <v>-12</v>
          </cell>
          <cell r="N273">
            <v>-66.7</v>
          </cell>
          <cell r="O273">
            <v>-47.7</v>
          </cell>
          <cell r="P273">
            <v>-65.400000000000006</v>
          </cell>
        </row>
        <row r="274">
          <cell r="M274">
            <v>-12.6</v>
          </cell>
          <cell r="N274">
            <v>-67</v>
          </cell>
          <cell r="O274">
            <v>-49.7</v>
          </cell>
          <cell r="P274">
            <v>-65.3</v>
          </cell>
        </row>
        <row r="275">
          <cell r="M275">
            <v>-12.6</v>
          </cell>
          <cell r="N275">
            <v>-67.400000000000006</v>
          </cell>
          <cell r="O275">
            <v>-50.9</v>
          </cell>
          <cell r="P275">
            <v>-65</v>
          </cell>
        </row>
        <row r="276">
          <cell r="M276">
            <v>-13.4</v>
          </cell>
          <cell r="N276">
            <v>-67.900000000000006</v>
          </cell>
          <cell r="O276">
            <v>-52.9</v>
          </cell>
          <cell r="P276">
            <v>-64.900000000000006</v>
          </cell>
        </row>
        <row r="277">
          <cell r="M277">
            <v>-14</v>
          </cell>
          <cell r="N277">
            <v>-68.099999999999994</v>
          </cell>
          <cell r="O277">
            <v>-53.7</v>
          </cell>
          <cell r="P277">
            <v>-64.599999999999994</v>
          </cell>
        </row>
        <row r="278">
          <cell r="M278">
            <v>-14.3</v>
          </cell>
          <cell r="N278">
            <v>-68.400000000000006</v>
          </cell>
          <cell r="O278">
            <v>-53.7</v>
          </cell>
          <cell r="P278">
            <v>-64.3</v>
          </cell>
        </row>
        <row r="279">
          <cell r="M279">
            <v>-14.6</v>
          </cell>
          <cell r="N279">
            <v>-68.599999999999994</v>
          </cell>
          <cell r="O279">
            <v>-53.9</v>
          </cell>
          <cell r="P279">
            <v>-64.400000000000006</v>
          </cell>
        </row>
        <row r="280">
          <cell r="M280">
            <v>-13.9</v>
          </cell>
          <cell r="N280">
            <v>-68.400000000000006</v>
          </cell>
          <cell r="O280">
            <v>-51.9</v>
          </cell>
          <cell r="P280">
            <v>-63.9</v>
          </cell>
        </row>
        <row r="281">
          <cell r="M281">
            <v>-12.6</v>
          </cell>
          <cell r="N281">
            <v>-68.099999999999994</v>
          </cell>
          <cell r="O281">
            <v>-49.1</v>
          </cell>
          <cell r="P281">
            <v>-62.9</v>
          </cell>
        </row>
        <row r="282">
          <cell r="M282">
            <v>-11</v>
          </cell>
          <cell r="N282">
            <v>-67.599999999999994</v>
          </cell>
          <cell r="O282">
            <v>-46.6</v>
          </cell>
          <cell r="P282">
            <v>-61.6</v>
          </cell>
        </row>
        <row r="283">
          <cell r="M283">
            <v>-12.3</v>
          </cell>
          <cell r="N283">
            <v>-67.099999999999994</v>
          </cell>
          <cell r="O283">
            <v>-46.3</v>
          </cell>
          <cell r="P283">
            <v>-63.1</v>
          </cell>
        </row>
        <row r="284">
          <cell r="M284">
            <v>-14.3</v>
          </cell>
          <cell r="N284">
            <v>-67</v>
          </cell>
          <cell r="O284">
            <v>-46.9</v>
          </cell>
          <cell r="P284">
            <v>-65.099999999999994</v>
          </cell>
        </row>
        <row r="285">
          <cell r="M285">
            <v>-17.3</v>
          </cell>
          <cell r="N285">
            <v>-67.099999999999994</v>
          </cell>
          <cell r="O285">
            <v>-49.1</v>
          </cell>
          <cell r="P285">
            <v>-68.3</v>
          </cell>
        </row>
        <row r="286">
          <cell r="M286">
            <v>-21.4</v>
          </cell>
          <cell r="N286">
            <v>-67.7</v>
          </cell>
          <cell r="O286">
            <v>-52.3</v>
          </cell>
          <cell r="P286">
            <v>-71.7</v>
          </cell>
        </row>
        <row r="287">
          <cell r="M287">
            <v>-23.7</v>
          </cell>
          <cell r="N287">
            <v>-68.599999999999994</v>
          </cell>
          <cell r="O287">
            <v>-53.9</v>
          </cell>
          <cell r="P287">
            <v>-73.7</v>
          </cell>
        </row>
        <row r="288">
          <cell r="M288">
            <v>-26</v>
          </cell>
          <cell r="N288">
            <v>-69.900000000000006</v>
          </cell>
          <cell r="O288">
            <v>-55.9</v>
          </cell>
          <cell r="P288">
            <v>-76.099999999999994</v>
          </cell>
        </row>
        <row r="289">
          <cell r="M289">
            <v>-29</v>
          </cell>
          <cell r="N289">
            <v>-71.599999999999994</v>
          </cell>
          <cell r="O289">
            <v>-58.1</v>
          </cell>
          <cell r="P289">
            <v>-79</v>
          </cell>
        </row>
        <row r="290">
          <cell r="M290">
            <v>-28.6</v>
          </cell>
          <cell r="N290">
            <v>-73.099999999999994</v>
          </cell>
          <cell r="O290">
            <v>-57.6</v>
          </cell>
          <cell r="P290">
            <v>-79.099999999999994</v>
          </cell>
        </row>
        <row r="291">
          <cell r="M291">
            <v>-28</v>
          </cell>
          <cell r="N291">
            <v>-74.3</v>
          </cell>
          <cell r="O291">
            <v>-57.1</v>
          </cell>
          <cell r="P291">
            <v>-79</v>
          </cell>
        </row>
        <row r="292">
          <cell r="M292">
            <v>-28</v>
          </cell>
          <cell r="N292">
            <v>-75.099999999999994</v>
          </cell>
          <cell r="O292">
            <v>-57</v>
          </cell>
          <cell r="P292">
            <v>-78.900000000000006</v>
          </cell>
        </row>
        <row r="293">
          <cell r="M293">
            <v>-27.6</v>
          </cell>
          <cell r="N293">
            <v>-75.7</v>
          </cell>
          <cell r="O293">
            <v>-56.6</v>
          </cell>
          <cell r="P293">
            <v>-78.400000000000006</v>
          </cell>
        </row>
        <row r="294">
          <cell r="M294">
            <v>-27.3</v>
          </cell>
          <cell r="N294">
            <v>-76.3</v>
          </cell>
          <cell r="O294">
            <v>-56.6</v>
          </cell>
          <cell r="P294">
            <v>-78.3</v>
          </cell>
        </row>
        <row r="295">
          <cell r="M295">
            <v>-27.1</v>
          </cell>
          <cell r="N295">
            <v>-76.599999999999994</v>
          </cell>
          <cell r="O295">
            <v>-56.6</v>
          </cell>
          <cell r="P295">
            <v>-78.099999999999994</v>
          </cell>
        </row>
        <row r="296">
          <cell r="M296">
            <v>-27</v>
          </cell>
          <cell r="N296">
            <v>-76.599999999999994</v>
          </cell>
          <cell r="O296">
            <v>-56.7</v>
          </cell>
          <cell r="P296">
            <v>-78.099999999999994</v>
          </cell>
        </row>
        <row r="297">
          <cell r="M297">
            <v>-26.9</v>
          </cell>
          <cell r="N297">
            <v>-76.599999999999994</v>
          </cell>
          <cell r="O297">
            <v>-56.7</v>
          </cell>
          <cell r="P297">
            <v>-78</v>
          </cell>
        </row>
        <row r="298">
          <cell r="M298">
            <v>-26.9</v>
          </cell>
          <cell r="N298">
            <v>-76.7</v>
          </cell>
          <cell r="O298">
            <v>-56.9</v>
          </cell>
          <cell r="P298">
            <v>-78</v>
          </cell>
        </row>
        <row r="299">
          <cell r="M299">
            <v>-26.4</v>
          </cell>
          <cell r="N299">
            <v>-76.900000000000006</v>
          </cell>
          <cell r="O299">
            <v>-56.7</v>
          </cell>
          <cell r="P299">
            <v>-78</v>
          </cell>
        </row>
        <row r="300">
          <cell r="M300">
            <v>-25.7</v>
          </cell>
          <cell r="N300">
            <v>-77</v>
          </cell>
          <cell r="O300">
            <v>-56.6</v>
          </cell>
          <cell r="P300">
            <v>-78</v>
          </cell>
        </row>
        <row r="301">
          <cell r="M301">
            <v>-25.7</v>
          </cell>
          <cell r="N301">
            <v>-77</v>
          </cell>
          <cell r="O301">
            <v>-56.6</v>
          </cell>
          <cell r="P301">
            <v>-78</v>
          </cell>
        </row>
        <row r="302">
          <cell r="M302">
            <v>-25.7</v>
          </cell>
          <cell r="N302">
            <v>-77</v>
          </cell>
          <cell r="O302">
            <v>-56.6</v>
          </cell>
          <cell r="P302">
            <v>-78</v>
          </cell>
        </row>
        <row r="303">
          <cell r="M303">
            <v>-25.7</v>
          </cell>
          <cell r="N303">
            <v>-77</v>
          </cell>
          <cell r="O303">
            <v>-56.4</v>
          </cell>
          <cell r="P303">
            <v>-78</v>
          </cell>
        </row>
        <row r="304">
          <cell r="M304">
            <v>-25.9</v>
          </cell>
          <cell r="N304">
            <v>-77</v>
          </cell>
          <cell r="O304">
            <v>-56.6</v>
          </cell>
          <cell r="P304">
            <v>-78</v>
          </cell>
        </row>
        <row r="305">
          <cell r="M305">
            <v>-25.7</v>
          </cell>
          <cell r="N305">
            <v>-77</v>
          </cell>
          <cell r="O305">
            <v>-56.6</v>
          </cell>
          <cell r="P305">
            <v>-78</v>
          </cell>
        </row>
        <row r="306">
          <cell r="M306">
            <v>-25.6</v>
          </cell>
          <cell r="N306">
            <v>-77</v>
          </cell>
          <cell r="O306">
            <v>-56.3</v>
          </cell>
          <cell r="P306">
            <v>-77.900000000000006</v>
          </cell>
        </row>
        <row r="307">
          <cell r="M307">
            <v>-25.6</v>
          </cell>
          <cell r="N307">
            <v>-77</v>
          </cell>
          <cell r="O307">
            <v>-56.1</v>
          </cell>
          <cell r="P307">
            <v>-77.900000000000006</v>
          </cell>
        </row>
        <row r="308">
          <cell r="M308">
            <v>-25.3</v>
          </cell>
          <cell r="N308">
            <v>-77</v>
          </cell>
          <cell r="O308">
            <v>-56</v>
          </cell>
          <cell r="P308">
            <v>-77.7</v>
          </cell>
        </row>
        <row r="309">
          <cell r="M309">
            <v>-25</v>
          </cell>
          <cell r="N309">
            <v>-76.900000000000006</v>
          </cell>
          <cell r="O309">
            <v>-55.6</v>
          </cell>
          <cell r="P309">
            <v>-77.599999999999994</v>
          </cell>
        </row>
        <row r="310">
          <cell r="M310">
            <v>-24</v>
          </cell>
          <cell r="N310">
            <v>-76.599999999999994</v>
          </cell>
          <cell r="O310">
            <v>-54.3</v>
          </cell>
          <cell r="P310">
            <v>-76.599999999999994</v>
          </cell>
        </row>
        <row r="311">
          <cell r="M311">
            <v>-23.1</v>
          </cell>
          <cell r="N311">
            <v>-76.099999999999994</v>
          </cell>
          <cell r="O311">
            <v>-53.3</v>
          </cell>
          <cell r="P311">
            <v>-75.400000000000006</v>
          </cell>
        </row>
        <row r="312">
          <cell r="M312">
            <v>-22.1</v>
          </cell>
          <cell r="N312">
            <v>-75.599999999999994</v>
          </cell>
          <cell r="O312">
            <v>-52.1</v>
          </cell>
          <cell r="P312">
            <v>-73.900000000000006</v>
          </cell>
        </row>
        <row r="313">
          <cell r="M313">
            <v>-19.899999999999999</v>
          </cell>
          <cell r="N313">
            <v>-74.7</v>
          </cell>
          <cell r="O313">
            <v>-50</v>
          </cell>
          <cell r="P313">
            <v>-70.900000000000006</v>
          </cell>
        </row>
        <row r="314">
          <cell r="M314">
            <v>-17.899999999999999</v>
          </cell>
          <cell r="N314">
            <v>-73.7</v>
          </cell>
          <cell r="O314">
            <v>-48</v>
          </cell>
          <cell r="P314">
            <v>-68.099999999999994</v>
          </cell>
        </row>
        <row r="315">
          <cell r="M315">
            <v>-16.899999999999999</v>
          </cell>
          <cell r="N315">
            <v>-72.599999999999994</v>
          </cell>
          <cell r="O315">
            <v>-46.7</v>
          </cell>
          <cell r="P315">
            <v>-67.099999999999994</v>
          </cell>
        </row>
        <row r="316">
          <cell r="M316">
            <v>-15.9</v>
          </cell>
          <cell r="N316">
            <v>-71.400000000000006</v>
          </cell>
          <cell r="O316">
            <v>-46</v>
          </cell>
          <cell r="P316">
            <v>-66</v>
          </cell>
        </row>
        <row r="317">
          <cell r="M317">
            <v>-15.4</v>
          </cell>
          <cell r="N317">
            <v>-70.400000000000006</v>
          </cell>
          <cell r="O317">
            <v>-46</v>
          </cell>
          <cell r="P317">
            <v>-65.400000000000006</v>
          </cell>
        </row>
        <row r="318">
          <cell r="M318">
            <v>-15</v>
          </cell>
          <cell r="N318">
            <v>-69.400000000000006</v>
          </cell>
          <cell r="O318">
            <v>-45.7</v>
          </cell>
          <cell r="P318">
            <v>-65</v>
          </cell>
        </row>
        <row r="319">
          <cell r="M319">
            <v>-14.6</v>
          </cell>
          <cell r="N319">
            <v>-68.599999999999994</v>
          </cell>
          <cell r="O319">
            <v>-45.4</v>
          </cell>
          <cell r="P319">
            <v>-64.7</v>
          </cell>
        </row>
        <row r="320">
          <cell r="M320">
            <v>-14.1</v>
          </cell>
          <cell r="N320">
            <v>-68</v>
          </cell>
          <cell r="O320">
            <v>-45.1</v>
          </cell>
          <cell r="P320">
            <v>-64.3</v>
          </cell>
        </row>
        <row r="321">
          <cell r="M321">
            <v>-14.4</v>
          </cell>
          <cell r="N321">
            <v>-67.599999999999994</v>
          </cell>
          <cell r="O321">
            <v>-45.4</v>
          </cell>
          <cell r="P321">
            <v>-64.400000000000006</v>
          </cell>
        </row>
        <row r="322">
          <cell r="M322">
            <v>-14.1</v>
          </cell>
          <cell r="N322">
            <v>-67.3</v>
          </cell>
          <cell r="O322">
            <v>-45.6</v>
          </cell>
          <cell r="P322">
            <v>-64</v>
          </cell>
        </row>
        <row r="323">
          <cell r="M323">
            <v>-13.9</v>
          </cell>
          <cell r="N323">
            <v>-67.099999999999994</v>
          </cell>
          <cell r="O323">
            <v>-45.4</v>
          </cell>
          <cell r="P323">
            <v>-63.3</v>
          </cell>
        </row>
        <row r="324">
          <cell r="M324">
            <v>-14</v>
          </cell>
          <cell r="N324">
            <v>-67.099999999999994</v>
          </cell>
          <cell r="O324">
            <v>-46</v>
          </cell>
          <cell r="P324">
            <v>-64</v>
          </cell>
        </row>
        <row r="325">
          <cell r="M325">
            <v>-13.7</v>
          </cell>
          <cell r="N325">
            <v>-67.3</v>
          </cell>
          <cell r="O325">
            <v>-46</v>
          </cell>
          <cell r="P325">
            <v>-64.7</v>
          </cell>
        </row>
        <row r="326">
          <cell r="M326">
            <v>-14</v>
          </cell>
          <cell r="N326">
            <v>-67.599999999999994</v>
          </cell>
          <cell r="O326">
            <v>-46.9</v>
          </cell>
          <cell r="P326">
            <v>-65.7</v>
          </cell>
        </row>
        <row r="327">
          <cell r="M327">
            <v>-13.7</v>
          </cell>
          <cell r="N327">
            <v>-68</v>
          </cell>
          <cell r="O327">
            <v>-46.9</v>
          </cell>
          <cell r="P327">
            <v>-67.3</v>
          </cell>
        </row>
        <row r="328">
          <cell r="M328">
            <v>-13.3</v>
          </cell>
          <cell r="N328">
            <v>-68.599999999999994</v>
          </cell>
          <cell r="O328">
            <v>-46.3</v>
          </cell>
          <cell r="P328">
            <v>-69.900000000000006</v>
          </cell>
        </row>
        <row r="329">
          <cell r="M329">
            <v>-14.4</v>
          </cell>
          <cell r="N329">
            <v>-69.400000000000006</v>
          </cell>
          <cell r="O329">
            <v>-48.4</v>
          </cell>
          <cell r="P329">
            <v>-71.7</v>
          </cell>
        </row>
        <row r="330">
          <cell r="M330">
            <v>-15.4</v>
          </cell>
          <cell r="N330">
            <v>-70.3</v>
          </cell>
          <cell r="O330">
            <v>-50.6</v>
          </cell>
          <cell r="P330">
            <v>-74.099999999999994</v>
          </cell>
        </row>
        <row r="331">
          <cell r="M331">
            <v>-16.100000000000001</v>
          </cell>
          <cell r="N331">
            <v>-71.599999999999994</v>
          </cell>
          <cell r="O331">
            <v>-52.4</v>
          </cell>
          <cell r="P331">
            <v>-75.400000000000006</v>
          </cell>
        </row>
        <row r="332">
          <cell r="M332">
            <v>-19</v>
          </cell>
          <cell r="N332">
            <v>-73</v>
          </cell>
          <cell r="O332">
            <v>-56.3</v>
          </cell>
          <cell r="P332">
            <v>-76.400000000000006</v>
          </cell>
        </row>
        <row r="333">
          <cell r="M333">
            <v>-26.6</v>
          </cell>
          <cell r="N333">
            <v>-74.400000000000006</v>
          </cell>
          <cell r="P333">
            <v>-77.400000000000006</v>
          </cell>
        </row>
        <row r="334">
          <cell r="M334">
            <v>-33.4</v>
          </cell>
          <cell r="N334">
            <v>-75.900000000000006</v>
          </cell>
          <cell r="P334">
            <v>-80.7</v>
          </cell>
        </row>
        <row r="335">
          <cell r="M335">
            <v>-36.700000000000003</v>
          </cell>
          <cell r="N335">
            <v>-77.099999999999994</v>
          </cell>
          <cell r="P335">
            <v>-81.400000000000006</v>
          </cell>
        </row>
        <row r="336">
          <cell r="M336">
            <v>-41.7</v>
          </cell>
          <cell r="N336">
            <v>-78.599999999999994</v>
          </cell>
          <cell r="P336">
            <v>-81</v>
          </cell>
        </row>
        <row r="337">
          <cell r="M337">
            <v>-45.7</v>
          </cell>
          <cell r="N337">
            <v>-80.099999999999994</v>
          </cell>
          <cell r="P337">
            <v>-81.599999999999994</v>
          </cell>
        </row>
        <row r="338">
          <cell r="M338">
            <v>-48.9</v>
          </cell>
          <cell r="N338">
            <v>-81.400000000000006</v>
          </cell>
          <cell r="P338">
            <v>-81.900000000000006</v>
          </cell>
        </row>
        <row r="339">
          <cell r="M339">
            <v>-51.6</v>
          </cell>
          <cell r="N339">
            <v>-82.9</v>
          </cell>
          <cell r="P339">
            <v>-82.6</v>
          </cell>
        </row>
        <row r="340">
          <cell r="M340">
            <v>-52.3</v>
          </cell>
          <cell r="N340">
            <v>-84.1</v>
          </cell>
          <cell r="P340">
            <v>-84</v>
          </cell>
        </row>
        <row r="341">
          <cell r="M341">
            <v>-50.7</v>
          </cell>
          <cell r="N341">
            <v>-85.4</v>
          </cell>
          <cell r="O341">
            <v>-71.599999999999994</v>
          </cell>
          <cell r="P341">
            <v>-83.1</v>
          </cell>
        </row>
        <row r="342">
          <cell r="M342">
            <v>-51.1</v>
          </cell>
          <cell r="N342">
            <v>-86.6</v>
          </cell>
          <cell r="O342">
            <v>-72.400000000000006</v>
          </cell>
          <cell r="P342">
            <v>-82.4</v>
          </cell>
        </row>
        <row r="343">
          <cell r="M343">
            <v>-48.4</v>
          </cell>
          <cell r="N343">
            <v>-87.1</v>
          </cell>
          <cell r="O343">
            <v>-73.599999999999994</v>
          </cell>
          <cell r="P343">
            <v>-83.3</v>
          </cell>
        </row>
        <row r="344">
          <cell r="M344">
            <v>-47.3</v>
          </cell>
          <cell r="N344">
            <v>-87.4</v>
          </cell>
          <cell r="O344">
            <v>-73.900000000000006</v>
          </cell>
          <cell r="P344">
            <v>-83.3</v>
          </cell>
        </row>
        <row r="345">
          <cell r="M345">
            <v>-47</v>
          </cell>
          <cell r="N345">
            <v>-87.6</v>
          </cell>
          <cell r="O345">
            <v>-74.400000000000006</v>
          </cell>
          <cell r="P345">
            <v>-83.4</v>
          </cell>
        </row>
        <row r="346">
          <cell r="M346">
            <v>-45.4</v>
          </cell>
          <cell r="N346">
            <v>-87.4</v>
          </cell>
          <cell r="O346">
            <v>-74.099999999999994</v>
          </cell>
          <cell r="P346">
            <v>-83.6</v>
          </cell>
        </row>
        <row r="347">
          <cell r="M347">
            <v>-41</v>
          </cell>
          <cell r="N347">
            <v>-87.1</v>
          </cell>
          <cell r="O347">
            <v>-73.900000000000006</v>
          </cell>
          <cell r="P347">
            <v>-83</v>
          </cell>
        </row>
        <row r="348">
          <cell r="M348">
            <v>-41.1</v>
          </cell>
          <cell r="N348">
            <v>-86.7</v>
          </cell>
          <cell r="O348">
            <v>-74.099999999999994</v>
          </cell>
          <cell r="P348">
            <v>-83.1</v>
          </cell>
        </row>
        <row r="349">
          <cell r="M349">
            <v>-42.1</v>
          </cell>
          <cell r="N349">
            <v>-86.4</v>
          </cell>
          <cell r="O349">
            <v>-75</v>
          </cell>
          <cell r="P349">
            <v>-83.9</v>
          </cell>
        </row>
        <row r="350">
          <cell r="M350">
            <v>-42.4</v>
          </cell>
          <cell r="N350">
            <v>-86.3</v>
          </cell>
          <cell r="O350">
            <v>-75.400000000000006</v>
          </cell>
          <cell r="P350">
            <v>-84.3</v>
          </cell>
        </row>
        <row r="351">
          <cell r="M351">
            <v>-42.3</v>
          </cell>
          <cell r="N351">
            <v>-86.3</v>
          </cell>
          <cell r="O351">
            <v>-75.400000000000006</v>
          </cell>
          <cell r="P351">
            <v>-84.4</v>
          </cell>
        </row>
        <row r="352">
          <cell r="M352">
            <v>-42.1</v>
          </cell>
          <cell r="N352">
            <v>-86.1</v>
          </cell>
          <cell r="O352">
            <v>-75.400000000000006</v>
          </cell>
          <cell r="P352">
            <v>-84.7</v>
          </cell>
        </row>
        <row r="353">
          <cell r="M353">
            <v>-42.6</v>
          </cell>
          <cell r="N353">
            <v>-86</v>
          </cell>
          <cell r="O353">
            <v>-75.900000000000006</v>
          </cell>
          <cell r="P353">
            <v>-84.9</v>
          </cell>
        </row>
        <row r="354">
          <cell r="M354">
            <v>-42.4</v>
          </cell>
          <cell r="N354">
            <v>-86</v>
          </cell>
          <cell r="O354">
            <v>-75.7</v>
          </cell>
          <cell r="P354">
            <v>-84.9</v>
          </cell>
        </row>
        <row r="355">
          <cell r="M355">
            <v>-42.6</v>
          </cell>
          <cell r="N355">
            <v>-86</v>
          </cell>
          <cell r="O355">
            <v>-75.900000000000006</v>
          </cell>
          <cell r="P355">
            <v>-85.1</v>
          </cell>
        </row>
        <row r="356">
          <cell r="M356">
            <v>-42.3</v>
          </cell>
          <cell r="N356">
            <v>-86</v>
          </cell>
          <cell r="O356">
            <v>-75.599999999999994</v>
          </cell>
          <cell r="P356">
            <v>-85.1</v>
          </cell>
        </row>
        <row r="357">
          <cell r="M357">
            <v>-42.3</v>
          </cell>
          <cell r="N357">
            <v>-86</v>
          </cell>
          <cell r="O357">
            <v>-75.400000000000006</v>
          </cell>
          <cell r="P357">
            <v>-85.1</v>
          </cell>
        </row>
        <row r="358">
          <cell r="M358">
            <v>-42.4</v>
          </cell>
          <cell r="N358">
            <v>-86</v>
          </cell>
          <cell r="O358">
            <v>-75.400000000000006</v>
          </cell>
          <cell r="P358">
            <v>-85.3</v>
          </cell>
        </row>
        <row r="359">
          <cell r="M359">
            <v>-42.6</v>
          </cell>
          <cell r="N359">
            <v>-86</v>
          </cell>
          <cell r="O359">
            <v>-75.599999999999994</v>
          </cell>
          <cell r="P359">
            <v>-85.3</v>
          </cell>
        </row>
        <row r="360">
          <cell r="M360">
            <v>-41.9</v>
          </cell>
          <cell r="N360">
            <v>-86</v>
          </cell>
          <cell r="O360">
            <v>-75</v>
          </cell>
          <cell r="P360">
            <v>-85.3</v>
          </cell>
        </row>
        <row r="361">
          <cell r="M361">
            <v>-41.3</v>
          </cell>
          <cell r="N361">
            <v>-86</v>
          </cell>
          <cell r="O361">
            <v>-74.7</v>
          </cell>
          <cell r="P361">
            <v>-85.3</v>
          </cell>
        </row>
        <row r="362">
          <cell r="M362">
            <v>-40.6</v>
          </cell>
          <cell r="N362">
            <v>-86</v>
          </cell>
          <cell r="O362">
            <v>-74.400000000000006</v>
          </cell>
          <cell r="P362">
            <v>-85.1</v>
          </cell>
        </row>
        <row r="363">
          <cell r="M363">
            <v>-41.6</v>
          </cell>
          <cell r="N363">
            <v>-86</v>
          </cell>
          <cell r="O363">
            <v>-74.7</v>
          </cell>
          <cell r="P363">
            <v>-85.4</v>
          </cell>
        </row>
        <row r="364">
          <cell r="M364">
            <v>-41.9</v>
          </cell>
          <cell r="N364">
            <v>-86</v>
          </cell>
          <cell r="O364">
            <v>-74.900000000000006</v>
          </cell>
          <cell r="P364">
            <v>-85.3</v>
          </cell>
        </row>
        <row r="365">
          <cell r="M365">
            <v>-41.7</v>
          </cell>
          <cell r="N365">
            <v>-86</v>
          </cell>
          <cell r="O365">
            <v>-74.900000000000006</v>
          </cell>
          <cell r="P365">
            <v>-85.1</v>
          </cell>
        </row>
        <row r="366">
          <cell r="M366">
            <v>-41.3</v>
          </cell>
          <cell r="N366">
            <v>-86</v>
          </cell>
          <cell r="O366">
            <v>-74.400000000000006</v>
          </cell>
          <cell r="P366">
            <v>-85</v>
          </cell>
        </row>
        <row r="367">
          <cell r="M367">
            <v>-41</v>
          </cell>
          <cell r="N367">
            <v>-86</v>
          </cell>
          <cell r="O367">
            <v>-74.3</v>
          </cell>
          <cell r="P367">
            <v>-84.9</v>
          </cell>
        </row>
        <row r="368">
          <cell r="M368">
            <v>-40.700000000000003</v>
          </cell>
          <cell r="N368">
            <v>-86</v>
          </cell>
          <cell r="O368">
            <v>-74.3</v>
          </cell>
          <cell r="P368">
            <v>-84.9</v>
          </cell>
        </row>
        <row r="369">
          <cell r="M369">
            <v>-40.6</v>
          </cell>
          <cell r="N369">
            <v>-86</v>
          </cell>
          <cell r="O369">
            <v>-74.3</v>
          </cell>
          <cell r="P369">
            <v>-84.7</v>
          </cell>
        </row>
        <row r="370">
          <cell r="M370">
            <v>-39.1</v>
          </cell>
          <cell r="N370">
            <v>-86</v>
          </cell>
          <cell r="O370">
            <v>-74</v>
          </cell>
          <cell r="P370">
            <v>-84.3</v>
          </cell>
        </row>
        <row r="371">
          <cell r="M371">
            <v>-38.4</v>
          </cell>
          <cell r="N371">
            <v>-86.1</v>
          </cell>
          <cell r="O371">
            <v>-73.7</v>
          </cell>
          <cell r="P371">
            <v>-84.3</v>
          </cell>
        </row>
        <row r="372">
          <cell r="M372">
            <v>-38.6</v>
          </cell>
          <cell r="N372">
            <v>-86.3</v>
          </cell>
          <cell r="O372">
            <v>-74</v>
          </cell>
          <cell r="P372">
            <v>-84.1</v>
          </cell>
        </row>
        <row r="373">
          <cell r="M373">
            <v>-38.4</v>
          </cell>
          <cell r="N373">
            <v>-86.3</v>
          </cell>
          <cell r="O373">
            <v>-74</v>
          </cell>
          <cell r="P373">
            <v>-84</v>
          </cell>
        </row>
        <row r="374">
          <cell r="M374">
            <v>-38.299999999999997</v>
          </cell>
          <cell r="N374">
            <v>-86.3</v>
          </cell>
          <cell r="O374">
            <v>-73.900000000000006</v>
          </cell>
          <cell r="P374">
            <v>-84</v>
          </cell>
        </row>
        <row r="375">
          <cell r="M375">
            <v>-38.1</v>
          </cell>
          <cell r="N375">
            <v>-86.3</v>
          </cell>
          <cell r="O375">
            <v>-73.7</v>
          </cell>
          <cell r="P375">
            <v>-83.9</v>
          </cell>
        </row>
        <row r="376">
          <cell r="M376">
            <v>-37.700000000000003</v>
          </cell>
          <cell r="N376">
            <v>-86.3</v>
          </cell>
          <cell r="O376">
            <v>-73.599999999999994</v>
          </cell>
          <cell r="P376">
            <v>-83.7</v>
          </cell>
        </row>
        <row r="377">
          <cell r="M377">
            <v>-38.1</v>
          </cell>
          <cell r="N377">
            <v>-86.3</v>
          </cell>
          <cell r="O377">
            <v>-73.7</v>
          </cell>
          <cell r="P377">
            <v>-83.3</v>
          </cell>
        </row>
        <row r="378">
          <cell r="M378">
            <v>-38.9</v>
          </cell>
          <cell r="N378">
            <v>-86</v>
          </cell>
          <cell r="O378">
            <v>-74.099999999999994</v>
          </cell>
          <cell r="P378">
            <v>-83.3</v>
          </cell>
        </row>
        <row r="379">
          <cell r="M379">
            <v>-39.1</v>
          </cell>
          <cell r="N379">
            <v>-85.7</v>
          </cell>
          <cell r="O379">
            <v>-73.900000000000006</v>
          </cell>
          <cell r="P379">
            <v>-83.3</v>
          </cell>
        </row>
        <row r="380">
          <cell r="M380">
            <v>-39.4</v>
          </cell>
          <cell r="N380">
            <v>-85.6</v>
          </cell>
          <cell r="O380">
            <v>-73.900000000000006</v>
          </cell>
          <cell r="P380">
            <v>-83.3</v>
          </cell>
        </row>
        <row r="381">
          <cell r="M381">
            <v>-39.4</v>
          </cell>
          <cell r="N381">
            <v>-85.4</v>
          </cell>
          <cell r="O381">
            <v>-73.900000000000006</v>
          </cell>
          <cell r="P381">
            <v>-83.1</v>
          </cell>
        </row>
        <row r="382">
          <cell r="M382">
            <v>-39.299999999999997</v>
          </cell>
          <cell r="N382">
            <v>-85.1</v>
          </cell>
          <cell r="O382">
            <v>-74</v>
          </cell>
          <cell r="P382">
            <v>-83</v>
          </cell>
        </row>
        <row r="383">
          <cell r="M383">
            <v>-39</v>
          </cell>
          <cell r="N383">
            <v>-84.9</v>
          </cell>
          <cell r="O383">
            <v>-74</v>
          </cell>
          <cell r="P383">
            <v>-82.6</v>
          </cell>
        </row>
        <row r="384">
          <cell r="M384">
            <v>-38.6</v>
          </cell>
          <cell r="N384">
            <v>-84.6</v>
          </cell>
          <cell r="O384">
            <v>-74</v>
          </cell>
          <cell r="P384">
            <v>-82.6</v>
          </cell>
        </row>
        <row r="385">
          <cell r="M385">
            <v>-37.6</v>
          </cell>
          <cell r="N385">
            <v>-84.4</v>
          </cell>
          <cell r="O385">
            <v>-73.599999999999994</v>
          </cell>
          <cell r="P385">
            <v>-82.4</v>
          </cell>
        </row>
        <row r="386">
          <cell r="M386">
            <v>-36.4</v>
          </cell>
          <cell r="N386">
            <v>-84.1</v>
          </cell>
          <cell r="O386">
            <v>-73.3</v>
          </cell>
          <cell r="P386">
            <v>-82.3</v>
          </cell>
        </row>
        <row r="387">
          <cell r="M387">
            <v>-35.700000000000003</v>
          </cell>
          <cell r="N387">
            <v>-83.9</v>
          </cell>
          <cell r="O387">
            <v>-73.3</v>
          </cell>
          <cell r="P387">
            <v>-82.1</v>
          </cell>
        </row>
        <row r="388">
          <cell r="M388">
            <v>-35.4</v>
          </cell>
          <cell r="N388">
            <v>-83.6</v>
          </cell>
          <cell r="O388">
            <v>-73.3</v>
          </cell>
          <cell r="P388">
            <v>-82</v>
          </cell>
        </row>
        <row r="389">
          <cell r="M389">
            <v>-35.6</v>
          </cell>
          <cell r="N389">
            <v>-83.4</v>
          </cell>
          <cell r="O389">
            <v>-73.3</v>
          </cell>
          <cell r="P389">
            <v>-82</v>
          </cell>
        </row>
        <row r="390">
          <cell r="M390">
            <v>-35.4</v>
          </cell>
          <cell r="N390">
            <v>-83.4</v>
          </cell>
          <cell r="O390">
            <v>-73</v>
          </cell>
          <cell r="P390">
            <v>-81.7</v>
          </cell>
        </row>
        <row r="391">
          <cell r="M391">
            <v>-34.4</v>
          </cell>
          <cell r="N391">
            <v>-83.4</v>
          </cell>
          <cell r="O391">
            <v>-72.400000000000006</v>
          </cell>
          <cell r="P391">
            <v>-81.599999999999994</v>
          </cell>
        </row>
        <row r="392">
          <cell r="M392">
            <v>-34.1</v>
          </cell>
          <cell r="N392">
            <v>-83.4</v>
          </cell>
          <cell r="O392">
            <v>-72.099999999999994</v>
          </cell>
          <cell r="P392">
            <v>-81.400000000000006</v>
          </cell>
        </row>
        <row r="393">
          <cell r="M393">
            <v>-33.9</v>
          </cell>
          <cell r="N393">
            <v>-83.6</v>
          </cell>
          <cell r="O393">
            <v>-71.900000000000006</v>
          </cell>
          <cell r="P393">
            <v>-81.3</v>
          </cell>
        </row>
        <row r="394">
          <cell r="M394">
            <v>-33.6</v>
          </cell>
          <cell r="N394">
            <v>-83.7</v>
          </cell>
          <cell r="O394">
            <v>-71.599999999999994</v>
          </cell>
          <cell r="P394">
            <v>-81.099999999999994</v>
          </cell>
        </row>
        <row r="395">
          <cell r="M395">
            <v>-33</v>
          </cell>
          <cell r="N395">
            <v>-83.9</v>
          </cell>
          <cell r="O395">
            <v>-71.099999999999994</v>
          </cell>
          <cell r="P395">
            <v>-81.099999999999994</v>
          </cell>
        </row>
        <row r="396">
          <cell r="M396">
            <v>-32</v>
          </cell>
          <cell r="N396">
            <v>-84.3</v>
          </cell>
          <cell r="O396">
            <v>-70.400000000000006</v>
          </cell>
          <cell r="P396">
            <v>-80.900000000000006</v>
          </cell>
        </row>
        <row r="397">
          <cell r="M397">
            <v>-31</v>
          </cell>
          <cell r="N397">
            <v>-84.1</v>
          </cell>
          <cell r="O397">
            <v>-69.900000000000006</v>
          </cell>
          <cell r="P397">
            <v>-80.7</v>
          </cell>
        </row>
        <row r="398">
          <cell r="M398">
            <v>-30</v>
          </cell>
          <cell r="N398">
            <v>-84</v>
          </cell>
          <cell r="O398">
            <v>-69.3</v>
          </cell>
          <cell r="P398">
            <v>-80.900000000000006</v>
          </cell>
        </row>
        <row r="399">
          <cell r="M399">
            <v>-29.6</v>
          </cell>
          <cell r="N399">
            <v>-83.9</v>
          </cell>
          <cell r="O399">
            <v>-69.099999999999994</v>
          </cell>
          <cell r="P399">
            <v>-80.7</v>
          </cell>
        </row>
        <row r="400">
          <cell r="M400">
            <v>-29.1</v>
          </cell>
          <cell r="N400">
            <v>-83.7</v>
          </cell>
          <cell r="O400">
            <v>-69</v>
          </cell>
          <cell r="P400">
            <v>-80.7</v>
          </cell>
        </row>
        <row r="401">
          <cell r="M401">
            <v>-28.9</v>
          </cell>
          <cell r="N401">
            <v>-83.6</v>
          </cell>
          <cell r="O401">
            <v>-68.900000000000006</v>
          </cell>
          <cell r="P401">
            <v>-80.7</v>
          </cell>
        </row>
        <row r="402">
          <cell r="M402">
            <v>-28.9</v>
          </cell>
          <cell r="N402">
            <v>-83.3</v>
          </cell>
          <cell r="O402">
            <v>-68.900000000000006</v>
          </cell>
          <cell r="P402">
            <v>-80.7</v>
          </cell>
        </row>
        <row r="403">
          <cell r="M403">
            <v>-28.9</v>
          </cell>
          <cell r="N403">
            <v>-82.6</v>
          </cell>
          <cell r="O403">
            <v>-69</v>
          </cell>
          <cell r="P403">
            <v>-80.7</v>
          </cell>
        </row>
        <row r="404">
          <cell r="M404">
            <v>-28.9</v>
          </cell>
          <cell r="N404">
            <v>-82.3</v>
          </cell>
          <cell r="O404">
            <v>-69</v>
          </cell>
          <cell r="P404">
            <v>-81</v>
          </cell>
        </row>
        <row r="405">
          <cell r="M405">
            <v>-29</v>
          </cell>
          <cell r="N405">
            <v>-81.900000000000006</v>
          </cell>
          <cell r="O405">
            <v>-69.099999999999994</v>
          </cell>
          <cell r="P405">
            <v>-81</v>
          </cell>
        </row>
        <row r="406">
          <cell r="M406">
            <v>-28.4</v>
          </cell>
          <cell r="N406">
            <v>-81.099999999999994</v>
          </cell>
          <cell r="O406">
            <v>-68.099999999999994</v>
          </cell>
          <cell r="P406">
            <v>-80.7</v>
          </cell>
        </row>
        <row r="407">
          <cell r="M407">
            <v>-27.9</v>
          </cell>
          <cell r="N407">
            <v>-80.3</v>
          </cell>
          <cell r="O407">
            <v>-66.599999999999994</v>
          </cell>
          <cell r="P407">
            <v>-80.099999999999994</v>
          </cell>
        </row>
        <row r="408">
          <cell r="M408">
            <v>-27.4</v>
          </cell>
          <cell r="N408">
            <v>-79.3</v>
          </cell>
          <cell r="O408">
            <v>-65.3</v>
          </cell>
          <cell r="P408">
            <v>-79.7</v>
          </cell>
        </row>
        <row r="409">
          <cell r="M409">
            <v>-26.9</v>
          </cell>
          <cell r="N409">
            <v>-78.400000000000006</v>
          </cell>
          <cell r="O409">
            <v>-63.7</v>
          </cell>
          <cell r="P409">
            <v>-79.099999999999994</v>
          </cell>
        </row>
        <row r="410">
          <cell r="M410">
            <v>-26.1</v>
          </cell>
          <cell r="N410">
            <v>-77.7</v>
          </cell>
          <cell r="O410">
            <v>-62.1</v>
          </cell>
          <cell r="P410">
            <v>-78.7</v>
          </cell>
        </row>
        <row r="411">
          <cell r="M411">
            <v>-25.4</v>
          </cell>
          <cell r="N411">
            <v>-76.900000000000006</v>
          </cell>
          <cell r="O411">
            <v>-62</v>
          </cell>
          <cell r="P411">
            <v>-78.7</v>
          </cell>
        </row>
        <row r="412">
          <cell r="M412">
            <v>-24.3</v>
          </cell>
          <cell r="N412">
            <v>-76.3</v>
          </cell>
          <cell r="O412">
            <v>-61.9</v>
          </cell>
          <cell r="P412">
            <v>-78.7</v>
          </cell>
        </row>
        <row r="413">
          <cell r="M413">
            <v>-24.1</v>
          </cell>
          <cell r="N413">
            <v>-75.900000000000006</v>
          </cell>
          <cell r="O413">
            <v>-60.7</v>
          </cell>
          <cell r="P413">
            <v>-78.400000000000006</v>
          </cell>
        </row>
        <row r="414">
          <cell r="M414">
            <v>-24</v>
          </cell>
          <cell r="N414">
            <v>-75.599999999999994</v>
          </cell>
          <cell r="O414">
            <v>-60.1</v>
          </cell>
          <cell r="P414">
            <v>-78.400000000000006</v>
          </cell>
        </row>
        <row r="415">
          <cell r="M415">
            <v>-23.6</v>
          </cell>
          <cell r="N415">
            <v>-75.400000000000006</v>
          </cell>
          <cell r="O415">
            <v>-59.3</v>
          </cell>
          <cell r="P415">
            <v>-78.099999999999994</v>
          </cell>
        </row>
        <row r="416">
          <cell r="M416">
            <v>-23.3</v>
          </cell>
          <cell r="N416">
            <v>-75.3</v>
          </cell>
          <cell r="O416">
            <v>-58.7</v>
          </cell>
          <cell r="P416">
            <v>-78</v>
          </cell>
        </row>
        <row r="417">
          <cell r="M417">
            <v>-23.3</v>
          </cell>
          <cell r="N417">
            <v>-75.099999999999994</v>
          </cell>
          <cell r="O417">
            <v>-58.4</v>
          </cell>
          <cell r="P417">
            <v>-77.900000000000006</v>
          </cell>
        </row>
        <row r="418">
          <cell r="M418">
            <v>-23.7</v>
          </cell>
          <cell r="N418">
            <v>-75.099999999999994</v>
          </cell>
          <cell r="O418">
            <v>-58.1</v>
          </cell>
          <cell r="P418">
            <v>-77.900000000000006</v>
          </cell>
        </row>
        <row r="419">
          <cell r="M419">
            <v>-24.6</v>
          </cell>
          <cell r="N419">
            <v>-75</v>
          </cell>
          <cell r="O419">
            <v>-58</v>
          </cell>
          <cell r="P419">
            <v>-77.599999999999994</v>
          </cell>
        </row>
        <row r="420">
          <cell r="M420">
            <v>-24.3</v>
          </cell>
          <cell r="N420">
            <v>-75</v>
          </cell>
          <cell r="O420">
            <v>-57.9</v>
          </cell>
          <cell r="P420">
            <v>-77.400000000000006</v>
          </cell>
        </row>
        <row r="421">
          <cell r="M421">
            <v>-24.1</v>
          </cell>
          <cell r="N421">
            <v>-75</v>
          </cell>
          <cell r="O421">
            <v>-57.7</v>
          </cell>
          <cell r="P421">
            <v>-77.3</v>
          </cell>
        </row>
        <row r="422">
          <cell r="M422">
            <v>-23.9</v>
          </cell>
          <cell r="N422">
            <v>-75</v>
          </cell>
          <cell r="O422">
            <v>-57.7</v>
          </cell>
          <cell r="P422">
            <v>-77.3</v>
          </cell>
        </row>
        <row r="423">
          <cell r="M423">
            <v>-23.4</v>
          </cell>
          <cell r="N423">
            <v>-74.900000000000006</v>
          </cell>
          <cell r="O423">
            <v>-57.7</v>
          </cell>
          <cell r="P423">
            <v>-77.099999999999994</v>
          </cell>
        </row>
        <row r="424">
          <cell r="M424">
            <v>-23.1</v>
          </cell>
          <cell r="N424">
            <v>-74.900000000000006</v>
          </cell>
          <cell r="O424">
            <v>-57.9</v>
          </cell>
          <cell r="P424">
            <v>-77.3</v>
          </cell>
        </row>
        <row r="425">
          <cell r="M425">
            <v>-22.4</v>
          </cell>
          <cell r="N425">
            <v>-74.900000000000006</v>
          </cell>
          <cell r="O425">
            <v>-57.7</v>
          </cell>
          <cell r="P425">
            <v>-76.900000000000006</v>
          </cell>
        </row>
        <row r="426">
          <cell r="M426">
            <v>-22.6</v>
          </cell>
          <cell r="N426">
            <v>-74.900000000000006</v>
          </cell>
          <cell r="O426">
            <v>-58</v>
          </cell>
          <cell r="P426">
            <v>-76.900000000000006</v>
          </cell>
        </row>
        <row r="427">
          <cell r="M427">
            <v>-22</v>
          </cell>
          <cell r="N427">
            <v>-75</v>
          </cell>
          <cell r="O427">
            <v>-58.7</v>
          </cell>
          <cell r="P427">
            <v>-76.7</v>
          </cell>
        </row>
        <row r="428">
          <cell r="M428">
            <v>-20.7</v>
          </cell>
          <cell r="N428">
            <v>-75</v>
          </cell>
          <cell r="O428">
            <v>-59</v>
          </cell>
          <cell r="P428">
            <v>-76.099999999999994</v>
          </cell>
        </row>
        <row r="429">
          <cell r="M429">
            <v>-19.7</v>
          </cell>
          <cell r="N429">
            <v>-75</v>
          </cell>
          <cell r="O429">
            <v>-59.3</v>
          </cell>
          <cell r="P429">
            <v>-75.7</v>
          </cell>
        </row>
        <row r="430">
          <cell r="M430">
            <v>-18.399999999999999</v>
          </cell>
          <cell r="N430">
            <v>-75.099999999999994</v>
          </cell>
          <cell r="O430">
            <v>-59.6</v>
          </cell>
          <cell r="P430">
            <v>-75.400000000000006</v>
          </cell>
        </row>
        <row r="431">
          <cell r="M431">
            <v>-20.100000000000001</v>
          </cell>
          <cell r="N431">
            <v>-74.599999999999994</v>
          </cell>
          <cell r="O431">
            <v>-60.7</v>
          </cell>
          <cell r="P431">
            <v>-74.7</v>
          </cell>
        </row>
        <row r="432">
          <cell r="M432">
            <v>-19.100000000000001</v>
          </cell>
          <cell r="N432">
            <v>-73.900000000000006</v>
          </cell>
          <cell r="O432">
            <v>-60.7</v>
          </cell>
          <cell r="P432">
            <v>-74.3</v>
          </cell>
        </row>
        <row r="433">
          <cell r="M433">
            <v>-17.600000000000001</v>
          </cell>
          <cell r="N433">
            <v>-73.099999999999994</v>
          </cell>
          <cell r="O433">
            <v>-60.6</v>
          </cell>
          <cell r="P433">
            <v>-72.900000000000006</v>
          </cell>
        </row>
        <row r="434">
          <cell r="M434">
            <v>-21</v>
          </cell>
          <cell r="N434">
            <v>-72.3</v>
          </cell>
          <cell r="O434">
            <v>-61.9</v>
          </cell>
          <cell r="P434">
            <v>-72.7</v>
          </cell>
        </row>
        <row r="435">
          <cell r="M435">
            <v>-22</v>
          </cell>
          <cell r="N435">
            <v>-72.400000000000006</v>
          </cell>
          <cell r="O435">
            <v>-63.1</v>
          </cell>
          <cell r="P435">
            <v>-73.099999999999994</v>
          </cell>
        </row>
        <row r="436">
          <cell r="M436">
            <v>-22.9</v>
          </cell>
          <cell r="N436">
            <v>-72.400000000000006</v>
          </cell>
          <cell r="O436">
            <v>-64.400000000000006</v>
          </cell>
          <cell r="P436">
            <v>-73.3</v>
          </cell>
        </row>
        <row r="437">
          <cell r="M437">
            <v>-24</v>
          </cell>
          <cell r="N437">
            <v>-72.400000000000006</v>
          </cell>
          <cell r="O437">
            <v>-65.7</v>
          </cell>
          <cell r="P437">
            <v>-73.400000000000006</v>
          </cell>
        </row>
        <row r="438">
          <cell r="M438">
            <v>-22.3</v>
          </cell>
          <cell r="N438">
            <v>-72.7</v>
          </cell>
          <cell r="O438">
            <v>-65.900000000000006</v>
          </cell>
          <cell r="P438">
            <v>-73.7</v>
          </cell>
        </row>
        <row r="439">
          <cell r="M439">
            <v>-22.4</v>
          </cell>
          <cell r="N439">
            <v>-73.099999999999994</v>
          </cell>
          <cell r="O439">
            <v>-66</v>
          </cell>
          <cell r="P439">
            <v>-73.900000000000006</v>
          </cell>
        </row>
        <row r="440">
          <cell r="M440">
            <v>-21.7</v>
          </cell>
          <cell r="N440">
            <v>-73.400000000000006</v>
          </cell>
          <cell r="O440">
            <v>-65.400000000000006</v>
          </cell>
          <cell r="P440">
            <v>-74.3</v>
          </cell>
        </row>
        <row r="441">
          <cell r="M441">
            <v>-17.3</v>
          </cell>
          <cell r="N441">
            <v>-73</v>
          </cell>
          <cell r="O441">
            <v>-62.9</v>
          </cell>
          <cell r="P441">
            <v>-73.3</v>
          </cell>
        </row>
        <row r="442">
          <cell r="M442">
            <v>-16.100000000000001</v>
          </cell>
          <cell r="N442">
            <v>-71.599999999999994</v>
          </cell>
          <cell r="O442">
            <v>-60.6</v>
          </cell>
          <cell r="P442">
            <v>-72.3</v>
          </cell>
        </row>
        <row r="443">
          <cell r="M443">
            <v>-14.9</v>
          </cell>
          <cell r="N443">
            <v>-70.099999999999994</v>
          </cell>
          <cell r="O443">
            <v>-58.3</v>
          </cell>
          <cell r="P443">
            <v>-71.400000000000006</v>
          </cell>
        </row>
        <row r="444">
          <cell r="M444">
            <v>-13.7</v>
          </cell>
          <cell r="N444">
            <v>-68.400000000000006</v>
          </cell>
          <cell r="O444">
            <v>-55.9</v>
          </cell>
          <cell r="P444">
            <v>-70.3</v>
          </cell>
        </row>
        <row r="445">
          <cell r="M445">
            <v>-12</v>
          </cell>
          <cell r="N445">
            <v>-67</v>
          </cell>
          <cell r="O445">
            <v>-53.4</v>
          </cell>
          <cell r="P445">
            <v>-69</v>
          </cell>
        </row>
        <row r="446">
          <cell r="M446">
            <v>-9.9</v>
          </cell>
          <cell r="N446">
            <v>-65.099999999999994</v>
          </cell>
          <cell r="O446">
            <v>-50.9</v>
          </cell>
          <cell r="P446">
            <v>-66.400000000000006</v>
          </cell>
        </row>
        <row r="447">
          <cell r="M447">
            <v>-7.9</v>
          </cell>
          <cell r="N447">
            <v>-63.1</v>
          </cell>
          <cell r="O447">
            <v>-48.6</v>
          </cell>
          <cell r="P447">
            <v>-64.599999999999994</v>
          </cell>
        </row>
        <row r="448">
          <cell r="M448">
            <v>-7.6</v>
          </cell>
          <cell r="N448">
            <v>-61.7</v>
          </cell>
          <cell r="O448">
            <v>-47.4</v>
          </cell>
          <cell r="P448">
            <v>-64.599999999999994</v>
          </cell>
        </row>
        <row r="449">
          <cell r="M449">
            <v>-7.1</v>
          </cell>
          <cell r="N449">
            <v>-60</v>
          </cell>
          <cell r="O449">
            <v>-46.1</v>
          </cell>
          <cell r="P449">
            <v>-63.7</v>
          </cell>
        </row>
        <row r="450">
          <cell r="M450">
            <v>-7</v>
          </cell>
          <cell r="N450">
            <v>-58.6</v>
          </cell>
          <cell r="O450">
            <v>-45</v>
          </cell>
          <cell r="P450">
            <v>-63.3</v>
          </cell>
        </row>
        <row r="451">
          <cell r="M451">
            <v>-6.6</v>
          </cell>
          <cell r="N451">
            <v>-57.6</v>
          </cell>
          <cell r="O451">
            <v>-43.7</v>
          </cell>
          <cell r="P451">
            <v>-63</v>
          </cell>
        </row>
        <row r="452">
          <cell r="M452">
            <v>-6.3</v>
          </cell>
          <cell r="N452">
            <v>-56.9</v>
          </cell>
          <cell r="O452">
            <v>-42.6</v>
          </cell>
          <cell r="P452">
            <v>-62.7</v>
          </cell>
        </row>
        <row r="453">
          <cell r="M453">
            <v>-6.1</v>
          </cell>
          <cell r="N453">
            <v>-56.7</v>
          </cell>
          <cell r="O453">
            <v>-42</v>
          </cell>
          <cell r="P453">
            <v>-62.3</v>
          </cell>
        </row>
        <row r="454">
          <cell r="M454">
            <v>-6</v>
          </cell>
          <cell r="N454">
            <v>-57.1</v>
          </cell>
          <cell r="O454">
            <v>-41.6</v>
          </cell>
          <cell r="P454">
            <v>-62.7</v>
          </cell>
        </row>
        <row r="455">
          <cell r="M455">
            <v>-5.9</v>
          </cell>
          <cell r="N455">
            <v>-58.3</v>
          </cell>
          <cell r="O455">
            <v>-41.3</v>
          </cell>
          <cell r="P455">
            <v>-62.7</v>
          </cell>
        </row>
        <row r="456">
          <cell r="M456">
            <v>-5.9</v>
          </cell>
          <cell r="N456">
            <v>-59.6</v>
          </cell>
          <cell r="O456">
            <v>-41.1</v>
          </cell>
          <cell r="P456">
            <v>-63.3</v>
          </cell>
        </row>
        <row r="457">
          <cell r="M457">
            <v>-5.7</v>
          </cell>
          <cell r="N457">
            <v>-60.7</v>
          </cell>
          <cell r="O457">
            <v>-40.9</v>
          </cell>
          <cell r="P457">
            <v>-63.4</v>
          </cell>
        </row>
        <row r="458">
          <cell r="M458">
            <v>-5.6</v>
          </cell>
          <cell r="N458">
            <v>-61.7</v>
          </cell>
          <cell r="O458">
            <v>-40.9</v>
          </cell>
          <cell r="P458">
            <v>-63.6</v>
          </cell>
        </row>
        <row r="459">
          <cell r="M459">
            <v>-5.3</v>
          </cell>
          <cell r="N459">
            <v>-62.4</v>
          </cell>
          <cell r="O459">
            <v>-40.6</v>
          </cell>
          <cell r="P459">
            <v>-63.6</v>
          </cell>
        </row>
        <row r="460">
          <cell r="M460">
            <v>-5.0999999999999996</v>
          </cell>
          <cell r="N460">
            <v>-63</v>
          </cell>
          <cell r="O460">
            <v>-40.299999999999997</v>
          </cell>
          <cell r="P460">
            <v>-63.6</v>
          </cell>
        </row>
        <row r="461">
          <cell r="M461">
            <v>-5.0999999999999996</v>
          </cell>
          <cell r="N461">
            <v>-63.1</v>
          </cell>
          <cell r="O461">
            <v>-39.4</v>
          </cell>
          <cell r="P461">
            <v>-62.9</v>
          </cell>
        </row>
        <row r="462">
          <cell r="M462">
            <v>-8.9</v>
          </cell>
          <cell r="N462">
            <v>-62.6</v>
          </cell>
          <cell r="O462">
            <v>-40.4</v>
          </cell>
          <cell r="P462">
            <v>-61.3</v>
          </cell>
        </row>
        <row r="463">
          <cell r="M463">
            <v>-8.9</v>
          </cell>
          <cell r="N463">
            <v>-62.3</v>
          </cell>
          <cell r="O463">
            <v>-40.6</v>
          </cell>
          <cell r="P463">
            <v>-61</v>
          </cell>
        </row>
        <row r="464">
          <cell r="M464">
            <v>-8.9</v>
          </cell>
          <cell r="N464">
            <v>-61.9</v>
          </cell>
          <cell r="O464">
            <v>-40.4</v>
          </cell>
          <cell r="P464">
            <v>-60.7</v>
          </cell>
        </row>
        <row r="465">
          <cell r="M465">
            <v>-9</v>
          </cell>
          <cell r="N465">
            <v>-61.4</v>
          </cell>
          <cell r="O465">
            <v>-40.4</v>
          </cell>
          <cell r="P465">
            <v>-60.4</v>
          </cell>
        </row>
        <row r="466">
          <cell r="M466">
            <v>-9.1</v>
          </cell>
          <cell r="N466">
            <v>-61</v>
          </cell>
          <cell r="O466">
            <v>-40.4</v>
          </cell>
          <cell r="P466">
            <v>-60.3</v>
          </cell>
        </row>
        <row r="467">
          <cell r="M467">
            <v>-10.9</v>
          </cell>
          <cell r="N467">
            <v>-60.6</v>
          </cell>
          <cell r="O467">
            <v>-42.4</v>
          </cell>
          <cell r="P467">
            <v>-61.1</v>
          </cell>
        </row>
        <row r="468">
          <cell r="M468">
            <v>-11.4</v>
          </cell>
          <cell r="N468">
            <v>-60.3</v>
          </cell>
          <cell r="O468">
            <v>-42.9</v>
          </cell>
          <cell r="P468">
            <v>-60.7</v>
          </cell>
        </row>
        <row r="469">
          <cell r="M469">
            <v>-7.9</v>
          </cell>
          <cell r="N469">
            <v>-60.3</v>
          </cell>
          <cell r="O469">
            <v>-41.9</v>
          </cell>
          <cell r="P469">
            <v>-62.1</v>
          </cell>
        </row>
        <row r="470">
          <cell r="M470">
            <v>-7.7</v>
          </cell>
          <cell r="N470">
            <v>-60</v>
          </cell>
          <cell r="O470">
            <v>-41.4</v>
          </cell>
          <cell r="P470">
            <v>-62</v>
          </cell>
        </row>
        <row r="471">
          <cell r="M471">
            <v>-7.6</v>
          </cell>
          <cell r="N471">
            <v>-59.9</v>
          </cell>
          <cell r="O471">
            <v>-41.4</v>
          </cell>
          <cell r="P471">
            <v>-62</v>
          </cell>
        </row>
        <row r="472">
          <cell r="M472">
            <v>-7.6</v>
          </cell>
          <cell r="N472">
            <v>-59.6</v>
          </cell>
          <cell r="O472">
            <v>-41.4</v>
          </cell>
          <cell r="P472">
            <v>-62</v>
          </cell>
        </row>
        <row r="473">
          <cell r="M473">
            <v>-7.6</v>
          </cell>
          <cell r="N473">
            <v>-59.3</v>
          </cell>
          <cell r="O473">
            <v>-41.6</v>
          </cell>
          <cell r="P473">
            <v>-62</v>
          </cell>
        </row>
        <row r="474">
          <cell r="M474">
            <v>-6.4</v>
          </cell>
          <cell r="N474">
            <v>-58.9</v>
          </cell>
          <cell r="O474">
            <v>-40.1</v>
          </cell>
          <cell r="P474">
            <v>-61.3</v>
          </cell>
        </row>
        <row r="475">
          <cell r="M475">
            <v>-6.3</v>
          </cell>
          <cell r="N475">
            <v>-58.4</v>
          </cell>
          <cell r="O475">
            <v>-40.299999999999997</v>
          </cell>
          <cell r="P475">
            <v>-62.4</v>
          </cell>
        </row>
        <row r="476">
          <cell r="M476">
            <v>-5.9</v>
          </cell>
          <cell r="N476">
            <v>-57.7</v>
          </cell>
          <cell r="O476">
            <v>-40</v>
          </cell>
          <cell r="P476">
            <v>-61.9</v>
          </cell>
        </row>
        <row r="477">
          <cell r="M477">
            <v>-5.6</v>
          </cell>
          <cell r="N477">
            <v>-57.1</v>
          </cell>
          <cell r="O477">
            <v>-39.700000000000003</v>
          </cell>
          <cell r="P477">
            <v>-61.4</v>
          </cell>
        </row>
        <row r="478">
          <cell r="M478">
            <v>-5.0999999999999996</v>
          </cell>
          <cell r="N478">
            <v>-56.4</v>
          </cell>
          <cell r="O478">
            <v>-39.299999999999997</v>
          </cell>
          <cell r="P478">
            <v>-60.7</v>
          </cell>
        </row>
        <row r="479">
          <cell r="M479">
            <v>-4.9000000000000004</v>
          </cell>
          <cell r="N479">
            <v>-55.9</v>
          </cell>
          <cell r="O479">
            <v>-39.1</v>
          </cell>
          <cell r="P479">
            <v>-59.9</v>
          </cell>
        </row>
        <row r="480">
          <cell r="M480">
            <v>-4.5999999999999996</v>
          </cell>
          <cell r="N480">
            <v>-55.3</v>
          </cell>
          <cell r="O480">
            <v>-39.299999999999997</v>
          </cell>
          <cell r="P480">
            <v>-58.9</v>
          </cell>
        </row>
        <row r="481">
          <cell r="M481">
            <v>-3.7</v>
          </cell>
          <cell r="N481">
            <v>-54.7</v>
          </cell>
          <cell r="O481">
            <v>-38.1</v>
          </cell>
          <cell r="P481">
            <v>-56.9</v>
          </cell>
        </row>
        <row r="482">
          <cell r="M482">
            <v>-2.9</v>
          </cell>
          <cell r="N482">
            <v>-54</v>
          </cell>
          <cell r="O482">
            <v>-37.4</v>
          </cell>
          <cell r="P482">
            <v>-56</v>
          </cell>
        </row>
        <row r="483">
          <cell r="M483">
            <v>-2.7</v>
          </cell>
          <cell r="N483">
            <v>-53</v>
          </cell>
          <cell r="O483">
            <v>-37.6</v>
          </cell>
          <cell r="P483">
            <v>-55.9</v>
          </cell>
        </row>
        <row r="484">
          <cell r="M484">
            <v>-2.7</v>
          </cell>
          <cell r="N484">
            <v>-52.4</v>
          </cell>
          <cell r="O484">
            <v>-37.700000000000003</v>
          </cell>
          <cell r="P484">
            <v>-55.7</v>
          </cell>
        </row>
        <row r="485">
          <cell r="M485">
            <v>-2.7</v>
          </cell>
          <cell r="N485">
            <v>-52</v>
          </cell>
          <cell r="O485">
            <v>-37.9</v>
          </cell>
          <cell r="P485">
            <v>-55.6</v>
          </cell>
        </row>
        <row r="486">
          <cell r="M486">
            <v>-2</v>
          </cell>
          <cell r="N486">
            <v>-51.6</v>
          </cell>
          <cell r="O486">
            <v>-37.299999999999997</v>
          </cell>
          <cell r="P486">
            <v>-55.3</v>
          </cell>
        </row>
        <row r="487">
          <cell r="M487">
            <v>-1</v>
          </cell>
          <cell r="N487">
            <v>-51</v>
          </cell>
          <cell r="O487">
            <v>-36.6</v>
          </cell>
          <cell r="P487">
            <v>-55</v>
          </cell>
        </row>
        <row r="488">
          <cell r="M488">
            <v>0</v>
          </cell>
          <cell r="N488">
            <v>-50.4</v>
          </cell>
          <cell r="O488">
            <v>-36</v>
          </cell>
          <cell r="P488">
            <v>-55</v>
          </cell>
        </row>
        <row r="489">
          <cell r="M489">
            <v>1.4</v>
          </cell>
          <cell r="N489">
            <v>-49.9</v>
          </cell>
          <cell r="O489">
            <v>-33.700000000000003</v>
          </cell>
          <cell r="P489">
            <v>-53</v>
          </cell>
        </row>
        <row r="490">
          <cell r="M490">
            <v>-0.1</v>
          </cell>
          <cell r="N490">
            <v>-49.3</v>
          </cell>
          <cell r="O490">
            <v>-32.1</v>
          </cell>
          <cell r="P490">
            <v>-50.7</v>
          </cell>
        </row>
        <row r="491">
          <cell r="M491">
            <v>0.6</v>
          </cell>
          <cell r="N491">
            <v>-49.9</v>
          </cell>
          <cell r="O491">
            <v>-33.1</v>
          </cell>
          <cell r="P491">
            <v>-50.3</v>
          </cell>
        </row>
        <row r="492">
          <cell r="M492">
            <v>0.9</v>
          </cell>
          <cell r="N492">
            <v>-50.3</v>
          </cell>
          <cell r="O492">
            <v>-34.299999999999997</v>
          </cell>
          <cell r="P492">
            <v>-50.1</v>
          </cell>
        </row>
        <row r="493">
          <cell r="M493">
            <v>0.6</v>
          </cell>
          <cell r="N493">
            <v>-50.6</v>
          </cell>
          <cell r="O493">
            <v>-35.700000000000003</v>
          </cell>
          <cell r="P493">
            <v>-50.1</v>
          </cell>
        </row>
        <row r="494">
          <cell r="M494">
            <v>-0.3</v>
          </cell>
          <cell r="N494">
            <v>-51</v>
          </cell>
          <cell r="O494">
            <v>-37.1</v>
          </cell>
          <cell r="P494">
            <v>-50.7</v>
          </cell>
        </row>
        <row r="495">
          <cell r="M495">
            <v>-0.3</v>
          </cell>
          <cell r="N495">
            <v>-51.3</v>
          </cell>
          <cell r="O495">
            <v>-37.299999999999997</v>
          </cell>
          <cell r="P495">
            <v>-51.7</v>
          </cell>
        </row>
        <row r="496">
          <cell r="M496">
            <v>-0.3</v>
          </cell>
          <cell r="N496">
            <v>-51.6</v>
          </cell>
          <cell r="O496">
            <v>-38.700000000000003</v>
          </cell>
          <cell r="P496">
            <v>-53.1</v>
          </cell>
        </row>
        <row r="497">
          <cell r="M497">
            <v>1.6</v>
          </cell>
          <cell r="N497">
            <v>-51.6</v>
          </cell>
          <cell r="O497">
            <v>-40.1</v>
          </cell>
          <cell r="P497">
            <v>-55.4</v>
          </cell>
        </row>
        <row r="498">
          <cell r="M498">
            <v>1.3</v>
          </cell>
          <cell r="N498">
            <v>-50.1</v>
          </cell>
          <cell r="O498">
            <v>-38.9</v>
          </cell>
          <cell r="P498">
            <v>-55.7</v>
          </cell>
        </row>
        <row r="499">
          <cell r="M499">
            <v>1.3</v>
          </cell>
          <cell r="N499">
            <v>-48.9</v>
          </cell>
          <cell r="O499">
            <v>-37.6</v>
          </cell>
          <cell r="P499">
            <v>-55.7</v>
          </cell>
        </row>
        <row r="500">
          <cell r="M500">
            <v>1.3</v>
          </cell>
          <cell r="N500">
            <v>-47.7</v>
          </cell>
          <cell r="O500">
            <v>-36.299999999999997</v>
          </cell>
          <cell r="P500">
            <v>-55.9</v>
          </cell>
        </row>
        <row r="501">
          <cell r="M501">
            <v>1.7</v>
          </cell>
          <cell r="N501">
            <v>-46.6</v>
          </cell>
          <cell r="O501">
            <v>-34.9</v>
          </cell>
          <cell r="P501">
            <v>-55.9</v>
          </cell>
        </row>
        <row r="502">
          <cell r="M502">
            <v>1.3</v>
          </cell>
          <cell r="N502">
            <v>-45.7</v>
          </cell>
          <cell r="O502">
            <v>-34.700000000000003</v>
          </cell>
          <cell r="P502">
            <v>-55.3</v>
          </cell>
        </row>
        <row r="503">
          <cell r="M503">
            <v>1</v>
          </cell>
          <cell r="N503">
            <v>-45</v>
          </cell>
          <cell r="O503">
            <v>-34</v>
          </cell>
          <cell r="P503">
            <v>-54.1</v>
          </cell>
        </row>
        <row r="504">
          <cell r="M504">
            <v>1</v>
          </cell>
          <cell r="N504">
            <v>-45.1</v>
          </cell>
          <cell r="O504">
            <v>-34</v>
          </cell>
          <cell r="P504">
            <v>-54.1</v>
          </cell>
        </row>
        <row r="505">
          <cell r="M505">
            <v>1</v>
          </cell>
          <cell r="N505">
            <v>-45.3</v>
          </cell>
          <cell r="O505">
            <v>-34</v>
          </cell>
          <cell r="P505">
            <v>-54.3</v>
          </cell>
        </row>
        <row r="506">
          <cell r="M506">
            <v>1</v>
          </cell>
          <cell r="N506">
            <v>-45.4</v>
          </cell>
          <cell r="O506">
            <v>-34</v>
          </cell>
          <cell r="P506">
            <v>-54.3</v>
          </cell>
        </row>
        <row r="507">
          <cell r="M507">
            <v>1</v>
          </cell>
          <cell r="N507">
            <v>-45.7</v>
          </cell>
          <cell r="O507">
            <v>-34.1</v>
          </cell>
          <cell r="P507">
            <v>-54.4</v>
          </cell>
        </row>
        <row r="508">
          <cell r="M508">
            <v>0.6</v>
          </cell>
          <cell r="N508">
            <v>-46</v>
          </cell>
          <cell r="O508">
            <v>-34.6</v>
          </cell>
          <cell r="P508">
            <v>-54.3</v>
          </cell>
        </row>
        <row r="509">
          <cell r="M509">
            <v>0.4</v>
          </cell>
          <cell r="N509">
            <v>-46.4</v>
          </cell>
          <cell r="O509">
            <v>-34.700000000000003</v>
          </cell>
          <cell r="P509">
            <v>-55</v>
          </cell>
        </row>
        <row r="510">
          <cell r="M510">
            <v>0.1</v>
          </cell>
          <cell r="N510">
            <v>-47</v>
          </cell>
          <cell r="O510">
            <v>-35.700000000000003</v>
          </cell>
          <cell r="P510">
            <v>-56.1</v>
          </cell>
        </row>
        <row r="511">
          <cell r="M511">
            <v>-0.1</v>
          </cell>
          <cell r="N511">
            <v>-47.4</v>
          </cell>
          <cell r="O511">
            <v>-36</v>
          </cell>
          <cell r="P511">
            <v>-56</v>
          </cell>
        </row>
        <row r="512">
          <cell r="M512">
            <v>-0.4</v>
          </cell>
          <cell r="N512">
            <v>-47.9</v>
          </cell>
          <cell r="O512">
            <v>-36.1</v>
          </cell>
          <cell r="P512">
            <v>-55.7</v>
          </cell>
        </row>
        <row r="513">
          <cell r="M513">
            <v>-0.6</v>
          </cell>
          <cell r="N513">
            <v>-48.4</v>
          </cell>
          <cell r="O513">
            <v>-36.299999999999997</v>
          </cell>
          <cell r="P513">
            <v>-55.6</v>
          </cell>
        </row>
        <row r="514">
          <cell r="M514">
            <v>-0.6</v>
          </cell>
          <cell r="N514">
            <v>-48.7</v>
          </cell>
          <cell r="O514">
            <v>-36.299999999999997</v>
          </cell>
          <cell r="P514">
            <v>-55.3</v>
          </cell>
        </row>
        <row r="515">
          <cell r="M515">
            <v>-0.1</v>
          </cell>
          <cell r="N515">
            <v>-49.1</v>
          </cell>
          <cell r="O515">
            <v>-36.299999999999997</v>
          </cell>
          <cell r="P515">
            <v>-55.1</v>
          </cell>
        </row>
        <row r="516">
          <cell r="M516">
            <v>0</v>
          </cell>
          <cell r="N516">
            <v>-49.4</v>
          </cell>
          <cell r="O516">
            <v>-36.1</v>
          </cell>
          <cell r="P516">
            <v>-54.3</v>
          </cell>
        </row>
        <row r="517">
          <cell r="M517">
            <v>0.1</v>
          </cell>
          <cell r="N517">
            <v>-49.6</v>
          </cell>
          <cell r="O517">
            <v>-35.9</v>
          </cell>
          <cell r="P517">
            <v>-54.1</v>
          </cell>
        </row>
        <row r="518">
          <cell r="M518">
            <v>0.3</v>
          </cell>
          <cell r="N518">
            <v>-50</v>
          </cell>
          <cell r="O518">
            <v>-35.9</v>
          </cell>
          <cell r="P518">
            <v>-54.1</v>
          </cell>
        </row>
        <row r="519">
          <cell r="M519">
            <v>0</v>
          </cell>
          <cell r="N519">
            <v>-50.4</v>
          </cell>
          <cell r="O519">
            <v>-36.299999999999997</v>
          </cell>
          <cell r="P519">
            <v>-54.1</v>
          </cell>
        </row>
        <row r="520">
          <cell r="M520">
            <v>0</v>
          </cell>
          <cell r="N520">
            <v>-50.9</v>
          </cell>
          <cell r="O520">
            <v>-36.6</v>
          </cell>
          <cell r="P520">
            <v>-54.3</v>
          </cell>
        </row>
        <row r="521">
          <cell r="M521">
            <v>0.3</v>
          </cell>
          <cell r="N521">
            <v>-51.4</v>
          </cell>
          <cell r="O521">
            <v>-36.700000000000003</v>
          </cell>
          <cell r="P521">
            <v>-54.3</v>
          </cell>
        </row>
        <row r="522">
          <cell r="M522">
            <v>0.3</v>
          </cell>
          <cell r="N522">
            <v>-51.7</v>
          </cell>
          <cell r="O522">
            <v>-36.700000000000003</v>
          </cell>
          <cell r="P522">
            <v>-54.4</v>
          </cell>
        </row>
        <row r="523">
          <cell r="M523">
            <v>-0.3</v>
          </cell>
          <cell r="N523">
            <v>-52</v>
          </cell>
          <cell r="O523">
            <v>-37.4</v>
          </cell>
          <cell r="P523">
            <v>-55.7</v>
          </cell>
        </row>
        <row r="524">
          <cell r="M524">
            <v>-0.7</v>
          </cell>
          <cell r="N524">
            <v>-52.3</v>
          </cell>
          <cell r="O524">
            <v>-37.700000000000003</v>
          </cell>
          <cell r="P524">
            <v>-55.9</v>
          </cell>
        </row>
        <row r="525">
          <cell r="M525">
            <v>-0.7</v>
          </cell>
          <cell r="N525">
            <v>-52.1</v>
          </cell>
          <cell r="O525">
            <v>-37.9</v>
          </cell>
          <cell r="P525">
            <v>-55.7</v>
          </cell>
        </row>
        <row r="526">
          <cell r="M526">
            <v>-0.7</v>
          </cell>
          <cell r="N526">
            <v>-51.9</v>
          </cell>
          <cell r="O526">
            <v>-38.299999999999997</v>
          </cell>
          <cell r="P526">
            <v>-55.4</v>
          </cell>
        </row>
        <row r="527">
          <cell r="M527">
            <v>-1.1000000000000001</v>
          </cell>
          <cell r="N527">
            <v>-51.3</v>
          </cell>
          <cell r="O527">
            <v>-38.4</v>
          </cell>
          <cell r="P527">
            <v>-55</v>
          </cell>
        </row>
        <row r="528">
          <cell r="M528">
            <v>-1.6</v>
          </cell>
          <cell r="N528">
            <v>-50.7</v>
          </cell>
          <cell r="O528">
            <v>-38.6</v>
          </cell>
          <cell r="P528">
            <v>-55.1</v>
          </cell>
        </row>
        <row r="529">
          <cell r="M529">
            <v>-1.7</v>
          </cell>
          <cell r="N529">
            <v>-50.3</v>
          </cell>
          <cell r="O529">
            <v>-38.700000000000003</v>
          </cell>
          <cell r="P529">
            <v>-55</v>
          </cell>
        </row>
        <row r="530">
          <cell r="M530">
            <v>-1.3</v>
          </cell>
          <cell r="N530">
            <v>-49.7</v>
          </cell>
          <cell r="O530">
            <v>-38.4</v>
          </cell>
          <cell r="P530">
            <v>-54</v>
          </cell>
        </row>
        <row r="531">
          <cell r="M531">
            <v>-1.3</v>
          </cell>
          <cell r="N531">
            <v>-49.1</v>
          </cell>
          <cell r="O531">
            <v>-37.9</v>
          </cell>
          <cell r="P531">
            <v>-51.1</v>
          </cell>
        </row>
        <row r="532">
          <cell r="M532">
            <v>-1.9</v>
          </cell>
          <cell r="N532">
            <v>-48.7</v>
          </cell>
          <cell r="O532">
            <v>-38.6</v>
          </cell>
          <cell r="P532">
            <v>-51.6</v>
          </cell>
        </row>
        <row r="533">
          <cell r="M533">
            <v>-1.7</v>
          </cell>
          <cell r="N533">
            <v>-48.4</v>
          </cell>
          <cell r="O533">
            <v>-38.299999999999997</v>
          </cell>
          <cell r="P533">
            <v>-52.1</v>
          </cell>
        </row>
        <row r="534">
          <cell r="M534">
            <v>-1.3</v>
          </cell>
          <cell r="N534">
            <v>-48.3</v>
          </cell>
          <cell r="O534">
            <v>-38.299999999999997</v>
          </cell>
          <cell r="P534">
            <v>-52.6</v>
          </cell>
        </row>
        <row r="535">
          <cell r="M535">
            <v>-1.1000000000000001</v>
          </cell>
          <cell r="N535">
            <v>-48.1</v>
          </cell>
          <cell r="O535">
            <v>-38.4</v>
          </cell>
          <cell r="P535">
            <v>-52.4</v>
          </cell>
        </row>
        <row r="536">
          <cell r="M536">
            <v>-1</v>
          </cell>
          <cell r="N536">
            <v>-47.9</v>
          </cell>
          <cell r="O536">
            <v>-38.6</v>
          </cell>
          <cell r="P536">
            <v>-52.3</v>
          </cell>
        </row>
        <row r="537">
          <cell r="M537">
            <v>-0.7</v>
          </cell>
          <cell r="N537">
            <v>-47.6</v>
          </cell>
          <cell r="O537">
            <v>-38.4</v>
          </cell>
          <cell r="P537">
            <v>-52.3</v>
          </cell>
        </row>
        <row r="538">
          <cell r="M538">
            <v>0.3</v>
          </cell>
          <cell r="N538">
            <v>-47.4</v>
          </cell>
          <cell r="O538">
            <v>-38.1</v>
          </cell>
          <cell r="P538">
            <v>-54.4</v>
          </cell>
        </row>
        <row r="539">
          <cell r="M539">
            <v>1</v>
          </cell>
          <cell r="N539">
            <v>-47.3</v>
          </cell>
          <cell r="O539">
            <v>-38.1</v>
          </cell>
          <cell r="P539">
            <v>-54</v>
          </cell>
        </row>
        <row r="540">
          <cell r="M540">
            <v>1.1000000000000001</v>
          </cell>
          <cell r="N540">
            <v>-47.1</v>
          </cell>
          <cell r="O540">
            <v>-38.9</v>
          </cell>
          <cell r="P540">
            <v>-53.9</v>
          </cell>
        </row>
        <row r="541">
          <cell r="M541">
            <v>1.1000000000000001</v>
          </cell>
          <cell r="N541">
            <v>-47</v>
          </cell>
          <cell r="O541">
            <v>-39.6</v>
          </cell>
          <cell r="P541">
            <v>-53.7</v>
          </cell>
        </row>
        <row r="542">
          <cell r="M542">
            <v>1.3</v>
          </cell>
          <cell r="N542">
            <v>-46.7</v>
          </cell>
          <cell r="O542">
            <v>-40.299999999999997</v>
          </cell>
          <cell r="P542">
            <v>-53</v>
          </cell>
        </row>
        <row r="543">
          <cell r="M543">
            <v>1.1000000000000001</v>
          </cell>
          <cell r="N543">
            <v>-46.9</v>
          </cell>
          <cell r="O543">
            <v>-40.9</v>
          </cell>
          <cell r="P543">
            <v>-52.9</v>
          </cell>
        </row>
        <row r="544">
          <cell r="M544">
            <v>0.9</v>
          </cell>
          <cell r="N544">
            <v>-47.3</v>
          </cell>
          <cell r="O544">
            <v>-41.1</v>
          </cell>
          <cell r="P544">
            <v>-52.7</v>
          </cell>
        </row>
        <row r="545">
          <cell r="M545">
            <v>0.4</v>
          </cell>
          <cell r="N545">
            <v>-47.4</v>
          </cell>
          <cell r="O545">
            <v>-41.4</v>
          </cell>
          <cell r="P545">
            <v>-53</v>
          </cell>
        </row>
        <row r="546">
          <cell r="M546">
            <v>0.3</v>
          </cell>
          <cell r="N546">
            <v>-47.6</v>
          </cell>
          <cell r="O546">
            <v>-41.4</v>
          </cell>
          <cell r="P546">
            <v>-53</v>
          </cell>
        </row>
      </sheetData>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S2"/>
      <sheetName val="ONS1"/>
      <sheetName val="Calcs"/>
      <sheetName val="FAME Persistence2"/>
      <sheetName val="A21 &gt;&gt;&gt;"/>
      <sheetName val="Another Chart Option"/>
      <sheetName val="GVA 1a_latest"/>
      <sheetName val="GVA1"/>
      <sheetName val="Calcs1"/>
      <sheetName val="MPR chart"/>
      <sheetName val="Df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20">
          <cell r="L20">
            <v>0</v>
          </cell>
          <cell r="M20">
            <v>0</v>
          </cell>
          <cell r="N20">
            <v>0</v>
          </cell>
          <cell r="O20">
            <v>0</v>
          </cell>
          <cell r="P20">
            <v>0</v>
          </cell>
          <cell r="Y20">
            <v>0</v>
          </cell>
        </row>
        <row r="21">
          <cell r="L21">
            <v>-9.752599239062594E-2</v>
          </cell>
          <cell r="M21">
            <v>-7.6605395268952187E-2</v>
          </cell>
          <cell r="N21">
            <v>-3.5773952185354282E-3</v>
          </cell>
          <cell r="O21">
            <v>-3.8515469377192461E-2</v>
          </cell>
          <cell r="P21">
            <v>-8.9860414398404295E-2</v>
          </cell>
          <cell r="Y21">
            <v>-0.2952755905511783</v>
          </cell>
        </row>
        <row r="22">
          <cell r="L22">
            <v>-1.7860739010064086</v>
          </cell>
          <cell r="M22">
            <v>-2.3523105955873116</v>
          </cell>
          <cell r="N22">
            <v>-0.75942989924891957</v>
          </cell>
          <cell r="O22">
            <v>-0.25676979584795212</v>
          </cell>
          <cell r="P22">
            <v>-2.2662970247847158</v>
          </cell>
          <cell r="Y22">
            <v>-7.480314960629916</v>
          </cell>
        </row>
        <row r="23">
          <cell r="L23">
            <v>-7.0201984532642054</v>
          </cell>
          <cell r="M23">
            <v>-7.1066086357244096</v>
          </cell>
          <cell r="N23">
            <v>-3.4243849144732899</v>
          </cell>
          <cell r="O23">
            <v>-2.8180485094312751</v>
          </cell>
          <cell r="P23">
            <v>-4.3592435616429679</v>
          </cell>
          <cell r="Y23">
            <v>-24.803149606299204</v>
          </cell>
        </row>
        <row r="24">
          <cell r="L24">
            <v>-6.9913638258470092</v>
          </cell>
          <cell r="M24">
            <v>-6.2508252670028703</v>
          </cell>
          <cell r="N24">
            <v>-2.7535722053520728</v>
          </cell>
          <cell r="O24">
            <v>-2.3301858973201655</v>
          </cell>
          <cell r="P24">
            <v>-4.0757633929124433</v>
          </cell>
          <cell r="Y24">
            <v>-22.440944881889759</v>
          </cell>
        </row>
        <row r="25">
          <cell r="L25">
            <v>-5.1553951941220841</v>
          </cell>
          <cell r="M25">
            <v>-3.5780941348591355</v>
          </cell>
          <cell r="N25">
            <v>-1.565774781506621</v>
          </cell>
          <cell r="O25">
            <v>-1.5213610403991167</v>
          </cell>
          <cell r="P25">
            <v>-3.460542897342691</v>
          </cell>
          <cell r="Y25">
            <v>-15.354330708661413</v>
          </cell>
        </row>
        <row r="26">
          <cell r="L26">
            <v>-3.6407407552885589</v>
          </cell>
          <cell r="M26">
            <v>-1.6050191318405789</v>
          </cell>
          <cell r="N26">
            <v>-0.85673504919306265</v>
          </cell>
          <cell r="O26">
            <v>-0.65476297941227823</v>
          </cell>
          <cell r="P26">
            <v>-2.4044175972918227</v>
          </cell>
          <cell r="Y26">
            <v>-9.2519685039370003</v>
          </cell>
        </row>
        <row r="27">
          <cell r="L27">
            <v>-3.6068871312901987</v>
          </cell>
          <cell r="M27">
            <v>-0.83536822531230137</v>
          </cell>
          <cell r="N27">
            <v>-0.71782990342195852</v>
          </cell>
          <cell r="O27">
            <v>-0.46860487742251256</v>
          </cell>
          <cell r="P27">
            <v>-1.561891757030081</v>
          </cell>
          <cell r="Y27">
            <v>-7.1850393700787381</v>
          </cell>
        </row>
        <row r="28">
          <cell r="L28">
            <v>-3.0607022092236678</v>
          </cell>
          <cell r="M28">
            <v>-1.1284713556877921</v>
          </cell>
          <cell r="N28">
            <v>-0.63636750373132944</v>
          </cell>
          <cell r="O28">
            <v>-0.35947771418713265</v>
          </cell>
          <cell r="P28">
            <v>-0.77998067535286464</v>
          </cell>
          <cell r="Y28">
            <v>-6.0039370078740104</v>
          </cell>
        </row>
        <row r="29">
          <cell r="L29">
            <v>-2.5043808822971667</v>
          </cell>
          <cell r="M29">
            <v>-1.3045276638503178</v>
          </cell>
          <cell r="N29">
            <v>-0.53752918440781428</v>
          </cell>
          <cell r="O29">
            <v>-0.31454299991374085</v>
          </cell>
          <cell r="P29">
            <v>-0.51194375721712304</v>
          </cell>
          <cell r="Y29">
            <v>-5.216535433070864</v>
          </cell>
        </row>
        <row r="30">
          <cell r="L30">
            <v>-3.114238172755956</v>
          </cell>
          <cell r="M30">
            <v>-2.8306082411751738</v>
          </cell>
          <cell r="N30">
            <v>-0.42754983426086551</v>
          </cell>
          <cell r="O30">
            <v>-0.27602753053654844</v>
          </cell>
          <cell r="P30">
            <v>-0.59572339169383637</v>
          </cell>
          <cell r="Y30">
            <v>-7.2834645669291254</v>
          </cell>
        </row>
        <row r="31">
          <cell r="L31">
            <v>-2.5632310775036067</v>
          </cell>
          <cell r="M31">
            <v>-2.2744414057263609</v>
          </cell>
          <cell r="N31">
            <v>-0.43613558278534931</v>
          </cell>
          <cell r="O31">
            <v>-0.41083167335672288</v>
          </cell>
          <cell r="P31">
            <v>-0.67631785573537007</v>
          </cell>
          <cell r="Y31">
            <v>-6.3976377952755907</v>
          </cell>
        </row>
        <row r="32">
          <cell r="L32">
            <v>-2.9306019449043981</v>
          </cell>
          <cell r="M32">
            <v>-3.2961707258744219</v>
          </cell>
          <cell r="N32">
            <v>-0.65721860729078774</v>
          </cell>
          <cell r="O32">
            <v>-0.43650865294151853</v>
          </cell>
          <cell r="P32">
            <v>-1.5744393981383431</v>
          </cell>
          <cell r="Y32">
            <v>-8.9566929133858224</v>
          </cell>
        </row>
        <row r="33">
          <cell r="L33">
            <v>-2.9096402533007604</v>
          </cell>
          <cell r="M33">
            <v>-3.0245521035629386</v>
          </cell>
          <cell r="N33">
            <v>-0.59354097240087234</v>
          </cell>
          <cell r="O33">
            <v>-0.21825432647075876</v>
          </cell>
          <cell r="P33">
            <v>-1.466336643974846</v>
          </cell>
          <cell r="Y33">
            <v>-8.2677165354330615</v>
          </cell>
        </row>
        <row r="34">
          <cell r="L34">
            <v>-2.4084294770692507</v>
          </cell>
          <cell r="M34">
            <v>-2.7474894430089916</v>
          </cell>
          <cell r="N34">
            <v>-0.39402453049859731</v>
          </cell>
          <cell r="O34">
            <v>7.7030938754385839E-2</v>
          </cell>
          <cell r="P34">
            <v>-0.55006928212299966</v>
          </cell>
          <cell r="Y34">
            <v>-6.1023622047243986</v>
          </cell>
        </row>
        <row r="35">
          <cell r="L35">
            <v>-2.0525727782958221</v>
          </cell>
          <cell r="M35">
            <v>-1.2192701363745946</v>
          </cell>
          <cell r="N35">
            <v>-0.52873901329941586</v>
          </cell>
          <cell r="O35">
            <v>3.2096224480994015E-2</v>
          </cell>
          <cell r="P35">
            <v>-0.38965251656967292</v>
          </cell>
          <cell r="Y35">
            <v>-4.1338582677165245</v>
          </cell>
        </row>
        <row r="36">
          <cell r="L36">
            <v>-2.0534584835748428</v>
          </cell>
          <cell r="M36">
            <v>-0.52466918561742226</v>
          </cell>
          <cell r="N36">
            <v>-0.42131494545142095</v>
          </cell>
          <cell r="O36">
            <v>-1.9257734688596231E-2</v>
          </cell>
          <cell r="P36">
            <v>-0.39071424004806199</v>
          </cell>
          <cell r="Y36">
            <v>-3.4448818897637796</v>
          </cell>
        </row>
      </sheetData>
      <sheetData sheetId="9" refreshError="1"/>
      <sheetData sheetId="1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Monthly CHAPS index"/>
      <sheetName val="Daily CHAPS indices"/>
      <sheetName val="MPR Chart"/>
      <sheetName val="DfW"/>
    </sheetNames>
    <sheetDataSet>
      <sheetData sheetId="0" refreshError="1"/>
      <sheetData sheetId="1" refreshError="1"/>
      <sheetData sheetId="2">
        <row r="31">
          <cell r="NO31">
            <v>93.91</v>
          </cell>
          <cell r="NP31">
            <v>97.08</v>
          </cell>
          <cell r="NQ31">
            <v>88.65</v>
          </cell>
          <cell r="NR31">
            <v>95.79</v>
          </cell>
          <cell r="NS31">
            <v>91.24</v>
          </cell>
        </row>
        <row r="32">
          <cell r="NO32">
            <v>92.73</v>
          </cell>
          <cell r="NP32">
            <v>94.55</v>
          </cell>
          <cell r="NQ32">
            <v>89.26</v>
          </cell>
          <cell r="NR32">
            <v>94.28</v>
          </cell>
          <cell r="NS32">
            <v>90.9</v>
          </cell>
        </row>
        <row r="33">
          <cell r="NO33">
            <v>92.59</v>
          </cell>
          <cell r="NP33">
            <v>93.91</v>
          </cell>
          <cell r="NQ33">
            <v>90.61</v>
          </cell>
          <cell r="NR33">
            <v>93.12</v>
          </cell>
          <cell r="NS33">
            <v>91.72</v>
          </cell>
        </row>
        <row r="34">
          <cell r="NO34">
            <v>92.94</v>
          </cell>
          <cell r="NP34">
            <v>93.19</v>
          </cell>
          <cell r="NQ34">
            <v>92.11</v>
          </cell>
          <cell r="NR34">
            <v>93.54</v>
          </cell>
          <cell r="NS34">
            <v>92.39</v>
          </cell>
        </row>
        <row r="35">
          <cell r="NO35">
            <v>93.04</v>
          </cell>
          <cell r="NP35">
            <v>92.13</v>
          </cell>
          <cell r="NQ35">
            <v>93.24</v>
          </cell>
          <cell r="NR35">
            <v>93.82</v>
          </cell>
          <cell r="NS35">
            <v>93.35</v>
          </cell>
        </row>
        <row r="36">
          <cell r="NO36">
            <v>94.71</v>
          </cell>
          <cell r="NP36">
            <v>93.66</v>
          </cell>
          <cell r="NQ36">
            <v>95.06</v>
          </cell>
          <cell r="NR36">
            <v>95.19</v>
          </cell>
          <cell r="NS36">
            <v>96.36</v>
          </cell>
        </row>
        <row r="37">
          <cell r="NO37">
            <v>95.1</v>
          </cell>
          <cell r="NP37">
            <v>93.67</v>
          </cell>
          <cell r="NQ37">
            <v>95.7</v>
          </cell>
          <cell r="NR37">
            <v>95.74</v>
          </cell>
          <cell r="NS37">
            <v>97.02</v>
          </cell>
        </row>
        <row r="38">
          <cell r="NO38">
            <v>95.65</v>
          </cell>
          <cell r="NP38">
            <v>94.51</v>
          </cell>
          <cell r="NQ38">
            <v>95.68</v>
          </cell>
          <cell r="NR38">
            <v>96.47</v>
          </cell>
          <cell r="NS38">
            <v>97.62</v>
          </cell>
        </row>
        <row r="39">
          <cell r="NO39">
            <v>95.61</v>
          </cell>
          <cell r="NP39">
            <v>94.65</v>
          </cell>
          <cell r="NQ39">
            <v>95.51</v>
          </cell>
          <cell r="NR39">
            <v>96.21</v>
          </cell>
          <cell r="NS39">
            <v>98.26</v>
          </cell>
        </row>
        <row r="40">
          <cell r="NO40">
            <v>95.26</v>
          </cell>
          <cell r="NP40">
            <v>94.87</v>
          </cell>
          <cell r="NQ40">
            <v>93.77</v>
          </cell>
          <cell r="NR40">
            <v>96.39</v>
          </cell>
          <cell r="NS40">
            <v>98.45</v>
          </cell>
        </row>
        <row r="41">
          <cell r="NO41">
            <v>98.06</v>
          </cell>
          <cell r="NP41">
            <v>99.28</v>
          </cell>
          <cell r="NQ41">
            <v>96.7</v>
          </cell>
          <cell r="NR41">
            <v>97.72</v>
          </cell>
          <cell r="NS41">
            <v>99.07</v>
          </cell>
        </row>
        <row r="42">
          <cell r="NO42">
            <v>98.3</v>
          </cell>
          <cell r="NP42">
            <v>99.31</v>
          </cell>
          <cell r="NQ42">
            <v>96.25</v>
          </cell>
          <cell r="NR42">
            <v>98.87</v>
          </cell>
          <cell r="NS42">
            <v>99.16</v>
          </cell>
        </row>
        <row r="43">
          <cell r="NO43">
            <v>98.98</v>
          </cell>
          <cell r="NP43">
            <v>100.1</v>
          </cell>
          <cell r="NQ43">
            <v>96.43</v>
          </cell>
          <cell r="NR43">
            <v>100.07</v>
          </cell>
          <cell r="NS43">
            <v>98.91</v>
          </cell>
        </row>
        <row r="44">
          <cell r="NO44">
            <v>98.66</v>
          </cell>
          <cell r="NP44">
            <v>100.16</v>
          </cell>
          <cell r="NQ44">
            <v>94.87</v>
          </cell>
          <cell r="NR44">
            <v>100.4</v>
          </cell>
          <cell r="NS44">
            <v>99</v>
          </cell>
        </row>
        <row r="45">
          <cell r="NO45">
            <v>100.65</v>
          </cell>
          <cell r="NP45">
            <v>101.89</v>
          </cell>
          <cell r="NQ45">
            <v>98.8</v>
          </cell>
          <cell r="NR45">
            <v>101.22</v>
          </cell>
          <cell r="NS45">
            <v>99.4</v>
          </cell>
        </row>
        <row r="46">
          <cell r="NO46">
            <v>101.78</v>
          </cell>
          <cell r="NP46">
            <v>101.81</v>
          </cell>
          <cell r="NQ46">
            <v>99.41</v>
          </cell>
          <cell r="NR46">
            <v>104.16</v>
          </cell>
          <cell r="NS46">
            <v>100.62</v>
          </cell>
        </row>
        <row r="47">
          <cell r="NO47">
            <v>102.08</v>
          </cell>
          <cell r="NP47">
            <v>102.51</v>
          </cell>
          <cell r="NQ47">
            <v>100.24</v>
          </cell>
          <cell r="NR47">
            <v>103.54</v>
          </cell>
          <cell r="NS47">
            <v>100.93</v>
          </cell>
        </row>
        <row r="48">
          <cell r="NO48">
            <v>101.79</v>
          </cell>
          <cell r="NP48">
            <v>102.04</v>
          </cell>
          <cell r="NQ48">
            <v>100.37</v>
          </cell>
          <cell r="NR48">
            <v>103.02</v>
          </cell>
          <cell r="NS48">
            <v>100.82</v>
          </cell>
        </row>
        <row r="49">
          <cell r="NO49">
            <v>101.99</v>
          </cell>
          <cell r="NP49">
            <v>101.02</v>
          </cell>
          <cell r="NQ49">
            <v>102.36</v>
          </cell>
          <cell r="NR49">
            <v>103.03</v>
          </cell>
          <cell r="NS49">
            <v>100.61</v>
          </cell>
        </row>
        <row r="50">
          <cell r="NO50">
            <v>101.44</v>
          </cell>
          <cell r="NP50">
            <v>101.27</v>
          </cell>
          <cell r="NQ50">
            <v>100.69</v>
          </cell>
          <cell r="NR50">
            <v>102.48</v>
          </cell>
          <cell r="NS50">
            <v>100.75</v>
          </cell>
        </row>
        <row r="51">
          <cell r="NO51">
            <v>96.99</v>
          </cell>
          <cell r="NP51">
            <v>96.47</v>
          </cell>
          <cell r="NQ51">
            <v>96.7</v>
          </cell>
          <cell r="NR51">
            <v>97.26</v>
          </cell>
          <cell r="NS51">
            <v>99.59</v>
          </cell>
        </row>
        <row r="52">
          <cell r="NO52">
            <v>96.74</v>
          </cell>
          <cell r="NP52">
            <v>96.81</v>
          </cell>
          <cell r="NQ52">
            <v>96.41</v>
          </cell>
          <cell r="NR52">
            <v>96.77</v>
          </cell>
          <cell r="NS52">
            <v>97.57</v>
          </cell>
        </row>
        <row r="53">
          <cell r="NO53">
            <v>96.6</v>
          </cell>
          <cell r="NP53">
            <v>96.54</v>
          </cell>
          <cell r="NQ53">
            <v>96.31</v>
          </cell>
          <cell r="NR53">
            <v>96.62</v>
          </cell>
          <cell r="NS53">
            <v>98.02</v>
          </cell>
        </row>
        <row r="54">
          <cell r="NO54">
            <v>97.75</v>
          </cell>
          <cell r="NP54">
            <v>99.22</v>
          </cell>
          <cell r="NQ54">
            <v>96.35</v>
          </cell>
          <cell r="NR54">
            <v>97.23</v>
          </cell>
          <cell r="NS54">
            <v>98.47</v>
          </cell>
        </row>
        <row r="55">
          <cell r="NO55">
            <v>98.55</v>
          </cell>
          <cell r="NP55">
            <v>99.71</v>
          </cell>
          <cell r="NQ55">
            <v>96.21</v>
          </cell>
          <cell r="NR55">
            <v>99.43</v>
          </cell>
          <cell r="NS55">
            <v>98.47</v>
          </cell>
        </row>
        <row r="56">
          <cell r="NO56">
            <v>98.48</v>
          </cell>
          <cell r="NP56">
            <v>97.45</v>
          </cell>
          <cell r="NQ56">
            <v>95.8</v>
          </cell>
          <cell r="NR56">
            <v>102.12</v>
          </cell>
          <cell r="NS56">
            <v>98.38</v>
          </cell>
        </row>
        <row r="57">
          <cell r="NO57">
            <v>100.64</v>
          </cell>
          <cell r="NP57">
            <v>98.84</v>
          </cell>
          <cell r="NQ57">
            <v>101.02</v>
          </cell>
          <cell r="NR57">
            <v>102.54</v>
          </cell>
          <cell r="NS57">
            <v>99.52</v>
          </cell>
        </row>
        <row r="58">
          <cell r="NO58">
            <v>101.63</v>
          </cell>
          <cell r="NP58">
            <v>100.91</v>
          </cell>
          <cell r="NQ58">
            <v>102.61</v>
          </cell>
          <cell r="NR58">
            <v>102.02</v>
          </cell>
          <cell r="NS58">
            <v>99.37</v>
          </cell>
        </row>
        <row r="59">
          <cell r="NO59">
            <v>101.74</v>
          </cell>
          <cell r="NP59">
            <v>100.92</v>
          </cell>
          <cell r="NQ59">
            <v>104.29</v>
          </cell>
          <cell r="NR59">
            <v>100.84</v>
          </cell>
          <cell r="NS59">
            <v>99.34</v>
          </cell>
        </row>
        <row r="60">
          <cell r="NO60">
            <v>101.4</v>
          </cell>
          <cell r="NP60">
            <v>100.65</v>
          </cell>
          <cell r="NQ60">
            <v>106.22</v>
          </cell>
          <cell r="NR60">
            <v>98.32</v>
          </cell>
          <cell r="NS60">
            <v>99.11</v>
          </cell>
        </row>
        <row r="61">
          <cell r="NO61">
            <v>102.96</v>
          </cell>
          <cell r="NP61">
            <v>104.21</v>
          </cell>
          <cell r="NQ61">
            <v>108.46</v>
          </cell>
          <cell r="NR61">
            <v>97.14</v>
          </cell>
          <cell r="NS61">
            <v>100.04</v>
          </cell>
        </row>
        <row r="62">
          <cell r="NO62">
            <v>100.54</v>
          </cell>
          <cell r="NP62">
            <v>101.6</v>
          </cell>
          <cell r="NQ62">
            <v>102.83</v>
          </cell>
          <cell r="NR62">
            <v>97.13</v>
          </cell>
          <cell r="NS62">
            <v>101.08</v>
          </cell>
        </row>
        <row r="63">
          <cell r="NO63">
            <v>99.46</v>
          </cell>
          <cell r="NP63">
            <v>99.7</v>
          </cell>
          <cell r="NQ63">
            <v>100.15</v>
          </cell>
          <cell r="NR63">
            <v>98.11</v>
          </cell>
          <cell r="NS63">
            <v>101.57</v>
          </cell>
        </row>
        <row r="64">
          <cell r="NO64">
            <v>98.65</v>
          </cell>
          <cell r="NP64">
            <v>99.09</v>
          </cell>
          <cell r="NQ64">
            <v>97.78</v>
          </cell>
          <cell r="NR64">
            <v>98.14</v>
          </cell>
          <cell r="NS64">
            <v>102.4</v>
          </cell>
        </row>
        <row r="65">
          <cell r="NO65">
            <v>98.79</v>
          </cell>
          <cell r="NP65">
            <v>99.21</v>
          </cell>
          <cell r="NQ65">
            <v>95.79</v>
          </cell>
          <cell r="NR65">
            <v>100.09</v>
          </cell>
          <cell r="NS65">
            <v>103.34</v>
          </cell>
        </row>
        <row r="66">
          <cell r="NO66">
            <v>103.73</v>
          </cell>
          <cell r="NP66">
            <v>104.89</v>
          </cell>
          <cell r="NQ66">
            <v>98.01</v>
          </cell>
          <cell r="NR66">
            <v>106.84</v>
          </cell>
          <cell r="NS66">
            <v>107.72</v>
          </cell>
        </row>
        <row r="67">
          <cell r="NO67">
            <v>104.83</v>
          </cell>
          <cell r="NP67">
            <v>106.72</v>
          </cell>
          <cell r="NQ67">
            <v>98.43</v>
          </cell>
          <cell r="NR67">
            <v>107.61</v>
          </cell>
          <cell r="NS67">
            <v>109.46</v>
          </cell>
        </row>
        <row r="68">
          <cell r="NO68">
            <v>105.81</v>
          </cell>
          <cell r="NP68">
            <v>107.27</v>
          </cell>
          <cell r="NQ68">
            <v>98.97</v>
          </cell>
          <cell r="NR68">
            <v>109.51</v>
          </cell>
          <cell r="NS68">
            <v>110.11</v>
          </cell>
        </row>
        <row r="69">
          <cell r="NO69">
            <v>106.67</v>
          </cell>
          <cell r="NP69">
            <v>108.74</v>
          </cell>
          <cell r="NQ69">
            <v>98.65</v>
          </cell>
          <cell r="NR69">
            <v>111.02</v>
          </cell>
          <cell r="NS69">
            <v>109.9</v>
          </cell>
        </row>
        <row r="70">
          <cell r="NO70">
            <v>107.12</v>
          </cell>
          <cell r="NP70">
            <v>109.89</v>
          </cell>
          <cell r="NQ70">
            <v>98.77</v>
          </cell>
          <cell r="NR70">
            <v>111.18</v>
          </cell>
          <cell r="NS70">
            <v>109.54</v>
          </cell>
        </row>
        <row r="71">
          <cell r="NO71">
            <v>104.37</v>
          </cell>
          <cell r="NP71">
            <v>107.68</v>
          </cell>
          <cell r="NQ71">
            <v>95.6</v>
          </cell>
          <cell r="NR71">
            <v>108.29</v>
          </cell>
          <cell r="NS71">
            <v>106.41</v>
          </cell>
        </row>
        <row r="72">
          <cell r="NO72">
            <v>103.98</v>
          </cell>
          <cell r="NP72">
            <v>107.3</v>
          </cell>
          <cell r="NQ72">
            <v>94.49</v>
          </cell>
          <cell r="NR72">
            <v>108.85</v>
          </cell>
          <cell r="NS72">
            <v>104.66</v>
          </cell>
        </row>
        <row r="73">
          <cell r="NO73">
            <v>103.52</v>
          </cell>
          <cell r="NP73">
            <v>107.17</v>
          </cell>
          <cell r="NQ73">
            <v>94.43</v>
          </cell>
          <cell r="NR73">
            <v>107.79</v>
          </cell>
          <cell r="NS73">
            <v>103.59</v>
          </cell>
        </row>
        <row r="74">
          <cell r="NO74">
            <v>103.07</v>
          </cell>
          <cell r="NP74">
            <v>106.2</v>
          </cell>
          <cell r="NQ74">
            <v>93.94</v>
          </cell>
          <cell r="NR74">
            <v>108.04</v>
          </cell>
          <cell r="NS74">
            <v>102.74</v>
          </cell>
        </row>
        <row r="75">
          <cell r="NO75">
            <v>102.57</v>
          </cell>
          <cell r="NP75">
            <v>106.02</v>
          </cell>
          <cell r="NQ75">
            <v>91.01</v>
          </cell>
          <cell r="NR75">
            <v>109.61</v>
          </cell>
          <cell r="NS75">
            <v>101.32</v>
          </cell>
        </row>
        <row r="76">
          <cell r="NO76">
            <v>100.47</v>
          </cell>
          <cell r="NP76">
            <v>103.52</v>
          </cell>
          <cell r="NQ76">
            <v>80.760000000000005</v>
          </cell>
          <cell r="NR76">
            <v>115.72</v>
          </cell>
          <cell r="NS76">
            <v>97.85</v>
          </cell>
        </row>
        <row r="77">
          <cell r="NO77">
            <v>100.18</v>
          </cell>
          <cell r="NP77">
            <v>103.21</v>
          </cell>
          <cell r="NQ77">
            <v>76.5</v>
          </cell>
          <cell r="NR77">
            <v>119.41</v>
          </cell>
          <cell r="NS77">
            <v>96.18</v>
          </cell>
        </row>
        <row r="78">
          <cell r="NO78">
            <v>99.89</v>
          </cell>
          <cell r="NP78">
            <v>102.3</v>
          </cell>
          <cell r="NQ78">
            <v>72.38</v>
          </cell>
          <cell r="NR78">
            <v>123.52</v>
          </cell>
          <cell r="NS78">
            <v>95.02</v>
          </cell>
        </row>
        <row r="79">
          <cell r="NO79">
            <v>98.62</v>
          </cell>
          <cell r="NP79">
            <v>100.52</v>
          </cell>
          <cell r="NQ79">
            <v>66.14</v>
          </cell>
          <cell r="NR79">
            <v>127.38</v>
          </cell>
          <cell r="NS79">
            <v>93.7</v>
          </cell>
        </row>
        <row r="80">
          <cell r="NO80">
            <v>97.14</v>
          </cell>
          <cell r="NP80">
            <v>99.05</v>
          </cell>
          <cell r="NQ80">
            <v>61.07</v>
          </cell>
          <cell r="NR80">
            <v>129.11000000000001</v>
          </cell>
          <cell r="NS80">
            <v>92.6</v>
          </cell>
        </row>
        <row r="81">
          <cell r="NO81">
            <v>81.25</v>
          </cell>
          <cell r="NP81">
            <v>80.930000000000007</v>
          </cell>
          <cell r="NQ81">
            <v>39.33</v>
          </cell>
          <cell r="NR81">
            <v>118.92</v>
          </cell>
          <cell r="NS81">
            <v>86.73</v>
          </cell>
        </row>
        <row r="82">
          <cell r="NO82">
            <v>76.88</v>
          </cell>
          <cell r="NP82">
            <v>76.06</v>
          </cell>
          <cell r="NQ82">
            <v>36.409999999999997</v>
          </cell>
          <cell r="NR82">
            <v>113.7</v>
          </cell>
          <cell r="NS82">
            <v>82.75</v>
          </cell>
        </row>
        <row r="83">
          <cell r="NO83">
            <v>70.510000000000005</v>
          </cell>
          <cell r="NP83">
            <v>69.34</v>
          </cell>
          <cell r="NQ83">
            <v>30.94</v>
          </cell>
          <cell r="NR83">
            <v>106.52</v>
          </cell>
          <cell r="NS83">
            <v>78.12</v>
          </cell>
        </row>
        <row r="84">
          <cell r="NO84">
            <v>65.39</v>
          </cell>
          <cell r="NP84">
            <v>63.73</v>
          </cell>
          <cell r="NQ84">
            <v>28.17</v>
          </cell>
          <cell r="NR84">
            <v>100.3</v>
          </cell>
          <cell r="NS84">
            <v>70.709999999999994</v>
          </cell>
        </row>
        <row r="85">
          <cell r="NO85">
            <v>60.15</v>
          </cell>
          <cell r="NP85">
            <v>57.43</v>
          </cell>
          <cell r="NQ85">
            <v>25.58</v>
          </cell>
          <cell r="NR85">
            <v>94.11</v>
          </cell>
          <cell r="NS85">
            <v>63.94</v>
          </cell>
        </row>
        <row r="86">
          <cell r="NO86">
            <v>49.89</v>
          </cell>
          <cell r="NP86">
            <v>44.14</v>
          </cell>
          <cell r="NQ86">
            <v>17.260000000000002</v>
          </cell>
          <cell r="NR86">
            <v>87.2</v>
          </cell>
          <cell r="NS86">
            <v>45.65</v>
          </cell>
        </row>
        <row r="87">
          <cell r="NO87">
            <v>50.05</v>
          </cell>
          <cell r="NP87">
            <v>44.51</v>
          </cell>
          <cell r="NQ87">
            <v>19.02</v>
          </cell>
          <cell r="NR87">
            <v>86.74</v>
          </cell>
          <cell r="NS87">
            <v>40.81</v>
          </cell>
        </row>
        <row r="88">
          <cell r="NO88">
            <v>51.47</v>
          </cell>
          <cell r="NP88">
            <v>46.72</v>
          </cell>
          <cell r="NQ88">
            <v>19.23</v>
          </cell>
          <cell r="NR88">
            <v>89.54</v>
          </cell>
          <cell r="NS88">
            <v>36.92</v>
          </cell>
        </row>
        <row r="89">
          <cell r="NO89">
            <v>52.73</v>
          </cell>
          <cell r="NP89">
            <v>48.2</v>
          </cell>
          <cell r="NQ89">
            <v>19.510000000000002</v>
          </cell>
          <cell r="NR89">
            <v>91.84</v>
          </cell>
          <cell r="NS89">
            <v>36.36</v>
          </cell>
        </row>
        <row r="90">
          <cell r="NO90">
            <v>53.53</v>
          </cell>
          <cell r="NP90">
            <v>49.3</v>
          </cell>
          <cell r="NQ90">
            <v>19.77</v>
          </cell>
          <cell r="NR90">
            <v>93.14</v>
          </cell>
          <cell r="NS90">
            <v>35.549999999999997</v>
          </cell>
        </row>
        <row r="91">
          <cell r="NO91">
            <v>55.64</v>
          </cell>
          <cell r="NP91">
            <v>51.77</v>
          </cell>
          <cell r="NQ91">
            <v>23.68</v>
          </cell>
          <cell r="NR91">
            <v>93.8</v>
          </cell>
          <cell r="NS91">
            <v>34.85</v>
          </cell>
        </row>
        <row r="92">
          <cell r="NO92">
            <v>54.92</v>
          </cell>
          <cell r="NP92">
            <v>51.23</v>
          </cell>
          <cell r="NQ92">
            <v>21.16</v>
          </cell>
          <cell r="NR92">
            <v>94.29</v>
          </cell>
          <cell r="NS92">
            <v>35.24</v>
          </cell>
        </row>
        <row r="93">
          <cell r="NO93">
            <v>54.61</v>
          </cell>
          <cell r="NP93">
            <v>51.87</v>
          </cell>
          <cell r="NQ93">
            <v>20.53</v>
          </cell>
          <cell r="NR93">
            <v>93.13</v>
          </cell>
          <cell r="NS93">
            <v>35.270000000000003</v>
          </cell>
        </row>
        <row r="94">
          <cell r="NO94">
            <v>55.13</v>
          </cell>
          <cell r="NP94">
            <v>53.09</v>
          </cell>
          <cell r="NQ94">
            <v>20.61</v>
          </cell>
          <cell r="NR94">
            <v>93.41</v>
          </cell>
          <cell r="NS94">
            <v>35.200000000000003</v>
          </cell>
        </row>
        <row r="95">
          <cell r="NO95">
            <v>52.04</v>
          </cell>
          <cell r="NP95">
            <v>53.38</v>
          </cell>
          <cell r="NQ95">
            <v>19.989999999999998</v>
          </cell>
          <cell r="NR95">
            <v>83.71</v>
          </cell>
          <cell r="NS95">
            <v>34.72</v>
          </cell>
        </row>
        <row r="96">
          <cell r="NO96">
            <v>53.32</v>
          </cell>
          <cell r="NP96">
            <v>53.31</v>
          </cell>
          <cell r="NQ96">
            <v>20.58</v>
          </cell>
          <cell r="NR96">
            <v>87.54</v>
          </cell>
          <cell r="NS96">
            <v>34.06</v>
          </cell>
        </row>
        <row r="97">
          <cell r="NO97">
            <v>52.73</v>
          </cell>
          <cell r="NP97">
            <v>52.71</v>
          </cell>
          <cell r="NQ97">
            <v>20.58</v>
          </cell>
          <cell r="NR97">
            <v>86.25</v>
          </cell>
          <cell r="NS97">
            <v>34.299999999999997</v>
          </cell>
        </row>
        <row r="98">
          <cell r="NO98">
            <v>53.91</v>
          </cell>
          <cell r="NP98">
            <v>54.01</v>
          </cell>
          <cell r="NQ98">
            <v>20.3</v>
          </cell>
          <cell r="NR98">
            <v>88.79</v>
          </cell>
          <cell r="NS98">
            <v>34.799999999999997</v>
          </cell>
        </row>
        <row r="99">
          <cell r="NO99">
            <v>54.19</v>
          </cell>
          <cell r="NP99">
            <v>54.41</v>
          </cell>
          <cell r="NQ99">
            <v>21.88</v>
          </cell>
          <cell r="NR99">
            <v>87.7</v>
          </cell>
          <cell r="NS99">
            <v>35.270000000000003</v>
          </cell>
        </row>
        <row r="100">
          <cell r="NO100">
            <v>57.56</v>
          </cell>
          <cell r="NP100">
            <v>56.4</v>
          </cell>
          <cell r="NQ100">
            <v>20.86</v>
          </cell>
          <cell r="NR100">
            <v>97.43</v>
          </cell>
          <cell r="NS100">
            <v>35.04</v>
          </cell>
        </row>
        <row r="101">
          <cell r="NO101">
            <v>56.81</v>
          </cell>
          <cell r="NP101">
            <v>56.79</v>
          </cell>
          <cell r="NQ101">
            <v>20.92</v>
          </cell>
          <cell r="NR101">
            <v>94.23</v>
          </cell>
          <cell r="NS101">
            <v>36.229999999999997</v>
          </cell>
        </row>
        <row r="102">
          <cell r="NO102">
            <v>57.26</v>
          </cell>
          <cell r="NP102">
            <v>57.04</v>
          </cell>
          <cell r="NQ102">
            <v>21.42</v>
          </cell>
          <cell r="NR102">
            <v>94.94</v>
          </cell>
          <cell r="NS102">
            <v>36.28</v>
          </cell>
        </row>
        <row r="103">
          <cell r="NO103">
            <v>57.55</v>
          </cell>
          <cell r="NP103">
            <v>57.17</v>
          </cell>
          <cell r="NQ103">
            <v>21.64</v>
          </cell>
          <cell r="NR103">
            <v>95.36</v>
          </cell>
          <cell r="NS103">
            <v>37.130000000000003</v>
          </cell>
        </row>
        <row r="104">
          <cell r="NO104">
            <v>60</v>
          </cell>
          <cell r="NP104">
            <v>59.87</v>
          </cell>
          <cell r="NQ104">
            <v>22.8</v>
          </cell>
          <cell r="NR104">
            <v>98.63</v>
          </cell>
          <cell r="NS104">
            <v>39.94</v>
          </cell>
        </row>
        <row r="105">
          <cell r="NO105">
            <v>60.61</v>
          </cell>
          <cell r="NP105">
            <v>60.68</v>
          </cell>
          <cell r="NQ105">
            <v>23.09</v>
          </cell>
          <cell r="NR105">
            <v>99.35</v>
          </cell>
          <cell r="NS105">
            <v>40.46</v>
          </cell>
        </row>
        <row r="106">
          <cell r="NO106">
            <v>61.48</v>
          </cell>
          <cell r="NP106">
            <v>61.88</v>
          </cell>
          <cell r="NQ106">
            <v>23.62</v>
          </cell>
          <cell r="NR106">
            <v>100.3</v>
          </cell>
          <cell r="NS106">
            <v>40.65</v>
          </cell>
        </row>
        <row r="107">
          <cell r="NO107">
            <v>61.94</v>
          </cell>
          <cell r="NP107">
            <v>62.33</v>
          </cell>
          <cell r="NQ107">
            <v>23.7</v>
          </cell>
          <cell r="NR107">
            <v>101.16</v>
          </cell>
          <cell r="NS107">
            <v>40.94</v>
          </cell>
        </row>
        <row r="108">
          <cell r="NO108">
            <v>63.5</v>
          </cell>
          <cell r="NP108">
            <v>64.02</v>
          </cell>
          <cell r="NQ108">
            <v>24.42</v>
          </cell>
          <cell r="NR108">
            <v>103.71</v>
          </cell>
          <cell r="NS108">
            <v>40.81</v>
          </cell>
        </row>
        <row r="109">
          <cell r="NO109">
            <v>64.13</v>
          </cell>
          <cell r="NP109">
            <v>64.92</v>
          </cell>
          <cell r="NQ109">
            <v>25.45</v>
          </cell>
          <cell r="NR109">
            <v>103.69</v>
          </cell>
          <cell r="NS109">
            <v>41.31</v>
          </cell>
        </row>
        <row r="110">
          <cell r="NO110">
            <v>65.41</v>
          </cell>
          <cell r="NP110">
            <v>65.89</v>
          </cell>
          <cell r="NQ110">
            <v>25.75</v>
          </cell>
          <cell r="NR110">
            <v>106.44</v>
          </cell>
          <cell r="NS110">
            <v>41.58</v>
          </cell>
        </row>
        <row r="111">
          <cell r="NO111">
            <v>65.42</v>
          </cell>
          <cell r="NP111">
            <v>65.95</v>
          </cell>
          <cell r="NQ111">
            <v>25.59</v>
          </cell>
          <cell r="NR111">
            <v>106.36</v>
          </cell>
          <cell r="NS111">
            <v>42.38</v>
          </cell>
        </row>
        <row r="112">
          <cell r="NO112">
            <v>65.959999999999994</v>
          </cell>
          <cell r="NP112">
            <v>66.98</v>
          </cell>
          <cell r="NQ112">
            <v>25.77</v>
          </cell>
          <cell r="NR112">
            <v>106.59</v>
          </cell>
          <cell r="NS112">
            <v>43.33</v>
          </cell>
        </row>
        <row r="113">
          <cell r="NO113">
            <v>64.13</v>
          </cell>
          <cell r="NP113">
            <v>65.53</v>
          </cell>
          <cell r="NQ113">
            <v>26.82</v>
          </cell>
          <cell r="NR113">
            <v>101.02</v>
          </cell>
          <cell r="NS113">
            <v>44.72</v>
          </cell>
        </row>
        <row r="114">
          <cell r="NO114">
            <v>63.76</v>
          </cell>
          <cell r="NP114">
            <v>64.92</v>
          </cell>
          <cell r="NQ114">
            <v>27.07</v>
          </cell>
          <cell r="NR114">
            <v>100.22</v>
          </cell>
          <cell r="NS114">
            <v>44.87</v>
          </cell>
        </row>
        <row r="115">
          <cell r="NO115">
            <v>63.5</v>
          </cell>
          <cell r="NP115">
            <v>65.38</v>
          </cell>
          <cell r="NQ115">
            <v>27.54</v>
          </cell>
          <cell r="NR115">
            <v>98.41</v>
          </cell>
          <cell r="NS115">
            <v>44.97</v>
          </cell>
        </row>
        <row r="116">
          <cell r="NO116">
            <v>63.22</v>
          </cell>
          <cell r="NP116">
            <v>65.27</v>
          </cell>
          <cell r="NQ116">
            <v>27.71</v>
          </cell>
          <cell r="NR116">
            <v>97.39</v>
          </cell>
          <cell r="NS116">
            <v>45.4</v>
          </cell>
        </row>
        <row r="117">
          <cell r="NO117">
            <v>64.12</v>
          </cell>
          <cell r="NP117">
            <v>66.3</v>
          </cell>
          <cell r="NQ117">
            <v>27.47</v>
          </cell>
          <cell r="NR117">
            <v>99.27</v>
          </cell>
          <cell r="NS117">
            <v>46.02</v>
          </cell>
        </row>
        <row r="118">
          <cell r="NO118">
            <v>66.2</v>
          </cell>
          <cell r="NP118">
            <v>68.010000000000005</v>
          </cell>
          <cell r="NQ118">
            <v>29.92</v>
          </cell>
          <cell r="NR118">
            <v>101.29</v>
          </cell>
          <cell r="NS118">
            <v>48.59</v>
          </cell>
        </row>
        <row r="119">
          <cell r="NO119">
            <v>65.87</v>
          </cell>
          <cell r="NP119">
            <v>68.599999999999994</v>
          </cell>
          <cell r="NQ119">
            <v>30.08</v>
          </cell>
          <cell r="NR119">
            <v>99.14</v>
          </cell>
          <cell r="NS119">
            <v>49.83</v>
          </cell>
        </row>
        <row r="120">
          <cell r="NO120">
            <v>66.62</v>
          </cell>
          <cell r="NP120">
            <v>69.349999999999994</v>
          </cell>
          <cell r="NQ120">
            <v>30.02</v>
          </cell>
          <cell r="NR120">
            <v>100.61</v>
          </cell>
          <cell r="NS120">
            <v>50.68</v>
          </cell>
        </row>
        <row r="121">
          <cell r="NO121">
            <v>67.27</v>
          </cell>
          <cell r="NP121">
            <v>70.5</v>
          </cell>
          <cell r="NQ121">
            <v>30.34</v>
          </cell>
          <cell r="NR121">
            <v>100.99</v>
          </cell>
          <cell r="NS121">
            <v>51.42</v>
          </cell>
        </row>
        <row r="122">
          <cell r="NO122">
            <v>68.180000000000007</v>
          </cell>
          <cell r="NP122">
            <v>71.95</v>
          </cell>
          <cell r="NQ122">
            <v>30.97</v>
          </cell>
          <cell r="NR122">
            <v>101.55</v>
          </cell>
          <cell r="NS122">
            <v>52.38</v>
          </cell>
        </row>
        <row r="123">
          <cell r="NO123">
            <v>69.290000000000006</v>
          </cell>
          <cell r="NP123">
            <v>73.56</v>
          </cell>
          <cell r="NQ123">
            <v>33.630000000000003</v>
          </cell>
          <cell r="NR123">
            <v>100.44</v>
          </cell>
          <cell r="NS123">
            <v>54.62</v>
          </cell>
        </row>
        <row r="124">
          <cell r="NO124">
            <v>70.37</v>
          </cell>
          <cell r="NP124">
            <v>73.040000000000006</v>
          </cell>
          <cell r="NQ124">
            <v>35</v>
          </cell>
          <cell r="NR124">
            <v>103.18</v>
          </cell>
          <cell r="NS124">
            <v>55.06</v>
          </cell>
        </row>
        <row r="125">
          <cell r="NO125">
            <v>70.349999999999994</v>
          </cell>
          <cell r="NP125">
            <v>72.67</v>
          </cell>
          <cell r="NQ125">
            <v>35.43</v>
          </cell>
          <cell r="NR125">
            <v>102.98</v>
          </cell>
          <cell r="NS125">
            <v>55.8</v>
          </cell>
        </row>
        <row r="126">
          <cell r="NO126">
            <v>70.930000000000007</v>
          </cell>
          <cell r="NP126">
            <v>72.569999999999993</v>
          </cell>
          <cell r="NQ126">
            <v>35.770000000000003</v>
          </cell>
          <cell r="NR126">
            <v>104.39</v>
          </cell>
          <cell r="NS126">
            <v>56.97</v>
          </cell>
        </row>
        <row r="127">
          <cell r="NO127">
            <v>72.040000000000006</v>
          </cell>
          <cell r="NP127">
            <v>73.13</v>
          </cell>
          <cell r="NQ127">
            <v>38.520000000000003</v>
          </cell>
          <cell r="NR127">
            <v>104.17</v>
          </cell>
          <cell r="NS127">
            <v>60.1</v>
          </cell>
        </row>
        <row r="128">
          <cell r="NO128">
            <v>76.040000000000006</v>
          </cell>
          <cell r="NP128">
            <v>77.09</v>
          </cell>
          <cell r="NQ128">
            <v>37.14</v>
          </cell>
          <cell r="NR128">
            <v>113.29</v>
          </cell>
          <cell r="NS128">
            <v>63.53</v>
          </cell>
        </row>
        <row r="129">
          <cell r="NO129">
            <v>75.459999999999994</v>
          </cell>
          <cell r="NP129">
            <v>76.94</v>
          </cell>
          <cell r="NQ129">
            <v>37.17</v>
          </cell>
          <cell r="NR129">
            <v>111.26</v>
          </cell>
          <cell r="NS129">
            <v>64.790000000000006</v>
          </cell>
        </row>
        <row r="130">
          <cell r="NO130">
            <v>75.900000000000006</v>
          </cell>
          <cell r="NP130">
            <v>76.75</v>
          </cell>
          <cell r="NQ130">
            <v>38.17</v>
          </cell>
          <cell r="NR130">
            <v>111.91</v>
          </cell>
          <cell r="NS130">
            <v>65.17</v>
          </cell>
        </row>
        <row r="131">
          <cell r="NO131">
            <v>75.63</v>
          </cell>
          <cell r="NP131">
            <v>77.290000000000006</v>
          </cell>
          <cell r="NQ131">
            <v>38.79</v>
          </cell>
          <cell r="NR131">
            <v>110.04</v>
          </cell>
          <cell r="NS131">
            <v>64.41</v>
          </cell>
        </row>
        <row r="132">
          <cell r="NO132">
            <v>77.16</v>
          </cell>
          <cell r="NP132">
            <v>83.55</v>
          </cell>
          <cell r="NQ132">
            <v>41.08</v>
          </cell>
          <cell r="NR132">
            <v>106.55</v>
          </cell>
          <cell r="NS132">
            <v>61.38</v>
          </cell>
        </row>
        <row r="133">
          <cell r="NO133">
            <v>76.08</v>
          </cell>
          <cell r="NP133">
            <v>83.12</v>
          </cell>
          <cell r="NQ133">
            <v>41.07</v>
          </cell>
          <cell r="NR133">
            <v>103.72</v>
          </cell>
          <cell r="NS133">
            <v>60.6</v>
          </cell>
        </row>
        <row r="134">
          <cell r="NO134">
            <v>76.03</v>
          </cell>
          <cell r="NP134">
            <v>84.63</v>
          </cell>
          <cell r="NQ134">
            <v>41.11</v>
          </cell>
          <cell r="NR134">
            <v>101.89</v>
          </cell>
          <cell r="NS134">
            <v>60.22</v>
          </cell>
        </row>
        <row r="135">
          <cell r="NO135">
            <v>76.62</v>
          </cell>
          <cell r="NP135">
            <v>87.03</v>
          </cell>
          <cell r="NQ135">
            <v>41.38</v>
          </cell>
          <cell r="NR135">
            <v>100.92</v>
          </cell>
          <cell r="NS135">
            <v>60.08</v>
          </cell>
        </row>
        <row r="136">
          <cell r="NO136">
            <v>76.430000000000007</v>
          </cell>
          <cell r="NP136">
            <v>86.8</v>
          </cell>
          <cell r="NQ136">
            <v>41.2</v>
          </cell>
          <cell r="NR136">
            <v>100.69</v>
          </cell>
          <cell r="NS136">
            <v>60.19</v>
          </cell>
        </row>
        <row r="137">
          <cell r="NO137">
            <v>75.44</v>
          </cell>
          <cell r="NP137">
            <v>84.23</v>
          </cell>
          <cell r="NQ137">
            <v>41.48</v>
          </cell>
          <cell r="NR137">
            <v>99.64</v>
          </cell>
          <cell r="NS137">
            <v>62.26</v>
          </cell>
        </row>
        <row r="138">
          <cell r="NO138">
            <v>76.48</v>
          </cell>
          <cell r="NP138">
            <v>85.93</v>
          </cell>
          <cell r="NQ138">
            <v>42.16</v>
          </cell>
          <cell r="NR138">
            <v>100.29</v>
          </cell>
          <cell r="NS138">
            <v>63.33</v>
          </cell>
        </row>
        <row r="139">
          <cell r="NO139">
            <v>77.290000000000006</v>
          </cell>
          <cell r="NP139">
            <v>87.22</v>
          </cell>
          <cell r="NQ139">
            <v>42.87</v>
          </cell>
          <cell r="NR139">
            <v>100.72</v>
          </cell>
          <cell r="NS139">
            <v>63.78</v>
          </cell>
        </row>
        <row r="140">
          <cell r="NO140">
            <v>77.56</v>
          </cell>
          <cell r="NP140">
            <v>87.19</v>
          </cell>
          <cell r="NQ140">
            <v>43.28</v>
          </cell>
          <cell r="NR140">
            <v>101.12</v>
          </cell>
          <cell r="NS140">
            <v>64.38</v>
          </cell>
        </row>
        <row r="141">
          <cell r="NO141">
            <v>78.33</v>
          </cell>
          <cell r="NP141">
            <v>88.45</v>
          </cell>
          <cell r="NQ141">
            <v>43.82</v>
          </cell>
          <cell r="NR141">
            <v>101.6</v>
          </cell>
          <cell r="NS141">
            <v>64.97</v>
          </cell>
        </row>
        <row r="142">
          <cell r="NO142">
            <v>82.49</v>
          </cell>
          <cell r="NP142">
            <v>96.39</v>
          </cell>
          <cell r="NQ142">
            <v>44.76</v>
          </cell>
          <cell r="NR142">
            <v>104.9</v>
          </cell>
          <cell r="NS142">
            <v>67.2</v>
          </cell>
        </row>
        <row r="143">
          <cell r="NO143">
            <v>82.37</v>
          </cell>
          <cell r="NP143">
            <v>96.41</v>
          </cell>
          <cell r="NQ143">
            <v>44.76</v>
          </cell>
          <cell r="NR143">
            <v>104.43</v>
          </cell>
          <cell r="NS143">
            <v>67.53</v>
          </cell>
        </row>
        <row r="144">
          <cell r="NO144">
            <v>82.6</v>
          </cell>
          <cell r="NP144">
            <v>97.1</v>
          </cell>
          <cell r="NQ144">
            <v>44.5</v>
          </cell>
          <cell r="NR144">
            <v>104.41</v>
          </cell>
          <cell r="NS144">
            <v>68.67</v>
          </cell>
        </row>
        <row r="145">
          <cell r="NO145">
            <v>81.099999999999994</v>
          </cell>
          <cell r="NP145">
            <v>95.34</v>
          </cell>
          <cell r="NQ145">
            <v>41.51</v>
          </cell>
          <cell r="NR145">
            <v>104.34</v>
          </cell>
          <cell r="NS145">
            <v>68.19</v>
          </cell>
        </row>
        <row r="146">
          <cell r="NO146">
            <v>83.69</v>
          </cell>
          <cell r="NP146">
            <v>98.67</v>
          </cell>
          <cell r="NQ146">
            <v>45.48</v>
          </cell>
          <cell r="NR146">
            <v>104.71</v>
          </cell>
          <cell r="NS146">
            <v>71.319999999999993</v>
          </cell>
        </row>
        <row r="147">
          <cell r="NO147">
            <v>85.79</v>
          </cell>
          <cell r="NP147">
            <v>100.23</v>
          </cell>
          <cell r="NQ147">
            <v>48.43</v>
          </cell>
          <cell r="NR147">
            <v>106.15</v>
          </cell>
          <cell r="NS147">
            <v>75.56</v>
          </cell>
        </row>
        <row r="148">
          <cell r="NO148">
            <v>86.6</v>
          </cell>
          <cell r="NP148">
            <v>100.92</v>
          </cell>
          <cell r="NQ148">
            <v>49.73</v>
          </cell>
          <cell r="NR148">
            <v>106.74</v>
          </cell>
          <cell r="NS148">
            <v>76.02</v>
          </cell>
        </row>
        <row r="149">
          <cell r="NO149">
            <v>87.53</v>
          </cell>
          <cell r="NP149">
            <v>100.76</v>
          </cell>
          <cell r="NQ149">
            <v>50.81</v>
          </cell>
          <cell r="NR149">
            <v>108.91</v>
          </cell>
          <cell r="NS149">
            <v>76.150000000000006</v>
          </cell>
        </row>
        <row r="150">
          <cell r="NO150">
            <v>89.5</v>
          </cell>
          <cell r="NP150">
            <v>103.34</v>
          </cell>
          <cell r="NQ150">
            <v>52.36</v>
          </cell>
          <cell r="NR150">
            <v>110.65</v>
          </cell>
          <cell r="NS150">
            <v>77.900000000000006</v>
          </cell>
        </row>
        <row r="151">
          <cell r="NO151">
            <v>88.17</v>
          </cell>
          <cell r="NP151">
            <v>102.92</v>
          </cell>
          <cell r="NQ151">
            <v>48.4</v>
          </cell>
          <cell r="NR151">
            <v>110.73</v>
          </cell>
          <cell r="NS151">
            <v>76.44</v>
          </cell>
        </row>
        <row r="152">
          <cell r="NO152">
            <v>87.38</v>
          </cell>
          <cell r="NP152">
            <v>102.2</v>
          </cell>
          <cell r="NQ152">
            <v>49.73</v>
          </cell>
          <cell r="NR152">
            <v>108.07</v>
          </cell>
          <cell r="NS152">
            <v>75.010000000000005</v>
          </cell>
        </row>
        <row r="153">
          <cell r="NO153">
            <v>87.43</v>
          </cell>
          <cell r="NP153">
            <v>101.6</v>
          </cell>
          <cell r="NQ153">
            <v>50.21</v>
          </cell>
          <cell r="NR153">
            <v>108.28</v>
          </cell>
          <cell r="NS153">
            <v>75.91</v>
          </cell>
        </row>
        <row r="154">
          <cell r="NO154">
            <v>87.01</v>
          </cell>
          <cell r="NP154">
            <v>102.5</v>
          </cell>
          <cell r="NQ154">
            <v>50.74</v>
          </cell>
          <cell r="NR154">
            <v>105.3</v>
          </cell>
          <cell r="NS154">
            <v>76.34</v>
          </cell>
        </row>
        <row r="155">
          <cell r="NO155">
            <v>86.96</v>
          </cell>
          <cell r="NP155">
            <v>101.65</v>
          </cell>
          <cell r="NQ155">
            <v>53.35</v>
          </cell>
          <cell r="NR155">
            <v>103.69</v>
          </cell>
          <cell r="NS155">
            <v>76.39</v>
          </cell>
        </row>
        <row r="156">
          <cell r="NO156">
            <v>86.04</v>
          </cell>
          <cell r="NP156">
            <v>99.38</v>
          </cell>
          <cell r="NQ156">
            <v>54.16</v>
          </cell>
          <cell r="NR156">
            <v>102.43</v>
          </cell>
          <cell r="NS156">
            <v>76.599999999999994</v>
          </cell>
        </row>
        <row r="157">
          <cell r="NO157">
            <v>84.57</v>
          </cell>
          <cell r="NP157">
            <v>94.06</v>
          </cell>
          <cell r="NQ157">
            <v>55.86</v>
          </cell>
          <cell r="NR157">
            <v>101.37</v>
          </cell>
          <cell r="NS157">
            <v>79.75</v>
          </cell>
        </row>
        <row r="158">
          <cell r="NO158">
            <v>84.4</v>
          </cell>
          <cell r="NP158">
            <v>94.17</v>
          </cell>
          <cell r="NQ158">
            <v>55.9</v>
          </cell>
          <cell r="NR158">
            <v>100.56</v>
          </cell>
          <cell r="NS158">
            <v>80.22</v>
          </cell>
        </row>
        <row r="159">
          <cell r="NO159">
            <v>84.15</v>
          </cell>
          <cell r="NP159">
            <v>93.12</v>
          </cell>
          <cell r="NQ159">
            <v>56.09</v>
          </cell>
          <cell r="NR159">
            <v>100.67</v>
          </cell>
          <cell r="NS159">
            <v>80.58</v>
          </cell>
        </row>
        <row r="160">
          <cell r="NO160">
            <v>84.11</v>
          </cell>
          <cell r="NP160">
            <v>93.58</v>
          </cell>
          <cell r="NQ160">
            <v>55.88</v>
          </cell>
          <cell r="NR160">
            <v>100.07</v>
          </cell>
          <cell r="NS160">
            <v>81.2</v>
          </cell>
        </row>
        <row r="161">
          <cell r="NO161">
            <v>84.04</v>
          </cell>
          <cell r="NP161">
            <v>92.38</v>
          </cell>
          <cell r="NQ161">
            <v>56.78</v>
          </cell>
          <cell r="NR161">
            <v>100.18</v>
          </cell>
          <cell r="NS161">
            <v>82.02</v>
          </cell>
        </row>
        <row r="162">
          <cell r="NO162">
            <v>83.23</v>
          </cell>
          <cell r="NP162">
            <v>91.14</v>
          </cell>
          <cell r="NQ162">
            <v>55.45</v>
          </cell>
          <cell r="NR162">
            <v>100</v>
          </cell>
          <cell r="NS162">
            <v>82.83</v>
          </cell>
        </row>
        <row r="163">
          <cell r="NO163">
            <v>82.42</v>
          </cell>
          <cell r="NP163">
            <v>89.9</v>
          </cell>
          <cell r="NQ163">
            <v>54.11</v>
          </cell>
          <cell r="NR163">
            <v>99.81</v>
          </cell>
          <cell r="NS163">
            <v>83.65</v>
          </cell>
        </row>
        <row r="164">
          <cell r="NO164">
            <v>81.08</v>
          </cell>
          <cell r="NP164">
            <v>89.65</v>
          </cell>
          <cell r="NQ164">
            <v>51.82</v>
          </cell>
          <cell r="NR164">
            <v>97.68</v>
          </cell>
          <cell r="NS164">
            <v>84.27</v>
          </cell>
        </row>
        <row r="165">
          <cell r="NO165">
            <v>79.349999999999994</v>
          </cell>
          <cell r="NP165">
            <v>87.27</v>
          </cell>
          <cell r="NQ165">
            <v>49.06</v>
          </cell>
          <cell r="NR165">
            <v>97.14</v>
          </cell>
          <cell r="NS165">
            <v>84.82</v>
          </cell>
        </row>
        <row r="166">
          <cell r="NO166">
            <v>80.400000000000006</v>
          </cell>
          <cell r="NP166">
            <v>88.67</v>
          </cell>
          <cell r="NQ166">
            <v>50.68</v>
          </cell>
          <cell r="NR166">
            <v>97.4</v>
          </cell>
          <cell r="NS166">
            <v>85.28</v>
          </cell>
        </row>
        <row r="167">
          <cell r="NO167">
            <v>81.73</v>
          </cell>
          <cell r="NP167">
            <v>90.5</v>
          </cell>
          <cell r="NQ167">
            <v>51.82</v>
          </cell>
          <cell r="NR167">
            <v>98.74</v>
          </cell>
          <cell r="NS167">
            <v>84.79</v>
          </cell>
        </row>
        <row r="168">
          <cell r="NO168">
            <v>83.06</v>
          </cell>
          <cell r="NP168">
            <v>92.33</v>
          </cell>
          <cell r="NQ168">
            <v>52.96</v>
          </cell>
          <cell r="NR168">
            <v>100.08</v>
          </cell>
          <cell r="NS168">
            <v>84.31</v>
          </cell>
        </row>
        <row r="169">
          <cell r="NO169">
            <v>84.92</v>
          </cell>
          <cell r="NP169">
            <v>92.43</v>
          </cell>
          <cell r="NQ169">
            <v>55.61</v>
          </cell>
          <cell r="NR169">
            <v>103.59</v>
          </cell>
          <cell r="NS169">
            <v>84.25</v>
          </cell>
        </row>
        <row r="170">
          <cell r="NO170">
            <v>87.06</v>
          </cell>
          <cell r="NP170">
            <v>94.98</v>
          </cell>
          <cell r="NQ170">
            <v>59.18</v>
          </cell>
          <cell r="NR170">
            <v>104.34</v>
          </cell>
          <cell r="NS170">
            <v>84.66</v>
          </cell>
        </row>
        <row r="171">
          <cell r="NO171">
            <v>87.45</v>
          </cell>
          <cell r="NP171">
            <v>95.52</v>
          </cell>
          <cell r="NQ171">
            <v>58.88</v>
          </cell>
          <cell r="NR171">
            <v>105.06</v>
          </cell>
          <cell r="NS171">
            <v>85.6</v>
          </cell>
        </row>
        <row r="172">
          <cell r="NO172">
            <v>90.41</v>
          </cell>
          <cell r="NP172">
            <v>98.18</v>
          </cell>
          <cell r="NQ172">
            <v>59.57</v>
          </cell>
          <cell r="NR172">
            <v>110</v>
          </cell>
          <cell r="NS172">
            <v>90.64</v>
          </cell>
        </row>
        <row r="173">
          <cell r="NO173">
            <v>90.63</v>
          </cell>
          <cell r="NP173">
            <v>99.79</v>
          </cell>
          <cell r="NQ173">
            <v>59.99</v>
          </cell>
          <cell r="NR173">
            <v>108.22</v>
          </cell>
          <cell r="NS173">
            <v>92.07</v>
          </cell>
        </row>
        <row r="174">
          <cell r="NO174">
            <v>90.21</v>
          </cell>
          <cell r="NP174">
            <v>99.2</v>
          </cell>
          <cell r="NQ174">
            <v>60.47</v>
          </cell>
          <cell r="NR174">
            <v>107.01</v>
          </cell>
          <cell r="NS174">
            <v>92.41</v>
          </cell>
        </row>
        <row r="175">
          <cell r="NO175">
            <v>90.34</v>
          </cell>
          <cell r="NP175">
            <v>98.98</v>
          </cell>
          <cell r="NQ175">
            <v>60.61</v>
          </cell>
          <cell r="NR175">
            <v>107.53</v>
          </cell>
          <cell r="NS175">
            <v>92.49</v>
          </cell>
        </row>
        <row r="176">
          <cell r="NO176">
            <v>90.19</v>
          </cell>
          <cell r="NP176">
            <v>99.36</v>
          </cell>
          <cell r="NQ176">
            <v>60.6</v>
          </cell>
          <cell r="NR176">
            <v>106.68</v>
          </cell>
          <cell r="NS176">
            <v>92.24</v>
          </cell>
        </row>
        <row r="177">
          <cell r="NO177">
            <v>87.37</v>
          </cell>
          <cell r="NP177">
            <v>95.98</v>
          </cell>
          <cell r="NQ177">
            <v>59.53</v>
          </cell>
          <cell r="NR177">
            <v>102.51</v>
          </cell>
          <cell r="NS177">
            <v>91.08</v>
          </cell>
        </row>
        <row r="178">
          <cell r="NO178">
            <v>86.76</v>
          </cell>
          <cell r="NP178">
            <v>94.72</v>
          </cell>
          <cell r="NQ178">
            <v>59.84</v>
          </cell>
          <cell r="NR178">
            <v>101.6</v>
          </cell>
          <cell r="NS178">
            <v>91.36</v>
          </cell>
        </row>
        <row r="179">
          <cell r="NO179">
            <v>86.6</v>
          </cell>
          <cell r="NP179">
            <v>94.28</v>
          </cell>
          <cell r="NQ179">
            <v>60.02</v>
          </cell>
          <cell r="NR179">
            <v>101.26</v>
          </cell>
          <cell r="NS179">
            <v>92.06</v>
          </cell>
        </row>
        <row r="180">
          <cell r="NO180">
            <v>85.61</v>
          </cell>
          <cell r="NP180">
            <v>92.83</v>
          </cell>
          <cell r="NQ180">
            <v>59.97</v>
          </cell>
          <cell r="NR180">
            <v>99.6</v>
          </cell>
          <cell r="NS180">
            <v>92.53</v>
          </cell>
        </row>
        <row r="181">
          <cell r="NO181">
            <v>85.42</v>
          </cell>
          <cell r="NP181">
            <v>92.17</v>
          </cell>
          <cell r="NQ181">
            <v>60.21</v>
          </cell>
          <cell r="NR181">
            <v>99.51</v>
          </cell>
          <cell r="NS181">
            <v>92.38</v>
          </cell>
        </row>
        <row r="182">
          <cell r="NO182">
            <v>86.54</v>
          </cell>
          <cell r="NP182">
            <v>95.11</v>
          </cell>
          <cell r="NQ182">
            <v>60.92</v>
          </cell>
          <cell r="NR182">
            <v>99.7</v>
          </cell>
          <cell r="NS182">
            <v>90.31</v>
          </cell>
        </row>
        <row r="183">
          <cell r="NO183">
            <v>86.58</v>
          </cell>
          <cell r="NP183">
            <v>95.84</v>
          </cell>
          <cell r="NQ183">
            <v>61</v>
          </cell>
          <cell r="NR183">
            <v>99.08</v>
          </cell>
          <cell r="NS183">
            <v>89.63</v>
          </cell>
        </row>
        <row r="184">
          <cell r="NO184">
            <v>86.94</v>
          </cell>
          <cell r="NP184">
            <v>97.27</v>
          </cell>
          <cell r="NQ184">
            <v>60.98</v>
          </cell>
          <cell r="NR184">
            <v>98.7</v>
          </cell>
          <cell r="NS184">
            <v>89.36</v>
          </cell>
        </row>
        <row r="185">
          <cell r="NO185">
            <v>87.26</v>
          </cell>
          <cell r="NP185">
            <v>98.11</v>
          </cell>
          <cell r="NQ185">
            <v>61.7</v>
          </cell>
          <cell r="NR185">
            <v>98.23</v>
          </cell>
          <cell r="NS185">
            <v>89.06</v>
          </cell>
        </row>
        <row r="186">
          <cell r="NO186">
            <v>86.8</v>
          </cell>
          <cell r="NP186">
            <v>97.82</v>
          </cell>
          <cell r="NQ186">
            <v>60.73</v>
          </cell>
          <cell r="NR186">
            <v>97.82</v>
          </cell>
          <cell r="NS186">
            <v>89.58</v>
          </cell>
        </row>
        <row r="187">
          <cell r="NO187">
            <v>88.05</v>
          </cell>
          <cell r="NP187">
            <v>99.46</v>
          </cell>
          <cell r="NQ187">
            <v>63.04</v>
          </cell>
          <cell r="NR187">
            <v>97.7</v>
          </cell>
          <cell r="NS187">
            <v>90.69</v>
          </cell>
        </row>
        <row r="188">
          <cell r="NO188">
            <v>88.48</v>
          </cell>
          <cell r="NP188">
            <v>100.53</v>
          </cell>
          <cell r="NQ188">
            <v>62.96</v>
          </cell>
          <cell r="NR188">
            <v>97.87</v>
          </cell>
          <cell r="NS188">
            <v>91.28</v>
          </cell>
        </row>
        <row r="189">
          <cell r="NO189">
            <v>87.58</v>
          </cell>
          <cell r="NP189">
            <v>99.19</v>
          </cell>
          <cell r="NQ189">
            <v>60.61</v>
          </cell>
          <cell r="NR189">
            <v>98.6</v>
          </cell>
          <cell r="NS189">
            <v>91.2</v>
          </cell>
        </row>
        <row r="190">
          <cell r="NO190">
            <v>89.79</v>
          </cell>
          <cell r="NP190">
            <v>102.63</v>
          </cell>
          <cell r="NQ190">
            <v>62.36</v>
          </cell>
          <cell r="NR190">
            <v>100.14</v>
          </cell>
          <cell r="NS190">
            <v>92.04</v>
          </cell>
        </row>
        <row r="191">
          <cell r="NO191">
            <v>91.33</v>
          </cell>
          <cell r="NP191">
            <v>104.6</v>
          </cell>
          <cell r="NQ191">
            <v>64.11</v>
          </cell>
          <cell r="NR191">
            <v>101.27</v>
          </cell>
          <cell r="NS191">
            <v>92.31</v>
          </cell>
        </row>
        <row r="192">
          <cell r="NO192">
            <v>95.45</v>
          </cell>
          <cell r="NP192">
            <v>108.94</v>
          </cell>
          <cell r="NQ192">
            <v>68.42</v>
          </cell>
          <cell r="NR192">
            <v>105.06</v>
          </cell>
          <cell r="NS192">
            <v>96.09</v>
          </cell>
        </row>
        <row r="193">
          <cell r="NO193">
            <v>99.15</v>
          </cell>
          <cell r="NP193">
            <v>113.85</v>
          </cell>
          <cell r="NQ193">
            <v>71.180000000000007</v>
          </cell>
          <cell r="NR193">
            <v>108.8</v>
          </cell>
          <cell r="NS193">
            <v>97.39</v>
          </cell>
        </row>
        <row r="194">
          <cell r="NO194">
            <v>98.03</v>
          </cell>
          <cell r="NP194">
            <v>112.13</v>
          </cell>
          <cell r="NQ194">
            <v>69.75</v>
          </cell>
          <cell r="NR194">
            <v>108.45</v>
          </cell>
          <cell r="NS194">
            <v>97.1</v>
          </cell>
        </row>
        <row r="195">
          <cell r="NO195">
            <v>97.07</v>
          </cell>
          <cell r="NP195">
            <v>110.2</v>
          </cell>
          <cell r="NQ195">
            <v>69.44</v>
          </cell>
          <cell r="NR195">
            <v>107.84</v>
          </cell>
          <cell r="NS195">
            <v>96.79</v>
          </cell>
        </row>
        <row r="196">
          <cell r="NO196">
            <v>94.15</v>
          </cell>
          <cell r="NP196">
            <v>102.79</v>
          </cell>
          <cell r="NQ196">
            <v>70.92</v>
          </cell>
          <cell r="NR196">
            <v>105.27</v>
          </cell>
          <cell r="NS196">
            <v>96.64</v>
          </cell>
        </row>
        <row r="197">
          <cell r="NO197">
            <v>93.74</v>
          </cell>
          <cell r="NP197">
            <v>105.37</v>
          </cell>
          <cell r="NQ197">
            <v>66.33</v>
          </cell>
          <cell r="NR197">
            <v>105.81</v>
          </cell>
          <cell r="NS197">
            <v>94.21</v>
          </cell>
        </row>
        <row r="198">
          <cell r="NO198">
            <v>90.6</v>
          </cell>
          <cell r="NP198">
            <v>100.41</v>
          </cell>
          <cell r="NQ198">
            <v>66.34</v>
          </cell>
          <cell r="NR198">
            <v>101.35</v>
          </cell>
          <cell r="NS198">
            <v>93.27</v>
          </cell>
        </row>
        <row r="199">
          <cell r="NO199">
            <v>89.4</v>
          </cell>
          <cell r="NP199">
            <v>97.71</v>
          </cell>
          <cell r="NQ199">
            <v>65.94</v>
          </cell>
          <cell r="NR199">
            <v>100.77</v>
          </cell>
          <cell r="NS199">
            <v>93.48</v>
          </cell>
        </row>
        <row r="200">
          <cell r="NO200">
            <v>88.72</v>
          </cell>
          <cell r="NP200">
            <v>96.83</v>
          </cell>
          <cell r="NQ200">
            <v>65.430000000000007</v>
          </cell>
          <cell r="NR200">
            <v>100</v>
          </cell>
          <cell r="NS200">
            <v>93.6</v>
          </cell>
        </row>
        <row r="201">
          <cell r="NO201">
            <v>90.03</v>
          </cell>
          <cell r="NP201">
            <v>101.77</v>
          </cell>
          <cell r="NQ201">
            <v>65.11</v>
          </cell>
          <cell r="NR201">
            <v>98.86</v>
          </cell>
          <cell r="NS201">
            <v>94.39</v>
          </cell>
        </row>
        <row r="202">
          <cell r="NO202">
            <v>87.6</v>
          </cell>
          <cell r="NP202">
            <v>95.06</v>
          </cell>
          <cell r="NQ202">
            <v>64.650000000000006</v>
          </cell>
          <cell r="NR202">
            <v>98.74</v>
          </cell>
          <cell r="NS202">
            <v>95.05</v>
          </cell>
        </row>
        <row r="203">
          <cell r="NO203">
            <v>87.34</v>
          </cell>
          <cell r="NP203">
            <v>94.33</v>
          </cell>
          <cell r="NQ203">
            <v>64.58</v>
          </cell>
          <cell r="NR203">
            <v>98.67</v>
          </cell>
          <cell r="NS203">
            <v>95.52</v>
          </cell>
        </row>
        <row r="204">
          <cell r="NO204">
            <v>87.79</v>
          </cell>
          <cell r="NP204">
            <v>95.31</v>
          </cell>
          <cell r="NQ204">
            <v>65.2</v>
          </cell>
          <cell r="NR204">
            <v>98.56</v>
          </cell>
          <cell r="NS204">
            <v>95.15</v>
          </cell>
        </row>
        <row r="205">
          <cell r="NO205">
            <v>86.62</v>
          </cell>
          <cell r="NP205">
            <v>94.03</v>
          </cell>
          <cell r="NQ205">
            <v>62.84</v>
          </cell>
          <cell r="NR205">
            <v>98.38</v>
          </cell>
          <cell r="NS205">
            <v>94.95</v>
          </cell>
        </row>
        <row r="206">
          <cell r="NO206">
            <v>88.49</v>
          </cell>
          <cell r="NP206">
            <v>97.26</v>
          </cell>
          <cell r="NQ206">
            <v>64.97</v>
          </cell>
          <cell r="NR206">
            <v>99.23</v>
          </cell>
          <cell r="NS206">
            <v>93.41</v>
          </cell>
        </row>
        <row r="207">
          <cell r="NO207">
            <v>87.73</v>
          </cell>
          <cell r="NP207">
            <v>95.89</v>
          </cell>
          <cell r="NQ207">
            <v>64.489999999999995</v>
          </cell>
          <cell r="NR207">
            <v>98.93</v>
          </cell>
          <cell r="NS207">
            <v>92.46</v>
          </cell>
        </row>
        <row r="208">
          <cell r="NO208">
            <v>88.11</v>
          </cell>
          <cell r="NP208">
            <v>96.99</v>
          </cell>
          <cell r="NQ208">
            <v>63.86</v>
          </cell>
          <cell r="NR208">
            <v>99.72</v>
          </cell>
          <cell r="NS208">
            <v>91.41</v>
          </cell>
        </row>
        <row r="209">
          <cell r="NO209">
            <v>87.56</v>
          </cell>
          <cell r="NP209">
            <v>96.25</v>
          </cell>
          <cell r="NQ209">
            <v>62.62</v>
          </cell>
          <cell r="NR209">
            <v>100.12</v>
          </cell>
          <cell r="NS209">
            <v>90.5</v>
          </cell>
        </row>
        <row r="210">
          <cell r="NO210">
            <v>88.79</v>
          </cell>
          <cell r="NP210">
            <v>97.89</v>
          </cell>
          <cell r="NQ210">
            <v>64.510000000000005</v>
          </cell>
          <cell r="NR210">
            <v>100.7</v>
          </cell>
          <cell r="NS210">
            <v>89.75</v>
          </cell>
        </row>
        <row r="211">
          <cell r="NO211">
            <v>89.48</v>
          </cell>
          <cell r="NP211">
            <v>98.06</v>
          </cell>
          <cell r="NQ211">
            <v>62.51</v>
          </cell>
          <cell r="NR211">
            <v>104.72</v>
          </cell>
          <cell r="NS211">
            <v>89.28</v>
          </cell>
        </row>
        <row r="212">
          <cell r="NO212">
            <v>90.12</v>
          </cell>
          <cell r="NP212">
            <v>98.34</v>
          </cell>
          <cell r="NQ212">
            <v>62.54</v>
          </cell>
          <cell r="NR212">
            <v>106.49</v>
          </cell>
          <cell r="NS212">
            <v>89.11</v>
          </cell>
        </row>
        <row r="213">
          <cell r="NO213">
            <v>90.4</v>
          </cell>
          <cell r="NP213">
            <v>98.62</v>
          </cell>
          <cell r="NQ213">
            <v>62.71</v>
          </cell>
          <cell r="NR213">
            <v>106.92</v>
          </cell>
          <cell r="NS213">
            <v>89.13</v>
          </cell>
        </row>
        <row r="214">
          <cell r="NO214">
            <v>92.01</v>
          </cell>
          <cell r="NP214">
            <v>100.82</v>
          </cell>
          <cell r="NQ214">
            <v>63.25</v>
          </cell>
          <cell r="NR214">
            <v>109.04</v>
          </cell>
          <cell r="NS214">
            <v>89.81</v>
          </cell>
        </row>
        <row r="215">
          <cell r="NO215">
            <v>92.88</v>
          </cell>
          <cell r="NP215">
            <v>101.67</v>
          </cell>
          <cell r="NQ215">
            <v>63.57</v>
          </cell>
          <cell r="NR215">
            <v>110.54</v>
          </cell>
          <cell r="NS215">
            <v>90.29</v>
          </cell>
        </row>
        <row r="216">
          <cell r="NO216">
            <v>93.56</v>
          </cell>
          <cell r="NP216">
            <v>105.51</v>
          </cell>
          <cell r="NQ216">
            <v>64.27</v>
          </cell>
          <cell r="NR216">
            <v>108.58</v>
          </cell>
          <cell r="NS216">
            <v>86.76</v>
          </cell>
        </row>
        <row r="217">
          <cell r="NO217">
            <v>92.97</v>
          </cell>
          <cell r="NP217">
            <v>106.66</v>
          </cell>
          <cell r="NQ217">
            <v>64.47</v>
          </cell>
          <cell r="NR217">
            <v>105.31</v>
          </cell>
          <cell r="NS217">
            <v>86.17</v>
          </cell>
        </row>
        <row r="218">
          <cell r="NO218">
            <v>93.38</v>
          </cell>
          <cell r="NP218">
            <v>106.91</v>
          </cell>
          <cell r="NQ218">
            <v>64.2</v>
          </cell>
          <cell r="NR218">
            <v>106.71</v>
          </cell>
          <cell r="NS218">
            <v>85.78</v>
          </cell>
        </row>
        <row r="219">
          <cell r="NO219">
            <v>92.19</v>
          </cell>
          <cell r="NP219">
            <v>106.25</v>
          </cell>
          <cell r="NQ219">
            <v>63.52</v>
          </cell>
          <cell r="NR219">
            <v>104.27</v>
          </cell>
          <cell r="NS219">
            <v>85.34</v>
          </cell>
        </row>
        <row r="220">
          <cell r="NO220">
            <v>90.08</v>
          </cell>
          <cell r="NP220">
            <v>105.32</v>
          </cell>
          <cell r="NQ220">
            <v>59.74</v>
          </cell>
          <cell r="NR220">
            <v>102.11</v>
          </cell>
          <cell r="NS220">
            <v>84.6</v>
          </cell>
        </row>
        <row r="221">
          <cell r="NO221">
            <v>89.43</v>
          </cell>
          <cell r="NP221">
            <v>103.47</v>
          </cell>
          <cell r="NQ221">
            <v>61.33</v>
          </cell>
          <cell r="NR221">
            <v>100.35</v>
          </cell>
          <cell r="NS221">
            <v>85.69</v>
          </cell>
        </row>
        <row r="222">
          <cell r="NO222">
            <v>89.59</v>
          </cell>
          <cell r="NP222">
            <v>103.08</v>
          </cell>
          <cell r="NQ222">
            <v>60.82</v>
          </cell>
          <cell r="NR222">
            <v>101.81</v>
          </cell>
          <cell r="NS222">
            <v>85.53</v>
          </cell>
        </row>
        <row r="223">
          <cell r="NO223">
            <v>88.3</v>
          </cell>
          <cell r="NP223">
            <v>101.68</v>
          </cell>
          <cell r="NQ223">
            <v>60.72</v>
          </cell>
          <cell r="NR223">
            <v>99.3</v>
          </cell>
          <cell r="NS223">
            <v>85.41</v>
          </cell>
        </row>
        <row r="224">
          <cell r="NO224">
            <v>88.32</v>
          </cell>
          <cell r="NP224">
            <v>101.72</v>
          </cell>
          <cell r="NQ224">
            <v>60.46</v>
          </cell>
          <cell r="NR224">
            <v>99.61</v>
          </cell>
          <cell r="NS224">
            <v>85.18</v>
          </cell>
        </row>
        <row r="225">
          <cell r="NO225">
            <v>89.45</v>
          </cell>
          <cell r="NP225">
            <v>101.77</v>
          </cell>
          <cell r="NQ225">
            <v>63.84</v>
          </cell>
          <cell r="NR225">
            <v>100.07</v>
          </cell>
          <cell r="NS225">
            <v>85.4</v>
          </cell>
        </row>
        <row r="226">
          <cell r="NO226">
            <v>87.96</v>
          </cell>
          <cell r="NP226">
            <v>100.39</v>
          </cell>
          <cell r="NQ226">
            <v>60.17</v>
          </cell>
          <cell r="NR226">
            <v>100.38</v>
          </cell>
          <cell r="NS226">
            <v>84.37</v>
          </cell>
        </row>
        <row r="227">
          <cell r="NO227">
            <v>88.03</v>
          </cell>
          <cell r="NP227">
            <v>100.48</v>
          </cell>
          <cell r="NQ227">
            <v>60.19</v>
          </cell>
          <cell r="NR227">
            <v>100.53</v>
          </cell>
          <cell r="NS227">
            <v>84.12</v>
          </cell>
        </row>
        <row r="228">
          <cell r="NO228">
            <v>87.94</v>
          </cell>
          <cell r="NP228">
            <v>100.02</v>
          </cell>
          <cell r="NQ228">
            <v>60.16</v>
          </cell>
          <cell r="NR228">
            <v>100.94</v>
          </cell>
          <cell r="NS228">
            <v>83.35</v>
          </cell>
        </row>
        <row r="229">
          <cell r="NO229">
            <v>87.7</v>
          </cell>
          <cell r="NP229">
            <v>99.1</v>
          </cell>
          <cell r="NQ229">
            <v>60.44</v>
          </cell>
          <cell r="NR229">
            <v>101</v>
          </cell>
          <cell r="NS229">
            <v>82.97</v>
          </cell>
        </row>
        <row r="230">
          <cell r="NO230">
            <v>88.05</v>
          </cell>
          <cell r="NP230">
            <v>100.18</v>
          </cell>
          <cell r="NQ230">
            <v>60.48</v>
          </cell>
          <cell r="NR230">
            <v>101.05</v>
          </cell>
          <cell r="NS230">
            <v>82.37</v>
          </cell>
        </row>
        <row r="231">
          <cell r="NO231">
            <v>88.58</v>
          </cell>
          <cell r="NP231">
            <v>99.81</v>
          </cell>
          <cell r="NQ231">
            <v>61.1</v>
          </cell>
          <cell r="NR231">
            <v>102.74</v>
          </cell>
          <cell r="NS231">
            <v>81.64</v>
          </cell>
        </row>
        <row r="232">
          <cell r="NO232">
            <v>89.61</v>
          </cell>
          <cell r="NP232">
            <v>101.78</v>
          </cell>
          <cell r="NQ232">
            <v>61.65</v>
          </cell>
          <cell r="NR232">
            <v>103.39</v>
          </cell>
          <cell r="NS232">
            <v>81.72</v>
          </cell>
        </row>
        <row r="233">
          <cell r="NO233">
            <v>90.9</v>
          </cell>
          <cell r="NP233">
            <v>104.14</v>
          </cell>
          <cell r="NQ233">
            <v>62.29</v>
          </cell>
          <cell r="NR233">
            <v>104.25</v>
          </cell>
          <cell r="NS233">
            <v>82.15</v>
          </cell>
        </row>
        <row r="234">
          <cell r="NO234">
            <v>92.09</v>
          </cell>
          <cell r="NP234">
            <v>105.99</v>
          </cell>
          <cell r="NQ234">
            <v>62.7</v>
          </cell>
          <cell r="NR234">
            <v>105.63</v>
          </cell>
          <cell r="NS234">
            <v>82.48</v>
          </cell>
        </row>
        <row r="235">
          <cell r="NO235">
            <v>92.8</v>
          </cell>
          <cell r="NP235">
            <v>106.22</v>
          </cell>
          <cell r="NQ235">
            <v>63.54</v>
          </cell>
          <cell r="NR235">
            <v>106.88</v>
          </cell>
          <cell r="NS235">
            <v>82.62</v>
          </cell>
        </row>
        <row r="236">
          <cell r="NO236">
            <v>98.48</v>
          </cell>
          <cell r="NP236">
            <v>114.13</v>
          </cell>
          <cell r="NQ236">
            <v>66.010000000000005</v>
          </cell>
          <cell r="NR236">
            <v>113.86</v>
          </cell>
          <cell r="NS236">
            <v>84.24</v>
          </cell>
        </row>
        <row r="237">
          <cell r="NO237">
            <v>101.15</v>
          </cell>
          <cell r="NP237">
            <v>118.7</v>
          </cell>
          <cell r="NQ237">
            <v>66.319999999999993</v>
          </cell>
          <cell r="NR237">
            <v>116.99</v>
          </cell>
          <cell r="NS237">
            <v>85.13</v>
          </cell>
        </row>
        <row r="238">
          <cell r="NO238">
            <v>103.31</v>
          </cell>
          <cell r="NP238">
            <v>123.63</v>
          </cell>
          <cell r="NQ238">
            <v>65.290000000000006</v>
          </cell>
          <cell r="NR238">
            <v>119.17</v>
          </cell>
          <cell r="NS238">
            <v>86.34</v>
          </cell>
        </row>
        <row r="239">
          <cell r="NO239">
            <v>105.16</v>
          </cell>
          <cell r="NP239">
            <v>128.63999999999999</v>
          </cell>
          <cell r="NQ239">
            <v>64.97</v>
          </cell>
          <cell r="NR239">
            <v>119.63</v>
          </cell>
          <cell r="NS239">
            <v>87.55</v>
          </cell>
        </row>
        <row r="240">
          <cell r="NO240">
            <v>101.91</v>
          </cell>
          <cell r="NP240">
            <v>122.85</v>
          </cell>
          <cell r="NQ240">
            <v>62.81</v>
          </cell>
          <cell r="NR240">
            <v>117.75</v>
          </cell>
          <cell r="NS240">
            <v>86.5</v>
          </cell>
        </row>
        <row r="241">
          <cell r="NO241">
            <v>87.07</v>
          </cell>
          <cell r="NP241">
            <v>95.77</v>
          </cell>
          <cell r="NQ241">
            <v>53.85</v>
          </cell>
          <cell r="NR241">
            <v>110.19</v>
          </cell>
          <cell r="NS241">
            <v>76.3</v>
          </cell>
        </row>
        <row r="242">
          <cell r="NO242">
            <v>81.8</v>
          </cell>
          <cell r="NP242">
            <v>85.18</v>
          </cell>
          <cell r="NQ242">
            <v>52.44</v>
          </cell>
          <cell r="NR242">
            <v>106.79</v>
          </cell>
          <cell r="NS242">
            <v>73.349999999999994</v>
          </cell>
        </row>
        <row r="243">
          <cell r="NO243">
            <v>77.38</v>
          </cell>
          <cell r="NP243">
            <v>76.069999999999993</v>
          </cell>
          <cell r="NQ243">
            <v>51.3</v>
          </cell>
          <cell r="NR243">
            <v>104.33</v>
          </cell>
          <cell r="NS243">
            <v>70.290000000000006</v>
          </cell>
        </row>
        <row r="244">
          <cell r="NO244">
            <v>73.2</v>
          </cell>
          <cell r="NP244">
            <v>66.52</v>
          </cell>
          <cell r="NQ244">
            <v>50.89</v>
          </cell>
          <cell r="NR244">
            <v>102.57</v>
          </cell>
          <cell r="NS244">
            <v>66.69</v>
          </cell>
        </row>
        <row r="245">
          <cell r="NO245">
            <v>74.17</v>
          </cell>
          <cell r="NP245">
            <v>68.28</v>
          </cell>
          <cell r="NQ245">
            <v>51.56</v>
          </cell>
          <cell r="NR245">
            <v>103.38</v>
          </cell>
          <cell r="NS245">
            <v>65.510000000000005</v>
          </cell>
        </row>
        <row r="246">
          <cell r="NO246">
            <v>76.78</v>
          </cell>
          <cell r="NP246">
            <v>73.08</v>
          </cell>
          <cell r="NQ246">
            <v>53.99</v>
          </cell>
          <cell r="NR246">
            <v>104.38</v>
          </cell>
          <cell r="NS246">
            <v>64.959999999999994</v>
          </cell>
        </row>
        <row r="247">
          <cell r="NO247">
            <v>77.38</v>
          </cell>
          <cell r="NP247">
            <v>74.88</v>
          </cell>
          <cell r="NQ247">
            <v>53.49</v>
          </cell>
          <cell r="NR247">
            <v>104.78</v>
          </cell>
          <cell r="NS247">
            <v>65.06</v>
          </cell>
        </row>
        <row r="248">
          <cell r="NO248">
            <v>77.900000000000006</v>
          </cell>
          <cell r="NP248">
            <v>76.17</v>
          </cell>
          <cell r="NQ248">
            <v>53.56</v>
          </cell>
          <cell r="NR248">
            <v>104.92</v>
          </cell>
          <cell r="NS248">
            <v>65.16</v>
          </cell>
        </row>
        <row r="249">
          <cell r="NO249">
            <v>77.95</v>
          </cell>
          <cell r="NP249">
            <v>77.08</v>
          </cell>
          <cell r="NQ249">
            <v>52.23</v>
          </cell>
          <cell r="NR249">
            <v>105.25</v>
          </cell>
          <cell r="NS249">
            <v>65.33</v>
          </cell>
        </row>
        <row r="250">
          <cell r="NO250">
            <v>78.430000000000007</v>
          </cell>
          <cell r="NP250">
            <v>78.53</v>
          </cell>
          <cell r="NQ250">
            <v>51.6</v>
          </cell>
          <cell r="NR250">
            <v>105.75</v>
          </cell>
          <cell r="NS250">
            <v>65.53</v>
          </cell>
        </row>
        <row r="251">
          <cell r="NO251">
            <v>81.099999999999994</v>
          </cell>
          <cell r="NP251">
            <v>83.96</v>
          </cell>
          <cell r="NQ251">
            <v>52</v>
          </cell>
          <cell r="NR251">
            <v>107.73</v>
          </cell>
          <cell r="NS251">
            <v>66.819999999999993</v>
          </cell>
        </row>
        <row r="252">
          <cell r="NO252">
            <v>82.33</v>
          </cell>
          <cell r="NP252">
            <v>86.62</v>
          </cell>
          <cell r="NQ252">
            <v>52.19</v>
          </cell>
          <cell r="NR252">
            <v>107.99</v>
          </cell>
          <cell r="NS252">
            <v>69.53</v>
          </cell>
        </row>
        <row r="253">
          <cell r="NO253">
            <v>83.08</v>
          </cell>
          <cell r="NP253">
            <v>87.87</v>
          </cell>
          <cell r="NQ253">
            <v>52.38</v>
          </cell>
          <cell r="NR253">
            <v>108.86</v>
          </cell>
          <cell r="NS253">
            <v>69.489999999999995</v>
          </cell>
        </row>
        <row r="254">
          <cell r="NO254">
            <v>84.54</v>
          </cell>
          <cell r="NP254">
            <v>89.97</v>
          </cell>
          <cell r="NQ254">
            <v>53.2</v>
          </cell>
          <cell r="NR254">
            <v>110.47</v>
          </cell>
          <cell r="NS254">
            <v>69.61</v>
          </cell>
        </row>
        <row r="255">
          <cell r="NO255">
            <v>86.17</v>
          </cell>
          <cell r="NP255">
            <v>92.73</v>
          </cell>
          <cell r="NQ255">
            <v>53.85</v>
          </cell>
          <cell r="NR255">
            <v>112</v>
          </cell>
          <cell r="NS255">
            <v>70.06</v>
          </cell>
        </row>
        <row r="256">
          <cell r="NO256">
            <v>93.07</v>
          </cell>
          <cell r="NP256">
            <v>106.27</v>
          </cell>
          <cell r="NQ256">
            <v>55.15</v>
          </cell>
          <cell r="NR256">
            <v>117.63</v>
          </cell>
          <cell r="NS256">
            <v>72.27</v>
          </cell>
        </row>
        <row r="257">
          <cell r="NO257">
            <v>95.71</v>
          </cell>
          <cell r="NP257">
            <v>111.2</v>
          </cell>
          <cell r="NQ257">
            <v>55.45</v>
          </cell>
          <cell r="NR257">
            <v>120.78</v>
          </cell>
          <cell r="NS257">
            <v>70.650000000000006</v>
          </cell>
        </row>
        <row r="258">
          <cell r="NO258">
            <v>97.09</v>
          </cell>
          <cell r="NP258">
            <v>111.56</v>
          </cell>
          <cell r="NQ258">
            <v>56.38</v>
          </cell>
          <cell r="NR258">
            <v>123.65</v>
          </cell>
          <cell r="NS258">
            <v>72.25</v>
          </cell>
        </row>
        <row r="259">
          <cell r="NO259">
            <v>101.16</v>
          </cell>
          <cell r="NP259">
            <v>121.96</v>
          </cell>
          <cell r="NQ259">
            <v>56.81</v>
          </cell>
          <cell r="NR259">
            <v>124.49</v>
          </cell>
          <cell r="NS259">
            <v>74.11</v>
          </cell>
        </row>
        <row r="260">
          <cell r="NO260">
            <v>103.3</v>
          </cell>
          <cell r="NP260">
            <v>126.83</v>
          </cell>
          <cell r="NQ260">
            <v>57.62</v>
          </cell>
          <cell r="NR260">
            <v>124.92</v>
          </cell>
          <cell r="NS260">
            <v>75.599999999999994</v>
          </cell>
        </row>
        <row r="261">
          <cell r="NO261">
            <v>109.5</v>
          </cell>
          <cell r="NP261">
            <v>143.66</v>
          </cell>
          <cell r="NQ261">
            <v>59.9</v>
          </cell>
          <cell r="NR261">
            <v>123</v>
          </cell>
          <cell r="NS261">
            <v>81.150000000000006</v>
          </cell>
        </row>
        <row r="262">
          <cell r="NO262">
            <v>110.59</v>
          </cell>
          <cell r="NP262">
            <v>147.41999999999999</v>
          </cell>
          <cell r="NQ262">
            <v>60.41</v>
          </cell>
          <cell r="NR262">
            <v>121.62</v>
          </cell>
          <cell r="NS262">
            <v>82.35</v>
          </cell>
        </row>
        <row r="263">
          <cell r="NO263">
            <v>113.12</v>
          </cell>
          <cell r="NP263">
            <v>155.01</v>
          </cell>
          <cell r="NQ263">
            <v>60.82</v>
          </cell>
          <cell r="NR263">
            <v>120.79</v>
          </cell>
          <cell r="NS263">
            <v>83.15</v>
          </cell>
        </row>
        <row r="264">
          <cell r="NO264">
            <v>111.8</v>
          </cell>
          <cell r="NP264">
            <v>150.69999999999999</v>
          </cell>
          <cell r="NQ264">
            <v>61.22</v>
          </cell>
          <cell r="NR264">
            <v>120.88</v>
          </cell>
          <cell r="NS264">
            <v>83.48</v>
          </cell>
        </row>
        <row r="265">
          <cell r="NO265">
            <v>111.97</v>
          </cell>
          <cell r="NP265">
            <v>151.04</v>
          </cell>
          <cell r="NQ265">
            <v>61.13</v>
          </cell>
          <cell r="NR265">
            <v>121.08</v>
          </cell>
          <cell r="NS265">
            <v>83.7</v>
          </cell>
        </row>
        <row r="266">
          <cell r="NO266">
            <v>110.72</v>
          </cell>
          <cell r="NP266">
            <v>148.07</v>
          </cell>
          <cell r="NQ266">
            <v>61.56</v>
          </cell>
          <cell r="NR266">
            <v>120.11</v>
          </cell>
          <cell r="NS266">
            <v>82.94</v>
          </cell>
        </row>
        <row r="267">
          <cell r="NO267">
            <v>111.15</v>
          </cell>
          <cell r="NP267">
            <v>148.4</v>
          </cell>
          <cell r="NQ267">
            <v>61.65</v>
          </cell>
          <cell r="NR267">
            <v>121.13</v>
          </cell>
          <cell r="NS267">
            <v>82.57</v>
          </cell>
        </row>
        <row r="268">
          <cell r="NO268">
            <v>111.54</v>
          </cell>
          <cell r="NP268">
            <v>148.80000000000001</v>
          </cell>
          <cell r="NQ268">
            <v>61.82</v>
          </cell>
          <cell r="NR268">
            <v>121.81</v>
          </cell>
          <cell r="NS268">
            <v>82.51</v>
          </cell>
        </row>
        <row r="269">
          <cell r="NO269">
            <v>111.68</v>
          </cell>
          <cell r="NP269">
            <v>149.12</v>
          </cell>
          <cell r="NQ269">
            <v>61.1</v>
          </cell>
          <cell r="NR269">
            <v>122.67</v>
          </cell>
          <cell r="NS269">
            <v>82.13</v>
          </cell>
        </row>
        <row r="270">
          <cell r="NO270">
            <v>112.05</v>
          </cell>
          <cell r="NP270">
            <v>149.38</v>
          </cell>
          <cell r="NQ270">
            <v>60.75</v>
          </cell>
          <cell r="NR270">
            <v>123.9</v>
          </cell>
          <cell r="NS270">
            <v>82.19</v>
          </cell>
        </row>
        <row r="271">
          <cell r="NO271">
            <v>112.21</v>
          </cell>
          <cell r="NP271">
            <v>145.15</v>
          </cell>
          <cell r="NQ271">
            <v>58.54</v>
          </cell>
          <cell r="NR271">
            <v>131.19999999999999</v>
          </cell>
          <cell r="NS271">
            <v>82.03</v>
          </cell>
        </row>
        <row r="272">
          <cell r="NO272">
            <v>114.28</v>
          </cell>
          <cell r="NP272">
            <v>143.55000000000001</v>
          </cell>
          <cell r="NQ272">
            <v>57.63</v>
          </cell>
          <cell r="NR272">
            <v>140.63</v>
          </cell>
          <cell r="NS272">
            <v>81.61</v>
          </cell>
        </row>
        <row r="273">
          <cell r="NO273">
            <v>115.96</v>
          </cell>
          <cell r="NP273">
            <v>140.47</v>
          </cell>
          <cell r="NQ273">
            <v>56.81</v>
          </cell>
          <cell r="NR273">
            <v>150.41</v>
          </cell>
          <cell r="NS273">
            <v>81.010000000000005</v>
          </cell>
        </row>
        <row r="274">
          <cell r="NO274">
            <v>118.02</v>
          </cell>
          <cell r="NP274">
            <v>137.47999999999999</v>
          </cell>
          <cell r="NQ274">
            <v>56.38</v>
          </cell>
          <cell r="NR274">
            <v>160.82</v>
          </cell>
          <cell r="NS274">
            <v>81.23</v>
          </cell>
        </row>
        <row r="275">
          <cell r="NO275">
            <v>72.5</v>
          </cell>
          <cell r="NP275">
            <v>75.37</v>
          </cell>
          <cell r="NQ275">
            <v>39.58</v>
          </cell>
          <cell r="NR275">
            <v>102.01</v>
          </cell>
          <cell r="NS275">
            <v>61.01</v>
          </cell>
        </row>
        <row r="276">
          <cell r="NO276">
            <v>67.3</v>
          </cell>
          <cell r="NP276">
            <v>69.56</v>
          </cell>
          <cell r="NQ276">
            <v>39.5</v>
          </cell>
          <cell r="NR276">
            <v>92.4</v>
          </cell>
          <cell r="NS276">
            <v>57.61</v>
          </cell>
        </row>
        <row r="277">
          <cell r="NO277">
            <v>62.18</v>
          </cell>
          <cell r="NP277">
            <v>64.599999999999994</v>
          </cell>
          <cell r="NQ277">
            <v>39.33</v>
          </cell>
          <cell r="NR277">
            <v>82.14</v>
          </cell>
          <cell r="NS277">
            <v>54.32</v>
          </cell>
        </row>
        <row r="278">
          <cell r="NO278">
            <v>61.55</v>
          </cell>
          <cell r="NP278">
            <v>58.58</v>
          </cell>
          <cell r="NQ278">
            <v>43.79</v>
          </cell>
          <cell r="NR278">
            <v>82.95</v>
          </cell>
          <cell r="NS278">
            <v>53.35</v>
          </cell>
        </row>
        <row r="279">
          <cell r="NO279">
            <v>69.81</v>
          </cell>
          <cell r="NP279">
            <v>60.91</v>
          </cell>
          <cell r="NQ279">
            <v>47.71</v>
          </cell>
          <cell r="NR279">
            <v>103.46</v>
          </cell>
          <cell r="NS279">
            <v>53.97</v>
          </cell>
        </row>
        <row r="280">
          <cell r="NO280">
            <v>67.34</v>
          </cell>
          <cell r="NP280">
            <v>57.2</v>
          </cell>
          <cell r="NQ280">
            <v>46.28</v>
          </cell>
          <cell r="NR280">
            <v>100.8</v>
          </cell>
          <cell r="NS280">
            <v>54.34</v>
          </cell>
        </row>
        <row r="281">
          <cell r="NO281">
            <v>64.7</v>
          </cell>
          <cell r="NP281">
            <v>53.31</v>
          </cell>
          <cell r="NQ281">
            <v>45.04</v>
          </cell>
          <cell r="NR281">
            <v>97.79</v>
          </cell>
          <cell r="NS281">
            <v>54.01</v>
          </cell>
        </row>
        <row r="282">
          <cell r="NO282">
            <v>64.83</v>
          </cell>
          <cell r="NP282">
            <v>52.96</v>
          </cell>
          <cell r="NQ282">
            <v>44.07</v>
          </cell>
          <cell r="NR282">
            <v>99.36</v>
          </cell>
          <cell r="NS282">
            <v>54.67</v>
          </cell>
        </row>
        <row r="283">
          <cell r="NO283">
            <v>67.67</v>
          </cell>
          <cell r="NP283">
            <v>53.74</v>
          </cell>
          <cell r="NQ283">
            <v>44.56</v>
          </cell>
          <cell r="NR283">
            <v>106.91</v>
          </cell>
          <cell r="NS283">
            <v>56.35</v>
          </cell>
        </row>
        <row r="284">
          <cell r="NO284">
            <v>66.010000000000005</v>
          </cell>
          <cell r="NP284">
            <v>53.04</v>
          </cell>
          <cell r="NQ284">
            <v>44.26</v>
          </cell>
          <cell r="NR284">
            <v>102.72</v>
          </cell>
          <cell r="NS284">
            <v>55.54</v>
          </cell>
        </row>
        <row r="285">
          <cell r="NO285">
            <v>65.34</v>
          </cell>
          <cell r="NP285">
            <v>51.7</v>
          </cell>
          <cell r="NQ285">
            <v>44.23</v>
          </cell>
          <cell r="NR285">
            <v>102.13</v>
          </cell>
          <cell r="NS285">
            <v>55.29</v>
          </cell>
        </row>
        <row r="286">
          <cell r="NO286">
            <v>64.87</v>
          </cell>
          <cell r="NP286">
            <v>50.86</v>
          </cell>
          <cell r="NQ286">
            <v>44.3</v>
          </cell>
          <cell r="NR286">
            <v>101.51</v>
          </cell>
          <cell r="NS286">
            <v>55.1</v>
          </cell>
        </row>
        <row r="287">
          <cell r="NO287">
            <v>64.69</v>
          </cell>
          <cell r="NP287">
            <v>50.99</v>
          </cell>
          <cell r="NQ287">
            <v>44.91</v>
          </cell>
          <cell r="NR287">
            <v>100.32</v>
          </cell>
          <cell r="NS287">
            <v>54.67</v>
          </cell>
        </row>
        <row r="288">
          <cell r="NO288">
            <v>65.209999999999994</v>
          </cell>
          <cell r="NP288">
            <v>51.3</v>
          </cell>
          <cell r="NQ288">
            <v>45.39</v>
          </cell>
          <cell r="NR288">
            <v>101.12</v>
          </cell>
          <cell r="NS288">
            <v>55.15</v>
          </cell>
        </row>
        <row r="289">
          <cell r="NO289">
            <v>65.03</v>
          </cell>
          <cell r="NP289">
            <v>51.02</v>
          </cell>
          <cell r="NQ289">
            <v>45.1</v>
          </cell>
          <cell r="NR289">
            <v>101.07</v>
          </cell>
          <cell r="NS289">
            <v>55.4</v>
          </cell>
        </row>
        <row r="290">
          <cell r="NO290">
            <v>64.959999999999994</v>
          </cell>
          <cell r="NP290">
            <v>50.99</v>
          </cell>
          <cell r="NQ290">
            <v>45.1</v>
          </cell>
          <cell r="NR290">
            <v>100.86</v>
          </cell>
          <cell r="NS290">
            <v>55.47</v>
          </cell>
        </row>
        <row r="291">
          <cell r="NO291">
            <v>64.680000000000007</v>
          </cell>
          <cell r="NP291">
            <v>50.42</v>
          </cell>
          <cell r="NQ291">
            <v>45.08</v>
          </cell>
          <cell r="NR291">
            <v>100.59</v>
          </cell>
          <cell r="NS291">
            <v>55.47</v>
          </cell>
        </row>
        <row r="292">
          <cell r="NO292">
            <v>65.17</v>
          </cell>
          <cell r="NP292">
            <v>50.83</v>
          </cell>
          <cell r="NQ292">
            <v>45.41</v>
          </cell>
          <cell r="NR292">
            <v>101.34</v>
          </cell>
          <cell r="NS292">
            <v>55.94</v>
          </cell>
        </row>
        <row r="293">
          <cell r="NO293">
            <v>65.48</v>
          </cell>
          <cell r="NP293">
            <v>51.24</v>
          </cell>
          <cell r="NQ293">
            <v>46.44</v>
          </cell>
          <cell r="NR293">
            <v>100.7</v>
          </cell>
          <cell r="NS293">
            <v>57.07</v>
          </cell>
        </row>
        <row r="294">
          <cell r="NO294">
            <v>65.930000000000007</v>
          </cell>
          <cell r="NP294">
            <v>51.54</v>
          </cell>
          <cell r="NQ294">
            <v>47.18</v>
          </cell>
          <cell r="NR294">
            <v>101.06</v>
          </cell>
          <cell r="NS294">
            <v>57.48</v>
          </cell>
        </row>
        <row r="295">
          <cell r="NO295">
            <v>66.739999999999995</v>
          </cell>
          <cell r="NP295">
            <v>52.6</v>
          </cell>
          <cell r="NQ295">
            <v>47.81</v>
          </cell>
          <cell r="NR295">
            <v>101.8</v>
          </cell>
          <cell r="NS295">
            <v>58.07</v>
          </cell>
        </row>
        <row r="296">
          <cell r="NO296">
            <v>67.989999999999995</v>
          </cell>
          <cell r="NP296">
            <v>54.12</v>
          </cell>
          <cell r="NQ296">
            <v>48.59</v>
          </cell>
          <cell r="NR296">
            <v>103.25</v>
          </cell>
          <cell r="NS296">
            <v>58.97</v>
          </cell>
        </row>
        <row r="297">
          <cell r="NO297">
            <v>68.84</v>
          </cell>
          <cell r="NP297">
            <v>54.73</v>
          </cell>
          <cell r="NQ297">
            <v>48.8</v>
          </cell>
          <cell r="NR297">
            <v>105.01</v>
          </cell>
          <cell r="NS297">
            <v>59.57</v>
          </cell>
        </row>
        <row r="298">
          <cell r="NO298">
            <v>73.010000000000005</v>
          </cell>
          <cell r="NP298">
            <v>57.88</v>
          </cell>
          <cell r="NQ298">
            <v>52.58</v>
          </cell>
          <cell r="NR298">
            <v>111.09</v>
          </cell>
          <cell r="NS298">
            <v>61.83</v>
          </cell>
        </row>
        <row r="299">
          <cell r="NO299">
            <v>74.94</v>
          </cell>
          <cell r="NP299">
            <v>59.01</v>
          </cell>
          <cell r="NQ299">
            <v>56.21</v>
          </cell>
          <cell r="NR299">
            <v>112.69</v>
          </cell>
          <cell r="NS299">
            <v>62.26</v>
          </cell>
        </row>
        <row r="300">
          <cell r="NO300">
            <v>75.16</v>
          </cell>
          <cell r="NP300">
            <v>59.12</v>
          </cell>
          <cell r="NQ300">
            <v>56.43</v>
          </cell>
          <cell r="NR300">
            <v>113.08</v>
          </cell>
          <cell r="NS300">
            <v>62.2</v>
          </cell>
        </row>
        <row r="301">
          <cell r="NO301">
            <v>75.540000000000006</v>
          </cell>
          <cell r="NP301">
            <v>59.55</v>
          </cell>
          <cell r="NQ301">
            <v>56.85</v>
          </cell>
          <cell r="NR301">
            <v>113.47</v>
          </cell>
          <cell r="NS301">
            <v>62.14</v>
          </cell>
        </row>
        <row r="302">
          <cell r="NO302">
            <v>75.650000000000006</v>
          </cell>
          <cell r="NP302">
            <v>59.83</v>
          </cell>
          <cell r="NQ302">
            <v>57.71</v>
          </cell>
          <cell r="NR302">
            <v>112.7</v>
          </cell>
          <cell r="NS302">
            <v>62.25</v>
          </cell>
        </row>
        <row r="303">
          <cell r="NO303">
            <v>74.680000000000007</v>
          </cell>
          <cell r="NP303">
            <v>59.66</v>
          </cell>
          <cell r="NQ303">
            <v>57.41</v>
          </cell>
          <cell r="NR303">
            <v>110.07</v>
          </cell>
          <cell r="NS303">
            <v>61.85</v>
          </cell>
        </row>
        <row r="304">
          <cell r="NO304">
            <v>73.430000000000007</v>
          </cell>
          <cell r="NP304">
            <v>59.78</v>
          </cell>
          <cell r="NQ304">
            <v>55.12</v>
          </cell>
          <cell r="NR304">
            <v>108.09</v>
          </cell>
          <cell r="NS304">
            <v>61.35</v>
          </cell>
        </row>
        <row r="305">
          <cell r="NO305">
            <v>72.73</v>
          </cell>
          <cell r="NP305">
            <v>58.76</v>
          </cell>
          <cell r="NQ305">
            <v>55.35</v>
          </cell>
          <cell r="NR305">
            <v>106.76</v>
          </cell>
          <cell r="NS305">
            <v>61.35</v>
          </cell>
        </row>
        <row r="306">
          <cell r="NO306">
            <v>72.290000000000006</v>
          </cell>
          <cell r="NP306">
            <v>58.21</v>
          </cell>
          <cell r="NQ306">
            <v>54.97</v>
          </cell>
          <cell r="NR306">
            <v>106.24</v>
          </cell>
          <cell r="NS306">
            <v>61.57</v>
          </cell>
        </row>
        <row r="307">
          <cell r="NO307">
            <v>72.66</v>
          </cell>
          <cell r="NP307">
            <v>58.7</v>
          </cell>
          <cell r="NQ307">
            <v>54.88</v>
          </cell>
          <cell r="NR307">
            <v>106.89</v>
          </cell>
          <cell r="NS307">
            <v>61.96</v>
          </cell>
        </row>
        <row r="308">
          <cell r="NO308">
            <v>74.010000000000005</v>
          </cell>
          <cell r="NP308">
            <v>58.87</v>
          </cell>
          <cell r="NQ308">
            <v>56.05</v>
          </cell>
          <cell r="NR308">
            <v>109.76</v>
          </cell>
          <cell r="NS308">
            <v>63.14</v>
          </cell>
        </row>
        <row r="309">
          <cell r="NO309">
            <v>74.69</v>
          </cell>
          <cell r="NP309">
            <v>58.64</v>
          </cell>
          <cell r="NQ309">
            <v>57.37</v>
          </cell>
          <cell r="NR309">
            <v>110.9</v>
          </cell>
          <cell r="NS309">
            <v>63.74</v>
          </cell>
        </row>
        <row r="310">
          <cell r="NO310">
            <v>75.14</v>
          </cell>
          <cell r="NP310">
            <v>59.62</v>
          </cell>
          <cell r="NQ310">
            <v>57.08</v>
          </cell>
          <cell r="NR310">
            <v>111.42</v>
          </cell>
          <cell r="NS310">
            <v>64.25</v>
          </cell>
        </row>
        <row r="311">
          <cell r="NO311">
            <v>75.150000000000006</v>
          </cell>
          <cell r="NP311">
            <v>59.74</v>
          </cell>
          <cell r="NQ311">
            <v>57.05</v>
          </cell>
          <cell r="NR311">
            <v>111.32</v>
          </cell>
          <cell r="NS311">
            <v>64.349999999999994</v>
          </cell>
        </row>
        <row r="312">
          <cell r="NO312">
            <v>74.680000000000007</v>
          </cell>
          <cell r="NP312">
            <v>59.01</v>
          </cell>
          <cell r="NQ312">
            <v>57.34</v>
          </cell>
          <cell r="NR312">
            <v>110.33</v>
          </cell>
          <cell r="NS312">
            <v>64.37</v>
          </cell>
        </row>
        <row r="313">
          <cell r="NO313">
            <v>73.28</v>
          </cell>
          <cell r="NP313">
            <v>57.41</v>
          </cell>
          <cell r="NQ313">
            <v>59</v>
          </cell>
          <cell r="NR313">
            <v>106.04</v>
          </cell>
          <cell r="NS313">
            <v>64.319999999999993</v>
          </cell>
        </row>
        <row r="314">
          <cell r="NO314">
            <v>72.33</v>
          </cell>
          <cell r="NP314">
            <v>56.56</v>
          </cell>
          <cell r="NQ314">
            <v>57.87</v>
          </cell>
          <cell r="NR314">
            <v>105</v>
          </cell>
          <cell r="NS314">
            <v>64.09</v>
          </cell>
        </row>
        <row r="315">
          <cell r="NO315">
            <v>72.13</v>
          </cell>
          <cell r="NP315">
            <v>56.23</v>
          </cell>
          <cell r="NQ315">
            <v>58.72</v>
          </cell>
          <cell r="NR315">
            <v>103.93</v>
          </cell>
          <cell r="NS315">
            <v>64.17</v>
          </cell>
        </row>
        <row r="316">
          <cell r="NO316">
            <v>72.53</v>
          </cell>
          <cell r="NP316">
            <v>56.11</v>
          </cell>
          <cell r="NQ316">
            <v>59.38</v>
          </cell>
          <cell r="NR316">
            <v>104.7</v>
          </cell>
          <cell r="NS316">
            <v>64.400000000000006</v>
          </cell>
        </row>
        <row r="317">
          <cell r="NO317">
            <v>73.37</v>
          </cell>
          <cell r="NP317">
            <v>57.15</v>
          </cell>
          <cell r="NQ317">
            <v>59.9</v>
          </cell>
          <cell r="NR317">
            <v>105.69</v>
          </cell>
          <cell r="NS317">
            <v>64.930000000000007</v>
          </cell>
        </row>
        <row r="318">
          <cell r="NO318">
            <v>78.489999999999995</v>
          </cell>
          <cell r="NP318">
            <v>61.94</v>
          </cell>
          <cell r="NQ318">
            <v>63.11</v>
          </cell>
          <cell r="NR318">
            <v>112.91</v>
          </cell>
          <cell r="NS318">
            <v>70.08</v>
          </cell>
        </row>
        <row r="319">
          <cell r="NO319">
            <v>80.67</v>
          </cell>
          <cell r="NP319">
            <v>64.11</v>
          </cell>
          <cell r="NQ319">
            <v>64.099999999999994</v>
          </cell>
          <cell r="NR319">
            <v>116.36</v>
          </cell>
          <cell r="NS319">
            <v>71.53</v>
          </cell>
        </row>
        <row r="320">
          <cell r="NO320">
            <v>82.35</v>
          </cell>
          <cell r="NP320">
            <v>65.44</v>
          </cell>
          <cell r="NQ320">
            <v>64.45</v>
          </cell>
          <cell r="NR320">
            <v>119.81</v>
          </cell>
          <cell r="NS320">
            <v>72.459999999999994</v>
          </cell>
        </row>
        <row r="321">
          <cell r="NO321">
            <v>82.83</v>
          </cell>
          <cell r="NP321">
            <v>66.3</v>
          </cell>
          <cell r="NQ321">
            <v>64.63</v>
          </cell>
          <cell r="NR321">
            <v>120.13</v>
          </cell>
          <cell r="NS321">
            <v>73.099999999999994</v>
          </cell>
        </row>
        <row r="322">
          <cell r="NO322">
            <v>83.12</v>
          </cell>
          <cell r="NP322">
            <v>66.37</v>
          </cell>
          <cell r="NQ322">
            <v>64.959999999999994</v>
          </cell>
          <cell r="NR322">
            <v>120.6</v>
          </cell>
          <cell r="NS322">
            <v>73.37</v>
          </cell>
        </row>
        <row r="323">
          <cell r="NO323">
            <v>81.06</v>
          </cell>
          <cell r="NP323">
            <v>63.79</v>
          </cell>
          <cell r="NQ323">
            <v>64.33</v>
          </cell>
          <cell r="NR323">
            <v>117.73</v>
          </cell>
          <cell r="NS323">
            <v>71.709999999999994</v>
          </cell>
        </row>
        <row r="324">
          <cell r="NO324">
            <v>80.3</v>
          </cell>
          <cell r="NP324">
            <v>63.09</v>
          </cell>
          <cell r="NQ324">
            <v>64.03</v>
          </cell>
          <cell r="NR324">
            <v>116.33</v>
          </cell>
          <cell r="NS324">
            <v>71.75</v>
          </cell>
        </row>
        <row r="325">
          <cell r="NO325">
            <v>79.7</v>
          </cell>
          <cell r="NP325">
            <v>62.74</v>
          </cell>
          <cell r="NQ325">
            <v>63.85</v>
          </cell>
          <cell r="NR325">
            <v>114.83</v>
          </cell>
          <cell r="NS325">
            <v>72.14</v>
          </cell>
        </row>
        <row r="326">
          <cell r="NO326">
            <v>79.739999999999995</v>
          </cell>
          <cell r="NP326">
            <v>63.1</v>
          </cell>
          <cell r="NQ326">
            <v>63.46</v>
          </cell>
          <cell r="NR326">
            <v>114.85</v>
          </cell>
          <cell r="NS326">
            <v>72.45</v>
          </cell>
        </row>
        <row r="327">
          <cell r="NO327">
            <v>78.650000000000006</v>
          </cell>
          <cell r="NP327">
            <v>62.61</v>
          </cell>
          <cell r="NQ327">
            <v>62.76</v>
          </cell>
          <cell r="NR327">
            <v>112.39</v>
          </cell>
          <cell r="NS327">
            <v>72.91</v>
          </cell>
        </row>
        <row r="328">
          <cell r="NO328">
            <v>80.489999999999995</v>
          </cell>
          <cell r="NP328">
            <v>62.14</v>
          </cell>
          <cell r="NQ328">
            <v>63.91</v>
          </cell>
          <cell r="NR328">
            <v>117.49</v>
          </cell>
          <cell r="NS328">
            <v>74.69</v>
          </cell>
        </row>
        <row r="329">
          <cell r="NO329">
            <v>80.66</v>
          </cell>
          <cell r="NP329">
            <v>62.2</v>
          </cell>
          <cell r="NQ329">
            <v>64.88</v>
          </cell>
          <cell r="NR329">
            <v>116.98</v>
          </cell>
          <cell r="NS329">
            <v>75.069999999999993</v>
          </cell>
        </row>
        <row r="330">
          <cell r="NO330">
            <v>80.84</v>
          </cell>
          <cell r="NP330">
            <v>61.48</v>
          </cell>
          <cell r="NQ330">
            <v>66.41</v>
          </cell>
          <cell r="NR330">
            <v>116.94</v>
          </cell>
          <cell r="NS330">
            <v>75.27</v>
          </cell>
        </row>
        <row r="331">
          <cell r="NO331">
            <v>80.540000000000006</v>
          </cell>
          <cell r="NP331">
            <v>60.64</v>
          </cell>
          <cell r="NQ331">
            <v>67.150000000000006</v>
          </cell>
          <cell r="NR331">
            <v>116.08</v>
          </cell>
          <cell r="NS331">
            <v>75.88</v>
          </cell>
        </row>
        <row r="332">
          <cell r="NO332">
            <v>81.17</v>
          </cell>
          <cell r="NP332">
            <v>59.98</v>
          </cell>
          <cell r="NQ332">
            <v>68.2</v>
          </cell>
          <cell r="NR332">
            <v>117.82</v>
          </cell>
          <cell r="NS332">
            <v>76.28</v>
          </cell>
        </row>
        <row r="333">
          <cell r="NO333">
            <v>78.73</v>
          </cell>
          <cell r="NP333">
            <v>59.13</v>
          </cell>
          <cell r="NQ333">
            <v>68.41</v>
          </cell>
          <cell r="NR333">
            <v>110.7</v>
          </cell>
          <cell r="NS333">
            <v>75.98</v>
          </cell>
        </row>
        <row r="334">
          <cell r="NO334">
            <v>78.290000000000006</v>
          </cell>
          <cell r="NP334">
            <v>58.62</v>
          </cell>
          <cell r="NQ334">
            <v>67.47</v>
          </cell>
          <cell r="NR334">
            <v>110.67</v>
          </cell>
          <cell r="NS334">
            <v>76.069999999999993</v>
          </cell>
        </row>
        <row r="335">
          <cell r="NO335">
            <v>76.14</v>
          </cell>
          <cell r="NP335">
            <v>56.83</v>
          </cell>
          <cell r="NQ335">
            <v>61.42</v>
          </cell>
          <cell r="NR335">
            <v>111.21</v>
          </cell>
          <cell r="NS335">
            <v>76.22</v>
          </cell>
        </row>
        <row r="336">
          <cell r="NO336">
            <v>78.2</v>
          </cell>
          <cell r="NP336">
            <v>59.45</v>
          </cell>
          <cell r="NQ336">
            <v>65.62</v>
          </cell>
          <cell r="NR336">
            <v>111.07</v>
          </cell>
          <cell r="NS336">
            <v>76.41</v>
          </cell>
        </row>
        <row r="337">
          <cell r="NO337">
            <v>79.05</v>
          </cell>
          <cell r="NP337">
            <v>60.55</v>
          </cell>
          <cell r="NQ337">
            <v>65.34</v>
          </cell>
          <cell r="NR337">
            <v>112.75</v>
          </cell>
          <cell r="NS337">
            <v>76.98</v>
          </cell>
        </row>
        <row r="338">
          <cell r="NO338">
            <v>82.69</v>
          </cell>
          <cell r="NP338">
            <v>64.7</v>
          </cell>
          <cell r="NQ338">
            <v>67.25</v>
          </cell>
          <cell r="NR338">
            <v>117.8</v>
          </cell>
          <cell r="NS338">
            <v>78.930000000000007</v>
          </cell>
        </row>
        <row r="339">
          <cell r="NO339">
            <v>83.86</v>
          </cell>
          <cell r="NP339">
            <v>65.959999999999994</v>
          </cell>
          <cell r="NQ339">
            <v>67.599999999999994</v>
          </cell>
          <cell r="NR339">
            <v>119.66</v>
          </cell>
          <cell r="NS339">
            <v>79.900000000000006</v>
          </cell>
        </row>
        <row r="340">
          <cell r="NO340">
            <v>87.08</v>
          </cell>
          <cell r="NP340">
            <v>68.87</v>
          </cell>
          <cell r="NQ340">
            <v>73.38</v>
          </cell>
          <cell r="NR340">
            <v>121.21</v>
          </cell>
          <cell r="NS340">
            <v>81.59</v>
          </cell>
        </row>
        <row r="341">
          <cell r="NO341">
            <v>87.75</v>
          </cell>
          <cell r="NP341">
            <v>68.67</v>
          </cell>
          <cell r="NQ341">
            <v>70.400000000000006</v>
          </cell>
          <cell r="NR341">
            <v>125.88</v>
          </cell>
          <cell r="NS341">
            <v>83.67</v>
          </cell>
        </row>
        <row r="342">
          <cell r="NO342">
            <v>81.73</v>
          </cell>
          <cell r="NP342">
            <v>59.94</v>
          </cell>
          <cell r="NQ342">
            <v>70.03</v>
          </cell>
          <cell r="NR342">
            <v>115.66</v>
          </cell>
          <cell r="NS342">
            <v>87.1</v>
          </cell>
        </row>
        <row r="343">
          <cell r="NO343">
            <v>85.46</v>
          </cell>
          <cell r="NP343">
            <v>65.05</v>
          </cell>
          <cell r="NQ343">
            <v>72.13</v>
          </cell>
          <cell r="NR343">
            <v>120.3</v>
          </cell>
          <cell r="NS343">
            <v>86.36</v>
          </cell>
        </row>
        <row r="344">
          <cell r="NO344">
            <v>83.38</v>
          </cell>
          <cell r="NP344">
            <v>63.38</v>
          </cell>
          <cell r="NQ344">
            <v>71.77</v>
          </cell>
          <cell r="NR344">
            <v>116</v>
          </cell>
          <cell r="NS344">
            <v>85.14</v>
          </cell>
        </row>
        <row r="345">
          <cell r="NO345">
            <v>83.73</v>
          </cell>
          <cell r="NP345">
            <v>63.94</v>
          </cell>
          <cell r="NQ345">
            <v>71.069999999999993</v>
          </cell>
          <cell r="NR345">
            <v>117.13</v>
          </cell>
          <cell r="NS345">
            <v>85.31</v>
          </cell>
        </row>
        <row r="346">
          <cell r="NO346">
            <v>83.3</v>
          </cell>
          <cell r="NP346">
            <v>61.44</v>
          </cell>
          <cell r="NQ346">
            <v>75.150000000000006</v>
          </cell>
          <cell r="NR346">
            <v>114.64</v>
          </cell>
          <cell r="NS346">
            <v>85.98</v>
          </cell>
        </row>
        <row r="347">
          <cell r="NO347">
            <v>90.49</v>
          </cell>
          <cell r="NP347">
            <v>79.040000000000006</v>
          </cell>
          <cell r="NQ347">
            <v>74.7</v>
          </cell>
          <cell r="NR347">
            <v>118.81</v>
          </cell>
          <cell r="NS347">
            <v>85.72</v>
          </cell>
        </row>
        <row r="348">
          <cell r="NO348">
            <v>88.73</v>
          </cell>
          <cell r="NP348">
            <v>81.64</v>
          </cell>
          <cell r="NQ348">
            <v>72.58</v>
          </cell>
          <cell r="NR348">
            <v>111.87</v>
          </cell>
          <cell r="NS348">
            <v>86.9</v>
          </cell>
        </row>
        <row r="349">
          <cell r="NO349">
            <v>91.25</v>
          </cell>
          <cell r="NP349">
            <v>89</v>
          </cell>
          <cell r="NQ349">
            <v>72.290000000000006</v>
          </cell>
          <cell r="NR349">
            <v>111.87</v>
          </cell>
          <cell r="NS349">
            <v>88.06</v>
          </cell>
        </row>
        <row r="350">
          <cell r="NO350">
            <v>93.31</v>
          </cell>
          <cell r="NP350">
            <v>95.39</v>
          </cell>
          <cell r="NQ350">
            <v>72.02</v>
          </cell>
          <cell r="NR350">
            <v>111.29</v>
          </cell>
          <cell r="NS350">
            <v>89.77</v>
          </cell>
        </row>
        <row r="351">
          <cell r="NO351">
            <v>102.21</v>
          </cell>
          <cell r="NP351">
            <v>121.97</v>
          </cell>
          <cell r="NQ351">
            <v>70.64</v>
          </cell>
          <cell r="NR351">
            <v>110.54</v>
          </cell>
          <cell r="NS351">
            <v>95.66</v>
          </cell>
        </row>
        <row r="352">
          <cell r="NO352">
            <v>99.99</v>
          </cell>
          <cell r="NP352">
            <v>115.6</v>
          </cell>
          <cell r="NQ352">
            <v>70.430000000000007</v>
          </cell>
          <cell r="NR352">
            <v>110.53</v>
          </cell>
          <cell r="NS352">
            <v>96.02</v>
          </cell>
        </row>
        <row r="353">
          <cell r="NO353">
            <v>99.01</v>
          </cell>
          <cell r="NP353">
            <v>112.35</v>
          </cell>
          <cell r="NQ353">
            <v>70.7</v>
          </cell>
          <cell r="NR353">
            <v>110.72</v>
          </cell>
          <cell r="NS353">
            <v>96.21</v>
          </cell>
        </row>
        <row r="354">
          <cell r="NO354">
            <v>98.34</v>
          </cell>
          <cell r="NP354">
            <v>110.41</v>
          </cell>
          <cell r="NQ354">
            <v>70.69</v>
          </cell>
          <cell r="NR354">
            <v>110.67</v>
          </cell>
          <cell r="NS354">
            <v>96.38</v>
          </cell>
        </row>
        <row r="355">
          <cell r="NO355">
            <v>97.42</v>
          </cell>
          <cell r="NP355">
            <v>108.21</v>
          </cell>
          <cell r="NQ355">
            <v>70.599999999999994</v>
          </cell>
          <cell r="NR355">
            <v>110.22</v>
          </cell>
          <cell r="NS355">
            <v>96.46</v>
          </cell>
        </row>
        <row r="356">
          <cell r="NO356">
            <v>97.77</v>
          </cell>
          <cell r="NP356">
            <v>105.97</v>
          </cell>
          <cell r="NQ356">
            <v>71.8</v>
          </cell>
          <cell r="NR356">
            <v>112.37</v>
          </cell>
          <cell r="NS356">
            <v>98.17</v>
          </cell>
        </row>
        <row r="357">
          <cell r="NO357">
            <v>97.74</v>
          </cell>
          <cell r="NP357">
            <v>105.34</v>
          </cell>
          <cell r="NQ357">
            <v>72.02</v>
          </cell>
          <cell r="NR357">
            <v>112.69</v>
          </cell>
          <cell r="NS357">
            <v>98.46</v>
          </cell>
        </row>
        <row r="358">
          <cell r="NO358">
            <v>98.11</v>
          </cell>
          <cell r="NP358">
            <v>105.38</v>
          </cell>
          <cell r="NQ358">
            <v>72.709999999999994</v>
          </cell>
          <cell r="NR358">
            <v>113.21</v>
          </cell>
          <cell r="NS358">
            <v>98.62</v>
          </cell>
        </row>
        <row r="359">
          <cell r="NO359">
            <v>99.05</v>
          </cell>
          <cell r="NP359">
            <v>105.51</v>
          </cell>
          <cell r="NQ359">
            <v>74.05</v>
          </cell>
          <cell r="NR359">
            <v>114.79</v>
          </cell>
          <cell r="NS359">
            <v>99.09</v>
          </cell>
        </row>
        <row r="360">
          <cell r="NO360">
            <v>100.29</v>
          </cell>
          <cell r="NP360">
            <v>106.33</v>
          </cell>
          <cell r="NQ360">
            <v>75.55</v>
          </cell>
          <cell r="NR360">
            <v>116.41</v>
          </cell>
          <cell r="NS360">
            <v>99.66</v>
          </cell>
        </row>
        <row r="361">
          <cell r="NO361">
            <v>103.17</v>
          </cell>
          <cell r="NP361">
            <v>108.81</v>
          </cell>
          <cell r="NQ361">
            <v>82.26</v>
          </cell>
          <cell r="NR361">
            <v>116.84</v>
          </cell>
          <cell r="NS361">
            <v>99.64</v>
          </cell>
        </row>
        <row r="362">
          <cell r="NO362">
            <v>106.19</v>
          </cell>
          <cell r="NP362">
            <v>112.01</v>
          </cell>
          <cell r="NQ362">
            <v>84.51</v>
          </cell>
          <cell r="NR362">
            <v>120.97</v>
          </cell>
          <cell r="NS362">
            <v>99.81</v>
          </cell>
        </row>
        <row r="363">
          <cell r="NO363">
            <v>105.88</v>
          </cell>
          <cell r="NP363">
            <v>111.38</v>
          </cell>
          <cell r="NQ363">
            <v>85.89</v>
          </cell>
          <cell r="NR363">
            <v>119.39</v>
          </cell>
          <cell r="NS363">
            <v>99.86</v>
          </cell>
        </row>
        <row r="364">
          <cell r="NO364">
            <v>104.57</v>
          </cell>
          <cell r="NP364">
            <v>109.52</v>
          </cell>
          <cell r="NQ364">
            <v>85.16</v>
          </cell>
          <cell r="NR364">
            <v>117.97</v>
          </cell>
          <cell r="NS364">
            <v>99.45</v>
          </cell>
        </row>
        <row r="365">
          <cell r="NO365">
            <v>103.83</v>
          </cell>
          <cell r="NP365">
            <v>107.95</v>
          </cell>
          <cell r="NQ365">
            <v>87.96</v>
          </cell>
          <cell r="NR365">
            <v>114.94</v>
          </cell>
          <cell r="NS365">
            <v>98.6</v>
          </cell>
        </row>
        <row r="366">
          <cell r="NO366">
            <v>101.35</v>
          </cell>
          <cell r="NP366">
            <v>102.63</v>
          </cell>
          <cell r="NQ366">
            <v>84.08</v>
          </cell>
          <cell r="NR366">
            <v>116.82</v>
          </cell>
          <cell r="NS366">
            <v>96.47</v>
          </cell>
        </row>
        <row r="367">
          <cell r="NO367">
            <v>97.68</v>
          </cell>
          <cell r="NP367">
            <v>97.79</v>
          </cell>
          <cell r="NQ367">
            <v>82.49</v>
          </cell>
          <cell r="NR367">
            <v>111.77</v>
          </cell>
          <cell r="NS367">
            <v>96.54</v>
          </cell>
        </row>
        <row r="368">
          <cell r="NO368">
            <v>96.9</v>
          </cell>
          <cell r="NP368">
            <v>96.58</v>
          </cell>
          <cell r="NQ368">
            <v>81.3</v>
          </cell>
          <cell r="NR368">
            <v>111.67</v>
          </cell>
          <cell r="NS368">
            <v>96.6</v>
          </cell>
        </row>
        <row r="369">
          <cell r="NO369">
            <v>97.01</v>
          </cell>
          <cell r="NP369">
            <v>96.37</v>
          </cell>
          <cell r="NQ369">
            <v>82.37</v>
          </cell>
          <cell r="NR369">
            <v>111.27</v>
          </cell>
          <cell r="NS369">
            <v>96.63</v>
          </cell>
        </row>
        <row r="370">
          <cell r="NO370">
            <v>96.06</v>
          </cell>
          <cell r="NP370">
            <v>94.79</v>
          </cell>
          <cell r="NQ370">
            <v>81.430000000000007</v>
          </cell>
          <cell r="NR370">
            <v>110.49</v>
          </cell>
          <cell r="NS370">
            <v>98.09</v>
          </cell>
        </row>
        <row r="371">
          <cell r="NO371">
            <v>95.61</v>
          </cell>
          <cell r="NP371">
            <v>93.56</v>
          </cell>
          <cell r="NQ371">
            <v>82.14</v>
          </cell>
          <cell r="NR371">
            <v>109.67</v>
          </cell>
          <cell r="NS371">
            <v>98.53</v>
          </cell>
        </row>
        <row r="372">
          <cell r="NO372">
            <v>95.53</v>
          </cell>
          <cell r="NP372">
            <v>93.86</v>
          </cell>
          <cell r="NQ372">
            <v>82.99</v>
          </cell>
          <cell r="NR372">
            <v>108.18</v>
          </cell>
          <cell r="NS372">
            <v>98.93</v>
          </cell>
        </row>
        <row r="373">
          <cell r="NO373">
            <v>95.68</v>
          </cell>
          <cell r="NP373">
            <v>93.96</v>
          </cell>
          <cell r="NQ373">
            <v>83.52</v>
          </cell>
          <cell r="NR373">
            <v>107.99</v>
          </cell>
          <cell r="NS373">
            <v>99.37</v>
          </cell>
        </row>
        <row r="374">
          <cell r="NO374">
            <v>96.18</v>
          </cell>
          <cell r="NP374">
            <v>95.21</v>
          </cell>
          <cell r="NQ374">
            <v>83.88</v>
          </cell>
          <cell r="NR374">
            <v>107.75</v>
          </cell>
          <cell r="NS374">
            <v>99.94</v>
          </cell>
        </row>
        <row r="375">
          <cell r="NO375">
            <v>95.03</v>
          </cell>
          <cell r="NP375">
            <v>91.31</v>
          </cell>
          <cell r="NQ375">
            <v>85.88</v>
          </cell>
          <cell r="NR375">
            <v>105.99</v>
          </cell>
          <cell r="NS375">
            <v>102.43</v>
          </cell>
        </row>
        <row r="376">
          <cell r="NO376">
            <v>95.17</v>
          </cell>
          <cell r="NP376">
            <v>91.95</v>
          </cell>
          <cell r="NQ376">
            <v>85.66</v>
          </cell>
          <cell r="NR376">
            <v>105.83</v>
          </cell>
          <cell r="NS376">
            <v>102.93</v>
          </cell>
        </row>
        <row r="377">
          <cell r="NO377">
            <v>95.56</v>
          </cell>
          <cell r="NP377">
            <v>91.66</v>
          </cell>
          <cell r="NQ377">
            <v>85.44</v>
          </cell>
          <cell r="NR377">
            <v>107.49</v>
          </cell>
          <cell r="NS377">
            <v>103.61</v>
          </cell>
        </row>
        <row r="378">
          <cell r="NO378">
            <v>95.36</v>
          </cell>
          <cell r="NP378">
            <v>90.62</v>
          </cell>
          <cell r="NQ378">
            <v>85.32</v>
          </cell>
          <cell r="NR378">
            <v>107.92</v>
          </cell>
          <cell r="NS378">
            <v>104.4</v>
          </cell>
        </row>
        <row r="379">
          <cell r="NO379">
            <v>95.98</v>
          </cell>
          <cell r="NP379">
            <v>90.69</v>
          </cell>
          <cell r="NQ379">
            <v>85.45</v>
          </cell>
          <cell r="NR379">
            <v>109.4</v>
          </cell>
          <cell r="NS379">
            <v>106.05</v>
          </cell>
        </row>
        <row r="380">
          <cell r="NO380">
            <v>97.9</v>
          </cell>
          <cell r="NP380">
            <v>90.17</v>
          </cell>
          <cell r="NQ380">
            <v>86.96</v>
          </cell>
          <cell r="NR380">
            <v>112.8</v>
          </cell>
          <cell r="NS380">
            <v>115.49</v>
          </cell>
        </row>
        <row r="381">
          <cell r="NO381">
            <v>101.68</v>
          </cell>
          <cell r="NP381">
            <v>95.03</v>
          </cell>
          <cell r="NQ381">
            <v>88.54</v>
          </cell>
          <cell r="NR381">
            <v>117.83</v>
          </cell>
          <cell r="NS381">
            <v>117.19</v>
          </cell>
        </row>
        <row r="382">
          <cell r="NO382">
            <v>102.24</v>
          </cell>
          <cell r="NP382">
            <v>96.37</v>
          </cell>
          <cell r="NQ382">
            <v>88.87</v>
          </cell>
          <cell r="NR382">
            <v>117.67</v>
          </cell>
          <cell r="NS382">
            <v>118.04</v>
          </cell>
        </row>
        <row r="383">
          <cell r="NO383">
            <v>101.94</v>
          </cell>
          <cell r="NP383">
            <v>95.44</v>
          </cell>
          <cell r="NQ383">
            <v>88.97</v>
          </cell>
          <cell r="NR383">
            <v>117.68</v>
          </cell>
          <cell r="NS383">
            <v>117.9</v>
          </cell>
        </row>
        <row r="384">
          <cell r="NO384">
            <v>100.24</v>
          </cell>
          <cell r="NP384">
            <v>93.58</v>
          </cell>
          <cell r="NQ384">
            <v>89.53</v>
          </cell>
          <cell r="NR384">
            <v>113.99</v>
          </cell>
          <cell r="NS384">
            <v>116.57</v>
          </cell>
        </row>
        <row r="385">
          <cell r="NO385">
            <v>99.56</v>
          </cell>
          <cell r="NP385">
            <v>94.22</v>
          </cell>
          <cell r="NQ385">
            <v>84.26</v>
          </cell>
          <cell r="NR385">
            <v>116.75</v>
          </cell>
          <cell r="NS385">
            <v>112.67</v>
          </cell>
        </row>
        <row r="386">
          <cell r="NO386">
            <v>95.79</v>
          </cell>
          <cell r="NP386">
            <v>88.89</v>
          </cell>
          <cell r="NQ386">
            <v>83.3</v>
          </cell>
          <cell r="NR386">
            <v>111.59</v>
          </cell>
          <cell r="NS386">
            <v>111.43</v>
          </cell>
        </row>
        <row r="387">
          <cell r="NO387">
            <v>95.25</v>
          </cell>
          <cell r="NP387">
            <v>88.28</v>
          </cell>
          <cell r="NQ387">
            <v>82.79</v>
          </cell>
          <cell r="NR387">
            <v>111.08</v>
          </cell>
          <cell r="NS387">
            <v>110.95</v>
          </cell>
        </row>
        <row r="388">
          <cell r="NO388">
            <v>94.38</v>
          </cell>
          <cell r="NP388">
            <v>87.84</v>
          </cell>
          <cell r="NQ388">
            <v>81.87</v>
          </cell>
          <cell r="NR388">
            <v>109.69</v>
          </cell>
          <cell r="NS388">
            <v>110.56</v>
          </cell>
        </row>
        <row r="389">
          <cell r="NO389">
            <v>93.3</v>
          </cell>
          <cell r="NP389">
            <v>87.06</v>
          </cell>
          <cell r="NQ389">
            <v>79.58</v>
          </cell>
          <cell r="NR389">
            <v>109.08</v>
          </cell>
          <cell r="NS389">
            <v>110.84</v>
          </cell>
        </row>
        <row r="390">
          <cell r="NO390">
            <v>92.09</v>
          </cell>
          <cell r="NP390">
            <v>84.7</v>
          </cell>
          <cell r="NQ390">
            <v>78.94</v>
          </cell>
          <cell r="NR390">
            <v>108.35</v>
          </cell>
          <cell r="NS390">
            <v>110.95</v>
          </cell>
        </row>
        <row r="391">
          <cell r="NO391">
            <v>92.14</v>
          </cell>
          <cell r="NP391">
            <v>85.8</v>
          </cell>
          <cell r="NQ391">
            <v>78.69</v>
          </cell>
          <cell r="NR391">
            <v>107.49</v>
          </cell>
          <cell r="NS391">
            <v>111.13</v>
          </cell>
        </row>
        <row r="392">
          <cell r="NO392">
            <v>90.46</v>
          </cell>
          <cell r="NP392">
            <v>83.62</v>
          </cell>
          <cell r="NQ392">
            <v>78.540000000000006</v>
          </cell>
          <cell r="NR392">
            <v>104.59</v>
          </cell>
          <cell r="NS392">
            <v>111.12</v>
          </cell>
        </row>
        <row r="393">
          <cell r="NO393">
            <v>91.05</v>
          </cell>
          <cell r="NP393">
            <v>83.24</v>
          </cell>
          <cell r="NQ393">
            <v>78.09</v>
          </cell>
          <cell r="NR393">
            <v>107.37</v>
          </cell>
          <cell r="NS393">
            <v>110.94</v>
          </cell>
        </row>
        <row r="394">
          <cell r="NO394">
            <v>91.64</v>
          </cell>
          <cell r="NP394">
            <v>83.83</v>
          </cell>
          <cell r="NQ394">
            <v>79.11</v>
          </cell>
          <cell r="NR394">
            <v>108.12</v>
          </cell>
          <cell r="NS394">
            <v>108.94</v>
          </cell>
        </row>
        <row r="395">
          <cell r="NO395">
            <v>91.97</v>
          </cell>
          <cell r="NP395">
            <v>85.2</v>
          </cell>
          <cell r="NQ395">
            <v>79.61</v>
          </cell>
          <cell r="NR395">
            <v>107.32</v>
          </cell>
          <cell r="NS395">
            <v>108.43</v>
          </cell>
        </row>
        <row r="396">
          <cell r="NO396">
            <v>91.75</v>
          </cell>
          <cell r="NP396">
            <v>85.02</v>
          </cell>
          <cell r="NQ396">
            <v>79.7</v>
          </cell>
          <cell r="NR396">
            <v>106.85</v>
          </cell>
          <cell r="NS396">
            <v>107.87</v>
          </cell>
        </row>
        <row r="397">
          <cell r="NO397">
            <v>92.69</v>
          </cell>
          <cell r="NP397">
            <v>86.3</v>
          </cell>
          <cell r="NQ397">
            <v>79.48</v>
          </cell>
          <cell r="NR397">
            <v>108.7</v>
          </cell>
          <cell r="NS397">
            <v>107.69</v>
          </cell>
        </row>
        <row r="398">
          <cell r="NO398">
            <v>91.54</v>
          </cell>
          <cell r="NP398">
            <v>85.54</v>
          </cell>
          <cell r="NQ398">
            <v>79.75</v>
          </cell>
          <cell r="NR398">
            <v>105.48</v>
          </cell>
          <cell r="NS398">
            <v>107.99</v>
          </cell>
        </row>
        <row r="399">
          <cell r="NO399">
            <v>93.17</v>
          </cell>
          <cell r="NP399">
            <v>87.89</v>
          </cell>
          <cell r="NQ399">
            <v>82.14</v>
          </cell>
          <cell r="NR399">
            <v>105.46</v>
          </cell>
          <cell r="NS399">
            <v>110.33</v>
          </cell>
        </row>
        <row r="400">
          <cell r="NO400">
            <v>94.16</v>
          </cell>
          <cell r="NP400">
            <v>88.79</v>
          </cell>
          <cell r="NQ400">
            <v>83.02</v>
          </cell>
          <cell r="NR400">
            <v>106.74</v>
          </cell>
          <cell r="NS400">
            <v>110.95</v>
          </cell>
        </row>
        <row r="401">
          <cell r="NO401">
            <v>94.73</v>
          </cell>
          <cell r="NP401">
            <v>89.2</v>
          </cell>
          <cell r="NQ401">
            <v>83.56</v>
          </cell>
          <cell r="NR401">
            <v>107.6</v>
          </cell>
          <cell r="NS401">
            <v>111.12</v>
          </cell>
        </row>
        <row r="402">
          <cell r="NO402">
            <v>96.02</v>
          </cell>
          <cell r="NP402">
            <v>90.35</v>
          </cell>
          <cell r="NQ402">
            <v>83.77</v>
          </cell>
          <cell r="NR402">
            <v>110.12</v>
          </cell>
          <cell r="NS402">
            <v>112.1</v>
          </cell>
        </row>
        <row r="403">
          <cell r="NO403">
            <v>98</v>
          </cell>
          <cell r="NP403">
            <v>91.54</v>
          </cell>
          <cell r="NQ403">
            <v>87.18</v>
          </cell>
          <cell r="NR403">
            <v>111.91</v>
          </cell>
          <cell r="NS403">
            <v>112.98</v>
          </cell>
        </row>
        <row r="404">
          <cell r="NO404">
            <v>98.09</v>
          </cell>
          <cell r="NP404">
            <v>91.37</v>
          </cell>
          <cell r="NQ404">
            <v>87.73</v>
          </cell>
          <cell r="NR404">
            <v>112.1</v>
          </cell>
          <cell r="NS404">
            <v>111.9</v>
          </cell>
        </row>
        <row r="405">
          <cell r="NO405">
            <v>97.87</v>
          </cell>
          <cell r="NP405">
            <v>91.26</v>
          </cell>
          <cell r="NQ405">
            <v>87.37</v>
          </cell>
          <cell r="NR405">
            <v>111.87</v>
          </cell>
          <cell r="NS405">
            <v>111.82</v>
          </cell>
        </row>
        <row r="406">
          <cell r="NO406">
            <v>98.05</v>
          </cell>
          <cell r="NP406">
            <v>91.8</v>
          </cell>
          <cell r="NQ406">
            <v>87.5</v>
          </cell>
          <cell r="NR406">
            <v>111.75</v>
          </cell>
          <cell r="NS406">
            <v>111.8</v>
          </cell>
        </row>
        <row r="407">
          <cell r="NO407">
            <v>97.3</v>
          </cell>
          <cell r="NP407">
            <v>91.26</v>
          </cell>
          <cell r="NQ407">
            <v>87.92</v>
          </cell>
          <cell r="NR407">
            <v>109.79</v>
          </cell>
          <cell r="NS407">
            <v>110.58</v>
          </cell>
        </row>
        <row r="408">
          <cell r="NO408">
            <v>96.18</v>
          </cell>
          <cell r="NP408">
            <v>89.63</v>
          </cell>
          <cell r="NQ408">
            <v>88.7</v>
          </cell>
          <cell r="NR408">
            <v>107.41</v>
          </cell>
          <cell r="NS408">
            <v>109.74</v>
          </cell>
        </row>
        <row r="409">
          <cell r="NO409">
            <v>94.54</v>
          </cell>
          <cell r="NP409">
            <v>88.73</v>
          </cell>
          <cell r="NQ409">
            <v>85.58</v>
          </cell>
          <cell r="NR409">
            <v>105.92</v>
          </cell>
          <cell r="NS409">
            <v>109.93</v>
          </cell>
        </row>
        <row r="410">
          <cell r="NO410">
            <v>93.15</v>
          </cell>
          <cell r="NP410">
            <v>85.63</v>
          </cell>
          <cell r="NQ410">
            <v>86.72</v>
          </cell>
          <cell r="NR410">
            <v>103.93</v>
          </cell>
          <cell r="NS410">
            <v>109.36</v>
          </cell>
        </row>
        <row r="411">
          <cell r="NO411">
            <v>92.58</v>
          </cell>
          <cell r="NP411">
            <v>85.13</v>
          </cell>
          <cell r="NQ411">
            <v>86.57</v>
          </cell>
          <cell r="NR411">
            <v>102.73</v>
          </cell>
          <cell r="NS411">
            <v>109.64</v>
          </cell>
        </row>
        <row r="412">
          <cell r="NO412">
            <v>92.05</v>
          </cell>
          <cell r="NP412">
            <v>85.03</v>
          </cell>
          <cell r="NQ412">
            <v>85.45</v>
          </cell>
          <cell r="NR412">
            <v>101.99</v>
          </cell>
          <cell r="NS412">
            <v>110.32</v>
          </cell>
        </row>
        <row r="413">
          <cell r="NO413">
            <v>91.88</v>
          </cell>
          <cell r="NP413">
            <v>85.63</v>
          </cell>
          <cell r="NQ413">
            <v>83.44</v>
          </cell>
          <cell r="NR413">
            <v>102.49</v>
          </cell>
          <cell r="NS413">
            <v>110.93</v>
          </cell>
        </row>
        <row r="414">
          <cell r="NO414">
            <v>91.39</v>
          </cell>
          <cell r="NP414">
            <v>84.45</v>
          </cell>
          <cell r="NQ414">
            <v>81.760000000000005</v>
          </cell>
          <cell r="NR414">
            <v>102.91</v>
          </cell>
          <cell r="NS414">
            <v>114.77</v>
          </cell>
        </row>
        <row r="415">
          <cell r="NO415">
            <v>93.04</v>
          </cell>
          <cell r="NP415">
            <v>87.62</v>
          </cell>
          <cell r="NQ415">
            <v>81.25</v>
          </cell>
          <cell r="NR415">
            <v>104.84</v>
          </cell>
          <cell r="NS415">
            <v>116.48</v>
          </cell>
        </row>
        <row r="416">
          <cell r="NO416">
            <v>93.57</v>
          </cell>
          <cell r="NP416">
            <v>87.98</v>
          </cell>
          <cell r="NQ416">
            <v>81.56</v>
          </cell>
          <cell r="NR416">
            <v>105.68</v>
          </cell>
          <cell r="NS416">
            <v>117.43</v>
          </cell>
        </row>
        <row r="417">
          <cell r="NO417">
            <v>93.97</v>
          </cell>
          <cell r="NP417">
            <v>88.02</v>
          </cell>
          <cell r="NQ417">
            <v>82.23</v>
          </cell>
          <cell r="NR417">
            <v>106.14</v>
          </cell>
          <cell r="NS417">
            <v>118.29</v>
          </cell>
        </row>
      </sheetData>
      <sheetData sheetId="3" refreshError="1"/>
      <sheetData sheetId="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nding Data from CECD"/>
      <sheetName val="Chart Data"/>
      <sheetName val="MPR Chart"/>
      <sheetName val="DfW"/>
    </sheetNames>
    <sheetDataSet>
      <sheetData sheetId="0" refreshError="1"/>
      <sheetData sheetId="1">
        <row r="23">
          <cell r="K23">
            <v>6.6031852344529431</v>
          </cell>
          <cell r="L23">
            <v>2.6525433987362819</v>
          </cell>
          <cell r="M23">
            <v>1.5748155138011306</v>
          </cell>
          <cell r="N23">
            <v>1.3442025274359826</v>
          </cell>
        </row>
        <row r="24">
          <cell r="K24">
            <v>3.5091564682407719</v>
          </cell>
          <cell r="L24">
            <v>1.0747221150648487</v>
          </cell>
          <cell r="M24">
            <v>1.2094234619221818</v>
          </cell>
          <cell r="N24">
            <v>0.73674712337878279</v>
          </cell>
        </row>
        <row r="25">
          <cell r="K25">
            <v>25.527585633521781</v>
          </cell>
          <cell r="L25">
            <v>8.2439248420352502</v>
          </cell>
          <cell r="M25">
            <v>5.1346577984702355</v>
          </cell>
          <cell r="N25">
            <v>2.7354717326238775</v>
          </cell>
        </row>
        <row r="26">
          <cell r="K26">
            <v>10.283579647489191</v>
          </cell>
          <cell r="L26">
            <v>5.2026373461922182</v>
          </cell>
          <cell r="M26">
            <v>4.0319208513468565</v>
          </cell>
          <cell r="N26">
            <v>1.8346277020285999</v>
          </cell>
        </row>
        <row r="27">
          <cell r="K27">
            <v>9.5271424675756577</v>
          </cell>
          <cell r="L27">
            <v>3.6794328234120384</v>
          </cell>
          <cell r="M27">
            <v>1.653583920851347</v>
          </cell>
          <cell r="N27">
            <v>0.71762228134353179</v>
          </cell>
        </row>
      </sheetData>
      <sheetData sheetId="2" refreshError="1"/>
      <sheetData sheetId="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gure 7"/>
      <sheetName val="Figure 8"/>
      <sheetName val="Figure 9"/>
      <sheetName val="July DMP"/>
      <sheetName val="Figure 1"/>
      <sheetName val="MPR Chart"/>
      <sheetName val="DfW"/>
    </sheetNames>
    <sheetDataSet>
      <sheetData sheetId="0"/>
      <sheetData sheetId="1"/>
      <sheetData sheetId="2"/>
      <sheetData sheetId="3"/>
      <sheetData sheetId="4">
        <row r="37">
          <cell r="D37">
            <v>-34.667090000000002</v>
          </cell>
          <cell r="E37">
            <v>-25.436530000000001</v>
          </cell>
          <cell r="F37">
            <v>-23.566549999999999</v>
          </cell>
          <cell r="G37">
            <v>-18.236910000000002</v>
          </cell>
          <cell r="H37">
            <v>-10.796559999999999</v>
          </cell>
          <cell r="I37">
            <v>-5.9619949999999999</v>
          </cell>
          <cell r="J37">
            <v>-3.2664010000000001</v>
          </cell>
        </row>
        <row r="38">
          <cell r="G38">
            <v>-18.236910000000002</v>
          </cell>
          <cell r="H38">
            <v>-12.02562</v>
          </cell>
          <cell r="I38">
            <v>-9.8855679999999992</v>
          </cell>
          <cell r="J38">
            <v>-6.5523709999999999</v>
          </cell>
        </row>
        <row r="39">
          <cell r="G39">
            <v>-18.236910000000002</v>
          </cell>
          <cell r="H39">
            <v>-11.26214</v>
          </cell>
          <cell r="I39">
            <v>-5.4857420000000001</v>
          </cell>
          <cell r="J39">
            <v>-2.6305740000000002</v>
          </cell>
        </row>
      </sheetData>
      <sheetData sheetId="5"/>
      <sheetData sheetId="6"/>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ONST12"/>
      <sheetName val="ONST14"/>
      <sheetName val="ONST15"/>
      <sheetName val="Data"/>
      <sheetName val="Sheet1"/>
      <sheetName val="12 Trade in Goods by area - CVM"/>
      <sheetName val="14 Commodities EU - CVM"/>
      <sheetName val="15 Commodities Non-EU - CVM"/>
      <sheetName val="Calcs"/>
      <sheetName val="MPR Chart"/>
      <sheetName val="DfW"/>
    </sheetNames>
    <sheetDataSet>
      <sheetData sheetId="0" refreshError="1"/>
      <sheetData sheetId="1" refreshError="1"/>
      <sheetData sheetId="2" refreshError="1"/>
      <sheetData sheetId="3" refreshError="1"/>
      <sheetData sheetId="4">
        <row r="6">
          <cell r="B6">
            <v>43131</v>
          </cell>
        </row>
        <row r="7">
          <cell r="B7">
            <v>43159</v>
          </cell>
        </row>
        <row r="8">
          <cell r="B8">
            <v>43190</v>
          </cell>
        </row>
        <row r="9">
          <cell r="B9">
            <v>43220</v>
          </cell>
        </row>
        <row r="10">
          <cell r="B10">
            <v>43251</v>
          </cell>
        </row>
        <row r="11">
          <cell r="B11">
            <v>43281</v>
          </cell>
        </row>
        <row r="12">
          <cell r="B12">
            <v>43312</v>
          </cell>
        </row>
        <row r="13">
          <cell r="B13">
            <v>43343</v>
          </cell>
        </row>
        <row r="14">
          <cell r="B14">
            <v>43373</v>
          </cell>
        </row>
        <row r="15">
          <cell r="B15">
            <v>43404</v>
          </cell>
        </row>
        <row r="16">
          <cell r="B16">
            <v>43434</v>
          </cell>
        </row>
        <row r="17">
          <cell r="B17">
            <v>43465</v>
          </cell>
        </row>
        <row r="18">
          <cell r="B18">
            <v>43496</v>
          </cell>
        </row>
        <row r="19">
          <cell r="B19">
            <v>43524</v>
          </cell>
        </row>
        <row r="20">
          <cell r="B20">
            <v>43555</v>
          </cell>
        </row>
        <row r="21">
          <cell r="B21">
            <v>43585</v>
          </cell>
        </row>
        <row r="22">
          <cell r="B22">
            <v>43616</v>
          </cell>
        </row>
        <row r="23">
          <cell r="B23">
            <v>43646</v>
          </cell>
        </row>
        <row r="24">
          <cell r="B24">
            <v>43677</v>
          </cell>
        </row>
        <row r="25">
          <cell r="B25">
            <v>43708</v>
          </cell>
        </row>
        <row r="26">
          <cell r="B26">
            <v>43738</v>
          </cell>
        </row>
        <row r="27">
          <cell r="B27">
            <v>43769</v>
          </cell>
        </row>
        <row r="28">
          <cell r="B28">
            <v>43799</v>
          </cell>
        </row>
        <row r="29">
          <cell r="B29">
            <v>43830</v>
          </cell>
        </row>
        <row r="30">
          <cell r="B30">
            <v>43861</v>
          </cell>
        </row>
        <row r="31">
          <cell r="B31">
            <v>43890</v>
          </cell>
        </row>
        <row r="32">
          <cell r="B32">
            <v>43921</v>
          </cell>
        </row>
        <row r="33">
          <cell r="B33">
            <v>43951</v>
          </cell>
        </row>
        <row r="34">
          <cell r="B34">
            <v>43982</v>
          </cell>
        </row>
        <row r="35">
          <cell r="B35">
            <v>44012</v>
          </cell>
        </row>
        <row r="36">
          <cell r="B36">
            <v>44043</v>
          </cell>
        </row>
        <row r="37">
          <cell r="B37">
            <v>44074</v>
          </cell>
        </row>
        <row r="38">
          <cell r="B38">
            <v>44104</v>
          </cell>
        </row>
        <row r="39">
          <cell r="B39">
            <v>44135</v>
          </cell>
        </row>
        <row r="40">
          <cell r="B40">
            <v>44165</v>
          </cell>
        </row>
        <row r="41">
          <cell r="B41">
            <v>44196</v>
          </cell>
        </row>
        <row r="42">
          <cell r="B42">
            <v>44227</v>
          </cell>
        </row>
        <row r="43">
          <cell r="B43">
            <v>44255</v>
          </cell>
        </row>
        <row r="44">
          <cell r="B44">
            <v>44286</v>
          </cell>
        </row>
        <row r="45">
          <cell r="B45">
            <v>44316</v>
          </cell>
        </row>
      </sheetData>
      <sheetData sheetId="5" refreshError="1"/>
      <sheetData sheetId="6" refreshError="1"/>
      <sheetData sheetId="7" refreshError="1"/>
      <sheetData sheetId="8" refreshError="1"/>
      <sheetData sheetId="9">
        <row r="6">
          <cell r="G6">
            <v>4.2637009562171881</v>
          </cell>
          <cell r="H6">
            <v>1.0326764030439883</v>
          </cell>
          <cell r="I6">
            <v>-1.9692742788553725</v>
          </cell>
          <cell r="J6">
            <v>5.5658893872836739</v>
          </cell>
        </row>
        <row r="7">
          <cell r="G7">
            <v>1.3011404912794688</v>
          </cell>
          <cell r="H7">
            <v>-3.074013478828638</v>
          </cell>
          <cell r="I7">
            <v>-4.65928211649027</v>
          </cell>
          <cell r="J7">
            <v>-7.1420950825907603</v>
          </cell>
        </row>
        <row r="8">
          <cell r="G8">
            <v>2.5768842321617402</v>
          </cell>
          <cell r="H8">
            <v>-0.16510814583552771</v>
          </cell>
          <cell r="I8">
            <v>-2.7059023419729975</v>
          </cell>
          <cell r="J8">
            <v>1.7696364707465013</v>
          </cell>
        </row>
        <row r="9">
          <cell r="G9">
            <v>-0.3927636980031024</v>
          </cell>
          <cell r="H9">
            <v>-1.3583897452831659</v>
          </cell>
          <cell r="I9">
            <v>-7.0730544304560592</v>
          </cell>
          <cell r="J9">
            <v>-5.7616394765772432</v>
          </cell>
        </row>
        <row r="10">
          <cell r="G10">
            <v>-5.2565367101163371E-2</v>
          </cell>
          <cell r="H10">
            <v>1.5189949416867994</v>
          </cell>
          <cell r="I10">
            <v>-6.2377708231708944</v>
          </cell>
          <cell r="J10">
            <v>-6.0288244325798592</v>
          </cell>
        </row>
        <row r="11">
          <cell r="G11">
            <v>2.0949365967173268</v>
          </cell>
          <cell r="H11">
            <v>-0.17861699413116136</v>
          </cell>
          <cell r="I11">
            <v>-1.7588091179646226</v>
          </cell>
          <cell r="J11">
            <v>-1.2250615777828222</v>
          </cell>
        </row>
        <row r="12">
          <cell r="G12">
            <v>4.632249148027622</v>
          </cell>
          <cell r="H12">
            <v>-1.5069870765351359</v>
          </cell>
          <cell r="I12">
            <v>-3.2978356069782317</v>
          </cell>
          <cell r="J12">
            <v>1.379991743242686</v>
          </cell>
        </row>
        <row r="13">
          <cell r="G13">
            <v>2.9879572153349168</v>
          </cell>
          <cell r="H13">
            <v>-1.8942407276766338</v>
          </cell>
          <cell r="I13">
            <v>-3.8239985092051065</v>
          </cell>
          <cell r="J13">
            <v>6.4954703800427751</v>
          </cell>
        </row>
        <row r="14">
          <cell r="G14">
            <v>-1.505495738661528</v>
          </cell>
          <cell r="H14">
            <v>-2.7858247151884541</v>
          </cell>
          <cell r="I14">
            <v>3.8185176456402514</v>
          </cell>
          <cell r="J14">
            <v>-2.2548369290429053</v>
          </cell>
        </row>
        <row r="15">
          <cell r="G15">
            <v>1.2657031651438504</v>
          </cell>
          <cell r="H15">
            <v>0.19512780871470267</v>
          </cell>
          <cell r="I15">
            <v>-3.442530405090622</v>
          </cell>
          <cell r="J15">
            <v>5.732879984785308</v>
          </cell>
        </row>
        <row r="16">
          <cell r="G16">
            <v>0.77666806447231307</v>
          </cell>
          <cell r="H16">
            <v>0.55986671269681099</v>
          </cell>
          <cell r="I16">
            <v>-3.8766147994277937</v>
          </cell>
          <cell r="J16">
            <v>5.1150147740292589</v>
          </cell>
        </row>
        <row r="17">
          <cell r="G17">
            <v>5.6599316059605629</v>
          </cell>
          <cell r="H17">
            <v>3.5453221860318456</v>
          </cell>
          <cell r="I17">
            <v>-10.604922911653956</v>
          </cell>
          <cell r="J17">
            <v>2.0535204864992807</v>
          </cell>
        </row>
        <row r="18">
          <cell r="G18">
            <v>5.291383414150129</v>
          </cell>
          <cell r="H18">
            <v>4.2567881962685501</v>
          </cell>
          <cell r="I18">
            <v>-6.3232722947827629</v>
          </cell>
          <cell r="J18">
            <v>6.8350179282961001</v>
          </cell>
        </row>
        <row r="19">
          <cell r="G19">
            <v>7.1199494427480507</v>
          </cell>
          <cell r="H19">
            <v>6.2020623508397943</v>
          </cell>
          <cell r="I19">
            <v>-7.0599003579003865</v>
          </cell>
          <cell r="J19">
            <v>2.3541035620022241</v>
          </cell>
        </row>
        <row r="20">
          <cell r="G20">
            <v>13.583717729884892</v>
          </cell>
          <cell r="H20">
            <v>16.603875538477698</v>
          </cell>
          <cell r="I20">
            <v>-1.0090269822913258</v>
          </cell>
          <cell r="J20">
            <v>4.6641401607748438</v>
          </cell>
        </row>
        <row r="21">
          <cell r="G21">
            <v>-8.7347102703277315</v>
          </cell>
          <cell r="H21">
            <v>-2.4571094066613686</v>
          </cell>
          <cell r="I21">
            <v>-5.5340279414424502</v>
          </cell>
          <cell r="J21">
            <v>-1.7482987832879455</v>
          </cell>
        </row>
        <row r="22">
          <cell r="G22">
            <v>0.16005858971254852</v>
          </cell>
          <cell r="H22">
            <v>-2.839860108370988</v>
          </cell>
          <cell r="I22">
            <v>-5.876033827889918</v>
          </cell>
          <cell r="J22">
            <v>2.9719687727582742</v>
          </cell>
        </row>
        <row r="23">
          <cell r="G23">
            <v>-5.5382634528949302</v>
          </cell>
          <cell r="H23">
            <v>-1.8221935367665876</v>
          </cell>
          <cell r="I23">
            <v>-3.4227992962571148</v>
          </cell>
          <cell r="J23">
            <v>-3.5072664103051689</v>
          </cell>
        </row>
        <row r="24">
          <cell r="G24">
            <v>-0.66917484186092779</v>
          </cell>
          <cell r="H24">
            <v>-1.7186256998333962</v>
          </cell>
          <cell r="I24">
            <v>5.2260034090971414</v>
          </cell>
          <cell r="J24">
            <v>-6.0302160208856289E-3</v>
          </cell>
        </row>
        <row r="25">
          <cell r="G25">
            <v>-1.4700584125259093</v>
          </cell>
          <cell r="H25">
            <v>-2.3400327214325438</v>
          </cell>
          <cell r="I25">
            <v>6.0086707261596182</v>
          </cell>
          <cell r="J25">
            <v>-0.44577212277519151</v>
          </cell>
        </row>
        <row r="26">
          <cell r="G26">
            <v>-0.9739358466272483</v>
          </cell>
          <cell r="H26">
            <v>-0.94411839755040095</v>
          </cell>
          <cell r="I26">
            <v>7.2846157640597893</v>
          </cell>
          <cell r="J26">
            <v>-2.6055171837963393</v>
          </cell>
        </row>
        <row r="27">
          <cell r="G27">
            <v>1.8823126399036147</v>
          </cell>
          <cell r="H27">
            <v>2.802335529771995</v>
          </cell>
          <cell r="I27">
            <v>4.8642664138161651</v>
          </cell>
          <cell r="J27">
            <v>4.3078935527713549</v>
          </cell>
        </row>
        <row r="28">
          <cell r="G28">
            <v>-9.4505442582672288</v>
          </cell>
          <cell r="H28">
            <v>-8.8918241448148585</v>
          </cell>
          <cell r="I28">
            <v>2.9569258932437439</v>
          </cell>
          <cell r="J28">
            <v>-6.8359456538377623</v>
          </cell>
        </row>
        <row r="29">
          <cell r="G29">
            <v>-1.2007347338952077</v>
          </cell>
          <cell r="H29">
            <v>-8.8512975999279586</v>
          </cell>
          <cell r="I29">
            <v>2.8845784941875485</v>
          </cell>
          <cell r="J29">
            <v>-5.9842936065794232</v>
          </cell>
        </row>
        <row r="30">
          <cell r="G30">
            <v>-5.6233130356204146</v>
          </cell>
          <cell r="H30">
            <v>-10.157152935172544</v>
          </cell>
          <cell r="I30">
            <v>-6.0141515897244728</v>
          </cell>
          <cell r="J30">
            <v>-2.3494649342938319</v>
          </cell>
        </row>
        <row r="31">
          <cell r="G31">
            <v>-5.0704907479047643</v>
          </cell>
          <cell r="H31">
            <v>-11.332422736892669</v>
          </cell>
          <cell r="I31">
            <v>-12.071602001611371</v>
          </cell>
          <cell r="J31">
            <v>-6.7858484745872722</v>
          </cell>
        </row>
        <row r="32">
          <cell r="G32">
            <v>-19.805330955094998</v>
          </cell>
          <cell r="H32">
            <v>-17.758131576182404</v>
          </cell>
          <cell r="I32">
            <v>-15.070730544304558</v>
          </cell>
          <cell r="J32">
            <v>-8.7507711718565115</v>
          </cell>
        </row>
        <row r="33">
          <cell r="G33">
            <v>-22.888378328893822</v>
          </cell>
          <cell r="H33">
            <v>-37.539588430421929</v>
          </cell>
          <cell r="I33">
            <v>-25.403254536784814</v>
          </cell>
          <cell r="J33">
            <v>-21.197137038978383</v>
          </cell>
        </row>
        <row r="34">
          <cell r="G34">
            <v>-20.280191125312289</v>
          </cell>
          <cell r="H34">
            <v>-34.680215541179479</v>
          </cell>
          <cell r="I34">
            <v>-28.737811929647634</v>
          </cell>
          <cell r="J34">
            <v>-27.910159058544114</v>
          </cell>
        </row>
        <row r="35">
          <cell r="G35">
            <v>-19.975430120545965</v>
          </cell>
          <cell r="H35">
            <v>-23.684013028533695</v>
          </cell>
          <cell r="I35">
            <v>-22.667207445205065</v>
          </cell>
          <cell r="J35">
            <v>-18.43622582695135</v>
          </cell>
        </row>
        <row r="36">
          <cell r="G36">
            <v>-14.62439387406755</v>
          </cell>
          <cell r="H36">
            <v>-17.803161070501183</v>
          </cell>
          <cell r="I36">
            <v>-21.226836500358992</v>
          </cell>
          <cell r="J36">
            <v>-14.639972910414178</v>
          </cell>
        </row>
        <row r="37">
          <cell r="G37">
            <v>-10.981436747325954</v>
          </cell>
          <cell r="H37">
            <v>-14.633084670459157</v>
          </cell>
          <cell r="I37">
            <v>-14.847111310858136</v>
          </cell>
          <cell r="J37">
            <v>-13.688126504654857</v>
          </cell>
        </row>
        <row r="38">
          <cell r="G38">
            <v>-12.994276871829094</v>
          </cell>
          <cell r="H38">
            <v>-11.958332707923695</v>
          </cell>
          <cell r="I38">
            <v>-16.62291110587384</v>
          </cell>
          <cell r="J38">
            <v>-2.4719247057950309</v>
          </cell>
        </row>
        <row r="39">
          <cell r="G39">
            <v>-5.4886511963050637</v>
          </cell>
          <cell r="H39">
            <v>-10.238206024946345</v>
          </cell>
          <cell r="I39">
            <v>-17.530542112215198</v>
          </cell>
          <cell r="J39">
            <v>-1.8150950222885993</v>
          </cell>
        </row>
        <row r="40">
          <cell r="G40">
            <v>-2.5757029879572109</v>
          </cell>
          <cell r="H40">
            <v>-0.71897092595650691</v>
          </cell>
          <cell r="I40">
            <v>-12.433338996892347</v>
          </cell>
          <cell r="J40">
            <v>1.2964964444918685</v>
          </cell>
        </row>
        <row r="41">
          <cell r="G41">
            <v>0.59239396856709603</v>
          </cell>
          <cell r="H41">
            <v>0.35723398826230635</v>
          </cell>
          <cell r="I41">
            <v>-14.491951351854995</v>
          </cell>
          <cell r="J41">
            <v>2.5934567517545677</v>
          </cell>
        </row>
        <row r="42">
          <cell r="G42">
            <v>-44.568934458665311</v>
          </cell>
          <cell r="H42">
            <v>-29.623403329180618</v>
          </cell>
          <cell r="I42">
            <v>-11.821674623053605</v>
          </cell>
          <cell r="J42">
            <v>-11.617443095634581</v>
          </cell>
        </row>
        <row r="43">
          <cell r="G43">
            <v>-15.191391092237449</v>
          </cell>
          <cell r="H43">
            <v>-26.057067379133336</v>
          </cell>
          <cell r="I43">
            <v>-16.701835541207867</v>
          </cell>
          <cell r="J43">
            <v>-2.8894011995491189</v>
          </cell>
        </row>
        <row r="44">
          <cell r="G44">
            <v>-10.775900255739366</v>
          </cell>
          <cell r="H44">
            <v>-22.017921738738877</v>
          </cell>
          <cell r="I44">
            <v>-11.552016135662331</v>
          </cell>
          <cell r="J44">
            <v>0.66749852723570935</v>
          </cell>
        </row>
        <row r="45">
          <cell r="G45">
            <v>-12.122518648892875</v>
          </cell>
          <cell r="H45">
            <v>-20.252765561442747</v>
          </cell>
          <cell r="I45">
            <v>-11.315242829660239</v>
          </cell>
          <cell r="J45">
            <v>4.3858224982721179</v>
          </cell>
        </row>
        <row r="46">
          <cell r="B46">
            <v>44347</v>
          </cell>
          <cell r="G46">
            <v>-4.2908695729211539</v>
          </cell>
          <cell r="H46">
            <v>-19.811476517118717</v>
          </cell>
          <cell r="I46">
            <v>-8.5857727743583254</v>
          </cell>
          <cell r="J46">
            <v>3.9572132980179213</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Sheet1"/>
      <sheetName val="Data"/>
      <sheetName val="MPR chart"/>
      <sheetName val="Data_NPEL"/>
      <sheetName val="DfW"/>
    </sheetNames>
    <sheetDataSet>
      <sheetData sheetId="0"/>
      <sheetData sheetId="1"/>
      <sheetData sheetId="2">
        <row r="9">
          <cell r="AG9">
            <v>0</v>
          </cell>
          <cell r="AH9">
            <v>0</v>
          </cell>
          <cell r="AI9">
            <v>0</v>
          </cell>
          <cell r="AK9">
            <v>0</v>
          </cell>
          <cell r="AL9">
            <v>0</v>
          </cell>
        </row>
        <row r="10">
          <cell r="AG10">
            <v>-2.8</v>
          </cell>
          <cell r="AH10">
            <v>-1.8</v>
          </cell>
          <cell r="AI10">
            <v>0</v>
          </cell>
          <cell r="AK10">
            <v>-0.6</v>
          </cell>
          <cell r="AL10">
            <v>-0.4</v>
          </cell>
        </row>
        <row r="11">
          <cell r="AG11">
            <v>-21.8</v>
          </cell>
          <cell r="AH11">
            <v>-14.8</v>
          </cell>
          <cell r="AI11">
            <v>-2.2999999999999998</v>
          </cell>
          <cell r="AK11">
            <v>-1.3</v>
          </cell>
          <cell r="AL11">
            <v>-3.4</v>
          </cell>
        </row>
        <row r="12">
          <cell r="AG12">
            <v>-8.5</v>
          </cell>
          <cell r="AH12">
            <v>-5.3</v>
          </cell>
          <cell r="AI12">
            <v>-1.3</v>
          </cell>
          <cell r="AK12">
            <v>-0.9</v>
          </cell>
          <cell r="AL12">
            <v>-1</v>
          </cell>
        </row>
        <row r="13">
          <cell r="AG13">
            <v>-7.3</v>
          </cell>
          <cell r="AH13">
            <v>-6.3</v>
          </cell>
          <cell r="AI13">
            <v>-0.7</v>
          </cell>
          <cell r="AK13">
            <v>-0.6</v>
          </cell>
          <cell r="AL13">
            <v>0.3</v>
          </cell>
        </row>
        <row r="14">
          <cell r="AG14">
            <v>-8.8000000000000007</v>
          </cell>
          <cell r="AH14">
            <v>-8.8000000000000007</v>
          </cell>
          <cell r="AI14">
            <v>-1.7</v>
          </cell>
          <cell r="AK14">
            <v>0.5</v>
          </cell>
          <cell r="AL14">
            <v>1.2</v>
          </cell>
        </row>
        <row r="15">
          <cell r="AG15">
            <v>-4.3</v>
          </cell>
          <cell r="AH15">
            <v>-4.0999999999999996</v>
          </cell>
          <cell r="AI15">
            <v>-1.1000000000000001</v>
          </cell>
          <cell r="AK15">
            <v>-1</v>
          </cell>
          <cell r="AL15">
            <v>1.9</v>
          </cell>
        </row>
        <row r="16">
          <cell r="AG16">
            <v>-1.5</v>
          </cell>
          <cell r="AH16">
            <v>-2.2000000000000002</v>
          </cell>
          <cell r="AI16">
            <v>-0.7</v>
          </cell>
          <cell r="AK16">
            <v>-1</v>
          </cell>
          <cell r="AL16">
            <v>2.4</v>
          </cell>
        </row>
      </sheetData>
      <sheetData sheetId="3"/>
      <sheetData sheetId="4"/>
      <sheetData sheetId="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MPR chart"/>
      <sheetName val="DfW"/>
      <sheetName val="a"/>
      <sheetName val="Chart data"/>
      <sheetName val="Trading status counttime se (2"/>
      <sheetName val="Trading status emp time series"/>
      <sheetName val="Trading status old data"/>
      <sheetName val="BICS count"/>
      <sheetName val="BICS employment"/>
      <sheetName val="Filtering sheet"/>
      <sheetName val="filtered values"/>
      <sheetName val="Sheet1"/>
    </sheetNames>
    <sheetDataSet>
      <sheetData sheetId="0"/>
      <sheetData sheetId="1"/>
      <sheetData sheetId="2"/>
      <sheetData sheetId="3"/>
      <sheetData sheetId="4">
        <row r="3">
          <cell r="H3">
            <v>33.400000000000006</v>
          </cell>
          <cell r="I3">
            <v>13.7</v>
          </cell>
        </row>
        <row r="4">
          <cell r="H4">
            <v>26.400000000000002</v>
          </cell>
          <cell r="I4">
            <v>11.8</v>
          </cell>
        </row>
        <row r="5">
          <cell r="H5">
            <v>19.299999999999997</v>
          </cell>
          <cell r="I5">
            <v>6.8999999999999995</v>
          </cell>
        </row>
        <row r="6">
          <cell r="H6">
            <v>15.9</v>
          </cell>
          <cell r="I6">
            <v>5.8000000000000007</v>
          </cell>
        </row>
        <row r="7">
          <cell r="H7">
            <v>16.299999999999997</v>
          </cell>
          <cell r="I7">
            <v>3.4000000000000004</v>
          </cell>
        </row>
        <row r="8">
          <cell r="H8">
            <v>15</v>
          </cell>
          <cell r="I8">
            <v>3.5</v>
          </cell>
        </row>
        <row r="9">
          <cell r="H9">
            <v>13.200000000000001</v>
          </cell>
          <cell r="I9">
            <v>3.5999999999999996</v>
          </cell>
        </row>
        <row r="10">
          <cell r="H10">
            <v>12.4</v>
          </cell>
          <cell r="I10">
            <v>1.7000000000000002</v>
          </cell>
        </row>
        <row r="11">
          <cell r="H11">
            <v>11.4</v>
          </cell>
          <cell r="I11">
            <v>2.1999999999999997</v>
          </cell>
        </row>
        <row r="12">
          <cell r="H12">
            <v>11.4</v>
          </cell>
          <cell r="I12">
            <v>2.1</v>
          </cell>
        </row>
        <row r="13">
          <cell r="H13">
            <v>16.5</v>
          </cell>
          <cell r="I13">
            <v>7.4</v>
          </cell>
        </row>
        <row r="14">
          <cell r="H14">
            <v>21.1</v>
          </cell>
          <cell r="I14">
            <v>10.899999999999999</v>
          </cell>
        </row>
        <row r="15">
          <cell r="H15">
            <v>16.900000000000002</v>
          </cell>
          <cell r="I15">
            <v>9.1999999999999993</v>
          </cell>
        </row>
        <row r="16">
          <cell r="H16">
            <v>13.3</v>
          </cell>
          <cell r="I16">
            <v>5.5</v>
          </cell>
        </row>
        <row r="17">
          <cell r="H17">
            <v>27.1</v>
          </cell>
          <cell r="I17">
            <v>13.4</v>
          </cell>
        </row>
        <row r="18">
          <cell r="H18">
            <v>26</v>
          </cell>
          <cell r="I18">
            <v>13.299999999999999</v>
          </cell>
        </row>
        <row r="19">
          <cell r="H19">
            <v>24.9</v>
          </cell>
          <cell r="I19">
            <v>13.2</v>
          </cell>
        </row>
        <row r="20">
          <cell r="H20">
            <v>25.1</v>
          </cell>
          <cell r="I20">
            <v>13.1</v>
          </cell>
        </row>
        <row r="21">
          <cell r="H21">
            <v>24.200000000000003</v>
          </cell>
          <cell r="I21">
            <v>12.3</v>
          </cell>
        </row>
        <row r="22">
          <cell r="H22">
            <v>23.2</v>
          </cell>
          <cell r="I22">
            <v>11.8</v>
          </cell>
        </row>
        <row r="23">
          <cell r="H23">
            <v>22.199999999999996</v>
          </cell>
          <cell r="I23">
            <v>11.799999999999999</v>
          </cell>
        </row>
        <row r="24">
          <cell r="H24">
            <v>19.100000000000001</v>
          </cell>
          <cell r="I24">
            <v>10.600000000000001</v>
          </cell>
        </row>
        <row r="25">
          <cell r="H25">
            <v>14.1</v>
          </cell>
          <cell r="I25">
            <v>6.3</v>
          </cell>
        </row>
        <row r="26">
          <cell r="H26">
            <v>12.7</v>
          </cell>
          <cell r="I26">
            <v>5.2</v>
          </cell>
        </row>
        <row r="27">
          <cell r="H27">
            <v>9.3000000000000007</v>
          </cell>
          <cell r="I27">
            <v>3.4</v>
          </cell>
        </row>
        <row r="28">
          <cell r="H28">
            <v>8.5</v>
          </cell>
          <cell r="I28">
            <v>1.6</v>
          </cell>
        </row>
        <row r="29">
          <cell r="H29">
            <v>8.4</v>
          </cell>
          <cell r="I29">
            <v>1.5</v>
          </cell>
        </row>
        <row r="30">
          <cell r="H30">
            <v>8</v>
          </cell>
          <cell r="I30">
            <v>1.4000000000000001</v>
          </cell>
        </row>
        <row r="31">
          <cell r="H31">
            <v>9.3000000000000007</v>
          </cell>
          <cell r="I31">
            <v>1.4000000000000001</v>
          </cell>
        </row>
      </sheetData>
      <sheetData sheetId="5">
        <row r="7">
          <cell r="H7" t="str">
            <v>15-Jun - 28-Jun 2020</v>
          </cell>
        </row>
        <row r="8">
          <cell r="H8" t="str">
            <v>29-Jun - 12-Jul 2020</v>
          </cell>
        </row>
        <row r="9">
          <cell r="H9" t="str">
            <v>13-Jul - 26-Jul 2020</v>
          </cell>
        </row>
        <row r="10">
          <cell r="H10" t="str">
            <v>27-Jul - 09-Aug 2020</v>
          </cell>
        </row>
        <row r="11">
          <cell r="H11" t="str">
            <v>10-Aug - 23-Aug 2020</v>
          </cell>
        </row>
        <row r="12">
          <cell r="H12" t="str">
            <v>24-Aug - 06-Sep 2020</v>
          </cell>
        </row>
        <row r="13">
          <cell r="H13" t="str">
            <v>07-Sep - 20-Sep 2020</v>
          </cell>
        </row>
        <row r="14">
          <cell r="H14" t="str">
            <v>21-Sep - 04-Oct 2020</v>
          </cell>
        </row>
        <row r="15">
          <cell r="H15" t="str">
            <v>05-Oct - 18-Oct 2020</v>
          </cell>
        </row>
        <row r="16">
          <cell r="H16" t="str">
            <v>19-Oct - 01-Nov 2020</v>
          </cell>
        </row>
        <row r="17">
          <cell r="H17" t="str">
            <v>02-Nov - 15-Nov 2020</v>
          </cell>
        </row>
        <row r="18">
          <cell r="H18" t="str">
            <v>16-Nov - 29-Nov 2020</v>
          </cell>
        </row>
        <row r="19">
          <cell r="H19" t="str">
            <v>30-Nov - 13-Dec 2020</v>
          </cell>
        </row>
        <row r="20">
          <cell r="H20" t="str">
            <v>14-Dec - 23-Dec 2020</v>
          </cell>
        </row>
        <row r="21">
          <cell r="H21" t="str">
            <v>29-Dec 2020 - 10-Jan 2021</v>
          </cell>
        </row>
        <row r="22">
          <cell r="H22" t="str">
            <v>11-Jan - 24-Jan 2021</v>
          </cell>
        </row>
        <row r="23">
          <cell r="H23" t="str">
            <v>25-Jan - 07-Feb 2021</v>
          </cell>
        </row>
        <row r="24">
          <cell r="H24" t="str">
            <v>08-Feb - 21-Feb 2021</v>
          </cell>
        </row>
        <row r="25">
          <cell r="H25" t="str">
            <v>22-Feb - 07-Mar 2021</v>
          </cell>
        </row>
        <row r="26">
          <cell r="H26" t="str">
            <v>08-Mar - 21-Mar 2021</v>
          </cell>
        </row>
        <row r="27">
          <cell r="H27" t="str">
            <v>22-Mar - 04-Apr 2021</v>
          </cell>
        </row>
        <row r="28">
          <cell r="H28" t="str">
            <v>06-Apr - 18-Apr 2021</v>
          </cell>
        </row>
        <row r="29">
          <cell r="H29" t="str">
            <v>19-Apr - 02-May 2021</v>
          </cell>
        </row>
        <row r="30">
          <cell r="H30" t="str">
            <v>04-May - 16-May 2021</v>
          </cell>
        </row>
        <row r="31">
          <cell r="H31" t="str">
            <v>17-May - 30-May 2021</v>
          </cell>
        </row>
        <row r="32">
          <cell r="H32" t="str">
            <v>31-May - 13-Jun 2021</v>
          </cell>
        </row>
        <row r="33">
          <cell r="H33" t="str">
            <v>14-Jun - 27-Jun 2021</v>
          </cell>
        </row>
        <row r="34">
          <cell r="H34" t="str">
            <v>28-Jun - 11-Jul 2021</v>
          </cell>
        </row>
        <row r="35">
          <cell r="H35" t="str">
            <v>12-Jul - 25-Jul 2021</v>
          </cell>
        </row>
      </sheetData>
      <sheetData sheetId="6"/>
      <sheetData sheetId="7"/>
      <sheetData sheetId="8"/>
      <sheetData sheetId="9"/>
      <sheetData sheetId="10"/>
      <sheetData sheetId="11"/>
      <sheetData sheetId="1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R chart"/>
      <sheetName val="DfW"/>
      <sheetName val="Chart data"/>
      <sheetName val="Companies House"/>
      <sheetName val="VAT"/>
      <sheetName val="IDBR combined"/>
      <sheetName val="IDBR births and deaths 2017-21"/>
      <sheetName val="IDBR Historic"/>
      <sheetName val="IDBR Snapshot stock of firms"/>
    </sheetNames>
    <sheetDataSet>
      <sheetData sheetId="0"/>
      <sheetData sheetId="1"/>
      <sheetData sheetId="2">
        <row r="19">
          <cell r="A19">
            <v>38442</v>
          </cell>
          <cell r="B19">
            <v>15.447643736691047</v>
          </cell>
          <cell r="C19">
            <v>11.919890833902819</v>
          </cell>
          <cell r="D19" t="e">
            <v>#N/A</v>
          </cell>
          <cell r="F19">
            <v>8.8695491158226094</v>
          </cell>
          <cell r="G19" t="e">
            <v>#N/A</v>
          </cell>
        </row>
        <row r="20">
          <cell r="A20">
            <v>38533</v>
          </cell>
          <cell r="B20" t="e">
            <v>#N/A</v>
          </cell>
          <cell r="C20" t="e">
            <v>#N/A</v>
          </cell>
          <cell r="D20" t="e">
            <v>#N/A</v>
          </cell>
          <cell r="F20" t="e">
            <v>#N/A</v>
          </cell>
          <cell r="G20" t="e">
            <v>#N/A</v>
          </cell>
        </row>
        <row r="21">
          <cell r="A21">
            <v>38625</v>
          </cell>
          <cell r="B21" t="e">
            <v>#N/A</v>
          </cell>
          <cell r="C21" t="e">
            <v>#N/A</v>
          </cell>
          <cell r="D21" t="e">
            <v>#N/A</v>
          </cell>
          <cell r="F21" t="e">
            <v>#N/A</v>
          </cell>
          <cell r="G21" t="e">
            <v>#N/A</v>
          </cell>
        </row>
        <row r="22">
          <cell r="A22">
            <v>38717</v>
          </cell>
          <cell r="B22" t="e">
            <v>#N/A</v>
          </cell>
          <cell r="C22" t="e">
            <v>#N/A</v>
          </cell>
          <cell r="D22" t="e">
            <v>#N/A</v>
          </cell>
          <cell r="F22" t="e">
            <v>#N/A</v>
          </cell>
          <cell r="G22" t="e">
            <v>#N/A</v>
          </cell>
        </row>
        <row r="23">
          <cell r="A23">
            <v>38807</v>
          </cell>
          <cell r="B23">
            <v>16.013085962722226</v>
          </cell>
          <cell r="C23">
            <v>11.430004303211566</v>
          </cell>
          <cell r="D23" t="e">
            <v>#N/A</v>
          </cell>
          <cell r="F23">
            <v>9.1300417545521064</v>
          </cell>
          <cell r="G23" t="e">
            <v>#N/A</v>
          </cell>
        </row>
        <row r="24">
          <cell r="A24">
            <v>38898</v>
          </cell>
          <cell r="B24" t="e">
            <v>#N/A</v>
          </cell>
          <cell r="C24" t="e">
            <v>#N/A</v>
          </cell>
          <cell r="D24" t="e">
            <v>#N/A</v>
          </cell>
          <cell r="F24" t="e">
            <v>#N/A</v>
          </cell>
          <cell r="G24" t="e">
            <v>#N/A</v>
          </cell>
        </row>
        <row r="25">
          <cell r="A25">
            <v>38990</v>
          </cell>
          <cell r="B25" t="e">
            <v>#N/A</v>
          </cell>
          <cell r="C25" t="e">
            <v>#N/A</v>
          </cell>
          <cell r="D25" t="e">
            <v>#N/A</v>
          </cell>
          <cell r="F25" t="e">
            <v>#N/A</v>
          </cell>
          <cell r="G25" t="e">
            <v>#N/A</v>
          </cell>
        </row>
        <row r="26">
          <cell r="A26">
            <v>39082</v>
          </cell>
          <cell r="B26" t="e">
            <v>#N/A</v>
          </cell>
          <cell r="C26" t="e">
            <v>#N/A</v>
          </cell>
          <cell r="D26" t="e">
            <v>#N/A</v>
          </cell>
          <cell r="F26" t="e">
            <v>#N/A</v>
          </cell>
          <cell r="G26" t="e">
            <v>#N/A</v>
          </cell>
        </row>
        <row r="27">
          <cell r="A27">
            <v>39172</v>
          </cell>
          <cell r="B27">
            <v>17.661613384651638</v>
          </cell>
          <cell r="C27">
            <v>11.798841664217397</v>
          </cell>
          <cell r="D27" t="e">
            <v>#N/A</v>
          </cell>
          <cell r="F27">
            <v>8.8524075092294403</v>
          </cell>
          <cell r="G27" t="e">
            <v>#N/A</v>
          </cell>
        </row>
        <row r="28">
          <cell r="A28">
            <v>39263</v>
          </cell>
          <cell r="B28" t="e">
            <v>#N/A</v>
          </cell>
          <cell r="C28" t="e">
            <v>#N/A</v>
          </cell>
          <cell r="D28" t="e">
            <v>#N/A</v>
          </cell>
          <cell r="F28" t="e">
            <v>#N/A</v>
          </cell>
          <cell r="G28" t="e">
            <v>#N/A</v>
          </cell>
        </row>
        <row r="29">
          <cell r="A29">
            <v>39355</v>
          </cell>
          <cell r="B29" t="e">
            <v>#N/A</v>
          </cell>
          <cell r="C29" t="e">
            <v>#N/A</v>
          </cell>
          <cell r="D29" t="e">
            <v>#N/A</v>
          </cell>
          <cell r="F29" t="e">
            <v>#N/A</v>
          </cell>
          <cell r="G29" t="e">
            <v>#N/A</v>
          </cell>
        </row>
        <row r="30">
          <cell r="A30">
            <v>39447</v>
          </cell>
          <cell r="B30" t="e">
            <v>#N/A</v>
          </cell>
          <cell r="C30" t="e">
            <v>#N/A</v>
          </cell>
          <cell r="D30" t="e">
            <v>#N/A</v>
          </cell>
          <cell r="F30" t="e">
            <v>#N/A</v>
          </cell>
          <cell r="G30" t="e">
            <v>#N/A</v>
          </cell>
        </row>
        <row r="31">
          <cell r="A31">
            <v>39538</v>
          </cell>
          <cell r="B31">
            <v>13.861902103108132</v>
          </cell>
          <cell r="C31">
            <v>13.112558368759903</v>
          </cell>
          <cell r="D31" t="e">
            <v>#N/A</v>
          </cell>
          <cell r="F31">
            <v>8.7027731248836773</v>
          </cell>
          <cell r="G31" t="e">
            <v>#N/A</v>
          </cell>
        </row>
        <row r="32">
          <cell r="A32">
            <v>39629</v>
          </cell>
          <cell r="B32" t="e">
            <v>#N/A</v>
          </cell>
          <cell r="C32" t="e">
            <v>#N/A</v>
          </cell>
          <cell r="D32" t="e">
            <v>#N/A</v>
          </cell>
          <cell r="F32" t="e">
            <v>#N/A</v>
          </cell>
          <cell r="G32" t="e">
            <v>#N/A</v>
          </cell>
        </row>
        <row r="33">
          <cell r="A33">
            <v>39721</v>
          </cell>
          <cell r="B33" t="e">
            <v>#N/A</v>
          </cell>
          <cell r="C33" t="e">
            <v>#N/A</v>
          </cell>
          <cell r="D33" t="e">
            <v>#N/A</v>
          </cell>
          <cell r="F33" t="e">
            <v>#N/A</v>
          </cell>
          <cell r="G33" t="e">
            <v>#N/A</v>
          </cell>
        </row>
        <row r="34">
          <cell r="A34">
            <v>39813</v>
          </cell>
          <cell r="B34" t="e">
            <v>#N/A</v>
          </cell>
          <cell r="C34" t="e">
            <v>#N/A</v>
          </cell>
          <cell r="D34" t="e">
            <v>#N/A</v>
          </cell>
          <cell r="F34" t="e">
            <v>#N/A</v>
          </cell>
          <cell r="G34" t="e">
            <v>#N/A</v>
          </cell>
        </row>
        <row r="35">
          <cell r="A35">
            <v>39903</v>
          </cell>
          <cell r="B35">
            <v>12.144065925980428</v>
          </cell>
          <cell r="C35">
            <v>9.8672475870500733</v>
          </cell>
          <cell r="D35" t="e">
            <v>#N/A</v>
          </cell>
          <cell r="F35">
            <v>11.05510999926422</v>
          </cell>
          <cell r="G35" t="e">
            <v>#N/A</v>
          </cell>
        </row>
        <row r="36">
          <cell r="A36">
            <v>39994</v>
          </cell>
          <cell r="B36" t="e">
            <v>#N/A</v>
          </cell>
          <cell r="C36" t="e">
            <v>#N/A</v>
          </cell>
          <cell r="D36" t="e">
            <v>#N/A</v>
          </cell>
          <cell r="F36" t="e">
            <v>#N/A</v>
          </cell>
          <cell r="G36" t="e">
            <v>#N/A</v>
          </cell>
        </row>
        <row r="37">
          <cell r="A37">
            <v>40086</v>
          </cell>
          <cell r="B37" t="e">
            <v>#N/A</v>
          </cell>
          <cell r="C37" t="e">
            <v>#N/A</v>
          </cell>
          <cell r="D37" t="e">
            <v>#N/A</v>
          </cell>
          <cell r="F37" t="e">
            <v>#N/A</v>
          </cell>
          <cell r="G37" t="e">
            <v>#N/A</v>
          </cell>
        </row>
        <row r="38">
          <cell r="A38">
            <v>40178</v>
          </cell>
          <cell r="B38" t="e">
            <v>#N/A</v>
          </cell>
          <cell r="C38" t="e">
            <v>#N/A</v>
          </cell>
          <cell r="D38">
            <v>10.078568683547546</v>
          </cell>
          <cell r="F38" t="e">
            <v>#N/A</v>
          </cell>
          <cell r="G38">
            <v>11.846577565224818</v>
          </cell>
        </row>
        <row r="39">
          <cell r="A39">
            <v>40268</v>
          </cell>
          <cell r="B39">
            <v>13.903617041664194</v>
          </cell>
          <cell r="C39">
            <v>9.3206215772757623</v>
          </cell>
          <cell r="D39" t="e">
            <v>#N/A</v>
          </cell>
          <cell r="F39">
            <v>19.381501237316932</v>
          </cell>
          <cell r="G39" t="e">
            <v>#N/A</v>
          </cell>
        </row>
        <row r="40">
          <cell r="A40">
            <v>40359</v>
          </cell>
          <cell r="B40" t="e">
            <v>#N/A</v>
          </cell>
          <cell r="C40" t="e">
            <v>#N/A</v>
          </cell>
          <cell r="D40" t="e">
            <v>#N/A</v>
          </cell>
          <cell r="F40" t="e">
            <v>#N/A</v>
          </cell>
          <cell r="G40" t="e">
            <v>#N/A</v>
          </cell>
        </row>
        <row r="41">
          <cell r="A41">
            <v>40451</v>
          </cell>
          <cell r="B41" t="e">
            <v>#N/A</v>
          </cell>
          <cell r="C41" t="e">
            <v>#N/A</v>
          </cell>
          <cell r="D41" t="e">
            <v>#N/A</v>
          </cell>
          <cell r="F41" t="e">
            <v>#N/A</v>
          </cell>
          <cell r="G41" t="e">
            <v>#N/A</v>
          </cell>
        </row>
        <row r="42">
          <cell r="A42">
            <v>40543</v>
          </cell>
          <cell r="B42" t="e">
            <v>#N/A</v>
          </cell>
          <cell r="C42" t="e">
            <v>#N/A</v>
          </cell>
          <cell r="D42">
            <v>10.000106318508989</v>
          </cell>
          <cell r="F42" t="e">
            <v>#N/A</v>
          </cell>
          <cell r="G42">
            <v>10.572099896871046</v>
          </cell>
        </row>
        <row r="43">
          <cell r="A43">
            <v>40633</v>
          </cell>
          <cell r="B43">
            <v>14.907763662388877</v>
          </cell>
          <cell r="C43">
            <v>10.883714221961405</v>
          </cell>
          <cell r="D43" t="e">
            <v>#N/A</v>
          </cell>
          <cell r="F43">
            <v>12.968206506973459</v>
          </cell>
          <cell r="G43" t="e">
            <v>#N/A</v>
          </cell>
        </row>
        <row r="44">
          <cell r="A44">
            <v>40724</v>
          </cell>
          <cell r="B44" t="e">
            <v>#N/A</v>
          </cell>
          <cell r="C44" t="e">
            <v>#N/A</v>
          </cell>
          <cell r="D44" t="e">
            <v>#N/A</v>
          </cell>
          <cell r="F44" t="e">
            <v>#N/A</v>
          </cell>
          <cell r="G44" t="e">
            <v>#N/A</v>
          </cell>
        </row>
        <row r="45">
          <cell r="A45">
            <v>40816</v>
          </cell>
          <cell r="B45" t="e">
            <v>#N/A</v>
          </cell>
          <cell r="C45" t="e">
            <v>#N/A</v>
          </cell>
          <cell r="D45" t="e">
            <v>#N/A</v>
          </cell>
          <cell r="F45" t="e">
            <v>#N/A</v>
          </cell>
          <cell r="G45" t="e">
            <v>#N/A</v>
          </cell>
        </row>
        <row r="46">
          <cell r="A46">
            <v>40908</v>
          </cell>
          <cell r="B46" t="e">
            <v>#N/A</v>
          </cell>
          <cell r="C46" t="e">
            <v>#N/A</v>
          </cell>
          <cell r="D46">
            <v>11.157284976703187</v>
          </cell>
          <cell r="F46" t="e">
            <v>#N/A</v>
          </cell>
          <cell r="G46">
            <v>9.7978950693568461</v>
          </cell>
        </row>
        <row r="47">
          <cell r="A47">
            <v>40999</v>
          </cell>
          <cell r="B47">
            <v>15.933574060746954</v>
          </cell>
          <cell r="C47">
            <v>11.458691423444876</v>
          </cell>
          <cell r="D47" t="e">
            <v>#N/A</v>
          </cell>
          <cell r="F47">
            <v>10.063028339673235</v>
          </cell>
          <cell r="G47" t="e">
            <v>#N/A</v>
          </cell>
        </row>
        <row r="48">
          <cell r="A48">
            <v>41090</v>
          </cell>
          <cell r="B48" t="e">
            <v>#N/A</v>
          </cell>
          <cell r="C48" t="e">
            <v>#N/A</v>
          </cell>
          <cell r="D48" t="e">
            <v>#N/A</v>
          </cell>
          <cell r="F48" t="e">
            <v>#N/A</v>
          </cell>
          <cell r="G48" t="e">
            <v>#N/A</v>
          </cell>
        </row>
        <row r="49">
          <cell r="A49">
            <v>41182</v>
          </cell>
          <cell r="B49" t="e">
            <v>#N/A</v>
          </cell>
          <cell r="C49" t="e">
            <v>#N/A</v>
          </cell>
          <cell r="D49" t="e">
            <v>#N/A</v>
          </cell>
          <cell r="F49" t="e">
            <v>#N/A</v>
          </cell>
          <cell r="G49" t="e">
            <v>#N/A</v>
          </cell>
        </row>
        <row r="50">
          <cell r="A50">
            <v>41274</v>
          </cell>
          <cell r="B50" t="e">
            <v>#N/A</v>
          </cell>
          <cell r="C50" t="e">
            <v>#N/A</v>
          </cell>
          <cell r="D50">
            <v>11.35986278740476</v>
          </cell>
          <cell r="F50" t="e">
            <v>#N/A</v>
          </cell>
          <cell r="G50">
            <v>10.636504618704066</v>
          </cell>
        </row>
        <row r="51">
          <cell r="A51">
            <v>41364</v>
          </cell>
          <cell r="B51">
            <v>15.856813949440177</v>
          </cell>
          <cell r="C51">
            <v>11.275362878138759</v>
          </cell>
          <cell r="D51" t="e">
            <v>#N/A</v>
          </cell>
          <cell r="F51">
            <v>9.9390746573565298</v>
          </cell>
          <cell r="G51" t="e">
            <v>#N/A</v>
          </cell>
        </row>
        <row r="52">
          <cell r="A52">
            <v>41455</v>
          </cell>
          <cell r="B52" t="e">
            <v>#N/A</v>
          </cell>
          <cell r="C52" t="e">
            <v>#N/A</v>
          </cell>
          <cell r="D52" t="e">
            <v>#N/A</v>
          </cell>
          <cell r="F52" t="e">
            <v>#N/A</v>
          </cell>
          <cell r="G52" t="e">
            <v>#N/A</v>
          </cell>
        </row>
        <row r="53">
          <cell r="A53">
            <v>41547</v>
          </cell>
          <cell r="B53" t="e">
            <v>#N/A</v>
          </cell>
          <cell r="C53" t="e">
            <v>#N/A</v>
          </cell>
          <cell r="D53" t="e">
            <v>#N/A</v>
          </cell>
          <cell r="F53" t="e">
            <v>#N/A</v>
          </cell>
          <cell r="G53" t="e">
            <v>#N/A</v>
          </cell>
        </row>
        <row r="54">
          <cell r="A54">
            <v>41639</v>
          </cell>
          <cell r="B54" t="e">
            <v>#N/A</v>
          </cell>
          <cell r="C54" t="e">
            <v>#N/A</v>
          </cell>
          <cell r="D54">
            <v>14.149492903507715</v>
          </cell>
          <cell r="F54" t="e">
            <v>#N/A</v>
          </cell>
          <cell r="G54">
            <v>9.7039503909145299</v>
          </cell>
        </row>
        <row r="55">
          <cell r="A55">
            <v>41729</v>
          </cell>
          <cell r="B55">
            <v>16.3987601239876</v>
          </cell>
          <cell r="C55">
            <v>12.430998833982866</v>
          </cell>
          <cell r="D55" t="e">
            <v>#N/A</v>
          </cell>
          <cell r="F55">
            <v>10.219624191427011</v>
          </cell>
          <cell r="G55" t="e">
            <v>#N/A</v>
          </cell>
        </row>
        <row r="56">
          <cell r="A56">
            <v>41820</v>
          </cell>
          <cell r="B56" t="e">
            <v>#N/A</v>
          </cell>
          <cell r="C56" t="e">
            <v>#N/A</v>
          </cell>
          <cell r="D56" t="e">
            <v>#N/A</v>
          </cell>
          <cell r="F56" t="e">
            <v>#N/A</v>
          </cell>
          <cell r="G56" t="e">
            <v>#N/A</v>
          </cell>
        </row>
        <row r="57">
          <cell r="A57">
            <v>41912</v>
          </cell>
          <cell r="B57" t="e">
            <v>#N/A</v>
          </cell>
          <cell r="C57" t="e">
            <v>#N/A</v>
          </cell>
          <cell r="D57" t="e">
            <v>#N/A</v>
          </cell>
          <cell r="F57" t="e">
            <v>#N/A</v>
          </cell>
          <cell r="G57" t="e">
            <v>#N/A</v>
          </cell>
        </row>
        <row r="58">
          <cell r="A58">
            <v>42004</v>
          </cell>
          <cell r="B58" t="e">
            <v>#N/A</v>
          </cell>
          <cell r="C58" t="e">
            <v>#N/A</v>
          </cell>
          <cell r="D58">
            <v>13.73424632291681</v>
          </cell>
          <cell r="F58" t="e">
            <v>#N/A</v>
          </cell>
          <cell r="G58">
            <v>9.6522576104791238</v>
          </cell>
        </row>
        <row r="59">
          <cell r="A59">
            <v>42094</v>
          </cell>
          <cell r="B59">
            <v>16.908625624430776</v>
          </cell>
          <cell r="C59">
            <v>12.508515086384083</v>
          </cell>
          <cell r="D59" t="e">
            <v>#N/A</v>
          </cell>
          <cell r="F59">
            <v>10.667132388706625</v>
          </cell>
          <cell r="G59" t="e">
            <v>#N/A</v>
          </cell>
        </row>
        <row r="60">
          <cell r="A60">
            <v>42185</v>
          </cell>
          <cell r="B60" t="e">
            <v>#N/A</v>
          </cell>
          <cell r="C60" t="e">
            <v>#N/A</v>
          </cell>
          <cell r="D60" t="e">
            <v>#N/A</v>
          </cell>
          <cell r="F60" t="e">
            <v>#N/A</v>
          </cell>
          <cell r="G60" t="e">
            <v>#N/A</v>
          </cell>
        </row>
        <row r="61">
          <cell r="A61">
            <v>42277</v>
          </cell>
          <cell r="B61" t="e">
            <v>#N/A</v>
          </cell>
          <cell r="C61" t="e">
            <v>#N/A</v>
          </cell>
          <cell r="D61" t="e">
            <v>#N/A</v>
          </cell>
          <cell r="F61" t="e">
            <v>#N/A</v>
          </cell>
          <cell r="G61" t="e">
            <v>#N/A</v>
          </cell>
        </row>
        <row r="62">
          <cell r="A62">
            <v>42369</v>
          </cell>
          <cell r="B62" t="e">
            <v>#N/A</v>
          </cell>
          <cell r="C62" t="e">
            <v>#N/A</v>
          </cell>
          <cell r="D62">
            <v>14.326271662237527</v>
          </cell>
          <cell r="F62" t="e">
            <v>#N/A</v>
          </cell>
          <cell r="G62">
            <v>10.554890144851592</v>
          </cell>
        </row>
        <row r="63">
          <cell r="A63">
            <v>42460</v>
          </cell>
          <cell r="B63">
            <v>16.618517692980976</v>
          </cell>
          <cell r="C63">
            <v>13.000027690989212</v>
          </cell>
          <cell r="D63" t="e">
            <v>#N/A</v>
          </cell>
          <cell r="F63">
            <v>9.2348173075354865</v>
          </cell>
          <cell r="G63" t="e">
            <v>#N/A</v>
          </cell>
        </row>
        <row r="64">
          <cell r="A64">
            <v>42551</v>
          </cell>
          <cell r="B64" t="e">
            <v>#N/A</v>
          </cell>
          <cell r="C64" t="e">
            <v>#N/A</v>
          </cell>
          <cell r="D64" t="e">
            <v>#N/A</v>
          </cell>
          <cell r="F64" t="e">
            <v>#N/A</v>
          </cell>
          <cell r="G64" t="e">
            <v>#N/A</v>
          </cell>
        </row>
        <row r="65">
          <cell r="A65">
            <v>42643</v>
          </cell>
          <cell r="B65" t="e">
            <v>#N/A</v>
          </cell>
          <cell r="C65" t="e">
            <v>#N/A</v>
          </cell>
          <cell r="D65" t="e">
            <v>#N/A</v>
          </cell>
          <cell r="F65" t="e">
            <v>#N/A</v>
          </cell>
          <cell r="G65" t="e">
            <v>#N/A</v>
          </cell>
        </row>
        <row r="66">
          <cell r="A66">
            <v>42735</v>
          </cell>
          <cell r="B66" t="e">
            <v>#N/A</v>
          </cell>
          <cell r="C66" t="e">
            <v>#N/A</v>
          </cell>
          <cell r="D66">
            <v>14.60732448447332</v>
          </cell>
          <cell r="F66" t="e">
            <v>#N/A</v>
          </cell>
          <cell r="G66">
            <v>9.9057352894466586</v>
          </cell>
        </row>
        <row r="67">
          <cell r="A67">
            <v>42825</v>
          </cell>
          <cell r="B67">
            <v>16.545818251339895</v>
          </cell>
          <cell r="C67">
            <v>13.149667687823625</v>
          </cell>
          <cell r="D67" t="e">
            <v>#N/A</v>
          </cell>
          <cell r="F67">
            <v>11.202295243093292</v>
          </cell>
          <cell r="G67" t="e">
            <v>#N/A</v>
          </cell>
        </row>
        <row r="68">
          <cell r="A68">
            <v>42916</v>
          </cell>
          <cell r="B68" t="e">
            <v>#N/A</v>
          </cell>
          <cell r="C68" t="e">
            <v>#N/A</v>
          </cell>
          <cell r="D68" t="e">
            <v>#N/A</v>
          </cell>
          <cell r="F68" t="e">
            <v>#N/A</v>
          </cell>
          <cell r="G68" t="e">
            <v>#N/A</v>
          </cell>
        </row>
        <row r="69">
          <cell r="A69">
            <v>43008</v>
          </cell>
          <cell r="B69" t="e">
            <v>#N/A</v>
          </cell>
          <cell r="C69" t="e">
            <v>#N/A</v>
          </cell>
          <cell r="D69" t="e">
            <v>#N/A</v>
          </cell>
          <cell r="F69" t="e">
            <v>#N/A</v>
          </cell>
          <cell r="G69" t="e">
            <v>#N/A</v>
          </cell>
        </row>
        <row r="70">
          <cell r="A70">
            <v>43100</v>
          </cell>
          <cell r="B70" t="e">
            <v>#N/A</v>
          </cell>
          <cell r="C70" t="e">
            <v>#N/A</v>
          </cell>
          <cell r="D70">
            <v>12.874273560960896</v>
          </cell>
          <cell r="F70" t="e">
            <v>#N/A</v>
          </cell>
          <cell r="G70">
            <v>11.862614546432972</v>
          </cell>
        </row>
        <row r="71">
          <cell r="A71">
            <v>43190</v>
          </cell>
          <cell r="B71">
            <v>15.378884328307327</v>
          </cell>
          <cell r="C71">
            <v>11.605805630854485</v>
          </cell>
          <cell r="D71" t="e">
            <v>#N/A</v>
          </cell>
          <cell r="F71">
            <v>12.166992491362649</v>
          </cell>
          <cell r="G71" t="e">
            <v>#N/A</v>
          </cell>
        </row>
        <row r="72">
          <cell r="A72">
            <v>43281</v>
          </cell>
          <cell r="B72" t="e">
            <v>#N/A</v>
          </cell>
          <cell r="C72" t="e">
            <v>#N/A</v>
          </cell>
          <cell r="D72" t="e">
            <v>#N/A</v>
          </cell>
          <cell r="F72" t="e">
            <v>#N/A</v>
          </cell>
          <cell r="G72" t="e">
            <v>#N/A</v>
          </cell>
        </row>
        <row r="73">
          <cell r="A73">
            <v>43373</v>
          </cell>
          <cell r="B73" t="e">
            <v>#N/A</v>
          </cell>
          <cell r="C73" t="e">
            <v>#N/A</v>
          </cell>
          <cell r="D73" t="e">
            <v>#N/A</v>
          </cell>
          <cell r="F73" t="e">
            <v>#N/A</v>
          </cell>
          <cell r="G73" t="e">
            <v>#N/A</v>
          </cell>
        </row>
        <row r="74">
          <cell r="A74">
            <v>43465</v>
          </cell>
          <cell r="B74" t="e">
            <v>#N/A</v>
          </cell>
          <cell r="C74" t="e">
            <v>#N/A</v>
          </cell>
          <cell r="D74">
            <v>12.694360043621698</v>
          </cell>
          <cell r="F74" t="e">
            <v>#N/A</v>
          </cell>
          <cell r="G74">
            <v>10.652679373658255</v>
          </cell>
        </row>
        <row r="75">
          <cell r="A75">
            <v>43555</v>
          </cell>
          <cell r="B75">
            <v>16.01339728950958</v>
          </cell>
          <cell r="C75">
            <v>12.443008168977878</v>
          </cell>
          <cell r="D75" t="e">
            <v>#N/A</v>
          </cell>
          <cell r="F75">
            <v>12.109939829283082</v>
          </cell>
          <cell r="G75" t="e">
            <v>#N/A</v>
          </cell>
        </row>
        <row r="76">
          <cell r="A76">
            <v>43646</v>
          </cell>
          <cell r="B76" t="e">
            <v>#N/A</v>
          </cell>
          <cell r="C76" t="e">
            <v>#N/A</v>
          </cell>
          <cell r="D76" t="e">
            <v>#N/A</v>
          </cell>
          <cell r="F76" t="e">
            <v>#N/A</v>
          </cell>
          <cell r="G76" t="e">
            <v>#N/A</v>
          </cell>
        </row>
        <row r="77">
          <cell r="A77">
            <v>43738</v>
          </cell>
          <cell r="B77" t="e">
            <v>#N/A</v>
          </cell>
          <cell r="C77" t="e">
            <v>#N/A</v>
          </cell>
          <cell r="D77" t="e">
            <v>#N/A</v>
          </cell>
          <cell r="F77" t="e">
            <v>#N/A</v>
          </cell>
          <cell r="G77" t="e">
            <v>#N/A</v>
          </cell>
        </row>
        <row r="78">
          <cell r="A78">
            <v>43830</v>
          </cell>
          <cell r="B78" t="e">
            <v>#N/A</v>
          </cell>
          <cell r="C78" t="e">
            <v>#N/A</v>
          </cell>
          <cell r="D78">
            <v>13.049773937237486</v>
          </cell>
          <cell r="F78" t="e">
            <v>#N/A</v>
          </cell>
          <cell r="G78">
            <v>11.234249177345568</v>
          </cell>
        </row>
        <row r="79">
          <cell r="A79">
            <v>43921</v>
          </cell>
          <cell r="B79">
            <v>15.295525329970975</v>
          </cell>
          <cell r="C79">
            <v>11.62576228269659</v>
          </cell>
          <cell r="D79" t="e">
            <v>#N/A</v>
          </cell>
          <cell r="F79">
            <v>12.340720212056642</v>
          </cell>
          <cell r="G79" t="e">
            <v>#N/A</v>
          </cell>
        </row>
        <row r="80">
          <cell r="A80">
            <v>44012</v>
          </cell>
          <cell r="B80" t="e">
            <v>#N/A</v>
          </cell>
          <cell r="C80" t="e">
            <v>#N/A</v>
          </cell>
          <cell r="D80" t="e">
            <v>#N/A</v>
          </cell>
          <cell r="F80" t="e">
            <v>#N/A</v>
          </cell>
          <cell r="G80" t="e">
            <v>#N/A</v>
          </cell>
        </row>
        <row r="81">
          <cell r="A81">
            <v>44104</v>
          </cell>
          <cell r="B81" t="e">
            <v>#N/A</v>
          </cell>
          <cell r="C81" t="e">
            <v>#N/A</v>
          </cell>
          <cell r="D81" t="e">
            <v>#N/A</v>
          </cell>
          <cell r="F81" t="e">
            <v>#N/A</v>
          </cell>
          <cell r="G81" t="e">
            <v>#N/A</v>
          </cell>
        </row>
        <row r="82">
          <cell r="A82">
            <v>44196</v>
          </cell>
          <cell r="B82" t="e">
            <v>#N/A</v>
          </cell>
          <cell r="C82" t="e">
            <v>#N/A</v>
          </cell>
          <cell r="D82">
            <v>12.825038594797372</v>
          </cell>
          <cell r="F82" t="e">
            <v>#N/A</v>
          </cell>
          <cell r="G82">
            <v>13.073285695368456</v>
          </cell>
        </row>
        <row r="83">
          <cell r="A83">
            <v>44286</v>
          </cell>
          <cell r="B83">
            <v>17.181814056706713</v>
          </cell>
          <cell r="C83">
            <v>12.135032280177557</v>
          </cell>
          <cell r="D83" t="e">
            <v>#N/A</v>
          </cell>
          <cell r="F83">
            <v>9.2828308658420067</v>
          </cell>
          <cell r="G83" t="e">
            <v>#N/A</v>
          </cell>
        </row>
      </sheetData>
      <sheetData sheetId="3"/>
      <sheetData sheetId="4"/>
      <sheetData sheetId="5"/>
      <sheetData sheetId="6"/>
      <sheetData sheetId="7"/>
      <sheetData sheetId="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MRC latest"/>
      <sheetName val="FAME Persistence2"/>
      <sheetName val="BICS"/>
      <sheetName val="BICS time series"/>
      <sheetName val="Latest BICS"/>
      <sheetName val="BICS pasted values"/>
      <sheetName val="Chart data (JOBS)"/>
      <sheetName val="MPR chart"/>
      <sheetName val="DfW"/>
      <sheetName val="Employees"/>
      <sheetName val="Pub sector"/>
      <sheetName val="Jobs"/>
      <sheetName val="HMRC Old"/>
      <sheetName val="Calcs DENOM"/>
      <sheetName val="Calcs emp"/>
    </sheetNames>
    <sheetDataSet>
      <sheetData sheetId="0" refreshError="1"/>
      <sheetData sheetId="1" refreshError="1"/>
      <sheetData sheetId="2">
        <row r="7">
          <cell r="F7" t="str">
            <v>01-Jun-20 - 14-Jun-20</v>
          </cell>
          <cell r="H7">
            <v>0.29599999999999999</v>
          </cell>
        </row>
        <row r="8">
          <cell r="F8" t="str">
            <v>15-Jun-20 - 28-Jun-20</v>
          </cell>
          <cell r="H8">
            <v>0.246</v>
          </cell>
        </row>
        <row r="9">
          <cell r="F9" t="str">
            <v>29-Jun-20 - 12-Jul-20</v>
          </cell>
          <cell r="H9">
            <v>0.223</v>
          </cell>
        </row>
        <row r="10">
          <cell r="F10" t="str">
            <v>13-Jul-20 - 26-Jul-20</v>
          </cell>
          <cell r="H10">
            <v>0.192</v>
          </cell>
        </row>
        <row r="11">
          <cell r="F11" t="str">
            <v>27-Jul-20 - 09-Aug-20</v>
          </cell>
          <cell r="H11">
            <v>0.155</v>
          </cell>
        </row>
        <row r="12">
          <cell r="F12" t="str">
            <v>10-Aug-20 - 23-Aug-20</v>
          </cell>
          <cell r="H12">
            <v>0.13700000000000001</v>
          </cell>
        </row>
        <row r="13">
          <cell r="F13" t="str">
            <v>24-Aug-20 - 06-Sep-20</v>
          </cell>
          <cell r="H13">
            <v>0.11899999999999999</v>
          </cell>
        </row>
        <row r="14">
          <cell r="F14" t="str">
            <v>07-Sep-20 - 20-Sep-20</v>
          </cell>
          <cell r="H14">
            <v>9.4E-2</v>
          </cell>
        </row>
        <row r="15">
          <cell r="F15" t="str">
            <v>21-Sep-20 - 04-Oct-20</v>
          </cell>
          <cell r="H15">
            <v>9.2999999999999999E-2</v>
          </cell>
        </row>
        <row r="16">
          <cell r="F16" t="str">
            <v>05-Oct-20 - 18-Oct-20</v>
          </cell>
          <cell r="H16">
            <v>7.6999999999999999E-2</v>
          </cell>
        </row>
        <row r="17">
          <cell r="F17" t="str">
            <v>19-Oct-20 - 01-Nov-20</v>
          </cell>
          <cell r="H17">
            <v>0.09</v>
          </cell>
        </row>
        <row r="18">
          <cell r="F18" t="str">
            <v>02-Nov-20 - 15-Nov-20</v>
          </cell>
          <cell r="H18">
            <v>0.151</v>
          </cell>
        </row>
        <row r="19">
          <cell r="F19" t="str">
            <v>16-Nov-20 - 29-Nov-20</v>
          </cell>
          <cell r="H19">
            <v>0.155</v>
          </cell>
        </row>
        <row r="20">
          <cell r="F20" t="str">
            <v>30-Nov-20 - 13-Dec-20</v>
          </cell>
          <cell r="H20">
            <v>0.108</v>
          </cell>
        </row>
        <row r="21">
          <cell r="F21" t="str">
            <v>14-Dec-20 - 27-Dec-20</v>
          </cell>
          <cell r="H21">
            <v>0.13700000000000001</v>
          </cell>
        </row>
        <row r="22">
          <cell r="F22" t="str">
            <v>28-Dec-20 - 10-Jan-21</v>
          </cell>
          <cell r="H22">
            <v>0.16900000000000001</v>
          </cell>
        </row>
        <row r="23">
          <cell r="F23" t="str">
            <v>11-Jan-21 - 24-Jan-21</v>
          </cell>
          <cell r="H23">
            <v>0.183</v>
          </cell>
        </row>
        <row r="24">
          <cell r="F24" t="str">
            <v>25-Jan-21 - 07-Feb-21</v>
          </cell>
          <cell r="H24">
            <v>0.19900000000000001</v>
          </cell>
        </row>
        <row r="25">
          <cell r="F25" t="str">
            <v>08-Feb-21 - 21-Feb-21</v>
          </cell>
          <cell r="H25">
            <v>0.19</v>
          </cell>
        </row>
        <row r="26">
          <cell r="F26" t="str">
            <v>22-Feb-21 - 07-Mar-21</v>
          </cell>
          <cell r="H26">
            <v>0.188</v>
          </cell>
        </row>
        <row r="27">
          <cell r="F27" t="str">
            <v>08-Mar-21 - 21-Mar-21</v>
          </cell>
          <cell r="H27">
            <v>0.186</v>
          </cell>
        </row>
        <row r="28">
          <cell r="F28" t="str">
            <v>22-Mar-21 - 04-Apr-21</v>
          </cell>
          <cell r="H28">
            <v>0.17100000000000001</v>
          </cell>
        </row>
        <row r="29">
          <cell r="F29" t="str">
            <v>05-Apr-21 - 18-Apr-21</v>
          </cell>
          <cell r="H29">
            <v>0.126</v>
          </cell>
        </row>
        <row r="30">
          <cell r="F30" t="str">
            <v>19-Apr-21 - 02-May-21</v>
          </cell>
          <cell r="H30">
            <v>0.10299999999999999</v>
          </cell>
        </row>
        <row r="31">
          <cell r="F31" t="str">
            <v>03-May-21 - 16-May-21</v>
          </cell>
          <cell r="H31">
            <v>8.1000000000000003E-2</v>
          </cell>
        </row>
        <row r="32">
          <cell r="F32" t="str">
            <v>17-May-21 - 30-May-21</v>
          </cell>
          <cell r="H32">
            <v>6.5000000000000002E-2</v>
          </cell>
        </row>
        <row r="33">
          <cell r="F33" t="str">
            <v>31-May-21 - 13-Jun-21</v>
          </cell>
          <cell r="H33">
            <v>6.0999999999999999E-2</v>
          </cell>
        </row>
        <row r="34">
          <cell r="F34" t="str">
            <v>14-Jun-21 - 27-Jun-21</v>
          </cell>
          <cell r="H34">
            <v>5.3999999999999999E-2</v>
          </cell>
        </row>
        <row r="35">
          <cell r="F35" t="str">
            <v>28-Jun-21 - 11-Jul-21</v>
          </cell>
          <cell r="H35">
            <v>4.9000000000000002E-2</v>
          </cell>
        </row>
      </sheetData>
      <sheetData sheetId="3" refreshError="1"/>
      <sheetData sheetId="4" refreshError="1"/>
      <sheetData sheetId="5" refreshError="1"/>
      <sheetData sheetId="6">
        <row r="6">
          <cell r="D6">
            <v>8.2141172771576787E-2</v>
          </cell>
        </row>
        <row r="7">
          <cell r="D7">
            <v>9.904103128438925E-2</v>
          </cell>
        </row>
        <row r="8">
          <cell r="D8">
            <v>9.9434051249803493E-2</v>
          </cell>
        </row>
        <row r="9">
          <cell r="D9">
            <v>9.9827071215217736E-2</v>
          </cell>
        </row>
        <row r="10">
          <cell r="D10">
            <v>0.10022009118063199</v>
          </cell>
        </row>
        <row r="11">
          <cell r="D11">
            <v>0.10100613111146046</v>
          </cell>
        </row>
        <row r="12">
          <cell r="D12">
            <v>0.10179217104228895</v>
          </cell>
        </row>
        <row r="13">
          <cell r="D13">
            <v>0.10257821097311742</v>
          </cell>
        </row>
        <row r="14">
          <cell r="D14">
            <v>0.10690143059267411</v>
          </cell>
        </row>
        <row r="15">
          <cell r="D15">
            <v>0.10729445055808835</v>
          </cell>
        </row>
        <row r="16">
          <cell r="D16">
            <v>0.10729445055808835</v>
          </cell>
        </row>
        <row r="17">
          <cell r="D17">
            <v>0.10808049048891685</v>
          </cell>
        </row>
        <row r="18">
          <cell r="D18">
            <v>0.11908504952051564</v>
          </cell>
        </row>
        <row r="19">
          <cell r="D19">
            <v>0.12183618927841536</v>
          </cell>
        </row>
        <row r="20">
          <cell r="D20">
            <v>0.13166168841377143</v>
          </cell>
        </row>
        <row r="21">
          <cell r="D21">
            <v>0.13166168841377143</v>
          </cell>
        </row>
        <row r="22">
          <cell r="D22">
            <v>0.13401980820625686</v>
          </cell>
        </row>
        <row r="23">
          <cell r="D23">
            <v>0.13519886810249962</v>
          </cell>
        </row>
        <row r="24">
          <cell r="D24">
            <v>0.13677094796415656</v>
          </cell>
        </row>
        <row r="25">
          <cell r="D25">
            <v>1.3547398207828958</v>
          </cell>
        </row>
        <row r="26">
          <cell r="D26">
            <v>3.2058638578839802</v>
          </cell>
        </row>
        <row r="27">
          <cell r="D27">
            <v>4.0099827071215222</v>
          </cell>
        </row>
        <row r="28">
          <cell r="D28">
            <v>18.831551642823456</v>
          </cell>
        </row>
        <row r="29">
          <cell r="D29">
            <v>22.336110674422262</v>
          </cell>
        </row>
        <row r="30">
          <cell r="D30">
            <v>23.722292092438295</v>
          </cell>
        </row>
        <row r="31">
          <cell r="D31">
            <v>24.256799245401666</v>
          </cell>
        </row>
        <row r="32">
          <cell r="D32">
            <v>24.876984750825343</v>
          </cell>
        </row>
        <row r="33">
          <cell r="D33">
            <v>25.246816538280143</v>
          </cell>
        </row>
        <row r="34">
          <cell r="D34">
            <v>25.457082219776765</v>
          </cell>
        </row>
        <row r="35">
          <cell r="D35">
            <v>26.882172614368809</v>
          </cell>
        </row>
        <row r="36">
          <cell r="D36">
            <v>26.892784153434995</v>
          </cell>
        </row>
        <row r="37">
          <cell r="D37">
            <v>33.741469449654787</v>
          </cell>
        </row>
        <row r="38">
          <cell r="D38">
            <v>33.817296563834461</v>
          </cell>
        </row>
        <row r="39">
          <cell r="D39">
            <v>33.980923494432687</v>
          </cell>
        </row>
        <row r="40">
          <cell r="D40">
            <v>34.044777906373469</v>
          </cell>
        </row>
        <row r="41">
          <cell r="D41">
            <v>34.067925130702001</v>
          </cell>
        </row>
        <row r="42">
          <cell r="D42">
            <v>34.710460150856051</v>
          </cell>
        </row>
        <row r="43">
          <cell r="D43">
            <v>34.752763698766813</v>
          </cell>
        </row>
        <row r="44">
          <cell r="D44">
            <v>34.794668156602945</v>
          </cell>
        </row>
        <row r="45">
          <cell r="D45">
            <v>34.835774434289817</v>
          </cell>
        </row>
        <row r="46">
          <cell r="D46">
            <v>34.894041585185775</v>
          </cell>
        </row>
        <row r="47">
          <cell r="D47">
            <v>34.845352596080936</v>
          </cell>
        </row>
        <row r="48">
          <cell r="D48">
            <v>34.841361695334641</v>
          </cell>
        </row>
        <row r="49">
          <cell r="D49">
            <v>34.969070519216189</v>
          </cell>
        </row>
        <row r="50">
          <cell r="D50">
            <v>35.02853494033603</v>
          </cell>
        </row>
        <row r="51">
          <cell r="D51">
            <v>35.041704912798821</v>
          </cell>
        </row>
        <row r="52">
          <cell r="D52">
            <v>35.063654866903462</v>
          </cell>
        </row>
        <row r="53">
          <cell r="D53">
            <v>35.076026659216986</v>
          </cell>
        </row>
        <row r="54">
          <cell r="D54">
            <v>34.824599912200185</v>
          </cell>
        </row>
        <row r="55">
          <cell r="D55">
            <v>34.787085445184978</v>
          </cell>
        </row>
        <row r="56">
          <cell r="D56">
            <v>35.149858323023508</v>
          </cell>
        </row>
        <row r="57">
          <cell r="D57">
            <v>35.142674701680171</v>
          </cell>
        </row>
        <row r="58">
          <cell r="D58">
            <v>35.14107834138165</v>
          </cell>
        </row>
        <row r="59">
          <cell r="D59">
            <v>35.142275611605541</v>
          </cell>
        </row>
        <row r="60">
          <cell r="D60">
            <v>35.178193718322227</v>
          </cell>
        </row>
        <row r="61">
          <cell r="D61">
            <v>34.878077982200587</v>
          </cell>
        </row>
        <row r="62">
          <cell r="D62">
            <v>34.850141676976492</v>
          </cell>
        </row>
        <row r="63">
          <cell r="D63">
            <v>35.085604821008104</v>
          </cell>
        </row>
        <row r="64">
          <cell r="D64">
            <v>35.078022109590137</v>
          </cell>
        </row>
        <row r="65">
          <cell r="D65">
            <v>35.064053956978093</v>
          </cell>
        </row>
        <row r="66">
          <cell r="D66">
            <v>35.066448497425867</v>
          </cell>
        </row>
        <row r="67">
          <cell r="D67">
            <v>35.345013369517503</v>
          </cell>
        </row>
        <row r="68">
          <cell r="D68">
            <v>35.064053956978093</v>
          </cell>
        </row>
        <row r="69">
          <cell r="D69">
            <v>35.115536576605336</v>
          </cell>
        </row>
        <row r="70">
          <cell r="D70">
            <v>35.344614279442872</v>
          </cell>
        </row>
        <row r="71">
          <cell r="D71">
            <v>35.339426108472679</v>
          </cell>
        </row>
        <row r="72">
          <cell r="D72">
            <v>35.336632477950275</v>
          </cell>
        </row>
        <row r="73">
          <cell r="D73">
            <v>35.34022428862194</v>
          </cell>
        </row>
        <row r="74">
          <cell r="D74">
            <v>35.364568783174363</v>
          </cell>
        </row>
        <row r="75">
          <cell r="D75">
            <v>35.141876521530904</v>
          </cell>
        </row>
        <row r="76">
          <cell r="D76">
            <v>35.118729297202378</v>
          </cell>
        </row>
        <row r="77">
          <cell r="D77">
            <v>35.224887257053915</v>
          </cell>
        </row>
        <row r="78">
          <cell r="D78">
            <v>35.194157321307415</v>
          </cell>
        </row>
        <row r="79">
          <cell r="D79">
            <v>35.180189168695378</v>
          </cell>
        </row>
        <row r="80">
          <cell r="D80">
            <v>35.177395538172966</v>
          </cell>
        </row>
        <row r="81">
          <cell r="D81">
            <v>35.182583709143159</v>
          </cell>
        </row>
        <row r="82">
          <cell r="D82">
            <v>34.919583349962089</v>
          </cell>
        </row>
        <row r="83">
          <cell r="D83">
            <v>34.875683441752805</v>
          </cell>
        </row>
        <row r="84">
          <cell r="D84">
            <v>34.916789719439677</v>
          </cell>
        </row>
        <row r="85">
          <cell r="D85">
            <v>34.898431576006708</v>
          </cell>
        </row>
        <row r="86">
          <cell r="D86">
            <v>34.879275252424478</v>
          </cell>
        </row>
        <row r="87">
          <cell r="D87">
            <v>34.837769884662968</v>
          </cell>
        </row>
        <row r="88">
          <cell r="D88">
            <v>34.823003551901664</v>
          </cell>
        </row>
        <row r="89">
          <cell r="D89">
            <v>34.544039589735405</v>
          </cell>
        </row>
        <row r="90">
          <cell r="D90">
            <v>34.489763339585743</v>
          </cell>
        </row>
        <row r="91">
          <cell r="D91">
            <v>34.552021391228003</v>
          </cell>
        </row>
        <row r="92">
          <cell r="D92">
            <v>34.488566069361852</v>
          </cell>
        </row>
        <row r="93">
          <cell r="D93">
            <v>34.451450692421282</v>
          </cell>
        </row>
        <row r="94">
          <cell r="D94">
            <v>34.384004469808836</v>
          </cell>
        </row>
        <row r="95">
          <cell r="D95">
            <v>34.33531548070399</v>
          </cell>
        </row>
        <row r="96">
          <cell r="D96">
            <v>33.748253980923494</v>
          </cell>
        </row>
        <row r="97">
          <cell r="D97">
            <v>33.428183741070363</v>
          </cell>
        </row>
        <row r="98">
          <cell r="D98">
            <v>30.769445663886341</v>
          </cell>
        </row>
        <row r="99">
          <cell r="D99">
            <v>30.741908448736883</v>
          </cell>
        </row>
        <row r="100">
          <cell r="D100">
            <v>30.728738476274099</v>
          </cell>
        </row>
        <row r="101">
          <cell r="D101">
            <v>30.722353035080019</v>
          </cell>
        </row>
        <row r="102">
          <cell r="D102">
            <v>30.73711936784132</v>
          </cell>
        </row>
        <row r="103">
          <cell r="D103">
            <v>30.508839845153052</v>
          </cell>
        </row>
        <row r="104">
          <cell r="D104">
            <v>30.458953585824322</v>
          </cell>
        </row>
        <row r="105">
          <cell r="D105">
            <v>30.454164504928759</v>
          </cell>
        </row>
        <row r="106">
          <cell r="D106">
            <v>30.444985433212274</v>
          </cell>
        </row>
        <row r="107">
          <cell r="D107">
            <v>30.460549946122839</v>
          </cell>
        </row>
        <row r="108">
          <cell r="D108">
            <v>30.458554495749691</v>
          </cell>
        </row>
        <row r="109">
          <cell r="D109">
            <v>30.45536177515265</v>
          </cell>
        </row>
        <row r="110">
          <cell r="D110">
            <v>30.273376701121439</v>
          </cell>
        </row>
        <row r="111">
          <cell r="D111">
            <v>30.167218741269902</v>
          </cell>
        </row>
        <row r="112">
          <cell r="D112">
            <v>30.058666240970588</v>
          </cell>
        </row>
        <row r="113">
          <cell r="D113">
            <v>29.966875523805726</v>
          </cell>
        </row>
        <row r="114">
          <cell r="D114">
            <v>29.945723749850337</v>
          </cell>
        </row>
        <row r="115">
          <cell r="D115">
            <v>29.912200183581433</v>
          </cell>
        </row>
        <row r="116">
          <cell r="D116">
            <v>29.909805643133659</v>
          </cell>
        </row>
        <row r="117">
          <cell r="D117">
            <v>29.676337949475197</v>
          </cell>
        </row>
        <row r="118">
          <cell r="D118">
            <v>29.524284631041226</v>
          </cell>
        </row>
        <row r="119">
          <cell r="D119">
            <v>29.176677176038634</v>
          </cell>
        </row>
        <row r="120">
          <cell r="D120">
            <v>29.135969988426385</v>
          </cell>
        </row>
        <row r="121">
          <cell r="D121">
            <v>29.046972901783935</v>
          </cell>
        </row>
        <row r="122">
          <cell r="D122">
            <v>28.978329408947602</v>
          </cell>
        </row>
        <row r="123">
          <cell r="D123">
            <v>28.859400566707905</v>
          </cell>
        </row>
        <row r="124">
          <cell r="D124">
            <v>28.283513589017041</v>
          </cell>
        </row>
        <row r="125">
          <cell r="D125">
            <v>28.068803128866186</v>
          </cell>
        </row>
        <row r="126">
          <cell r="D126">
            <v>27.313325617591889</v>
          </cell>
        </row>
        <row r="127">
          <cell r="D127">
            <v>27.225924891247956</v>
          </cell>
        </row>
        <row r="128">
          <cell r="D128">
            <v>24.295763194275029</v>
          </cell>
        </row>
        <row r="129">
          <cell r="D129">
            <v>24.299829226640643</v>
          </cell>
        </row>
        <row r="130">
          <cell r="D130">
            <v>24.275026429210378</v>
          </cell>
        </row>
        <row r="131">
          <cell r="D131">
            <v>24.201024640156135</v>
          </cell>
        </row>
        <row r="132">
          <cell r="D132">
            <v>24.161584126209647</v>
          </cell>
        </row>
        <row r="133">
          <cell r="D133">
            <v>24.068878588273563</v>
          </cell>
        </row>
        <row r="134">
          <cell r="D134">
            <v>24.028218264617387</v>
          </cell>
        </row>
        <row r="135">
          <cell r="D135">
            <v>23.935919329917866</v>
          </cell>
        </row>
        <row r="136">
          <cell r="D136">
            <v>23.907863706595105</v>
          </cell>
        </row>
        <row r="137">
          <cell r="D137">
            <v>23.881434496218588</v>
          </cell>
        </row>
        <row r="138">
          <cell r="D138">
            <v>23.820850613970887</v>
          </cell>
        </row>
        <row r="139">
          <cell r="D139">
            <v>23.741562982841344</v>
          </cell>
        </row>
        <row r="140">
          <cell r="D140">
            <v>23.541107587216395</v>
          </cell>
        </row>
        <row r="141">
          <cell r="D141">
            <v>23.500853866796781</v>
          </cell>
        </row>
        <row r="142">
          <cell r="D142">
            <v>23.439863381312513</v>
          </cell>
        </row>
        <row r="143">
          <cell r="D143">
            <v>23.385378547613239</v>
          </cell>
        </row>
        <row r="144">
          <cell r="D144">
            <v>23.352037082215173</v>
          </cell>
        </row>
        <row r="145">
          <cell r="D145">
            <v>23.239407985687567</v>
          </cell>
        </row>
        <row r="146">
          <cell r="D146">
            <v>23.167845816052697</v>
          </cell>
        </row>
        <row r="147">
          <cell r="D147">
            <v>23.009677157030168</v>
          </cell>
        </row>
        <row r="148">
          <cell r="D148">
            <v>22.932829145319996</v>
          </cell>
        </row>
        <row r="149">
          <cell r="D149">
            <v>22.88932259900789</v>
          </cell>
        </row>
        <row r="150">
          <cell r="D150">
            <v>22.849882085061395</v>
          </cell>
        </row>
        <row r="151">
          <cell r="D151">
            <v>22.781979344555584</v>
          </cell>
        </row>
        <row r="152">
          <cell r="D152">
            <v>22.660404976823614</v>
          </cell>
        </row>
        <row r="153">
          <cell r="D153">
            <v>22.564853216231601</v>
          </cell>
        </row>
        <row r="154">
          <cell r="D154">
            <v>22.296088476864277</v>
          </cell>
        </row>
        <row r="155">
          <cell r="D155">
            <v>22.232658371960639</v>
          </cell>
        </row>
        <row r="156">
          <cell r="D156">
            <v>22.149711311702042</v>
          </cell>
        </row>
        <row r="157">
          <cell r="D157">
            <v>22.101325526551189</v>
          </cell>
        </row>
        <row r="158">
          <cell r="D158">
            <v>21.928519151012445</v>
          </cell>
        </row>
        <row r="159">
          <cell r="D159">
            <v>17.212328210132551</v>
          </cell>
        </row>
        <row r="160">
          <cell r="D160">
            <v>17.205009351874441</v>
          </cell>
        </row>
        <row r="161">
          <cell r="D161">
            <v>17.178173538261365</v>
          </cell>
        </row>
        <row r="162">
          <cell r="D162">
            <v>17.152557534357975</v>
          </cell>
        </row>
        <row r="163">
          <cell r="D163">
            <v>17.143205659917051</v>
          </cell>
        </row>
        <row r="164">
          <cell r="D164">
            <v>17.135886801658941</v>
          </cell>
        </row>
        <row r="165">
          <cell r="D165">
            <v>17.125315117508336</v>
          </cell>
        </row>
        <row r="166">
          <cell r="D166">
            <v>17.076522729120924</v>
          </cell>
        </row>
        <row r="167">
          <cell r="D167">
            <v>17.045214279905668</v>
          </cell>
        </row>
        <row r="168">
          <cell r="D168">
            <v>16.945596486948038</v>
          </cell>
        </row>
        <row r="169">
          <cell r="D169">
            <v>16.922420102464017</v>
          </cell>
        </row>
        <row r="170">
          <cell r="D170">
            <v>16.913068228023096</v>
          </cell>
        </row>
        <row r="171">
          <cell r="D171">
            <v>16.900463527689681</v>
          </cell>
        </row>
        <row r="172">
          <cell r="D172">
            <v>16.88419939822721</v>
          </cell>
        </row>
        <row r="173">
          <cell r="D173">
            <v>16.831340977474181</v>
          </cell>
        </row>
        <row r="174">
          <cell r="D174">
            <v>16.788647637635197</v>
          </cell>
        </row>
        <row r="175">
          <cell r="D175">
            <v>16.668699682849475</v>
          </cell>
        </row>
        <row r="176">
          <cell r="D176">
            <v>16.645929901602017</v>
          </cell>
        </row>
        <row r="177">
          <cell r="D177">
            <v>16.632918598032038</v>
          </cell>
        </row>
        <row r="178">
          <cell r="D178">
            <v>16.617874278279253</v>
          </cell>
        </row>
        <row r="179">
          <cell r="D179">
            <v>16.578433764332765</v>
          </cell>
        </row>
        <row r="180">
          <cell r="D180">
            <v>16.52476213710661</v>
          </cell>
        </row>
        <row r="181">
          <cell r="D181">
            <v>16.482882003740752</v>
          </cell>
        </row>
        <row r="182">
          <cell r="D182">
            <v>16.374725542815323</v>
          </cell>
        </row>
        <row r="183">
          <cell r="D183">
            <v>16.342197283890382</v>
          </cell>
        </row>
        <row r="184">
          <cell r="D184">
            <v>16.305602992599823</v>
          </cell>
        </row>
        <row r="185">
          <cell r="D185">
            <v>16.282426608115799</v>
          </cell>
        </row>
        <row r="186">
          <cell r="D186">
            <v>16.244205903878996</v>
          </cell>
        </row>
        <row r="187">
          <cell r="D187">
            <v>15.962429860941693</v>
          </cell>
        </row>
        <row r="188">
          <cell r="D188">
            <v>15.881922420102464</v>
          </cell>
        </row>
        <row r="189">
          <cell r="D189">
            <v>15.495242742132229</v>
          </cell>
        </row>
        <row r="190">
          <cell r="D190">
            <v>12.297714889810523</v>
          </cell>
        </row>
        <row r="191">
          <cell r="D191">
            <v>12.297714889810523</v>
          </cell>
        </row>
        <row r="192">
          <cell r="D192">
            <v>12.289989428315849</v>
          </cell>
        </row>
        <row r="193">
          <cell r="D193">
            <v>12.282670570057737</v>
          </cell>
        </row>
        <row r="194">
          <cell r="D194">
            <v>12.267626250304954</v>
          </cell>
        </row>
        <row r="195">
          <cell r="D195">
            <v>12.249735707896235</v>
          </cell>
        </row>
        <row r="196">
          <cell r="D196">
            <v>12.204602748637878</v>
          </cell>
        </row>
        <row r="197">
          <cell r="D197">
            <v>12.178986744734488</v>
          </cell>
        </row>
        <row r="198">
          <cell r="D198">
            <v>12.171261283239815</v>
          </cell>
        </row>
        <row r="199">
          <cell r="D199">
            <v>12.162722615272017</v>
          </cell>
        </row>
        <row r="200">
          <cell r="D200">
            <v>12.150931121411727</v>
          </cell>
        </row>
        <row r="201">
          <cell r="D201">
            <v>12.129787753110515</v>
          </cell>
        </row>
        <row r="202">
          <cell r="D202">
            <v>12.117589656013662</v>
          </cell>
        </row>
        <row r="203">
          <cell r="D203">
            <v>12.028543547206635</v>
          </cell>
        </row>
        <row r="204">
          <cell r="D204">
            <v>12.007400178905424</v>
          </cell>
        </row>
        <row r="205">
          <cell r="D205">
            <v>11.996015288281695</v>
          </cell>
        </row>
        <row r="206">
          <cell r="D206">
            <v>11.988289826787021</v>
          </cell>
        </row>
        <row r="207">
          <cell r="D207">
            <v>11.965520045539563</v>
          </cell>
        </row>
        <row r="208">
          <cell r="D208">
            <v>11.938684231926485</v>
          </cell>
        </row>
        <row r="209">
          <cell r="D209">
            <v>11.919980483044645</v>
          </cell>
        </row>
        <row r="210">
          <cell r="D210">
            <v>11.887045620883143</v>
          </cell>
        </row>
        <row r="211">
          <cell r="D211">
            <v>11.872001301130357</v>
          </cell>
        </row>
        <row r="212">
          <cell r="D212">
            <v>11.865495649345368</v>
          </cell>
        </row>
        <row r="213">
          <cell r="D213">
            <v>11.853704155485078</v>
          </cell>
        </row>
        <row r="214">
          <cell r="D214">
            <v>11.835000406603237</v>
          </cell>
        </row>
        <row r="215">
          <cell r="D215">
            <v>11.740261852484347</v>
          </cell>
        </row>
        <row r="216">
          <cell r="D216">
            <v>11.707326990322843</v>
          </cell>
        </row>
        <row r="217">
          <cell r="D217">
            <v>11.643083678946084</v>
          </cell>
        </row>
        <row r="218">
          <cell r="D218">
            <v>11.589412051719931</v>
          </cell>
        </row>
        <row r="219">
          <cell r="D219">
            <v>11.56135642839717</v>
          </cell>
        </row>
        <row r="220">
          <cell r="D220">
            <v>10.356558717697089</v>
          </cell>
        </row>
        <row r="221">
          <cell r="D221">
            <v>10.359421000981355</v>
          </cell>
        </row>
        <row r="222">
          <cell r="D222">
            <v>10.353696434412823</v>
          </cell>
        </row>
        <row r="223">
          <cell r="D223">
            <v>10.348789663068368</v>
          </cell>
        </row>
        <row r="224">
          <cell r="D224">
            <v>10.386408243375858</v>
          </cell>
        </row>
        <row r="225">
          <cell r="D225">
            <v>10.377821393523062</v>
          </cell>
        </row>
        <row r="226">
          <cell r="D226">
            <v>10.375368007850835</v>
          </cell>
        </row>
        <row r="227">
          <cell r="D227">
            <v>10.376185803074909</v>
          </cell>
        </row>
        <row r="228">
          <cell r="D228">
            <v>10.373732417402683</v>
          </cell>
        </row>
        <row r="229">
          <cell r="D229">
            <v>10.372505724566569</v>
          </cell>
        </row>
        <row r="230">
          <cell r="D230">
            <v>10.369234543670265</v>
          </cell>
        </row>
        <row r="231">
          <cell r="D231">
            <v>10.356558717697089</v>
          </cell>
        </row>
        <row r="232">
          <cell r="D232">
            <v>10.350016355904481</v>
          </cell>
        </row>
        <row r="233">
          <cell r="D233">
            <v>10.347562970232254</v>
          </cell>
        </row>
        <row r="234">
          <cell r="D234">
            <v>10.339793915603533</v>
          </cell>
        </row>
        <row r="235">
          <cell r="D235">
            <v>10.309944389924762</v>
          </cell>
        </row>
        <row r="236">
          <cell r="D236">
            <v>10.302993130520118</v>
          </cell>
        </row>
        <row r="237">
          <cell r="D237">
            <v>10.298086359175663</v>
          </cell>
        </row>
        <row r="238">
          <cell r="D238">
            <v>10.300948642459929</v>
          </cell>
        </row>
        <row r="239">
          <cell r="D239">
            <v>10.290317304546942</v>
          </cell>
        </row>
        <row r="240">
          <cell r="D240">
            <v>10.279277069021916</v>
          </cell>
        </row>
        <row r="241">
          <cell r="D241">
            <v>10.268645731108931</v>
          </cell>
        </row>
        <row r="242">
          <cell r="D242">
            <v>10.263330062152438</v>
          </cell>
        </row>
        <row r="243">
          <cell r="D243">
            <v>10.250245338567222</v>
          </cell>
        </row>
        <row r="244">
          <cell r="D244">
            <v>10.236751717369971</v>
          </cell>
        </row>
        <row r="245">
          <cell r="D245">
            <v>10.230209355577363</v>
          </cell>
        </row>
        <row r="246">
          <cell r="D246">
            <v>10.213444553483807</v>
          </cell>
        </row>
        <row r="247">
          <cell r="D247">
            <v>10.204039908406935</v>
          </cell>
        </row>
        <row r="248">
          <cell r="D248">
            <v>10.172554792280012</v>
          </cell>
        </row>
        <row r="249">
          <cell r="D249">
            <v>10.143931959437356</v>
          </cell>
        </row>
        <row r="250">
          <cell r="D250">
            <v>9.8119070984625445</v>
          </cell>
        </row>
        <row r="251">
          <cell r="D251">
            <v>15.21140006542362</v>
          </cell>
        </row>
        <row r="252">
          <cell r="D252">
            <v>15.341020608439646</v>
          </cell>
        </row>
        <row r="253">
          <cell r="D253">
            <v>15.359829898593391</v>
          </cell>
        </row>
        <row r="254">
          <cell r="D254">
            <v>15.407262021589792</v>
          </cell>
        </row>
        <row r="255">
          <cell r="D255">
            <v>16.439728491985605</v>
          </cell>
        </row>
        <row r="256">
          <cell r="D256">
            <v>16.563624468433105</v>
          </cell>
        </row>
        <row r="257">
          <cell r="D257">
            <v>16.62046123650638</v>
          </cell>
        </row>
        <row r="258">
          <cell r="D258">
            <v>16.703058554138046</v>
          </cell>
        </row>
        <row r="259">
          <cell r="D259">
            <v>16.856804056264309</v>
          </cell>
        </row>
        <row r="260">
          <cell r="D260">
            <v>16.856804056264309</v>
          </cell>
        </row>
        <row r="261">
          <cell r="D261">
            <v>16.869070984625452</v>
          </cell>
        </row>
        <row r="262">
          <cell r="D262">
            <v>16.868253189401376</v>
          </cell>
        </row>
        <row r="263">
          <cell r="D263">
            <v>16.846990513575399</v>
          </cell>
        </row>
        <row r="264">
          <cell r="D264">
            <v>16.84249263984298</v>
          </cell>
        </row>
        <row r="265">
          <cell r="D265">
            <v>16.849443899247628</v>
          </cell>
        </row>
        <row r="266">
          <cell r="D266">
            <v>16.831452404317957</v>
          </cell>
        </row>
        <row r="267">
          <cell r="D267">
            <v>16.826136735361466</v>
          </cell>
        </row>
        <row r="268">
          <cell r="D268">
            <v>16.82368334968924</v>
          </cell>
        </row>
        <row r="269">
          <cell r="D269">
            <v>16.821229964017011</v>
          </cell>
        </row>
        <row r="270">
          <cell r="D270">
            <v>16.822047759241084</v>
          </cell>
        </row>
        <row r="271">
          <cell r="D271">
            <v>16.808554138043831</v>
          </cell>
        </row>
        <row r="272">
          <cell r="D272">
            <v>16.789335950278051</v>
          </cell>
        </row>
        <row r="273">
          <cell r="D273">
            <v>16.747628393850182</v>
          </cell>
        </row>
        <row r="274">
          <cell r="D274">
            <v>16.730045796532547</v>
          </cell>
        </row>
        <row r="275">
          <cell r="D275">
            <v>16.710418711154727</v>
          </cell>
        </row>
        <row r="276">
          <cell r="D276">
            <v>16.668711154726857</v>
          </cell>
        </row>
        <row r="277">
          <cell r="D277">
            <v>16.646630683676808</v>
          </cell>
        </row>
        <row r="278">
          <cell r="D278">
            <v>16.476938174681059</v>
          </cell>
        </row>
        <row r="279">
          <cell r="D279">
            <v>16.310516846581617</v>
          </cell>
        </row>
        <row r="280">
          <cell r="D280">
            <v>15.816977428851816</v>
          </cell>
        </row>
        <row r="281">
          <cell r="D281">
            <v>16.346908734052992</v>
          </cell>
        </row>
        <row r="282">
          <cell r="D282">
            <v>16.338321884200198</v>
          </cell>
        </row>
        <row r="283">
          <cell r="D283">
            <v>16.29211645403991</v>
          </cell>
        </row>
        <row r="284">
          <cell r="D284">
            <v>16.280258423290807</v>
          </cell>
        </row>
        <row r="285">
          <cell r="D285">
            <v>16.274533856722275</v>
          </cell>
        </row>
        <row r="286">
          <cell r="D286">
            <v>16.261858030749103</v>
          </cell>
        </row>
        <row r="287">
          <cell r="D287">
            <v>16.231190709846256</v>
          </cell>
        </row>
        <row r="288">
          <cell r="D288">
            <v>16.209519136408243</v>
          </cell>
        </row>
        <row r="289">
          <cell r="D289">
            <v>16.200932286555446</v>
          </cell>
        </row>
        <row r="290">
          <cell r="D290">
            <v>16.196025515210991</v>
          </cell>
        </row>
        <row r="291">
          <cell r="D291">
            <v>16.184576382073928</v>
          </cell>
        </row>
        <row r="292">
          <cell r="D292">
            <v>16.178851815505396</v>
          </cell>
        </row>
        <row r="293">
          <cell r="D293">
            <v>16.169447170428526</v>
          </cell>
        </row>
        <row r="294">
          <cell r="D294">
            <v>16.196025515210991</v>
          </cell>
        </row>
        <row r="295">
          <cell r="D295">
            <v>16.18784756297023</v>
          </cell>
        </row>
        <row r="296">
          <cell r="D296">
            <v>16.202976774615635</v>
          </cell>
        </row>
        <row r="297">
          <cell r="D297">
            <v>16.216470395812888</v>
          </cell>
        </row>
        <row r="298">
          <cell r="D298">
            <v>16.222603859993455</v>
          </cell>
        </row>
        <row r="299">
          <cell r="D299">
            <v>16.261449133137063</v>
          </cell>
        </row>
        <row r="300">
          <cell r="D300">
            <v>16.390251880929014</v>
          </cell>
        </row>
        <row r="301">
          <cell r="D301">
            <v>16.514965652600587</v>
          </cell>
        </row>
        <row r="302">
          <cell r="D302">
            <v>16.538681714098789</v>
          </cell>
        </row>
        <row r="303">
          <cell r="D303">
            <v>16.555037618580307</v>
          </cell>
        </row>
        <row r="304">
          <cell r="D304">
            <v>16.561171082760875</v>
          </cell>
        </row>
        <row r="305">
          <cell r="D305">
            <v>16.594700686947988</v>
          </cell>
        </row>
        <row r="306">
          <cell r="D306">
            <v>16.574664703958128</v>
          </cell>
        </row>
        <row r="307">
          <cell r="D307">
            <v>16.580389270526659</v>
          </cell>
        </row>
        <row r="308">
          <cell r="D308">
            <v>16.532548249918218</v>
          </cell>
        </row>
        <row r="309">
          <cell r="D309">
            <v>16.448315341838406</v>
          </cell>
        </row>
        <row r="310">
          <cell r="D310">
            <v>16.399656526005888</v>
          </cell>
        </row>
        <row r="311">
          <cell r="D311">
            <v>16.254088976120379</v>
          </cell>
        </row>
        <row r="312">
          <cell r="D312">
            <v>20.134732372514598</v>
          </cell>
        </row>
        <row r="313">
          <cell r="D313">
            <v>20.156779488016983</v>
          </cell>
        </row>
        <row r="314">
          <cell r="D314">
            <v>20.174335524435552</v>
          </cell>
        </row>
        <row r="315">
          <cell r="D315">
            <v>20.379292042624421</v>
          </cell>
        </row>
        <row r="316">
          <cell r="D316">
            <v>20.470338464050954</v>
          </cell>
        </row>
        <row r="317">
          <cell r="D317">
            <v>20.52300657330666</v>
          </cell>
        </row>
        <row r="318">
          <cell r="D318">
            <v>20.543012289225494</v>
          </cell>
        </row>
        <row r="319">
          <cell r="D319">
            <v>20.543828849058915</v>
          </cell>
        </row>
        <row r="320">
          <cell r="D320">
            <v>20.546278528559181</v>
          </cell>
        </row>
        <row r="321">
          <cell r="D321">
            <v>20.55566896664353</v>
          </cell>
        </row>
        <row r="322">
          <cell r="D322">
            <v>20.627117952067938</v>
          </cell>
        </row>
        <row r="323">
          <cell r="D323">
            <v>20.629975911484912</v>
          </cell>
        </row>
        <row r="324">
          <cell r="D324">
            <v>20.637324949985711</v>
          </cell>
        </row>
        <row r="325">
          <cell r="D325">
            <v>20.641816029069528</v>
          </cell>
        </row>
        <row r="326">
          <cell r="D326">
            <v>20.644673988486506</v>
          </cell>
        </row>
        <row r="327">
          <cell r="D327">
            <v>20.62752623198465</v>
          </cell>
        </row>
        <row r="328">
          <cell r="D328">
            <v>20.638141509819132</v>
          </cell>
        </row>
        <row r="329">
          <cell r="D329">
            <v>20.674070142489693</v>
          </cell>
        </row>
        <row r="330">
          <cell r="D330">
            <v>20.674478422406402</v>
          </cell>
        </row>
        <row r="331">
          <cell r="D331">
            <v>20.674478422406402</v>
          </cell>
        </row>
        <row r="332">
          <cell r="D332">
            <v>20.664271424488629</v>
          </cell>
        </row>
        <row r="333">
          <cell r="D333">
            <v>20.658963785571387</v>
          </cell>
        </row>
        <row r="334">
          <cell r="D334">
            <v>20.647531947903484</v>
          </cell>
        </row>
        <row r="335">
          <cell r="D335">
            <v>20.639774629485977</v>
          </cell>
        </row>
        <row r="336">
          <cell r="D336">
            <v>20.611603315232923</v>
          </cell>
        </row>
        <row r="337">
          <cell r="D337">
            <v>20.575674682562365</v>
          </cell>
        </row>
        <row r="338">
          <cell r="D338">
            <v>20.55934348589393</v>
          </cell>
        </row>
        <row r="339">
          <cell r="D339">
            <v>20.545870248642469</v>
          </cell>
        </row>
        <row r="340">
          <cell r="D340">
            <v>20.451557587882252</v>
          </cell>
        </row>
        <row r="341">
          <cell r="D341">
            <v>20.117584616012739</v>
          </cell>
        </row>
        <row r="342">
          <cell r="D342">
            <v>19.938349732576654</v>
          </cell>
        </row>
        <row r="343">
          <cell r="D343">
            <v>20.024496795002651</v>
          </cell>
        </row>
        <row r="344">
          <cell r="D344">
            <v>20.028171314253051</v>
          </cell>
        </row>
        <row r="345">
          <cell r="D345">
            <v>20.029396154003184</v>
          </cell>
        </row>
        <row r="346">
          <cell r="D346">
            <v>20.034703792920428</v>
          </cell>
        </row>
        <row r="347">
          <cell r="D347">
            <v>20.04082799167109</v>
          </cell>
        </row>
        <row r="348">
          <cell r="D348">
            <v>20.041236271587799</v>
          </cell>
        </row>
        <row r="349">
          <cell r="D349">
            <v>20.04450251092149</v>
          </cell>
        </row>
        <row r="350">
          <cell r="D350">
            <v>20.028987874086475</v>
          </cell>
        </row>
        <row r="351">
          <cell r="D351">
            <v>20.026129914669497</v>
          </cell>
        </row>
        <row r="352">
          <cell r="D352">
            <v>20.024496795002651</v>
          </cell>
        </row>
        <row r="353">
          <cell r="D353">
            <v>20.023271955252522</v>
          </cell>
        </row>
        <row r="354">
          <cell r="D354">
            <v>20.017964316335281</v>
          </cell>
        </row>
        <row r="355">
          <cell r="D355">
            <v>20</v>
          </cell>
        </row>
        <row r="356">
          <cell r="D356">
            <v>19.996325480749601</v>
          </cell>
        </row>
        <row r="357">
          <cell r="D357">
            <v>19.956314048911931</v>
          </cell>
        </row>
        <row r="358">
          <cell r="D358">
            <v>19.946107050994161</v>
          </cell>
        </row>
        <row r="359">
          <cell r="D359">
            <v>19.940391132160208</v>
          </cell>
        </row>
        <row r="360">
          <cell r="D360">
            <v>19.935083493242967</v>
          </cell>
        </row>
        <row r="361">
          <cell r="D361">
            <v>19.932225533825992</v>
          </cell>
        </row>
        <row r="362">
          <cell r="D362">
            <v>19.910586698240312</v>
          </cell>
        </row>
        <row r="363">
          <cell r="D363">
            <v>19.891397542154902</v>
          </cell>
        </row>
        <row r="364">
          <cell r="D364">
            <v>19.853427509900786</v>
          </cell>
        </row>
        <row r="365">
          <cell r="D365">
            <v>19.833013514065243</v>
          </cell>
        </row>
        <row r="366">
          <cell r="D366">
            <v>19.817498877230229</v>
          </cell>
        </row>
        <row r="367">
          <cell r="D367">
            <v>19.797493161311394</v>
          </cell>
        </row>
        <row r="368">
          <cell r="D368">
            <v>19.752582370473196</v>
          </cell>
        </row>
        <row r="369">
          <cell r="D369">
            <v>19.474952027109786</v>
          </cell>
        </row>
        <row r="370">
          <cell r="D370">
            <v>19.37696484709917</v>
          </cell>
        </row>
        <row r="371">
          <cell r="D371">
            <v>18.676356510023272</v>
          </cell>
        </row>
        <row r="372">
          <cell r="D372">
            <v>18.676764789939984</v>
          </cell>
        </row>
        <row r="373">
          <cell r="D373">
            <v>18.676764789939984</v>
          </cell>
        </row>
        <row r="374">
          <cell r="D374">
            <v>18.67023231127261</v>
          </cell>
        </row>
        <row r="375">
          <cell r="D375">
            <v>18.666557792022211</v>
          </cell>
        </row>
        <row r="376">
          <cell r="D376">
            <v>18.652267994937329</v>
          </cell>
        </row>
        <row r="377">
          <cell r="D377">
            <v>18.644510676519822</v>
          </cell>
        </row>
        <row r="378">
          <cell r="D378">
            <v>18.539991017841835</v>
          </cell>
        </row>
        <row r="379">
          <cell r="D379">
            <v>18.520801861756418</v>
          </cell>
        </row>
        <row r="380">
          <cell r="D380">
            <v>18.515085942922468</v>
          </cell>
        </row>
        <row r="381">
          <cell r="D381">
            <v>18.510186583921936</v>
          </cell>
        </row>
        <row r="382">
          <cell r="D382">
            <v>18.499163026170741</v>
          </cell>
        </row>
        <row r="383">
          <cell r="D383">
            <v>18.486506348752705</v>
          </cell>
        </row>
        <row r="384">
          <cell r="D384">
            <v>18.481198709835464</v>
          </cell>
        </row>
        <row r="385">
          <cell r="D385">
            <v>18.428530600579755</v>
          </cell>
        </row>
        <row r="386">
          <cell r="D386">
            <v>18.406891764994079</v>
          </cell>
        </row>
        <row r="387">
          <cell r="D387">
            <v>18.401175846160129</v>
          </cell>
        </row>
        <row r="388">
          <cell r="D388">
            <v>18.395868207242884</v>
          </cell>
        </row>
        <row r="389">
          <cell r="D389">
            <v>18.387702608908668</v>
          </cell>
        </row>
        <row r="390">
          <cell r="D390">
            <v>18.362797533989301</v>
          </cell>
        </row>
        <row r="391">
          <cell r="D391">
            <v>18.346466337320866</v>
          </cell>
        </row>
        <row r="392">
          <cell r="D392">
            <v>18.310129424733599</v>
          </cell>
        </row>
        <row r="393">
          <cell r="D393">
            <v>18.300738986649247</v>
          </cell>
        </row>
        <row r="394">
          <cell r="D394">
            <v>18.289715428898052</v>
          </cell>
        </row>
        <row r="395">
          <cell r="D395">
            <v>18.276650471563304</v>
          </cell>
        </row>
        <row r="396">
          <cell r="D396">
            <v>18.246846037643408</v>
          </cell>
        </row>
        <row r="397">
          <cell r="D397">
            <v>18.129261421630673</v>
          </cell>
        </row>
        <row r="398">
          <cell r="D398">
            <v>18.06189523537337</v>
          </cell>
        </row>
        <row r="399">
          <cell r="D399">
            <v>17.773241334258767</v>
          </cell>
        </row>
        <row r="400">
          <cell r="D400">
            <v>17.718123545502799</v>
          </cell>
        </row>
        <row r="401">
          <cell r="D401">
            <v>17.634017882660352</v>
          </cell>
        </row>
        <row r="402">
          <cell r="D402">
            <v>15.786551259543543</v>
          </cell>
        </row>
        <row r="403">
          <cell r="D403">
            <v>15.794308577961051</v>
          </cell>
        </row>
        <row r="404">
          <cell r="D404">
            <v>15.786551259543543</v>
          </cell>
        </row>
        <row r="405">
          <cell r="D405">
            <v>15.770628342791818</v>
          </cell>
        </row>
        <row r="406">
          <cell r="D406">
            <v>15.873514881802963</v>
          </cell>
        </row>
        <row r="407">
          <cell r="D407">
            <v>15.842893888049648</v>
          </cell>
        </row>
        <row r="408">
          <cell r="D408">
            <v>15.81717225329686</v>
          </cell>
        </row>
        <row r="409">
          <cell r="D409">
            <v>15.782468460376434</v>
          </cell>
        </row>
        <row r="410">
          <cell r="D410">
            <v>15.763687584207734</v>
          </cell>
        </row>
        <row r="411">
          <cell r="D411">
            <v>15.727758951537174</v>
          </cell>
        </row>
        <row r="412">
          <cell r="D412">
            <v>15.650185767362105</v>
          </cell>
        </row>
        <row r="413">
          <cell r="D413">
            <v>15.226799493732903</v>
          </cell>
        </row>
        <row r="414">
          <cell r="D414">
            <v>15.157800187808762</v>
          </cell>
        </row>
        <row r="415">
          <cell r="D415">
            <v>15.143918670640591</v>
          </cell>
        </row>
        <row r="416">
          <cell r="D416">
            <v>15.105540358469765</v>
          </cell>
        </row>
        <row r="417">
          <cell r="D417">
            <v>15.074919364716449</v>
          </cell>
        </row>
        <row r="418">
          <cell r="D418">
            <v>15.036541052545624</v>
          </cell>
        </row>
        <row r="419">
          <cell r="D419">
            <v>15.017760176376923</v>
          </cell>
        </row>
        <row r="420">
          <cell r="D420">
            <v>14.947127750785938</v>
          </cell>
        </row>
        <row r="421">
          <cell r="D421">
            <v>14.930796554117503</v>
          </cell>
        </row>
        <row r="422">
          <cell r="D422">
            <v>14.908749438615116</v>
          </cell>
        </row>
        <row r="423">
          <cell r="D423">
            <v>14.885885763279305</v>
          </cell>
        </row>
        <row r="424">
          <cell r="D424">
            <v>14.840158412607686</v>
          </cell>
        </row>
        <row r="425">
          <cell r="D425">
            <v>14.801371820520149</v>
          </cell>
        </row>
        <row r="426">
          <cell r="D426">
            <v>14.767076307516433</v>
          </cell>
        </row>
        <row r="427">
          <cell r="D427">
            <v>14.615604458416689</v>
          </cell>
        </row>
        <row r="428">
          <cell r="D428">
            <v>14.589882823663904</v>
          </cell>
        </row>
        <row r="429">
          <cell r="D429">
            <v>14.575184746662313</v>
          </cell>
        </row>
        <row r="430">
          <cell r="D430">
            <v>14.514351039072388</v>
          </cell>
        </row>
        <row r="431">
          <cell r="D431">
            <v>14.467807128567344</v>
          </cell>
        </row>
        <row r="432">
          <cell r="D432">
            <v>11.266892581553915</v>
          </cell>
        </row>
        <row r="433">
          <cell r="D433">
            <v>11.273016780304577</v>
          </cell>
        </row>
        <row r="434">
          <cell r="D434">
            <v>11.40203323398522</v>
          </cell>
        </row>
        <row r="435">
          <cell r="D435">
            <v>11.402849793818643</v>
          </cell>
        </row>
        <row r="436">
          <cell r="D436">
            <v>11.399991834401666</v>
          </cell>
        </row>
        <row r="437">
          <cell r="D437">
            <v>11.397950434818112</v>
          </cell>
        </row>
        <row r="438">
          <cell r="D438">
            <v>11.39305107581758</v>
          </cell>
        </row>
        <row r="439">
          <cell r="D439">
            <v>11.376719879149144</v>
          </cell>
        </row>
        <row r="440">
          <cell r="D440">
            <v>11.365288041481239</v>
          </cell>
        </row>
        <row r="441">
          <cell r="D441">
            <v>11.318744130976198</v>
          </cell>
        </row>
        <row r="442">
          <cell r="D442">
            <v>11.30608745355816</v>
          </cell>
        </row>
        <row r="443">
          <cell r="D443">
            <v>11.299963254807496</v>
          </cell>
        </row>
        <row r="444">
          <cell r="D444">
            <v>11.293839056056832</v>
          </cell>
        </row>
        <row r="445">
          <cell r="D445">
            <v>11.277507859388397</v>
          </cell>
        </row>
        <row r="446">
          <cell r="D446">
            <v>11.229739109133222</v>
          </cell>
        </row>
        <row r="447">
          <cell r="D447">
            <v>11.161148083125791</v>
          </cell>
        </row>
        <row r="448">
          <cell r="D448">
            <v>10.900665496264239</v>
          </cell>
        </row>
        <row r="449">
          <cell r="D449">
            <v>10.851671906258931</v>
          </cell>
        </row>
        <row r="450">
          <cell r="D450">
            <v>10.840240068591026</v>
          </cell>
        </row>
        <row r="451">
          <cell r="D451">
            <v>10.830441350589965</v>
          </cell>
        </row>
        <row r="452">
          <cell r="D452">
            <v>10.808394235087576</v>
          </cell>
        </row>
        <row r="453">
          <cell r="D453">
            <v>10.752051606581473</v>
          </cell>
        </row>
        <row r="454">
          <cell r="D454">
            <v>10.72388029232842</v>
          </cell>
        </row>
        <row r="455">
          <cell r="D455">
            <v>10.560976605560771</v>
          </cell>
        </row>
        <row r="456">
          <cell r="D456">
            <v>10.544237128975626</v>
          </cell>
        </row>
        <row r="457">
          <cell r="D457">
            <v>10.52790593230719</v>
          </cell>
        </row>
        <row r="458">
          <cell r="D458">
            <v>10.522598293389947</v>
          </cell>
        </row>
        <row r="459">
          <cell r="D459">
            <v>10.505450536888091</v>
          </cell>
        </row>
        <row r="460">
          <cell r="D460">
            <v>10.356428367288613</v>
          </cell>
        </row>
        <row r="461">
          <cell r="D461">
            <v>10.307843057200017</v>
          </cell>
        </row>
        <row r="462">
          <cell r="D462">
            <v>9.9922426815824927</v>
          </cell>
        </row>
        <row r="463">
          <cell r="D463">
            <v>8.0610786755399495</v>
          </cell>
        </row>
        <row r="464">
          <cell r="D464">
            <v>8.0606703956232391</v>
          </cell>
        </row>
        <row r="465">
          <cell r="D465">
            <v>8.0602621157065286</v>
          </cell>
        </row>
        <row r="466">
          <cell r="D466">
            <v>8.0618952353733722</v>
          </cell>
        </row>
        <row r="467">
          <cell r="D467">
            <v>8.057404156289552</v>
          </cell>
        </row>
        <row r="468">
          <cell r="D468">
            <v>8.0582207161229746</v>
          </cell>
        </row>
        <row r="469">
          <cell r="D469">
            <v>8.0418895194545392</v>
          </cell>
        </row>
        <row r="470">
          <cell r="D470">
            <v>8.0259666027028143</v>
          </cell>
        </row>
        <row r="471">
          <cell r="D471">
            <v>8.0231086432858376</v>
          </cell>
        </row>
        <row r="472">
          <cell r="D472">
            <v>8.0231086432858376</v>
          </cell>
        </row>
        <row r="473">
          <cell r="D473">
            <v>8.0235169232025481</v>
          </cell>
        </row>
        <row r="474">
          <cell r="D474">
            <v>8.0100436859510875</v>
          </cell>
        </row>
        <row r="475">
          <cell r="D475">
            <v>8.0018780876168698</v>
          </cell>
        </row>
        <row r="476">
          <cell r="D476">
            <v>7.9863634507818553</v>
          </cell>
        </row>
        <row r="477">
          <cell r="D477">
            <v>7.9716653737802634</v>
          </cell>
        </row>
        <row r="478">
          <cell r="D478">
            <v>7.9626832156126248</v>
          </cell>
        </row>
        <row r="479">
          <cell r="D479">
            <v>7.9573755766953829</v>
          </cell>
        </row>
        <row r="480">
          <cell r="D480">
            <v>7.9524762176948514</v>
          </cell>
        </row>
        <row r="481">
          <cell r="D481">
            <v>7.9377781406932595</v>
          </cell>
        </row>
        <row r="482">
          <cell r="D482">
            <v>7.9296125423590409</v>
          </cell>
        </row>
        <row r="483">
          <cell r="D483">
            <v>7.893683909688483</v>
          </cell>
        </row>
        <row r="484">
          <cell r="D484">
            <v>7.883068631854</v>
          </cell>
        </row>
        <row r="485">
          <cell r="D485">
            <v>7.8773527130200467</v>
          </cell>
        </row>
        <row r="486">
          <cell r="D486">
            <v>7.8671457151022732</v>
          </cell>
        </row>
        <row r="487">
          <cell r="D487">
            <v>7.8569387171845015</v>
          </cell>
        </row>
        <row r="488">
          <cell r="D488">
            <v>7.8030457681786638</v>
          </cell>
        </row>
        <row r="489">
          <cell r="D489">
            <v>7.7740578940921896</v>
          </cell>
        </row>
        <row r="490">
          <cell r="D490">
            <v>7.6507573592454987</v>
          </cell>
        </row>
        <row r="491">
          <cell r="D491">
            <v>7.607479688074144</v>
          </cell>
        </row>
        <row r="492">
          <cell r="D492">
            <v>7.5833911729882004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MPR chart"/>
      <sheetName val="dfw"/>
      <sheetName val="Chart data"/>
      <sheetName val="ONS"/>
      <sheetName val="Labour"/>
    </sheetNames>
    <sheetDataSet>
      <sheetData sheetId="0" refreshError="1"/>
      <sheetData sheetId="1" refreshError="1"/>
      <sheetData sheetId="2" refreshError="1"/>
      <sheetData sheetId="3">
        <row r="3">
          <cell r="A3">
            <v>43862</v>
          </cell>
          <cell r="G3">
            <v>0</v>
          </cell>
          <cell r="H3">
            <v>0</v>
          </cell>
          <cell r="I3">
            <v>0</v>
          </cell>
        </row>
        <row r="4">
          <cell r="A4">
            <v>43891</v>
          </cell>
          <cell r="G4">
            <v>-6.0999999999999999E-2</v>
          </cell>
          <cell r="H4">
            <v>0.01</v>
          </cell>
          <cell r="I4">
            <v>8.5000000000000006E-2</v>
          </cell>
        </row>
        <row r="5">
          <cell r="A5">
            <v>43922</v>
          </cell>
          <cell r="G5">
            <v>-0.26400000000000001</v>
          </cell>
          <cell r="H5">
            <v>1.7999999999999999E-2</v>
          </cell>
          <cell r="I5">
            <v>0.27300000000000002</v>
          </cell>
        </row>
        <row r="6">
          <cell r="A6">
            <v>43952</v>
          </cell>
          <cell r="G6">
            <v>-0.36699999999999999</v>
          </cell>
          <cell r="H6">
            <v>5.0999999999999997E-2</v>
          </cell>
          <cell r="I6">
            <v>0.34499999999999997</v>
          </cell>
        </row>
        <row r="7">
          <cell r="A7">
            <v>43983</v>
          </cell>
          <cell r="G7">
            <v>-0.46800000000000003</v>
          </cell>
          <cell r="H7">
            <v>4.2999999999999997E-2</v>
          </cell>
          <cell r="I7">
            <v>0.45400000000000001</v>
          </cell>
        </row>
        <row r="8">
          <cell r="A8">
            <v>44013</v>
          </cell>
          <cell r="G8">
            <v>-0.51400000000000001</v>
          </cell>
          <cell r="H8">
            <v>0.106</v>
          </cell>
          <cell r="I8">
            <v>0.443</v>
          </cell>
        </row>
        <row r="9">
          <cell r="A9">
            <v>44044</v>
          </cell>
          <cell r="G9">
            <v>-0.60799999999999998</v>
          </cell>
          <cell r="H9">
            <v>0.17899999999999999</v>
          </cell>
          <cell r="I9">
            <v>0.46899999999999997</v>
          </cell>
        </row>
        <row r="10">
          <cell r="A10">
            <v>44075</v>
          </cell>
          <cell r="G10">
            <v>-0.72299999999999998</v>
          </cell>
          <cell r="H10">
            <v>0.28399999999999997</v>
          </cell>
          <cell r="I10">
            <v>0.48699999999999999</v>
          </cell>
        </row>
        <row r="11">
          <cell r="A11">
            <v>44105</v>
          </cell>
          <cell r="G11">
            <v>-0.76</v>
          </cell>
          <cell r="H11">
            <v>0.35399999999999998</v>
          </cell>
          <cell r="I11">
            <v>0.46</v>
          </cell>
        </row>
        <row r="12">
          <cell r="A12">
            <v>44136</v>
          </cell>
          <cell r="G12">
            <v>-0.76900000000000002</v>
          </cell>
          <cell r="H12">
            <v>0.375</v>
          </cell>
          <cell r="I12">
            <v>0.442</v>
          </cell>
        </row>
        <row r="13">
          <cell r="A13">
            <v>44166</v>
          </cell>
          <cell r="G13">
            <v>-0.92400000000000004</v>
          </cell>
          <cell r="H13">
            <v>0.40600000000000003</v>
          </cell>
          <cell r="I13">
            <v>0.55600000000000005</v>
          </cell>
        </row>
        <row r="14">
          <cell r="A14">
            <v>44197</v>
          </cell>
          <cell r="G14">
            <v>-0.96</v>
          </cell>
          <cell r="H14">
            <v>0.374</v>
          </cell>
          <cell r="I14">
            <v>0.63600000000000001</v>
          </cell>
        </row>
        <row r="15">
          <cell r="A15">
            <v>44228</v>
          </cell>
          <cell r="G15">
            <v>-0.91800000000000004</v>
          </cell>
          <cell r="H15">
            <v>0.34100000000000003</v>
          </cell>
          <cell r="I15">
            <v>0.64300000000000002</v>
          </cell>
        </row>
        <row r="16">
          <cell r="A16">
            <v>44256</v>
          </cell>
          <cell r="G16">
            <v>-0.89200000000000002</v>
          </cell>
          <cell r="H16">
            <v>0.28899999999999998</v>
          </cell>
          <cell r="I16">
            <v>0.70299999999999996</v>
          </cell>
        </row>
        <row r="17">
          <cell r="A17">
            <v>44287</v>
          </cell>
          <cell r="G17">
            <v>-0.89900000000000002</v>
          </cell>
          <cell r="H17">
            <v>0.27300000000000002</v>
          </cell>
          <cell r="I17">
            <v>0.71799999999999997</v>
          </cell>
        </row>
        <row r="18">
          <cell r="A18">
            <v>44317</v>
          </cell>
          <cell r="G18">
            <v>-0.89300000000000002</v>
          </cell>
          <cell r="H18">
            <v>0.27200000000000002</v>
          </cell>
          <cell r="I18">
            <v>0.71399999999999997</v>
          </cell>
        </row>
      </sheetData>
      <sheetData sheetId="4" refreshError="1"/>
      <sheetData sheetId="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Data"/>
      <sheetName val="LFS new pop numbers"/>
      <sheetName val="MPR chart"/>
      <sheetName val="DfW"/>
      <sheetName val="LFS June vintage"/>
      <sheetName val="LFS July vintage"/>
      <sheetName val="HMRC"/>
      <sheetName val="WFJ"/>
      <sheetName val="Numbers"/>
    </sheetNames>
    <sheetDataSet>
      <sheetData sheetId="0" refreshError="1"/>
      <sheetData sheetId="1">
        <row r="6">
          <cell r="F6">
            <v>94.878934906054681</v>
          </cell>
          <cell r="H6">
            <v>93.641803012391662</v>
          </cell>
          <cell r="I6" t="e">
            <v>#N/A</v>
          </cell>
        </row>
        <row r="7">
          <cell r="F7">
            <v>95.277740758742027</v>
          </cell>
          <cell r="H7">
            <v>93.897220620463514</v>
          </cell>
          <cell r="I7" t="e">
            <v>#N/A</v>
          </cell>
        </row>
        <row r="8">
          <cell r="F8">
            <v>95.474339290214203</v>
          </cell>
          <cell r="H8">
            <v>94.23382156461382</v>
          </cell>
          <cell r="I8">
            <v>95.0708980418636</v>
          </cell>
        </row>
        <row r="9">
          <cell r="F9">
            <v>95.514979352090037</v>
          </cell>
          <cell r="H9">
            <v>94.43982814501679</v>
          </cell>
          <cell r="I9" t="e">
            <v>#N/A</v>
          </cell>
        </row>
        <row r="10">
          <cell r="F10">
            <v>95.383288540158048</v>
          </cell>
          <cell r="H10">
            <v>94.650746291869723</v>
          </cell>
          <cell r="I10" t="e">
            <v>#N/A</v>
          </cell>
        </row>
        <row r="11">
          <cell r="F11">
            <v>95.388421830270801</v>
          </cell>
          <cell r="H11">
            <v>94.841097470543858</v>
          </cell>
          <cell r="I11">
            <v>95.262888149491957</v>
          </cell>
        </row>
        <row r="12">
          <cell r="F12">
            <v>95.609616994329173</v>
          </cell>
          <cell r="H12">
            <v>95.045939904705818</v>
          </cell>
          <cell r="I12" t="e">
            <v>#N/A</v>
          </cell>
        </row>
        <row r="13">
          <cell r="F13">
            <v>95.814358530022119</v>
          </cell>
          <cell r="H13">
            <v>95.232117924852901</v>
          </cell>
          <cell r="I13" t="e">
            <v>#N/A</v>
          </cell>
        </row>
        <row r="14">
          <cell r="F14">
            <v>95.996724618577048</v>
          </cell>
          <cell r="H14">
            <v>95.407285590611451</v>
          </cell>
          <cell r="I14">
            <v>95.669646852094402</v>
          </cell>
        </row>
        <row r="15">
          <cell r="F15">
            <v>96.22367190250516</v>
          </cell>
          <cell r="H15">
            <v>95.584611945782228</v>
          </cell>
          <cell r="I15" t="e">
            <v>#N/A</v>
          </cell>
        </row>
        <row r="16">
          <cell r="F16">
            <v>96.427138286766464</v>
          </cell>
          <cell r="H16">
            <v>95.758138961436984</v>
          </cell>
          <cell r="I16" t="e">
            <v>#N/A</v>
          </cell>
        </row>
        <row r="17">
          <cell r="F17">
            <v>96.404046206481269</v>
          </cell>
          <cell r="H17">
            <v>95.848783149028165</v>
          </cell>
          <cell r="I17">
            <v>96.017832301522091</v>
          </cell>
        </row>
        <row r="18">
          <cell r="F18">
            <v>96.486242724815256</v>
          </cell>
          <cell r="H18">
            <v>95.959825855490706</v>
          </cell>
          <cell r="I18" t="e">
            <v>#N/A</v>
          </cell>
        </row>
        <row r="19">
          <cell r="F19">
            <v>96.408490438755408</v>
          </cell>
          <cell r="H19">
            <v>96.064752467579012</v>
          </cell>
          <cell r="I19" t="e">
            <v>#N/A</v>
          </cell>
        </row>
        <row r="20">
          <cell r="F20">
            <v>96.398179319350447</v>
          </cell>
          <cell r="H20">
            <v>96.218249014561451</v>
          </cell>
          <cell r="I20">
            <v>96.730473548481569</v>
          </cell>
        </row>
        <row r="21">
          <cell r="F21">
            <v>96.500888391034295</v>
          </cell>
          <cell r="H21">
            <v>96.276714769385478</v>
          </cell>
          <cell r="I21" t="e">
            <v>#N/A</v>
          </cell>
        </row>
        <row r="22">
          <cell r="F22">
            <v>96.61831626776511</v>
          </cell>
          <cell r="H22">
            <v>96.358280000811561</v>
          </cell>
          <cell r="I22" t="e">
            <v>#N/A</v>
          </cell>
        </row>
        <row r="23">
          <cell r="F23">
            <v>96.7303014392227</v>
          </cell>
          <cell r="H23">
            <v>96.456648627534165</v>
          </cell>
          <cell r="I23">
            <v>97.065642719425981</v>
          </cell>
        </row>
        <row r="24">
          <cell r="F24">
            <v>97.010548793233198</v>
          </cell>
          <cell r="H24">
            <v>96.605854332226883</v>
          </cell>
          <cell r="I24" t="e">
            <v>#N/A</v>
          </cell>
        </row>
        <row r="25">
          <cell r="F25">
            <v>96.993841001432727</v>
          </cell>
          <cell r="H25">
            <v>96.700752441711643</v>
          </cell>
          <cell r="I25" t="e">
            <v>#N/A</v>
          </cell>
        </row>
        <row r="26">
          <cell r="F26">
            <v>96.981883403020746</v>
          </cell>
          <cell r="H26">
            <v>96.791205104747817</v>
          </cell>
          <cell r="I26">
            <v>97.267395035916792</v>
          </cell>
        </row>
        <row r="27">
          <cell r="F27">
            <v>97.006789387679362</v>
          </cell>
          <cell r="H27">
            <v>96.868987149331147</v>
          </cell>
          <cell r="I27" t="e">
            <v>#N/A</v>
          </cell>
        </row>
        <row r="28">
          <cell r="F28">
            <v>96.966458748035649</v>
          </cell>
          <cell r="H28">
            <v>96.974206817063859</v>
          </cell>
          <cell r="I28" t="e">
            <v>#N/A</v>
          </cell>
        </row>
        <row r="29">
          <cell r="F29">
            <v>97.016381777001143</v>
          </cell>
          <cell r="H29">
            <v>97.092778976815723</v>
          </cell>
          <cell r="I29">
            <v>97.322714219470726</v>
          </cell>
        </row>
        <row r="30">
          <cell r="F30">
            <v>96.984801203597243</v>
          </cell>
          <cell r="H30">
            <v>97.187183276002017</v>
          </cell>
          <cell r="I30" t="e">
            <v>#N/A</v>
          </cell>
        </row>
        <row r="31">
          <cell r="F31">
            <v>97.077660520932383</v>
          </cell>
          <cell r="H31">
            <v>97.296157286517953</v>
          </cell>
          <cell r="I31" t="e">
            <v>#N/A</v>
          </cell>
        </row>
        <row r="32">
          <cell r="F32">
            <v>97.382858919574815</v>
          </cell>
          <cell r="H32">
            <v>97.398637922361459</v>
          </cell>
          <cell r="I32">
            <v>98.061388023396759</v>
          </cell>
        </row>
        <row r="33">
          <cell r="F33">
            <v>97.420823100192251</v>
          </cell>
          <cell r="H33">
            <v>97.523546545102107</v>
          </cell>
          <cell r="I33" t="e">
            <v>#N/A</v>
          </cell>
        </row>
        <row r="34">
          <cell r="F34">
            <v>97.733205954743326</v>
          </cell>
          <cell r="H34">
            <v>97.640393830096457</v>
          </cell>
          <cell r="I34" t="e">
            <v>#N/A</v>
          </cell>
        </row>
        <row r="35">
          <cell r="F35">
            <v>97.88178548855862</v>
          </cell>
          <cell r="H35">
            <v>97.748712503580776</v>
          </cell>
          <cell r="I35">
            <v>97.993052561359548</v>
          </cell>
        </row>
        <row r="36">
          <cell r="F36">
            <v>97.991156731549722</v>
          </cell>
          <cell r="H36">
            <v>97.851411200514036</v>
          </cell>
          <cell r="I36" t="e">
            <v>#N/A</v>
          </cell>
        </row>
        <row r="37">
          <cell r="F37">
            <v>97.849607406109257</v>
          </cell>
          <cell r="H37">
            <v>97.958388048350884</v>
          </cell>
          <cell r="I37" t="e">
            <v>#N/A</v>
          </cell>
        </row>
        <row r="38">
          <cell r="F38">
            <v>97.876477779037799</v>
          </cell>
          <cell r="H38">
            <v>98.072851660268967</v>
          </cell>
          <cell r="I38">
            <v>98.36076242851216</v>
          </cell>
        </row>
        <row r="39">
          <cell r="F39">
            <v>97.964764877187321</v>
          </cell>
          <cell r="H39">
            <v>98.199430930935264</v>
          </cell>
          <cell r="I39" t="e">
            <v>#N/A</v>
          </cell>
        </row>
        <row r="40">
          <cell r="F40">
            <v>98.486245629652373</v>
          </cell>
          <cell r="H40">
            <v>98.314913315034545</v>
          </cell>
          <cell r="I40" t="e">
            <v>#N/A</v>
          </cell>
        </row>
        <row r="41">
          <cell r="F41">
            <v>98.241060728487156</v>
          </cell>
          <cell r="H41">
            <v>98.433558161816308</v>
          </cell>
          <cell r="I41">
            <v>98.26314033988757</v>
          </cell>
        </row>
        <row r="42">
          <cell r="F42">
            <v>98.61915369611495</v>
          </cell>
          <cell r="H42">
            <v>98.534338151912308</v>
          </cell>
          <cell r="I42" t="e">
            <v>#N/A</v>
          </cell>
        </row>
        <row r="43">
          <cell r="F43">
            <v>98.848383248966925</v>
          </cell>
          <cell r="H43">
            <v>98.620191918103359</v>
          </cell>
          <cell r="I43" t="e">
            <v>#N/A</v>
          </cell>
        </row>
        <row r="44">
          <cell r="F44">
            <v>99.148089641370689</v>
          </cell>
          <cell r="H44">
            <v>98.665257876650671</v>
          </cell>
          <cell r="I44">
            <v>98.507195561449038</v>
          </cell>
        </row>
        <row r="45">
          <cell r="F45">
            <v>99.141241568365317</v>
          </cell>
          <cell r="H45">
            <v>98.717231410564679</v>
          </cell>
          <cell r="I45" t="e">
            <v>#N/A</v>
          </cell>
        </row>
        <row r="46">
          <cell r="F46">
            <v>99.195343567164329</v>
          </cell>
          <cell r="H46">
            <v>98.770227177947007</v>
          </cell>
          <cell r="I46" t="e">
            <v>#N/A</v>
          </cell>
        </row>
        <row r="47">
          <cell r="F47">
            <v>99.246004999411994</v>
          </cell>
          <cell r="H47">
            <v>98.833846789320717</v>
          </cell>
          <cell r="I47">
            <v>98.481163004482482</v>
          </cell>
        </row>
        <row r="48">
          <cell r="F48">
            <v>99.184548427491976</v>
          </cell>
          <cell r="H48">
            <v>98.918034522635637</v>
          </cell>
          <cell r="I48" t="e">
            <v>#N/A</v>
          </cell>
        </row>
        <row r="49">
          <cell r="F49">
            <v>99.343128621760329</v>
          </cell>
          <cell r="H49">
            <v>99.033726891488001</v>
          </cell>
          <cell r="I49" t="e">
            <v>#N/A</v>
          </cell>
        </row>
        <row r="50">
          <cell r="F50">
            <v>99.454775768915908</v>
          </cell>
          <cell r="H50">
            <v>99.149620014994412</v>
          </cell>
          <cell r="I50">
            <v>98.992051934951149</v>
          </cell>
        </row>
        <row r="51">
          <cell r="F51">
            <v>99.600542344127419</v>
          </cell>
          <cell r="H51">
            <v>99.259701637394755</v>
          </cell>
          <cell r="I51" t="e">
            <v>#N/A</v>
          </cell>
        </row>
        <row r="52">
          <cell r="F52">
            <v>99.534617045603412</v>
          </cell>
          <cell r="H52">
            <v>99.378338407839877</v>
          </cell>
          <cell r="I52" t="e">
            <v>#N/A</v>
          </cell>
        </row>
        <row r="53">
          <cell r="F53">
            <v>99.742660538028815</v>
          </cell>
          <cell r="H53">
            <v>99.495643736498934</v>
          </cell>
          <cell r="I53">
            <v>99.171025764096214</v>
          </cell>
        </row>
        <row r="54">
          <cell r="F54">
            <v>100.15116257938521</v>
          </cell>
          <cell r="H54">
            <v>99.60633916048522</v>
          </cell>
          <cell r="I54" t="e">
            <v>#N/A</v>
          </cell>
        </row>
        <row r="55">
          <cell r="F55">
            <v>100.18073495921631</v>
          </cell>
          <cell r="H55">
            <v>99.708816335041618</v>
          </cell>
          <cell r="I55" t="e">
            <v>#N/A</v>
          </cell>
        </row>
        <row r="56">
          <cell r="F56">
            <v>99.755184649075161</v>
          </cell>
          <cell r="H56">
            <v>99.859577311422015</v>
          </cell>
          <cell r="I56">
            <v>99.636357719873416</v>
          </cell>
        </row>
        <row r="57">
          <cell r="F57">
            <v>100.01402642939566</v>
          </cell>
          <cell r="H57">
            <v>99.958995861910083</v>
          </cell>
          <cell r="I57" t="e">
            <v>#N/A</v>
          </cell>
        </row>
        <row r="58">
          <cell r="F58">
            <v>99.873834850979748</v>
          </cell>
          <cell r="H58">
            <v>100.00202773738216</v>
          </cell>
          <cell r="I58" t="e">
            <v>#N/A</v>
          </cell>
        </row>
        <row r="59">
          <cell r="F59">
            <v>100.02866432228697</v>
          </cell>
          <cell r="H59">
            <v>99.978541750382945</v>
          </cell>
          <cell r="I59">
            <v>99.880412941434884</v>
          </cell>
        </row>
        <row r="60">
          <cell r="F60">
            <v>100.03506666740367</v>
          </cell>
          <cell r="H60">
            <v>99.96555615480051</v>
          </cell>
          <cell r="I60" t="e">
            <v>#N/A</v>
          </cell>
        </row>
        <row r="61">
          <cell r="F61">
            <v>99.695518877925622</v>
          </cell>
          <cell r="H61">
            <v>100.00571285442261</v>
          </cell>
          <cell r="I61" t="e">
            <v>#N/A</v>
          </cell>
        </row>
        <row r="62">
          <cell r="F62">
            <v>99.852967672480119</v>
          </cell>
          <cell r="H62">
            <v>100.09687392755984</v>
          </cell>
          <cell r="I62">
            <v>100.31971234024553</v>
          </cell>
        </row>
        <row r="63">
          <cell r="F63">
            <v>99.996325981361466</v>
          </cell>
          <cell r="H63">
            <v>100.2098630311568</v>
          </cell>
          <cell r="I63" t="e">
            <v>#N/A</v>
          </cell>
        </row>
        <row r="64">
          <cell r="F64">
            <v>100.18196169808517</v>
          </cell>
          <cell r="H64">
            <v>100.27601861224088</v>
          </cell>
          <cell r="I64" t="e">
            <v>#N/A</v>
          </cell>
        </row>
        <row r="65">
          <cell r="F65">
            <v>100.23455131240493</v>
          </cell>
          <cell r="H65">
            <v>100.33167726319535</v>
          </cell>
          <cell r="I65">
            <v>100.16351699844618</v>
          </cell>
        </row>
        <row r="66">
          <cell r="F66">
            <v>100.35731111096726</v>
          </cell>
          <cell r="H66">
            <v>100.42199955108259</v>
          </cell>
          <cell r="I66" t="e">
            <v>#N/A</v>
          </cell>
        </row>
        <row r="67">
          <cell r="F67">
            <v>100.70432672610119</v>
          </cell>
          <cell r="H67">
            <v>100.52360448127999</v>
          </cell>
          <cell r="I67" t="e">
            <v>#N/A</v>
          </cell>
        </row>
        <row r="68">
          <cell r="F68">
            <v>100.71219452559173</v>
          </cell>
          <cell r="H68">
            <v>100.56071870950709</v>
          </cell>
          <cell r="I68">
            <v>100.57678384029028</v>
          </cell>
        </row>
        <row r="69">
          <cell r="F69">
            <v>100.43505712640209</v>
          </cell>
          <cell r="H69">
            <v>99.989374425365042</v>
          </cell>
          <cell r="I69" t="e">
            <v>#N/A</v>
          </cell>
        </row>
        <row r="70">
          <cell r="F70">
            <v>100.39611773103263</v>
          </cell>
          <cell r="H70">
            <v>99.196303548397935</v>
          </cell>
          <cell r="I70" t="e">
            <v>#N/A</v>
          </cell>
        </row>
        <row r="71">
          <cell r="F71">
            <v>100.38329626799045</v>
          </cell>
          <cell r="H71">
            <v>98.360492697840783</v>
          </cell>
          <cell r="I71">
            <v>99.603817023665215</v>
          </cell>
        </row>
        <row r="72">
          <cell r="F72">
            <v>100.35401666980499</v>
          </cell>
          <cell r="H72">
            <v>98.043701853748288</v>
          </cell>
          <cell r="I72" t="e">
            <v>#N/A</v>
          </cell>
        </row>
        <row r="73">
          <cell r="F73">
            <v>100.46778632856299</v>
          </cell>
          <cell r="H73">
            <v>97.869942931855235</v>
          </cell>
          <cell r="I73" t="e">
            <v>#N/A</v>
          </cell>
        </row>
        <row r="74">
          <cell r="F74">
            <v>100.31983896180614</v>
          </cell>
          <cell r="H74">
            <v>97.714431915757999</v>
          </cell>
          <cell r="I74">
            <v>98.139485694296425</v>
          </cell>
        </row>
        <row r="75">
          <cell r="F75">
            <v>100.29126594230706</v>
          </cell>
          <cell r="H75">
            <v>97.571698818014866</v>
          </cell>
          <cell r="I75" t="e">
            <v>#N/A</v>
          </cell>
        </row>
        <row r="76">
          <cell r="F76">
            <v>100.30063617746904</v>
          </cell>
          <cell r="H76">
            <v>97.397311095624929</v>
          </cell>
          <cell r="I76" t="e">
            <v>#N/A</v>
          </cell>
        </row>
        <row r="77">
          <cell r="F77">
            <v>100.15612223635677</v>
          </cell>
          <cell r="H77">
            <v>97.334878705739825</v>
          </cell>
          <cell r="I77">
            <v>97.797808384110368</v>
          </cell>
        </row>
        <row r="78">
          <cell r="F78">
            <v>100.04948126075435</v>
          </cell>
          <cell r="H78">
            <v>97.317086536083949</v>
          </cell>
          <cell r="I78" t="e">
            <v>#N/A</v>
          </cell>
        </row>
        <row r="79">
          <cell r="F79">
            <v>100.41712657410606</v>
          </cell>
          <cell r="H79">
            <v>97.419622552521702</v>
          </cell>
          <cell r="I79" t="e">
            <v>#N/A</v>
          </cell>
        </row>
        <row r="80">
          <cell r="F80">
            <v>100.43442878114676</v>
          </cell>
          <cell r="H80">
            <v>97.512723100219063</v>
          </cell>
          <cell r="I80">
            <v>98.152501972779703</v>
          </cell>
        </row>
        <row r="81">
          <cell r="F81">
            <v>100.46316928039887</v>
          </cell>
          <cell r="H81">
            <v>97.679802891696582</v>
          </cell>
          <cell r="I81" t="e">
            <v>#N/A</v>
          </cell>
        </row>
        <row r="82">
          <cell r="F82">
            <v>100.48042887209701</v>
          </cell>
          <cell r="H82">
            <v>98.070208390657299</v>
          </cell>
          <cell r="I82" t="e">
            <v>#N/A</v>
          </cell>
        </row>
        <row r="83">
          <cell r="H83">
            <v>98.819523983140328</v>
          </cell>
          <cell r="J83">
            <v>99.885924629122655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S"/>
      <sheetName val="calcs"/>
      <sheetName val="calcs (2)"/>
      <sheetName val="MPR chart"/>
      <sheetName val="DfW"/>
    </sheetNames>
    <sheetDataSet>
      <sheetData sheetId="0"/>
      <sheetData sheetId="1">
        <row r="123">
          <cell r="A123">
            <v>42035</v>
          </cell>
          <cell r="C123">
            <v>94.913830996480655</v>
          </cell>
        </row>
        <row r="124">
          <cell r="A124">
            <v>42063</v>
          </cell>
          <cell r="C124">
            <v>95.131302300321423</v>
          </cell>
        </row>
        <row r="125">
          <cell r="A125">
            <v>42094</v>
          </cell>
          <cell r="C125">
            <v>95.253546934469767</v>
          </cell>
        </row>
        <row r="126">
          <cell r="A126">
            <v>42124</v>
          </cell>
          <cell r="C126">
            <v>95.243412912102698</v>
          </cell>
        </row>
        <row r="127">
          <cell r="A127">
            <v>42155</v>
          </cell>
          <cell r="C127">
            <v>95.013917630960023</v>
          </cell>
        </row>
        <row r="128">
          <cell r="A128">
            <v>42185</v>
          </cell>
          <cell r="C128">
            <v>95.130198416818288</v>
          </cell>
        </row>
        <row r="129">
          <cell r="A129">
            <v>42216</v>
          </cell>
          <cell r="C129">
            <v>94.991419551583547</v>
          </cell>
        </row>
        <row r="130">
          <cell r="A130">
            <v>42247</v>
          </cell>
          <cell r="C130">
            <v>95.238265112537121</v>
          </cell>
        </row>
        <row r="131">
          <cell r="A131">
            <v>42277</v>
          </cell>
          <cell r="C131">
            <v>95.163894769580068</v>
          </cell>
        </row>
        <row r="132">
          <cell r="A132">
            <v>42308</v>
          </cell>
          <cell r="C132">
            <v>96.042090732603185</v>
          </cell>
        </row>
        <row r="133">
          <cell r="A133">
            <v>42338</v>
          </cell>
          <cell r="C133">
            <v>96.587362880808541</v>
          </cell>
        </row>
        <row r="134">
          <cell r="A134">
            <v>42369</v>
          </cell>
          <cell r="C134">
            <v>97.040144628031385</v>
          </cell>
        </row>
        <row r="135">
          <cell r="A135">
            <v>42400</v>
          </cell>
          <cell r="C135">
            <v>96.609989148631456</v>
          </cell>
        </row>
        <row r="136">
          <cell r="A136">
            <v>42429</v>
          </cell>
          <cell r="C136">
            <v>96.457952392403769</v>
          </cell>
        </row>
        <row r="137">
          <cell r="A137">
            <v>42460</v>
          </cell>
          <cell r="C137">
            <v>96.555812912540091</v>
          </cell>
        </row>
        <row r="138">
          <cell r="A138">
            <v>42490</v>
          </cell>
          <cell r="C138">
            <v>96.628699479189677</v>
          </cell>
        </row>
        <row r="139">
          <cell r="A139">
            <v>42521</v>
          </cell>
          <cell r="C139">
            <v>96.943548666323352</v>
          </cell>
        </row>
        <row r="140">
          <cell r="A140">
            <v>42551</v>
          </cell>
          <cell r="C140">
            <v>96.800781189509976</v>
          </cell>
        </row>
        <row r="141">
          <cell r="A141">
            <v>42582</v>
          </cell>
          <cell r="C141">
            <v>96.973251476584579</v>
          </cell>
        </row>
        <row r="142">
          <cell r="A142">
            <v>42613</v>
          </cell>
          <cell r="C142">
            <v>96.770815918720018</v>
          </cell>
        </row>
        <row r="143">
          <cell r="A143">
            <v>42643</v>
          </cell>
          <cell r="C143">
            <v>97.02368913766152</v>
          </cell>
        </row>
        <row r="144">
          <cell r="A144">
            <v>42674</v>
          </cell>
          <cell r="C144">
            <v>96.639397777116983</v>
          </cell>
        </row>
        <row r="145">
          <cell r="A145">
            <v>42704</v>
          </cell>
          <cell r="C145">
            <v>97.044459518377394</v>
          </cell>
        </row>
        <row r="146">
          <cell r="A146">
            <v>42735</v>
          </cell>
          <cell r="C146">
            <v>97.404409725234672</v>
          </cell>
        </row>
        <row r="147">
          <cell r="A147">
            <v>42766</v>
          </cell>
          <cell r="C147">
            <v>97.79862405774314</v>
          </cell>
        </row>
        <row r="148">
          <cell r="A148">
            <v>42794</v>
          </cell>
          <cell r="C148">
            <v>97.999104440011337</v>
          </cell>
        </row>
        <row r="149">
          <cell r="A149">
            <v>42825</v>
          </cell>
          <cell r="C149">
            <v>98.016306213169557</v>
          </cell>
        </row>
        <row r="150">
          <cell r="A150">
            <v>42855</v>
          </cell>
          <cell r="C150">
            <v>98.076543704198855</v>
          </cell>
        </row>
        <row r="151">
          <cell r="A151">
            <v>42886</v>
          </cell>
          <cell r="C151">
            <v>98.034638560965803</v>
          </cell>
        </row>
        <row r="152">
          <cell r="A152">
            <v>42916</v>
          </cell>
          <cell r="C152">
            <v>98.537304253284361</v>
          </cell>
        </row>
        <row r="153">
          <cell r="A153">
            <v>42947</v>
          </cell>
          <cell r="C153">
            <v>98.377283064056741</v>
          </cell>
        </row>
        <row r="154">
          <cell r="A154">
            <v>42978</v>
          </cell>
          <cell r="C154">
            <v>98.142266341404095</v>
          </cell>
        </row>
        <row r="155">
          <cell r="A155">
            <v>43008</v>
          </cell>
          <cell r="C155">
            <v>97.563070405610915</v>
          </cell>
        </row>
        <row r="156">
          <cell r="A156">
            <v>43039</v>
          </cell>
          <cell r="C156">
            <v>97.603030335918248</v>
          </cell>
        </row>
        <row r="157">
          <cell r="A157">
            <v>43069</v>
          </cell>
          <cell r="C157">
            <v>97.945081894685202</v>
          </cell>
        </row>
        <row r="158">
          <cell r="A158">
            <v>43100</v>
          </cell>
          <cell r="C158">
            <v>97.785685601815146</v>
          </cell>
        </row>
        <row r="159">
          <cell r="A159">
            <v>43131</v>
          </cell>
          <cell r="C159">
            <v>98.524275440110557</v>
          </cell>
        </row>
        <row r="160">
          <cell r="A160">
            <v>43159</v>
          </cell>
          <cell r="C160">
            <v>98.244195659392389</v>
          </cell>
        </row>
        <row r="161">
          <cell r="A161">
            <v>43190</v>
          </cell>
          <cell r="C161">
            <v>98.263966873136681</v>
          </cell>
        </row>
        <row r="162">
          <cell r="A162">
            <v>43220</v>
          </cell>
          <cell r="C162">
            <v>98.045385366347162</v>
          </cell>
        </row>
        <row r="163">
          <cell r="A163">
            <v>43251</v>
          </cell>
          <cell r="C163">
            <v>98.318921823910031</v>
          </cell>
        </row>
        <row r="164">
          <cell r="A164">
            <v>43281</v>
          </cell>
          <cell r="C164">
            <v>98.429246396471328</v>
          </cell>
        </row>
        <row r="165">
          <cell r="A165">
            <v>43312</v>
          </cell>
          <cell r="C165">
            <v>98.584326442263787</v>
          </cell>
        </row>
        <row r="166">
          <cell r="A166">
            <v>43343</v>
          </cell>
          <cell r="C166">
            <v>99.144727451660685</v>
          </cell>
        </row>
        <row r="167">
          <cell r="A167">
            <v>43373</v>
          </cell>
          <cell r="C167">
            <v>99.29526225134596</v>
          </cell>
        </row>
        <row r="168">
          <cell r="A168">
            <v>43404</v>
          </cell>
          <cell r="C168">
            <v>99.494390790550412</v>
          </cell>
        </row>
        <row r="169">
          <cell r="A169">
            <v>43434</v>
          </cell>
          <cell r="C169">
            <v>99.045709078416778</v>
          </cell>
        </row>
        <row r="170">
          <cell r="A170">
            <v>43465</v>
          </cell>
          <cell r="C170">
            <v>99.224016191874284</v>
          </cell>
        </row>
        <row r="171">
          <cell r="A171">
            <v>43496</v>
          </cell>
          <cell r="C171">
            <v>99.753278449361474</v>
          </cell>
        </row>
        <row r="172">
          <cell r="A172">
            <v>43524</v>
          </cell>
          <cell r="C172">
            <v>100.26746360400244</v>
          </cell>
        </row>
        <row r="173">
          <cell r="A173">
            <v>43555</v>
          </cell>
          <cell r="C173">
            <v>100.26919284832783</v>
          </cell>
        </row>
        <row r="174">
          <cell r="A174">
            <v>43585</v>
          </cell>
          <cell r="C174">
            <v>100.38065414909457</v>
          </cell>
        </row>
        <row r="175">
          <cell r="A175">
            <v>43616</v>
          </cell>
          <cell r="C175">
            <v>100.21840468726171</v>
          </cell>
        </row>
        <row r="176">
          <cell r="A176">
            <v>43646</v>
          </cell>
          <cell r="C176">
            <v>100.23726999377551</v>
          </cell>
        </row>
        <row r="177">
          <cell r="A177">
            <v>43677</v>
          </cell>
          <cell r="C177">
            <v>99.96804347379836</v>
          </cell>
        </row>
        <row r="178">
          <cell r="A178">
            <v>43708</v>
          </cell>
          <cell r="C178">
            <v>99.912376206595624</v>
          </cell>
        </row>
        <row r="179">
          <cell r="A179">
            <v>43738</v>
          </cell>
          <cell r="C179">
            <v>100.23934651868619</v>
          </cell>
        </row>
        <row r="180">
          <cell r="A180">
            <v>43769</v>
          </cell>
          <cell r="C180">
            <v>100.53512218631968</v>
          </cell>
        </row>
        <row r="181">
          <cell r="A181">
            <v>43799</v>
          </cell>
          <cell r="C181">
            <v>100.38362409459985</v>
          </cell>
        </row>
        <row r="182">
          <cell r="A182">
            <v>43830</v>
          </cell>
          <cell r="C182">
            <v>100</v>
          </cell>
        </row>
        <row r="183">
          <cell r="A183">
            <v>43861</v>
          </cell>
          <cell r="C183">
            <v>100.0941560070401</v>
          </cell>
        </row>
        <row r="184">
          <cell r="A184">
            <v>43890</v>
          </cell>
          <cell r="C184">
            <v>100.19830143217577</v>
          </cell>
        </row>
        <row r="185">
          <cell r="A185">
            <v>43921</v>
          </cell>
          <cell r="C185">
            <v>98.254510697123763</v>
          </cell>
        </row>
        <row r="186">
          <cell r="A186">
            <v>43951</v>
          </cell>
          <cell r="C186">
            <v>90.957477300212531</v>
          </cell>
        </row>
        <row r="187">
          <cell r="A187">
            <v>43982</v>
          </cell>
          <cell r="C187">
            <v>83.576208368683467</v>
          </cell>
        </row>
        <row r="188">
          <cell r="A188">
            <v>44012</v>
          </cell>
          <cell r="C188">
            <v>80.49299946153171</v>
          </cell>
        </row>
        <row r="189">
          <cell r="A189">
            <v>44043</v>
          </cell>
          <cell r="C189">
            <v>81.34599988955874</v>
          </cell>
        </row>
        <row r="190">
          <cell r="A190">
            <v>44074</v>
          </cell>
          <cell r="C190">
            <v>84.192363004558658</v>
          </cell>
        </row>
        <row r="191">
          <cell r="A191">
            <v>44104</v>
          </cell>
          <cell r="C191">
            <v>87.409052324208758</v>
          </cell>
        </row>
        <row r="192">
          <cell r="A192">
            <v>44135</v>
          </cell>
          <cell r="C192">
            <v>90.500047983350754</v>
          </cell>
        </row>
        <row r="193">
          <cell r="A193">
            <v>44165</v>
          </cell>
          <cell r="C193">
            <v>92.697217064821629</v>
          </cell>
        </row>
        <row r="194">
          <cell r="A194">
            <v>44196</v>
          </cell>
          <cell r="C194">
            <v>92.291508988810847</v>
          </cell>
        </row>
        <row r="195">
          <cell r="A195">
            <v>44227</v>
          </cell>
          <cell r="C195">
            <v>91.322318106892084</v>
          </cell>
        </row>
        <row r="196">
          <cell r="A196">
            <v>44255</v>
          </cell>
          <cell r="C196">
            <v>91.242529456074834</v>
          </cell>
        </row>
        <row r="197">
          <cell r="A197">
            <v>44286</v>
          </cell>
          <cell r="C197">
            <v>90.501351506950542</v>
          </cell>
        </row>
        <row r="198">
          <cell r="A198">
            <v>44316</v>
          </cell>
          <cell r="C198">
            <v>91.760354577586611</v>
          </cell>
        </row>
        <row r="199">
          <cell r="A199">
            <v>44347</v>
          </cell>
          <cell r="C199">
            <v>93.456791223241112</v>
          </cell>
        </row>
      </sheetData>
      <sheetData sheetId="2"/>
      <sheetData sheetId="3"/>
      <sheetData sheetId="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R chart"/>
      <sheetName val="DfW"/>
      <sheetName val="ONS data"/>
      <sheetName val="Calcs 3m wth sm "/>
      <sheetName val="Calcs 3m"/>
      <sheetName val="Calcs sm"/>
      <sheetName val="Single month unemp"/>
      <sheetName val="Single month vacancies"/>
    </sheetNames>
    <sheetDataSet>
      <sheetData sheetId="0"/>
      <sheetData sheetId="1"/>
      <sheetData sheetId="2"/>
      <sheetData sheetId="3">
        <row r="4">
          <cell r="A4">
            <v>38383</v>
          </cell>
          <cell r="B4">
            <v>668</v>
          </cell>
          <cell r="C4">
            <v>0.47</v>
          </cell>
        </row>
        <row r="5">
          <cell r="A5">
            <v>38411</v>
          </cell>
          <cell r="B5">
            <v>657</v>
          </cell>
          <cell r="C5">
            <v>0.45</v>
          </cell>
        </row>
        <row r="6">
          <cell r="A6">
            <v>38442</v>
          </cell>
          <cell r="B6">
            <v>644</v>
          </cell>
          <cell r="C6">
            <v>0.45</v>
          </cell>
        </row>
        <row r="7">
          <cell r="A7">
            <v>38472</v>
          </cell>
          <cell r="B7">
            <v>635</v>
          </cell>
          <cell r="C7">
            <v>0.45</v>
          </cell>
        </row>
        <row r="8">
          <cell r="A8">
            <v>38503</v>
          </cell>
          <cell r="B8">
            <v>642</v>
          </cell>
          <cell r="C8">
            <v>0.45</v>
          </cell>
        </row>
        <row r="9">
          <cell r="A9">
            <v>38533</v>
          </cell>
          <cell r="B9">
            <v>641</v>
          </cell>
          <cell r="C9">
            <v>0.45</v>
          </cell>
        </row>
        <row r="10">
          <cell r="A10">
            <v>38564</v>
          </cell>
          <cell r="B10">
            <v>633</v>
          </cell>
          <cell r="C10">
            <v>0.44</v>
          </cell>
        </row>
        <row r="11">
          <cell r="A11">
            <v>38595</v>
          </cell>
          <cell r="B11">
            <v>624</v>
          </cell>
          <cell r="C11">
            <v>0.44</v>
          </cell>
        </row>
        <row r="12">
          <cell r="A12">
            <v>38625</v>
          </cell>
          <cell r="B12">
            <v>621</v>
          </cell>
          <cell r="C12">
            <v>0.43</v>
          </cell>
        </row>
        <row r="13">
          <cell r="A13">
            <v>38656</v>
          </cell>
          <cell r="B13">
            <v>610</v>
          </cell>
          <cell r="C13">
            <v>0.41</v>
          </cell>
        </row>
        <row r="14">
          <cell r="A14">
            <v>38686</v>
          </cell>
          <cell r="B14">
            <v>606</v>
          </cell>
          <cell r="C14">
            <v>0.39</v>
          </cell>
        </row>
        <row r="15">
          <cell r="A15">
            <v>38717</v>
          </cell>
          <cell r="B15">
            <v>608</v>
          </cell>
          <cell r="C15">
            <v>0.39</v>
          </cell>
        </row>
        <row r="16">
          <cell r="A16">
            <v>38748</v>
          </cell>
          <cell r="B16">
            <v>618</v>
          </cell>
          <cell r="C16">
            <v>0.4</v>
          </cell>
        </row>
        <row r="17">
          <cell r="A17">
            <v>38776</v>
          </cell>
          <cell r="B17">
            <v>610</v>
          </cell>
          <cell r="C17">
            <v>0.39</v>
          </cell>
        </row>
        <row r="18">
          <cell r="A18">
            <v>38807</v>
          </cell>
          <cell r="B18">
            <v>598</v>
          </cell>
          <cell r="C18">
            <v>0.37</v>
          </cell>
        </row>
        <row r="19">
          <cell r="A19">
            <v>38837</v>
          </cell>
          <cell r="B19">
            <v>597</v>
          </cell>
          <cell r="C19">
            <v>0.37</v>
          </cell>
        </row>
        <row r="20">
          <cell r="A20">
            <v>38868</v>
          </cell>
          <cell r="B20">
            <v>596</v>
          </cell>
          <cell r="C20">
            <v>0.36</v>
          </cell>
        </row>
        <row r="21">
          <cell r="A21">
            <v>38898</v>
          </cell>
          <cell r="B21">
            <v>603</v>
          </cell>
          <cell r="C21">
            <v>0.36</v>
          </cell>
        </row>
        <row r="22">
          <cell r="A22">
            <v>38929</v>
          </cell>
          <cell r="B22">
            <v>608</v>
          </cell>
          <cell r="C22">
            <v>0.36</v>
          </cell>
        </row>
        <row r="23">
          <cell r="A23">
            <v>38960</v>
          </cell>
          <cell r="B23">
            <v>611</v>
          </cell>
          <cell r="C23">
            <v>0.36</v>
          </cell>
        </row>
        <row r="24">
          <cell r="A24">
            <v>38990</v>
          </cell>
          <cell r="B24">
            <v>611</v>
          </cell>
          <cell r="C24">
            <v>0.36</v>
          </cell>
        </row>
        <row r="25">
          <cell r="A25">
            <v>39021</v>
          </cell>
          <cell r="B25">
            <v>619</v>
          </cell>
          <cell r="C25">
            <v>0.37</v>
          </cell>
        </row>
        <row r="26">
          <cell r="A26">
            <v>39051</v>
          </cell>
          <cell r="B26">
            <v>619</v>
          </cell>
          <cell r="C26">
            <v>0.37</v>
          </cell>
        </row>
        <row r="27">
          <cell r="A27">
            <v>39082</v>
          </cell>
          <cell r="B27">
            <v>619</v>
          </cell>
          <cell r="C27">
            <v>0.36</v>
          </cell>
        </row>
        <row r="28">
          <cell r="A28">
            <v>39113</v>
          </cell>
          <cell r="B28">
            <v>622</v>
          </cell>
          <cell r="C28">
            <v>0.37</v>
          </cell>
        </row>
        <row r="29">
          <cell r="A29">
            <v>39141</v>
          </cell>
          <cell r="B29">
            <v>628</v>
          </cell>
          <cell r="C29">
            <v>0.37</v>
          </cell>
        </row>
        <row r="30">
          <cell r="A30">
            <v>39172</v>
          </cell>
          <cell r="B30">
            <v>643</v>
          </cell>
          <cell r="C30">
            <v>0.38</v>
          </cell>
        </row>
        <row r="31">
          <cell r="A31">
            <v>39202</v>
          </cell>
          <cell r="B31">
            <v>646</v>
          </cell>
          <cell r="C31">
            <v>0.38</v>
          </cell>
        </row>
        <row r="32">
          <cell r="A32">
            <v>39233</v>
          </cell>
          <cell r="B32">
            <v>650</v>
          </cell>
          <cell r="C32">
            <v>0.39</v>
          </cell>
        </row>
        <row r="33">
          <cell r="A33">
            <v>39263</v>
          </cell>
          <cell r="B33">
            <v>658</v>
          </cell>
          <cell r="C33">
            <v>0.4</v>
          </cell>
        </row>
        <row r="34">
          <cell r="A34">
            <v>39294</v>
          </cell>
          <cell r="B34">
            <v>669</v>
          </cell>
          <cell r="C34">
            <v>0.41</v>
          </cell>
        </row>
        <row r="35">
          <cell r="A35">
            <v>39325</v>
          </cell>
          <cell r="B35">
            <v>680</v>
          </cell>
          <cell r="C35">
            <v>0.41</v>
          </cell>
        </row>
        <row r="36">
          <cell r="A36">
            <v>39355</v>
          </cell>
          <cell r="B36">
            <v>682</v>
          </cell>
          <cell r="C36">
            <v>0.41</v>
          </cell>
        </row>
        <row r="37">
          <cell r="A37">
            <v>39386</v>
          </cell>
          <cell r="B37">
            <v>683</v>
          </cell>
          <cell r="C37">
            <v>0.42</v>
          </cell>
        </row>
        <row r="38">
          <cell r="A38">
            <v>39416</v>
          </cell>
          <cell r="B38">
            <v>686</v>
          </cell>
          <cell r="C38">
            <v>0.42</v>
          </cell>
        </row>
        <row r="39">
          <cell r="A39">
            <v>39447</v>
          </cell>
          <cell r="B39">
            <v>686</v>
          </cell>
          <cell r="C39">
            <v>0.43</v>
          </cell>
        </row>
        <row r="40">
          <cell r="A40">
            <v>39478</v>
          </cell>
          <cell r="B40">
            <v>687</v>
          </cell>
          <cell r="C40">
            <v>0.42</v>
          </cell>
        </row>
        <row r="41">
          <cell r="A41">
            <v>39507</v>
          </cell>
          <cell r="B41">
            <v>692</v>
          </cell>
          <cell r="C41">
            <v>0.43</v>
          </cell>
        </row>
        <row r="42">
          <cell r="A42">
            <v>39538</v>
          </cell>
          <cell r="B42">
            <v>702</v>
          </cell>
          <cell r="C42">
            <v>0.43</v>
          </cell>
        </row>
        <row r="43">
          <cell r="A43">
            <v>39568</v>
          </cell>
          <cell r="B43">
            <v>693</v>
          </cell>
          <cell r="C43">
            <v>0.42</v>
          </cell>
        </row>
        <row r="44">
          <cell r="A44">
            <v>39599</v>
          </cell>
          <cell r="B44">
            <v>678</v>
          </cell>
          <cell r="C44">
            <v>0.42</v>
          </cell>
        </row>
        <row r="45">
          <cell r="A45">
            <v>39629</v>
          </cell>
          <cell r="B45">
            <v>656</v>
          </cell>
          <cell r="C45">
            <v>0.39</v>
          </cell>
        </row>
        <row r="46">
          <cell r="A46">
            <v>39660</v>
          </cell>
          <cell r="B46">
            <v>642</v>
          </cell>
          <cell r="C46">
            <v>0.37</v>
          </cell>
        </row>
        <row r="47">
          <cell r="A47">
            <v>39691</v>
          </cell>
          <cell r="B47">
            <v>625</v>
          </cell>
          <cell r="C47">
            <v>0.35</v>
          </cell>
        </row>
        <row r="48">
          <cell r="A48">
            <v>39721</v>
          </cell>
          <cell r="B48">
            <v>615</v>
          </cell>
          <cell r="C48">
            <v>0.33</v>
          </cell>
        </row>
        <row r="49">
          <cell r="A49">
            <v>39752</v>
          </cell>
          <cell r="B49">
            <v>598</v>
          </cell>
          <cell r="C49">
            <v>0.32</v>
          </cell>
        </row>
        <row r="50">
          <cell r="A50">
            <v>39782</v>
          </cell>
          <cell r="B50">
            <v>563</v>
          </cell>
          <cell r="C50">
            <v>0.28999999999999998</v>
          </cell>
        </row>
        <row r="51">
          <cell r="A51">
            <v>39813</v>
          </cell>
          <cell r="B51">
            <v>525</v>
          </cell>
          <cell r="C51">
            <v>0.26</v>
          </cell>
        </row>
        <row r="52">
          <cell r="A52">
            <v>39844</v>
          </cell>
          <cell r="B52">
            <v>493</v>
          </cell>
          <cell r="C52">
            <v>0.24</v>
          </cell>
        </row>
        <row r="53">
          <cell r="A53">
            <v>39872</v>
          </cell>
          <cell r="B53">
            <v>469</v>
          </cell>
          <cell r="C53">
            <v>0.22</v>
          </cell>
        </row>
        <row r="54">
          <cell r="A54">
            <v>39903</v>
          </cell>
          <cell r="B54">
            <v>459</v>
          </cell>
          <cell r="C54">
            <v>0.21</v>
          </cell>
        </row>
        <row r="55">
          <cell r="A55">
            <v>39933</v>
          </cell>
          <cell r="B55">
            <v>453</v>
          </cell>
          <cell r="C55">
            <v>0.2</v>
          </cell>
        </row>
        <row r="56">
          <cell r="A56">
            <v>39964</v>
          </cell>
          <cell r="B56">
            <v>444</v>
          </cell>
          <cell r="C56">
            <v>0.19</v>
          </cell>
        </row>
        <row r="57">
          <cell r="A57">
            <v>39994</v>
          </cell>
          <cell r="B57">
            <v>432</v>
          </cell>
          <cell r="C57">
            <v>0.18</v>
          </cell>
        </row>
        <row r="58">
          <cell r="A58">
            <v>40025</v>
          </cell>
          <cell r="B58">
            <v>433</v>
          </cell>
          <cell r="C58">
            <v>0.17</v>
          </cell>
        </row>
        <row r="59">
          <cell r="A59">
            <v>40056</v>
          </cell>
          <cell r="B59">
            <v>442</v>
          </cell>
          <cell r="C59">
            <v>0.18</v>
          </cell>
        </row>
        <row r="60">
          <cell r="A60">
            <v>40086</v>
          </cell>
          <cell r="B60">
            <v>441</v>
          </cell>
          <cell r="C60">
            <v>0.18</v>
          </cell>
        </row>
        <row r="61">
          <cell r="A61">
            <v>40117</v>
          </cell>
          <cell r="B61">
            <v>440</v>
          </cell>
          <cell r="C61">
            <v>0.18</v>
          </cell>
        </row>
        <row r="62">
          <cell r="A62">
            <v>40147</v>
          </cell>
          <cell r="B62">
            <v>442</v>
          </cell>
          <cell r="C62">
            <v>0.18</v>
          </cell>
        </row>
        <row r="63">
          <cell r="A63">
            <v>40178</v>
          </cell>
          <cell r="B63">
            <v>453</v>
          </cell>
          <cell r="C63">
            <v>0.18</v>
          </cell>
        </row>
        <row r="64">
          <cell r="A64">
            <v>40209</v>
          </cell>
          <cell r="B64">
            <v>457</v>
          </cell>
          <cell r="C64">
            <v>0.19</v>
          </cell>
        </row>
        <row r="65">
          <cell r="A65">
            <v>40237</v>
          </cell>
          <cell r="B65">
            <v>459</v>
          </cell>
          <cell r="C65">
            <v>0.18</v>
          </cell>
        </row>
        <row r="66">
          <cell r="A66">
            <v>40268</v>
          </cell>
          <cell r="B66">
            <v>461</v>
          </cell>
          <cell r="C66">
            <v>0.18</v>
          </cell>
        </row>
        <row r="67">
          <cell r="A67">
            <v>40298</v>
          </cell>
          <cell r="B67">
            <v>466</v>
          </cell>
          <cell r="C67">
            <v>0.19</v>
          </cell>
        </row>
        <row r="68">
          <cell r="A68">
            <v>40329</v>
          </cell>
          <cell r="B68">
            <v>479</v>
          </cell>
          <cell r="C68">
            <v>0.19</v>
          </cell>
        </row>
        <row r="69">
          <cell r="A69">
            <v>40359</v>
          </cell>
          <cell r="B69">
            <v>484</v>
          </cell>
          <cell r="C69">
            <v>0.19</v>
          </cell>
        </row>
        <row r="70">
          <cell r="A70">
            <v>40390</v>
          </cell>
          <cell r="B70">
            <v>482</v>
          </cell>
          <cell r="C70">
            <v>0.19</v>
          </cell>
        </row>
        <row r="71">
          <cell r="A71">
            <v>40421</v>
          </cell>
          <cell r="B71">
            <v>463</v>
          </cell>
          <cell r="C71">
            <v>0.19</v>
          </cell>
        </row>
        <row r="72">
          <cell r="A72">
            <v>40451</v>
          </cell>
          <cell r="B72">
            <v>458</v>
          </cell>
          <cell r="C72">
            <v>0.19</v>
          </cell>
        </row>
        <row r="73">
          <cell r="A73">
            <v>40482</v>
          </cell>
          <cell r="B73">
            <v>461</v>
          </cell>
          <cell r="C73">
            <v>0.18</v>
          </cell>
        </row>
        <row r="74">
          <cell r="A74">
            <v>40512</v>
          </cell>
          <cell r="B74">
            <v>477</v>
          </cell>
          <cell r="C74">
            <v>0.19</v>
          </cell>
        </row>
        <row r="75">
          <cell r="A75">
            <v>40543</v>
          </cell>
          <cell r="B75">
            <v>482</v>
          </cell>
          <cell r="C75">
            <v>0.19</v>
          </cell>
        </row>
        <row r="76">
          <cell r="A76">
            <v>40574</v>
          </cell>
          <cell r="B76">
            <v>490</v>
          </cell>
          <cell r="C76">
            <v>0.19</v>
          </cell>
        </row>
        <row r="77">
          <cell r="A77">
            <v>40602</v>
          </cell>
          <cell r="B77">
            <v>485</v>
          </cell>
          <cell r="C77">
            <v>0.19</v>
          </cell>
        </row>
        <row r="78">
          <cell r="A78">
            <v>40633</v>
          </cell>
          <cell r="B78">
            <v>480</v>
          </cell>
          <cell r="C78">
            <v>0.19</v>
          </cell>
        </row>
        <row r="79">
          <cell r="A79">
            <v>40663</v>
          </cell>
          <cell r="B79">
            <v>471</v>
          </cell>
          <cell r="C79">
            <v>0.19</v>
          </cell>
        </row>
        <row r="80">
          <cell r="A80">
            <v>40694</v>
          </cell>
          <cell r="B80">
            <v>461</v>
          </cell>
          <cell r="C80">
            <v>0.18</v>
          </cell>
        </row>
        <row r="81">
          <cell r="A81">
            <v>40724</v>
          </cell>
          <cell r="B81">
            <v>461</v>
          </cell>
          <cell r="C81">
            <v>0.18</v>
          </cell>
        </row>
        <row r="82">
          <cell r="A82">
            <v>40755</v>
          </cell>
          <cell r="B82">
            <v>460</v>
          </cell>
          <cell r="C82">
            <v>0.18</v>
          </cell>
        </row>
        <row r="83">
          <cell r="A83">
            <v>40786</v>
          </cell>
          <cell r="B83">
            <v>464</v>
          </cell>
          <cell r="C83">
            <v>0.18</v>
          </cell>
        </row>
        <row r="84">
          <cell r="A84">
            <v>40816</v>
          </cell>
          <cell r="B84">
            <v>467</v>
          </cell>
          <cell r="C84">
            <v>0.18</v>
          </cell>
        </row>
        <row r="85">
          <cell r="A85">
            <v>40847</v>
          </cell>
          <cell r="B85">
            <v>472</v>
          </cell>
          <cell r="C85">
            <v>0.18</v>
          </cell>
        </row>
        <row r="86">
          <cell r="A86">
            <v>40877</v>
          </cell>
          <cell r="B86">
            <v>466</v>
          </cell>
          <cell r="C86">
            <v>0.17</v>
          </cell>
        </row>
        <row r="87">
          <cell r="A87">
            <v>40908</v>
          </cell>
          <cell r="B87">
            <v>465</v>
          </cell>
          <cell r="C87">
            <v>0.17</v>
          </cell>
        </row>
        <row r="88">
          <cell r="A88">
            <v>40939</v>
          </cell>
          <cell r="B88">
            <v>469</v>
          </cell>
          <cell r="C88">
            <v>0.18</v>
          </cell>
        </row>
        <row r="89">
          <cell r="A89">
            <v>40968</v>
          </cell>
          <cell r="B89">
            <v>467</v>
          </cell>
          <cell r="C89">
            <v>0.18</v>
          </cell>
        </row>
        <row r="90">
          <cell r="A90">
            <v>40999</v>
          </cell>
          <cell r="B90">
            <v>464</v>
          </cell>
          <cell r="C90">
            <v>0.18</v>
          </cell>
        </row>
        <row r="91">
          <cell r="A91">
            <v>41029</v>
          </cell>
          <cell r="B91">
            <v>464</v>
          </cell>
          <cell r="C91">
            <v>0.18</v>
          </cell>
        </row>
        <row r="92">
          <cell r="A92">
            <v>41060</v>
          </cell>
          <cell r="B92">
            <v>470</v>
          </cell>
          <cell r="C92">
            <v>0.18</v>
          </cell>
        </row>
        <row r="93">
          <cell r="A93">
            <v>41090</v>
          </cell>
          <cell r="B93">
            <v>475</v>
          </cell>
          <cell r="C93">
            <v>0.18</v>
          </cell>
        </row>
        <row r="94">
          <cell r="A94">
            <v>41121</v>
          </cell>
          <cell r="B94">
            <v>481</v>
          </cell>
          <cell r="C94">
            <v>0.19</v>
          </cell>
        </row>
        <row r="95">
          <cell r="A95">
            <v>41152</v>
          </cell>
          <cell r="B95">
            <v>485</v>
          </cell>
          <cell r="C95">
            <v>0.19</v>
          </cell>
        </row>
        <row r="96">
          <cell r="A96">
            <v>41182</v>
          </cell>
          <cell r="B96">
            <v>490</v>
          </cell>
          <cell r="C96">
            <v>0.19</v>
          </cell>
        </row>
        <row r="97">
          <cell r="A97">
            <v>41213</v>
          </cell>
          <cell r="B97">
            <v>494</v>
          </cell>
          <cell r="C97">
            <v>0.19</v>
          </cell>
        </row>
        <row r="98">
          <cell r="A98">
            <v>41243</v>
          </cell>
          <cell r="B98">
            <v>497</v>
          </cell>
          <cell r="C98">
            <v>0.2</v>
          </cell>
        </row>
        <row r="99">
          <cell r="A99">
            <v>41274</v>
          </cell>
          <cell r="B99">
            <v>501</v>
          </cell>
          <cell r="C99">
            <v>0.2</v>
          </cell>
        </row>
        <row r="100">
          <cell r="A100">
            <v>41305</v>
          </cell>
          <cell r="B100">
            <v>497</v>
          </cell>
          <cell r="C100">
            <v>0.2</v>
          </cell>
        </row>
        <row r="101">
          <cell r="A101">
            <v>41333</v>
          </cell>
          <cell r="B101">
            <v>500</v>
          </cell>
          <cell r="C101">
            <v>0.19</v>
          </cell>
        </row>
        <row r="102">
          <cell r="A102">
            <v>41364</v>
          </cell>
          <cell r="B102">
            <v>503</v>
          </cell>
          <cell r="C102">
            <v>0.2</v>
          </cell>
        </row>
        <row r="103">
          <cell r="A103">
            <v>41394</v>
          </cell>
          <cell r="B103">
            <v>514</v>
          </cell>
          <cell r="C103">
            <v>0.2</v>
          </cell>
        </row>
        <row r="104">
          <cell r="A104">
            <v>41425</v>
          </cell>
          <cell r="B104">
            <v>522</v>
          </cell>
          <cell r="C104">
            <v>0.21</v>
          </cell>
        </row>
        <row r="105">
          <cell r="A105">
            <v>41455</v>
          </cell>
          <cell r="B105">
            <v>534</v>
          </cell>
          <cell r="C105">
            <v>0.21</v>
          </cell>
        </row>
        <row r="106">
          <cell r="A106">
            <v>41486</v>
          </cell>
          <cell r="B106">
            <v>540</v>
          </cell>
          <cell r="C106">
            <v>0.22</v>
          </cell>
        </row>
        <row r="107">
          <cell r="A107">
            <v>41517</v>
          </cell>
          <cell r="B107">
            <v>537</v>
          </cell>
          <cell r="C107">
            <v>0.21</v>
          </cell>
        </row>
        <row r="108">
          <cell r="A108">
            <v>41547</v>
          </cell>
          <cell r="B108">
            <v>549</v>
          </cell>
          <cell r="C108">
            <v>0.22</v>
          </cell>
        </row>
        <row r="109">
          <cell r="A109">
            <v>41578</v>
          </cell>
          <cell r="B109">
            <v>554</v>
          </cell>
          <cell r="C109">
            <v>0.23</v>
          </cell>
        </row>
        <row r="110">
          <cell r="A110">
            <v>41608</v>
          </cell>
          <cell r="B110">
            <v>570</v>
          </cell>
          <cell r="C110">
            <v>0.24</v>
          </cell>
        </row>
        <row r="111">
          <cell r="A111">
            <v>41639</v>
          </cell>
          <cell r="B111">
            <v>573</v>
          </cell>
          <cell r="C111">
            <v>0.24</v>
          </cell>
        </row>
        <row r="112">
          <cell r="A112">
            <v>41670</v>
          </cell>
          <cell r="B112">
            <v>581</v>
          </cell>
          <cell r="C112">
            <v>0.25</v>
          </cell>
        </row>
        <row r="113">
          <cell r="A113">
            <v>41698</v>
          </cell>
          <cell r="B113">
            <v>595</v>
          </cell>
          <cell r="C113">
            <v>0.26</v>
          </cell>
        </row>
        <row r="114">
          <cell r="A114">
            <v>41729</v>
          </cell>
          <cell r="B114">
            <v>616</v>
          </cell>
          <cell r="C114">
            <v>0.28000000000000003</v>
          </cell>
        </row>
        <row r="115">
          <cell r="A115">
            <v>41759</v>
          </cell>
          <cell r="B115">
            <v>639</v>
          </cell>
          <cell r="C115">
            <v>0.3</v>
          </cell>
        </row>
        <row r="116">
          <cell r="A116">
            <v>41790</v>
          </cell>
          <cell r="B116">
            <v>652</v>
          </cell>
          <cell r="C116">
            <v>0.31</v>
          </cell>
        </row>
        <row r="117">
          <cell r="A117">
            <v>41820</v>
          </cell>
          <cell r="B117">
            <v>660</v>
          </cell>
          <cell r="C117">
            <v>0.32</v>
          </cell>
        </row>
        <row r="118">
          <cell r="A118">
            <v>41851</v>
          </cell>
          <cell r="B118">
            <v>667</v>
          </cell>
          <cell r="C118">
            <v>0.33</v>
          </cell>
        </row>
        <row r="119">
          <cell r="A119">
            <v>41882</v>
          </cell>
          <cell r="B119">
            <v>680</v>
          </cell>
          <cell r="C119">
            <v>0.34</v>
          </cell>
        </row>
        <row r="120">
          <cell r="A120">
            <v>41912</v>
          </cell>
          <cell r="B120">
            <v>685</v>
          </cell>
          <cell r="C120">
            <v>0.35</v>
          </cell>
        </row>
        <row r="121">
          <cell r="A121">
            <v>41943</v>
          </cell>
          <cell r="B121">
            <v>699</v>
          </cell>
          <cell r="C121">
            <v>0.36</v>
          </cell>
        </row>
        <row r="122">
          <cell r="A122">
            <v>41973</v>
          </cell>
          <cell r="B122">
            <v>703</v>
          </cell>
          <cell r="C122">
            <v>0.37</v>
          </cell>
        </row>
        <row r="123">
          <cell r="A123">
            <v>42004</v>
          </cell>
          <cell r="B123">
            <v>708</v>
          </cell>
          <cell r="C123">
            <v>0.38</v>
          </cell>
        </row>
        <row r="124">
          <cell r="A124">
            <v>42035</v>
          </cell>
          <cell r="B124">
            <v>715</v>
          </cell>
          <cell r="C124">
            <v>0.38</v>
          </cell>
        </row>
        <row r="125">
          <cell r="A125">
            <v>42063</v>
          </cell>
          <cell r="B125">
            <v>726</v>
          </cell>
          <cell r="C125">
            <v>0.39</v>
          </cell>
        </row>
        <row r="126">
          <cell r="A126">
            <v>42094</v>
          </cell>
          <cell r="B126">
            <v>733</v>
          </cell>
          <cell r="C126">
            <v>0.4</v>
          </cell>
        </row>
        <row r="127">
          <cell r="A127">
            <v>42124</v>
          </cell>
          <cell r="B127">
            <v>726</v>
          </cell>
          <cell r="C127">
            <v>0.4</v>
          </cell>
        </row>
        <row r="128">
          <cell r="A128">
            <v>42155</v>
          </cell>
          <cell r="B128">
            <v>726</v>
          </cell>
          <cell r="C128">
            <v>0.39</v>
          </cell>
        </row>
        <row r="129">
          <cell r="A129">
            <v>42185</v>
          </cell>
          <cell r="B129">
            <v>728</v>
          </cell>
          <cell r="C129">
            <v>0.39</v>
          </cell>
        </row>
        <row r="130">
          <cell r="A130">
            <v>42216</v>
          </cell>
          <cell r="B130">
            <v>739</v>
          </cell>
          <cell r="C130">
            <v>0.41</v>
          </cell>
        </row>
        <row r="131">
          <cell r="A131">
            <v>42247</v>
          </cell>
          <cell r="B131">
            <v>741</v>
          </cell>
          <cell r="C131">
            <v>0.42</v>
          </cell>
        </row>
        <row r="132">
          <cell r="A132">
            <v>42277</v>
          </cell>
          <cell r="B132">
            <v>741</v>
          </cell>
          <cell r="C132">
            <v>0.42</v>
          </cell>
        </row>
        <row r="133">
          <cell r="A133">
            <v>42308</v>
          </cell>
          <cell r="B133">
            <v>739</v>
          </cell>
          <cell r="C133">
            <v>0.43</v>
          </cell>
        </row>
        <row r="134">
          <cell r="A134">
            <v>42338</v>
          </cell>
          <cell r="B134">
            <v>741</v>
          </cell>
          <cell r="C134">
            <v>0.44</v>
          </cell>
        </row>
        <row r="135">
          <cell r="A135">
            <v>42369</v>
          </cell>
          <cell r="B135">
            <v>746</v>
          </cell>
          <cell r="C135">
            <v>0.44</v>
          </cell>
        </row>
        <row r="136">
          <cell r="A136">
            <v>42400</v>
          </cell>
          <cell r="B136">
            <v>753</v>
          </cell>
          <cell r="C136">
            <v>0.45</v>
          </cell>
        </row>
        <row r="137">
          <cell r="A137">
            <v>42429</v>
          </cell>
          <cell r="B137">
            <v>750</v>
          </cell>
          <cell r="C137">
            <v>0.44</v>
          </cell>
        </row>
        <row r="138">
          <cell r="A138">
            <v>42460</v>
          </cell>
          <cell r="B138">
            <v>749</v>
          </cell>
          <cell r="C138">
            <v>0.44</v>
          </cell>
        </row>
        <row r="139">
          <cell r="A139">
            <v>42490</v>
          </cell>
          <cell r="B139">
            <v>742</v>
          </cell>
          <cell r="C139">
            <v>0.45</v>
          </cell>
        </row>
        <row r="140">
          <cell r="A140">
            <v>42521</v>
          </cell>
          <cell r="B140">
            <v>744</v>
          </cell>
          <cell r="C140">
            <v>0.45</v>
          </cell>
        </row>
        <row r="141">
          <cell r="A141">
            <v>42551</v>
          </cell>
          <cell r="B141">
            <v>745</v>
          </cell>
          <cell r="C141">
            <v>0.45</v>
          </cell>
        </row>
        <row r="142">
          <cell r="A142">
            <v>42582</v>
          </cell>
          <cell r="B142">
            <v>747</v>
          </cell>
          <cell r="C142">
            <v>0.46</v>
          </cell>
        </row>
        <row r="143">
          <cell r="A143">
            <v>42613</v>
          </cell>
          <cell r="B143">
            <v>753</v>
          </cell>
          <cell r="C143">
            <v>0.45</v>
          </cell>
        </row>
        <row r="144">
          <cell r="A144">
            <v>42643</v>
          </cell>
          <cell r="B144">
            <v>756</v>
          </cell>
          <cell r="C144">
            <v>0.47</v>
          </cell>
        </row>
        <row r="145">
          <cell r="A145">
            <v>42674</v>
          </cell>
          <cell r="B145">
            <v>765</v>
          </cell>
          <cell r="C145">
            <v>0.47</v>
          </cell>
        </row>
        <row r="146">
          <cell r="A146">
            <v>42704</v>
          </cell>
          <cell r="B146">
            <v>759</v>
          </cell>
          <cell r="C146">
            <v>0.47</v>
          </cell>
        </row>
        <row r="147">
          <cell r="A147">
            <v>42735</v>
          </cell>
          <cell r="B147">
            <v>755</v>
          </cell>
          <cell r="C147">
            <v>0.48</v>
          </cell>
        </row>
        <row r="148">
          <cell r="A148">
            <v>42766</v>
          </cell>
          <cell r="B148">
            <v>748</v>
          </cell>
          <cell r="C148">
            <v>0.48</v>
          </cell>
        </row>
        <row r="149">
          <cell r="A149">
            <v>42794</v>
          </cell>
          <cell r="B149">
            <v>762</v>
          </cell>
          <cell r="C149">
            <v>0.49</v>
          </cell>
        </row>
        <row r="150">
          <cell r="A150">
            <v>42825</v>
          </cell>
          <cell r="B150">
            <v>769</v>
          </cell>
          <cell r="C150">
            <v>0.5</v>
          </cell>
        </row>
        <row r="151">
          <cell r="A151">
            <v>42855</v>
          </cell>
          <cell r="B151">
            <v>789</v>
          </cell>
          <cell r="C151">
            <v>0.52</v>
          </cell>
        </row>
        <row r="152">
          <cell r="A152">
            <v>42886</v>
          </cell>
          <cell r="B152">
            <v>784</v>
          </cell>
          <cell r="C152">
            <v>0.53</v>
          </cell>
        </row>
        <row r="153">
          <cell r="A153">
            <v>42916</v>
          </cell>
          <cell r="B153">
            <v>786</v>
          </cell>
          <cell r="C153">
            <v>0.53</v>
          </cell>
        </row>
        <row r="154">
          <cell r="A154">
            <v>42947</v>
          </cell>
          <cell r="B154">
            <v>785</v>
          </cell>
          <cell r="C154">
            <v>0.54</v>
          </cell>
        </row>
        <row r="155">
          <cell r="A155">
            <v>42978</v>
          </cell>
          <cell r="B155">
            <v>796</v>
          </cell>
          <cell r="C155">
            <v>0.55000000000000004</v>
          </cell>
        </row>
        <row r="156">
          <cell r="A156">
            <v>43008</v>
          </cell>
          <cell r="B156">
            <v>806</v>
          </cell>
          <cell r="C156">
            <v>0.56000000000000005</v>
          </cell>
        </row>
        <row r="157">
          <cell r="A157">
            <v>43039</v>
          </cell>
          <cell r="B157">
            <v>812</v>
          </cell>
          <cell r="C157">
            <v>0.56999999999999995</v>
          </cell>
        </row>
        <row r="158">
          <cell r="A158">
            <v>43069</v>
          </cell>
          <cell r="B158">
            <v>818</v>
          </cell>
          <cell r="C158">
            <v>0.56999999999999995</v>
          </cell>
        </row>
        <row r="159">
          <cell r="A159">
            <v>43100</v>
          </cell>
          <cell r="B159">
            <v>819</v>
          </cell>
          <cell r="C159">
            <v>0.56000000000000005</v>
          </cell>
        </row>
        <row r="160">
          <cell r="A160">
            <v>43131</v>
          </cell>
          <cell r="B160">
            <v>816</v>
          </cell>
          <cell r="C160">
            <v>0.56000000000000005</v>
          </cell>
        </row>
        <row r="161">
          <cell r="A161">
            <v>43159</v>
          </cell>
          <cell r="B161">
            <v>812</v>
          </cell>
          <cell r="C161">
            <v>0.56999999999999995</v>
          </cell>
        </row>
        <row r="162">
          <cell r="A162">
            <v>43190</v>
          </cell>
          <cell r="B162">
            <v>811</v>
          </cell>
          <cell r="C162">
            <v>0.56999999999999995</v>
          </cell>
        </row>
        <row r="163">
          <cell r="A163">
            <v>43220</v>
          </cell>
          <cell r="B163">
            <v>807</v>
          </cell>
          <cell r="C163">
            <v>0.56999999999999995</v>
          </cell>
        </row>
        <row r="164">
          <cell r="A164">
            <v>43251</v>
          </cell>
          <cell r="B164">
            <v>819</v>
          </cell>
          <cell r="C164">
            <v>0.57999999999999996</v>
          </cell>
        </row>
        <row r="165">
          <cell r="A165">
            <v>43281</v>
          </cell>
          <cell r="B165">
            <v>833</v>
          </cell>
          <cell r="C165">
            <v>0.61</v>
          </cell>
        </row>
        <row r="166">
          <cell r="A166">
            <v>43312</v>
          </cell>
          <cell r="B166">
            <v>840</v>
          </cell>
          <cell r="C166">
            <v>0.62</v>
          </cell>
        </row>
        <row r="167">
          <cell r="A167">
            <v>43343</v>
          </cell>
          <cell r="B167">
            <v>849</v>
          </cell>
          <cell r="C167">
            <v>0.62</v>
          </cell>
        </row>
        <row r="168">
          <cell r="A168">
            <v>43373</v>
          </cell>
          <cell r="B168">
            <v>855</v>
          </cell>
          <cell r="C168">
            <v>0.62</v>
          </cell>
        </row>
        <row r="169">
          <cell r="A169">
            <v>43404</v>
          </cell>
          <cell r="B169">
            <v>864</v>
          </cell>
          <cell r="C169">
            <v>0.63</v>
          </cell>
        </row>
        <row r="170">
          <cell r="A170">
            <v>43434</v>
          </cell>
          <cell r="B170">
            <v>859</v>
          </cell>
          <cell r="C170">
            <v>0.63</v>
          </cell>
        </row>
        <row r="171">
          <cell r="A171">
            <v>43465</v>
          </cell>
          <cell r="B171">
            <v>853</v>
          </cell>
          <cell r="C171">
            <v>0.63</v>
          </cell>
        </row>
        <row r="172">
          <cell r="A172">
            <v>43496</v>
          </cell>
          <cell r="B172">
            <v>851</v>
          </cell>
          <cell r="C172">
            <v>0.64</v>
          </cell>
        </row>
        <row r="173">
          <cell r="A173">
            <v>43524</v>
          </cell>
          <cell r="B173">
            <v>842</v>
          </cell>
          <cell r="C173">
            <v>0.63</v>
          </cell>
        </row>
        <row r="174">
          <cell r="A174">
            <v>43555</v>
          </cell>
          <cell r="B174">
            <v>838</v>
          </cell>
          <cell r="C174">
            <v>0.65</v>
          </cell>
        </row>
        <row r="175">
          <cell r="A175">
            <v>43585</v>
          </cell>
          <cell r="B175">
            <v>834</v>
          </cell>
          <cell r="C175">
            <v>0.64</v>
          </cell>
        </row>
        <row r="176">
          <cell r="A176">
            <v>43616</v>
          </cell>
          <cell r="B176">
            <v>834</v>
          </cell>
          <cell r="C176">
            <v>0.65</v>
          </cell>
        </row>
        <row r="177">
          <cell r="A177">
            <v>43646</v>
          </cell>
          <cell r="B177">
            <v>826</v>
          </cell>
          <cell r="C177">
            <v>0.62</v>
          </cell>
        </row>
        <row r="178">
          <cell r="A178">
            <v>43677</v>
          </cell>
          <cell r="B178">
            <v>826</v>
          </cell>
          <cell r="C178">
            <v>0.64</v>
          </cell>
        </row>
        <row r="179">
          <cell r="A179">
            <v>43708</v>
          </cell>
          <cell r="B179">
            <v>826</v>
          </cell>
          <cell r="C179">
            <v>0.63</v>
          </cell>
        </row>
        <row r="180">
          <cell r="A180">
            <v>43738</v>
          </cell>
          <cell r="B180">
            <v>831</v>
          </cell>
          <cell r="C180">
            <v>0.64</v>
          </cell>
        </row>
        <row r="181">
          <cell r="A181">
            <v>43769</v>
          </cell>
          <cell r="B181">
            <v>815</v>
          </cell>
          <cell r="C181">
            <v>0.64</v>
          </cell>
        </row>
        <row r="182">
          <cell r="A182">
            <v>43799</v>
          </cell>
          <cell r="B182">
            <v>807</v>
          </cell>
          <cell r="C182">
            <v>0.62</v>
          </cell>
        </row>
        <row r="183">
          <cell r="A183">
            <v>43830</v>
          </cell>
          <cell r="B183">
            <v>803</v>
          </cell>
          <cell r="C183">
            <v>0.62</v>
          </cell>
        </row>
        <row r="184">
          <cell r="A184">
            <v>43861</v>
          </cell>
          <cell r="B184">
            <v>803</v>
          </cell>
          <cell r="C184">
            <v>0.6</v>
          </cell>
        </row>
        <row r="185">
          <cell r="A185">
            <v>43890</v>
          </cell>
          <cell r="B185">
            <v>811</v>
          </cell>
          <cell r="C185">
            <v>0.59</v>
          </cell>
        </row>
        <row r="186">
          <cell r="A186">
            <v>43921</v>
          </cell>
          <cell r="B186">
            <v>785</v>
          </cell>
          <cell r="C186">
            <v>0.56999999999999995</v>
          </cell>
        </row>
        <row r="187">
          <cell r="A187">
            <v>43951</v>
          </cell>
          <cell r="B187">
            <v>637</v>
          </cell>
          <cell r="C187">
            <v>0.46</v>
          </cell>
        </row>
        <row r="188">
          <cell r="A188">
            <v>43982</v>
          </cell>
          <cell r="B188">
            <v>477</v>
          </cell>
          <cell r="C188">
            <v>0.34</v>
          </cell>
        </row>
        <row r="189">
          <cell r="A189">
            <v>44012</v>
          </cell>
          <cell r="B189">
            <v>340</v>
          </cell>
          <cell r="C189">
            <v>0.24</v>
          </cell>
        </row>
        <row r="190">
          <cell r="A190">
            <v>44043</v>
          </cell>
          <cell r="B190">
            <v>381</v>
          </cell>
          <cell r="C190">
            <v>0.26</v>
          </cell>
        </row>
        <row r="191">
          <cell r="A191">
            <v>44074</v>
          </cell>
          <cell r="B191">
            <v>443</v>
          </cell>
          <cell r="C191">
            <v>0.28999999999999998</v>
          </cell>
        </row>
        <row r="192">
          <cell r="A192">
            <v>44104</v>
          </cell>
          <cell r="B192">
            <v>507</v>
          </cell>
          <cell r="C192">
            <v>0.31</v>
          </cell>
        </row>
        <row r="193">
          <cell r="A193">
            <v>44135</v>
          </cell>
          <cell r="B193">
            <v>545</v>
          </cell>
          <cell r="C193">
            <v>0.32</v>
          </cell>
        </row>
        <row r="194">
          <cell r="A194">
            <v>44165</v>
          </cell>
          <cell r="B194">
            <v>564</v>
          </cell>
          <cell r="C194">
            <v>0.32</v>
          </cell>
        </row>
        <row r="195">
          <cell r="A195">
            <v>44196</v>
          </cell>
          <cell r="B195">
            <v>589</v>
          </cell>
          <cell r="C195">
            <v>0.33</v>
          </cell>
        </row>
        <row r="196">
          <cell r="A196">
            <v>44227</v>
          </cell>
          <cell r="B196">
            <v>608</v>
          </cell>
          <cell r="C196">
            <v>0.35</v>
          </cell>
        </row>
        <row r="197">
          <cell r="A197">
            <v>44255</v>
          </cell>
          <cell r="B197">
            <v>611</v>
          </cell>
          <cell r="C197">
            <v>0.36</v>
          </cell>
        </row>
        <row r="198">
          <cell r="A198">
            <v>44286</v>
          </cell>
          <cell r="B198">
            <v>621</v>
          </cell>
          <cell r="C198">
            <v>0.38</v>
          </cell>
        </row>
        <row r="199">
          <cell r="A199">
            <v>44316</v>
          </cell>
          <cell r="B199">
            <v>665</v>
          </cell>
          <cell r="C199">
            <v>0.41</v>
          </cell>
        </row>
        <row r="200">
          <cell r="A200">
            <v>44347</v>
          </cell>
          <cell r="B200">
            <v>766</v>
          </cell>
          <cell r="C200">
            <v>0.47</v>
          </cell>
        </row>
        <row r="201">
          <cell r="A201">
            <v>44377</v>
          </cell>
          <cell r="B201">
            <v>862</v>
          </cell>
          <cell r="D201">
            <v>0.59</v>
          </cell>
          <cell r="E201">
            <v>962</v>
          </cell>
        </row>
      </sheetData>
      <sheetData sheetId="4"/>
      <sheetData sheetId="5"/>
      <sheetData sheetId="6"/>
      <sheetData sheetId="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MPR chart"/>
      <sheetName val="dfw"/>
      <sheetName val="Agents and REC"/>
      <sheetName val="Agents scores"/>
      <sheetName val="REC"/>
      <sheetName val="Old recruitment table"/>
      <sheetName val="Weights"/>
    </sheetNames>
    <sheetDataSet>
      <sheetData sheetId="0" refreshError="1"/>
      <sheetData sheetId="1" refreshError="1"/>
      <sheetData sheetId="2" refreshError="1"/>
      <sheetData sheetId="3">
        <row r="88">
          <cell r="A88">
            <v>38383</v>
          </cell>
          <cell r="F88">
            <v>0.73</v>
          </cell>
        </row>
        <row r="89">
          <cell r="A89">
            <v>38411</v>
          </cell>
          <cell r="F89">
            <v>0.73</v>
          </cell>
        </row>
        <row r="90">
          <cell r="A90">
            <v>38442</v>
          </cell>
          <cell r="F90">
            <v>0.65</v>
          </cell>
        </row>
        <row r="91">
          <cell r="A91">
            <v>38472</v>
          </cell>
          <cell r="F91">
            <v>0.41</v>
          </cell>
        </row>
        <row r="92">
          <cell r="A92">
            <v>38503</v>
          </cell>
          <cell r="F92">
            <v>0.28000000000000003</v>
          </cell>
        </row>
        <row r="93">
          <cell r="A93">
            <v>38533</v>
          </cell>
          <cell r="F93">
            <v>0.13</v>
          </cell>
        </row>
        <row r="94">
          <cell r="A94">
            <v>38564</v>
          </cell>
          <cell r="F94">
            <v>-0.03</v>
          </cell>
        </row>
        <row r="95">
          <cell r="A95">
            <v>38595</v>
          </cell>
          <cell r="F95">
            <v>-0.02</v>
          </cell>
        </row>
        <row r="96">
          <cell r="A96">
            <v>38625</v>
          </cell>
          <cell r="F96">
            <v>-0.22</v>
          </cell>
        </row>
        <row r="97">
          <cell r="A97">
            <v>38656</v>
          </cell>
          <cell r="F97">
            <v>-0.28999999999999998</v>
          </cell>
        </row>
        <row r="98">
          <cell r="A98">
            <v>38686</v>
          </cell>
          <cell r="F98">
            <v>-0.51</v>
          </cell>
        </row>
        <row r="99">
          <cell r="A99">
            <v>38717</v>
          </cell>
          <cell r="F99">
            <v>-0.6</v>
          </cell>
        </row>
        <row r="100">
          <cell r="A100">
            <v>38748</v>
          </cell>
          <cell r="F100">
            <v>-0.65</v>
          </cell>
        </row>
        <row r="101">
          <cell r="A101">
            <v>38776</v>
          </cell>
          <cell r="F101">
            <v>-0.55000000000000004</v>
          </cell>
        </row>
        <row r="102">
          <cell r="A102">
            <v>38807</v>
          </cell>
          <cell r="F102">
            <v>-0.6</v>
          </cell>
        </row>
        <row r="103">
          <cell r="A103">
            <v>38837</v>
          </cell>
          <cell r="F103">
            <v>-0.56000000000000005</v>
          </cell>
        </row>
        <row r="104">
          <cell r="A104">
            <v>38868</v>
          </cell>
          <cell r="F104">
            <v>-0.54</v>
          </cell>
        </row>
        <row r="105">
          <cell r="A105">
            <v>38898</v>
          </cell>
          <cell r="F105">
            <v>-0.59</v>
          </cell>
        </row>
        <row r="106">
          <cell r="A106">
            <v>38929</v>
          </cell>
          <cell r="F106">
            <v>-0.66</v>
          </cell>
        </row>
        <row r="107">
          <cell r="A107">
            <v>38960</v>
          </cell>
          <cell r="F107">
            <v>-0.69</v>
          </cell>
        </row>
        <row r="108">
          <cell r="A108">
            <v>38990</v>
          </cell>
          <cell r="F108">
            <v>-0.56000000000000005</v>
          </cell>
        </row>
        <row r="109">
          <cell r="A109">
            <v>39021</v>
          </cell>
          <cell r="F109">
            <v>-0.47</v>
          </cell>
        </row>
        <row r="110">
          <cell r="A110">
            <v>39051</v>
          </cell>
          <cell r="F110">
            <v>-0.44</v>
          </cell>
        </row>
        <row r="111">
          <cell r="A111">
            <v>39082</v>
          </cell>
          <cell r="F111">
            <v>-0.35</v>
          </cell>
        </row>
        <row r="112">
          <cell r="A112">
            <v>39113</v>
          </cell>
          <cell r="F112">
            <v>-0.15</v>
          </cell>
        </row>
        <row r="113">
          <cell r="A113">
            <v>39141</v>
          </cell>
          <cell r="F113">
            <v>-0.05</v>
          </cell>
        </row>
        <row r="114">
          <cell r="A114">
            <v>39172</v>
          </cell>
          <cell r="F114">
            <v>0.17</v>
          </cell>
        </row>
        <row r="115">
          <cell r="A115">
            <v>39202</v>
          </cell>
          <cell r="F115">
            <v>0.34</v>
          </cell>
        </row>
        <row r="116">
          <cell r="A116">
            <v>39233</v>
          </cell>
          <cell r="F116">
            <v>0.42</v>
          </cell>
        </row>
        <row r="117">
          <cell r="A117">
            <v>39263</v>
          </cell>
          <cell r="F117">
            <v>0.54</v>
          </cell>
        </row>
        <row r="118">
          <cell r="A118">
            <v>39294</v>
          </cell>
          <cell r="F118">
            <v>0.57999999999999996</v>
          </cell>
        </row>
        <row r="119">
          <cell r="A119">
            <v>39325</v>
          </cell>
          <cell r="F119">
            <v>0.7</v>
          </cell>
        </row>
        <row r="120">
          <cell r="A120">
            <v>39355</v>
          </cell>
          <cell r="F120">
            <v>0.53</v>
          </cell>
        </row>
        <row r="121">
          <cell r="A121">
            <v>39386</v>
          </cell>
          <cell r="F121">
            <v>0.31</v>
          </cell>
        </row>
        <row r="122">
          <cell r="A122">
            <v>39416</v>
          </cell>
          <cell r="F122">
            <v>0.26</v>
          </cell>
        </row>
        <row r="123">
          <cell r="A123">
            <v>39447</v>
          </cell>
          <cell r="F123">
            <v>0.22</v>
          </cell>
        </row>
        <row r="124">
          <cell r="A124">
            <v>39478</v>
          </cell>
          <cell r="F124">
            <v>0.14000000000000001</v>
          </cell>
        </row>
        <row r="125">
          <cell r="A125">
            <v>39507</v>
          </cell>
          <cell r="F125">
            <v>0.01</v>
          </cell>
        </row>
        <row r="126">
          <cell r="A126">
            <v>39538</v>
          </cell>
          <cell r="F126">
            <v>-0.18</v>
          </cell>
        </row>
        <row r="127">
          <cell r="A127">
            <v>39568</v>
          </cell>
          <cell r="F127">
            <v>-0.28000000000000003</v>
          </cell>
        </row>
        <row r="128">
          <cell r="A128">
            <v>39599</v>
          </cell>
          <cell r="F128">
            <v>-0.42</v>
          </cell>
        </row>
        <row r="129">
          <cell r="A129">
            <v>39629</v>
          </cell>
          <cell r="F129">
            <v>-0.69</v>
          </cell>
        </row>
        <row r="130">
          <cell r="A130">
            <v>39660</v>
          </cell>
          <cell r="F130">
            <v>-0.91</v>
          </cell>
        </row>
        <row r="131">
          <cell r="A131">
            <v>39691</v>
          </cell>
          <cell r="F131">
            <v>-1.04</v>
          </cell>
        </row>
        <row r="132">
          <cell r="A132">
            <v>39721</v>
          </cell>
          <cell r="F132">
            <v>-1.27</v>
          </cell>
        </row>
        <row r="133">
          <cell r="A133">
            <v>39752</v>
          </cell>
          <cell r="F133">
            <v>-1.49</v>
          </cell>
        </row>
        <row r="134">
          <cell r="A134">
            <v>39782</v>
          </cell>
          <cell r="F134">
            <v>-1.79</v>
          </cell>
        </row>
        <row r="135">
          <cell r="A135">
            <v>39813</v>
          </cell>
          <cell r="F135">
            <v>-1.97</v>
          </cell>
        </row>
        <row r="136">
          <cell r="A136">
            <v>39844</v>
          </cell>
          <cell r="F136">
            <v>-2.06</v>
          </cell>
        </row>
        <row r="137">
          <cell r="A137">
            <v>39872</v>
          </cell>
          <cell r="F137">
            <v>-2.15</v>
          </cell>
        </row>
        <row r="138">
          <cell r="A138">
            <v>39903</v>
          </cell>
          <cell r="F138">
            <v>-2.2000000000000002</v>
          </cell>
        </row>
        <row r="139">
          <cell r="A139">
            <v>39933</v>
          </cell>
          <cell r="F139">
            <v>-2.23</v>
          </cell>
        </row>
        <row r="140">
          <cell r="A140">
            <v>39964</v>
          </cell>
          <cell r="F140">
            <v>-2.23</v>
          </cell>
        </row>
        <row r="141">
          <cell r="A141">
            <v>39994</v>
          </cell>
          <cell r="F141">
            <v>-2.2999999999999998</v>
          </cell>
        </row>
        <row r="142">
          <cell r="A142">
            <v>40025</v>
          </cell>
          <cell r="F142">
            <v>-2.2999999999999998</v>
          </cell>
        </row>
        <row r="143">
          <cell r="A143">
            <v>40056</v>
          </cell>
          <cell r="F143">
            <v>-2.35</v>
          </cell>
        </row>
        <row r="144">
          <cell r="A144">
            <v>40086</v>
          </cell>
          <cell r="F144">
            <v>-2.35</v>
          </cell>
        </row>
        <row r="145">
          <cell r="A145">
            <v>40117</v>
          </cell>
          <cell r="F145">
            <v>-2.35</v>
          </cell>
        </row>
        <row r="146">
          <cell r="A146">
            <v>40147</v>
          </cell>
          <cell r="F146">
            <v>-2.31</v>
          </cell>
        </row>
        <row r="147">
          <cell r="A147">
            <v>40178</v>
          </cell>
          <cell r="F147">
            <v>-2.1</v>
          </cell>
        </row>
        <row r="148">
          <cell r="A148">
            <v>40209</v>
          </cell>
          <cell r="F148">
            <v>-1.93</v>
          </cell>
        </row>
        <row r="149">
          <cell r="A149">
            <v>40237</v>
          </cell>
          <cell r="F149">
            <v>-1.86</v>
          </cell>
        </row>
        <row r="150">
          <cell r="A150">
            <v>40268</v>
          </cell>
          <cell r="F150">
            <v>-1.82</v>
          </cell>
        </row>
        <row r="151">
          <cell r="A151">
            <v>40298</v>
          </cell>
          <cell r="F151">
            <v>-1.76</v>
          </cell>
        </row>
        <row r="152">
          <cell r="A152">
            <v>40329</v>
          </cell>
          <cell r="F152">
            <v>-1.61</v>
          </cell>
        </row>
        <row r="153">
          <cell r="A153">
            <v>40359</v>
          </cell>
          <cell r="F153">
            <v>-1.37</v>
          </cell>
        </row>
        <row r="154">
          <cell r="A154">
            <v>40390</v>
          </cell>
          <cell r="F154">
            <v>-1.21</v>
          </cell>
        </row>
        <row r="155">
          <cell r="A155">
            <v>40421</v>
          </cell>
          <cell r="F155">
            <v>-1.1599999999999999</v>
          </cell>
        </row>
        <row r="156">
          <cell r="A156">
            <v>40451</v>
          </cell>
          <cell r="F156">
            <v>-1.17</v>
          </cell>
        </row>
        <row r="157">
          <cell r="A157">
            <v>40482</v>
          </cell>
          <cell r="F157">
            <v>-1.07</v>
          </cell>
        </row>
        <row r="158">
          <cell r="A158">
            <v>40512</v>
          </cell>
          <cell r="F158">
            <v>-0.96</v>
          </cell>
        </row>
        <row r="159">
          <cell r="A159">
            <v>40543</v>
          </cell>
          <cell r="F159">
            <v>-0.88</v>
          </cell>
        </row>
        <row r="160">
          <cell r="A160">
            <v>40574</v>
          </cell>
          <cell r="F160">
            <v>-0.88</v>
          </cell>
        </row>
        <row r="161">
          <cell r="A161">
            <v>40602</v>
          </cell>
          <cell r="F161">
            <v>-0.77</v>
          </cell>
        </row>
        <row r="162">
          <cell r="A162">
            <v>40633</v>
          </cell>
          <cell r="F162">
            <v>-0.71</v>
          </cell>
        </row>
        <row r="163">
          <cell r="A163">
            <v>40663</v>
          </cell>
          <cell r="F163">
            <v>-0.69</v>
          </cell>
        </row>
        <row r="164">
          <cell r="A164">
            <v>40694</v>
          </cell>
          <cell r="F164">
            <v>-0.72</v>
          </cell>
        </row>
        <row r="165">
          <cell r="A165">
            <v>40724</v>
          </cell>
          <cell r="F165">
            <v>-0.62</v>
          </cell>
        </row>
        <row r="166">
          <cell r="A166">
            <v>40755</v>
          </cell>
          <cell r="F166">
            <v>-0.65</v>
          </cell>
        </row>
        <row r="167">
          <cell r="A167">
            <v>40786</v>
          </cell>
          <cell r="F167">
            <v>-0.65</v>
          </cell>
        </row>
        <row r="168">
          <cell r="A168">
            <v>40816</v>
          </cell>
          <cell r="F168">
            <v>-0.67</v>
          </cell>
        </row>
        <row r="169">
          <cell r="A169">
            <v>40847</v>
          </cell>
          <cell r="F169">
            <v>-0.78</v>
          </cell>
        </row>
        <row r="170">
          <cell r="A170">
            <v>40877</v>
          </cell>
          <cell r="F170">
            <v>-0.85</v>
          </cell>
        </row>
        <row r="171">
          <cell r="A171">
            <v>40908</v>
          </cell>
          <cell r="F171">
            <v>-0.89</v>
          </cell>
        </row>
        <row r="172">
          <cell r="A172">
            <v>40939</v>
          </cell>
          <cell r="F172">
            <v>-0.89</v>
          </cell>
        </row>
        <row r="173">
          <cell r="A173">
            <v>40968</v>
          </cell>
          <cell r="F173">
            <v>-0.88</v>
          </cell>
        </row>
        <row r="174">
          <cell r="A174">
            <v>40999</v>
          </cell>
          <cell r="F174">
            <v>-0.94</v>
          </cell>
        </row>
        <row r="175">
          <cell r="A175">
            <v>41029</v>
          </cell>
          <cell r="F175">
            <v>-0.93</v>
          </cell>
        </row>
        <row r="176">
          <cell r="A176">
            <v>41060</v>
          </cell>
          <cell r="F176">
            <v>-0.93</v>
          </cell>
        </row>
        <row r="177">
          <cell r="A177">
            <v>41090</v>
          </cell>
          <cell r="F177">
            <v>-0.89</v>
          </cell>
        </row>
        <row r="178">
          <cell r="A178">
            <v>41121</v>
          </cell>
          <cell r="F178">
            <v>-0.71</v>
          </cell>
        </row>
        <row r="179">
          <cell r="A179">
            <v>41152</v>
          </cell>
          <cell r="F179">
            <v>-0.66</v>
          </cell>
        </row>
        <row r="180">
          <cell r="A180">
            <v>41182</v>
          </cell>
          <cell r="F180">
            <v>-0.7</v>
          </cell>
        </row>
        <row r="181">
          <cell r="A181">
            <v>41213</v>
          </cell>
          <cell r="F181">
            <v>-0.7</v>
          </cell>
        </row>
        <row r="182">
          <cell r="A182">
            <v>41243</v>
          </cell>
          <cell r="F182">
            <v>-0.64</v>
          </cell>
        </row>
        <row r="183">
          <cell r="A183">
            <v>41274</v>
          </cell>
          <cell r="F183">
            <v>-0.61</v>
          </cell>
        </row>
        <row r="184">
          <cell r="A184">
            <v>41305</v>
          </cell>
          <cell r="F184">
            <v>-0.61</v>
          </cell>
        </row>
        <row r="185">
          <cell r="A185">
            <v>41333</v>
          </cell>
          <cell r="F185">
            <v>-0.67</v>
          </cell>
        </row>
        <row r="186">
          <cell r="A186">
            <v>41364</v>
          </cell>
          <cell r="F186">
            <v>-0.64</v>
          </cell>
        </row>
        <row r="187">
          <cell r="A187">
            <v>41394</v>
          </cell>
          <cell r="F187">
            <v>-0.66</v>
          </cell>
        </row>
        <row r="188">
          <cell r="A188">
            <v>41425</v>
          </cell>
          <cell r="F188">
            <v>-0.61</v>
          </cell>
        </row>
        <row r="189">
          <cell r="A189">
            <v>41455</v>
          </cell>
          <cell r="F189">
            <v>-0.61</v>
          </cell>
        </row>
        <row r="190">
          <cell r="A190">
            <v>41486</v>
          </cell>
          <cell r="F190">
            <v>-0.62</v>
          </cell>
        </row>
        <row r="191">
          <cell r="A191">
            <v>41517</v>
          </cell>
          <cell r="F191">
            <v>-0.64</v>
          </cell>
        </row>
        <row r="192">
          <cell r="A192">
            <v>41547</v>
          </cell>
          <cell r="F192">
            <v>-0.6</v>
          </cell>
        </row>
        <row r="193">
          <cell r="A193">
            <v>41578</v>
          </cell>
          <cell r="F193">
            <v>-0.5</v>
          </cell>
        </row>
        <row r="194">
          <cell r="A194">
            <v>41608</v>
          </cell>
          <cell r="F194">
            <v>-0.46</v>
          </cell>
        </row>
        <row r="195">
          <cell r="A195">
            <v>41639</v>
          </cell>
          <cell r="F195">
            <v>-0.41</v>
          </cell>
        </row>
        <row r="196">
          <cell r="A196">
            <v>41670</v>
          </cell>
          <cell r="F196">
            <v>-0.19</v>
          </cell>
        </row>
        <row r="197">
          <cell r="A197">
            <v>41698</v>
          </cell>
          <cell r="F197">
            <v>-0.14000000000000001</v>
          </cell>
        </row>
        <row r="198">
          <cell r="A198">
            <v>41729</v>
          </cell>
          <cell r="F198">
            <v>-0.12</v>
          </cell>
        </row>
        <row r="199">
          <cell r="A199">
            <v>41759</v>
          </cell>
          <cell r="F199">
            <v>-0.05</v>
          </cell>
        </row>
        <row r="200">
          <cell r="A200">
            <v>41790</v>
          </cell>
          <cell r="F200">
            <v>-0.05</v>
          </cell>
        </row>
        <row r="201">
          <cell r="A201">
            <v>41820</v>
          </cell>
          <cell r="F201">
            <v>0.15</v>
          </cell>
        </row>
        <row r="202">
          <cell r="A202">
            <v>41851</v>
          </cell>
          <cell r="F202">
            <v>0.27</v>
          </cell>
        </row>
        <row r="203">
          <cell r="A203">
            <v>41882</v>
          </cell>
          <cell r="F203">
            <v>0.36</v>
          </cell>
        </row>
        <row r="204">
          <cell r="A204">
            <v>41912</v>
          </cell>
          <cell r="F204">
            <v>0.59</v>
          </cell>
        </row>
        <row r="205">
          <cell r="A205">
            <v>41943</v>
          </cell>
          <cell r="F205">
            <v>0.59</v>
          </cell>
        </row>
        <row r="206">
          <cell r="A206">
            <v>41973</v>
          </cell>
          <cell r="F206">
            <v>0.59</v>
          </cell>
        </row>
        <row r="207">
          <cell r="A207">
            <v>42004</v>
          </cell>
          <cell r="F207">
            <v>0.56999999999999995</v>
          </cell>
        </row>
        <row r="208">
          <cell r="A208">
            <v>42035</v>
          </cell>
          <cell r="F208">
            <v>0.53</v>
          </cell>
        </row>
        <row r="209">
          <cell r="A209">
            <v>42063</v>
          </cell>
          <cell r="F209">
            <v>0.49</v>
          </cell>
        </row>
        <row r="210">
          <cell r="A210">
            <v>42094</v>
          </cell>
          <cell r="F210">
            <v>0.49</v>
          </cell>
        </row>
        <row r="211">
          <cell r="A211">
            <v>42124</v>
          </cell>
          <cell r="F211">
            <v>0.49</v>
          </cell>
        </row>
        <row r="212">
          <cell r="A212">
            <v>42155</v>
          </cell>
          <cell r="F212">
            <v>0.53</v>
          </cell>
        </row>
        <row r="213">
          <cell r="A213">
            <v>42185</v>
          </cell>
          <cell r="F213">
            <v>0.64</v>
          </cell>
        </row>
        <row r="214">
          <cell r="A214">
            <v>42216</v>
          </cell>
          <cell r="F214">
            <v>0.89</v>
          </cell>
        </row>
        <row r="215">
          <cell r="A215">
            <v>42247</v>
          </cell>
          <cell r="F215">
            <v>0.89</v>
          </cell>
        </row>
        <row r="216">
          <cell r="A216">
            <v>42277</v>
          </cell>
          <cell r="F216">
            <v>0.89</v>
          </cell>
        </row>
        <row r="217">
          <cell r="A217">
            <v>42308</v>
          </cell>
          <cell r="F217">
            <v>0.89</v>
          </cell>
        </row>
        <row r="218">
          <cell r="A218">
            <v>42338</v>
          </cell>
          <cell r="F218">
            <v>0.89</v>
          </cell>
        </row>
        <row r="219">
          <cell r="A219">
            <v>42369</v>
          </cell>
          <cell r="F219">
            <v>0.93</v>
          </cell>
        </row>
        <row r="220">
          <cell r="A220">
            <v>42400</v>
          </cell>
          <cell r="F220">
            <v>0.6</v>
          </cell>
        </row>
        <row r="221">
          <cell r="A221">
            <v>42429</v>
          </cell>
          <cell r="F221">
            <v>0.56999999999999995</v>
          </cell>
        </row>
        <row r="222">
          <cell r="A222">
            <v>42460</v>
          </cell>
          <cell r="F222">
            <v>0.47</v>
          </cell>
        </row>
        <row r="223">
          <cell r="A223">
            <v>42490</v>
          </cell>
          <cell r="F223">
            <v>0.47</v>
          </cell>
        </row>
        <row r="224">
          <cell r="A224">
            <v>42521</v>
          </cell>
          <cell r="F224">
            <v>0.4</v>
          </cell>
        </row>
        <row r="225">
          <cell r="A225">
            <v>42551</v>
          </cell>
          <cell r="F225">
            <v>0.36</v>
          </cell>
        </row>
        <row r="226">
          <cell r="A226">
            <v>42582</v>
          </cell>
          <cell r="F226">
            <v>0.38</v>
          </cell>
        </row>
        <row r="227">
          <cell r="A227">
            <v>42613</v>
          </cell>
          <cell r="F227">
            <v>0.38</v>
          </cell>
        </row>
        <row r="228">
          <cell r="A228">
            <v>42643</v>
          </cell>
          <cell r="F228" t="e">
            <v>#N/A</v>
          </cell>
        </row>
        <row r="229">
          <cell r="A229">
            <v>42674</v>
          </cell>
          <cell r="F229">
            <v>0.28000000000000003</v>
          </cell>
        </row>
        <row r="230">
          <cell r="A230">
            <v>42704</v>
          </cell>
          <cell r="F230">
            <v>0.28000000000000003</v>
          </cell>
        </row>
        <row r="231">
          <cell r="A231">
            <v>42735</v>
          </cell>
          <cell r="F231" t="e">
            <v>#N/A</v>
          </cell>
        </row>
        <row r="232">
          <cell r="A232">
            <v>42766</v>
          </cell>
          <cell r="F232">
            <v>0.3</v>
          </cell>
        </row>
        <row r="233">
          <cell r="A233">
            <v>42794</v>
          </cell>
          <cell r="F233">
            <v>0.42</v>
          </cell>
        </row>
        <row r="234">
          <cell r="A234">
            <v>42825</v>
          </cell>
          <cell r="F234" t="e">
            <v>#N/A</v>
          </cell>
        </row>
        <row r="235">
          <cell r="A235">
            <v>42855</v>
          </cell>
          <cell r="F235">
            <v>0.62</v>
          </cell>
        </row>
        <row r="236">
          <cell r="A236">
            <v>42886</v>
          </cell>
          <cell r="F236">
            <v>0.66</v>
          </cell>
        </row>
        <row r="237">
          <cell r="A237">
            <v>42916</v>
          </cell>
          <cell r="F237" t="e">
            <v>#N/A</v>
          </cell>
        </row>
        <row r="238">
          <cell r="A238">
            <v>42947</v>
          </cell>
          <cell r="F238">
            <v>0.77</v>
          </cell>
        </row>
        <row r="239">
          <cell r="A239">
            <v>42978</v>
          </cell>
          <cell r="F239">
            <v>0.76</v>
          </cell>
        </row>
        <row r="240">
          <cell r="A240">
            <v>43008</v>
          </cell>
          <cell r="F240" t="e">
            <v>#N/A</v>
          </cell>
        </row>
        <row r="241">
          <cell r="A241">
            <v>43039</v>
          </cell>
          <cell r="F241">
            <v>0.82</v>
          </cell>
        </row>
        <row r="242">
          <cell r="A242">
            <v>43069</v>
          </cell>
          <cell r="F242">
            <v>1.07</v>
          </cell>
        </row>
        <row r="243">
          <cell r="A243">
            <v>43100</v>
          </cell>
          <cell r="F243" t="e">
            <v>#N/A</v>
          </cell>
        </row>
        <row r="244">
          <cell r="A244">
            <v>43131</v>
          </cell>
          <cell r="F244">
            <v>1.06</v>
          </cell>
        </row>
        <row r="245">
          <cell r="A245">
            <v>43159</v>
          </cell>
          <cell r="F245">
            <v>1.08</v>
          </cell>
        </row>
        <row r="246">
          <cell r="A246">
            <v>43190</v>
          </cell>
          <cell r="F246" t="e">
            <v>#N/A</v>
          </cell>
        </row>
        <row r="247">
          <cell r="A247">
            <v>43220</v>
          </cell>
          <cell r="F247">
            <v>1.01</v>
          </cell>
        </row>
        <row r="248">
          <cell r="A248">
            <v>43251</v>
          </cell>
          <cell r="F248" t="e">
            <v>#N/A</v>
          </cell>
        </row>
        <row r="249">
          <cell r="A249">
            <v>43281</v>
          </cell>
          <cell r="F249">
            <v>1.01</v>
          </cell>
        </row>
        <row r="250">
          <cell r="A250">
            <v>43312</v>
          </cell>
          <cell r="F250">
            <v>1.1399999999999999</v>
          </cell>
        </row>
        <row r="251">
          <cell r="A251">
            <v>43343</v>
          </cell>
          <cell r="F251">
            <v>1.1399999999999999</v>
          </cell>
        </row>
        <row r="252">
          <cell r="A252">
            <v>43373</v>
          </cell>
          <cell r="F252" t="e">
            <v>#N/A</v>
          </cell>
        </row>
        <row r="253">
          <cell r="A253">
            <v>43404</v>
          </cell>
          <cell r="F253">
            <v>1.23</v>
          </cell>
        </row>
        <row r="254">
          <cell r="A254">
            <v>43434</v>
          </cell>
          <cell r="F254">
            <v>1.41</v>
          </cell>
        </row>
        <row r="255">
          <cell r="A255">
            <v>43465</v>
          </cell>
          <cell r="F255" t="e">
            <v>#N/A</v>
          </cell>
        </row>
        <row r="256">
          <cell r="A256">
            <v>43496</v>
          </cell>
          <cell r="F256">
            <v>1.39</v>
          </cell>
        </row>
        <row r="257">
          <cell r="A257">
            <v>43524</v>
          </cell>
          <cell r="F257">
            <v>1.43</v>
          </cell>
        </row>
        <row r="258">
          <cell r="A258">
            <v>43555</v>
          </cell>
          <cell r="F258" t="e">
            <v>#N/A</v>
          </cell>
        </row>
        <row r="259">
          <cell r="A259">
            <v>43585</v>
          </cell>
          <cell r="F259">
            <v>1.33</v>
          </cell>
        </row>
        <row r="260">
          <cell r="A260">
            <v>43616</v>
          </cell>
          <cell r="F260">
            <v>1.33</v>
          </cell>
        </row>
        <row r="261">
          <cell r="A261">
            <v>43646</v>
          </cell>
          <cell r="F261" t="e">
            <v>#N/A</v>
          </cell>
        </row>
        <row r="262">
          <cell r="A262">
            <v>43677</v>
          </cell>
          <cell r="F262">
            <v>1.27</v>
          </cell>
        </row>
        <row r="263">
          <cell r="A263">
            <v>43708</v>
          </cell>
          <cell r="F263">
            <v>1.26</v>
          </cell>
        </row>
        <row r="264">
          <cell r="A264">
            <v>43738</v>
          </cell>
          <cell r="F264" t="e">
            <v>#N/A</v>
          </cell>
        </row>
        <row r="265">
          <cell r="A265">
            <v>43769</v>
          </cell>
          <cell r="F265">
            <v>1.25</v>
          </cell>
        </row>
        <row r="266">
          <cell r="A266">
            <v>43799</v>
          </cell>
          <cell r="F266">
            <v>1.08</v>
          </cell>
        </row>
        <row r="267">
          <cell r="A267">
            <v>43830</v>
          </cell>
          <cell r="F267" t="e">
            <v>#N/A</v>
          </cell>
        </row>
        <row r="268">
          <cell r="A268">
            <v>43861</v>
          </cell>
          <cell r="F268">
            <v>0.99</v>
          </cell>
        </row>
        <row r="269">
          <cell r="A269">
            <v>43890</v>
          </cell>
          <cell r="F269" t="e">
            <v>#N/A</v>
          </cell>
        </row>
        <row r="270">
          <cell r="A270">
            <v>43921</v>
          </cell>
          <cell r="F270">
            <v>0.81</v>
          </cell>
        </row>
        <row r="271">
          <cell r="A271">
            <v>43951</v>
          </cell>
          <cell r="F271">
            <v>0.18</v>
          </cell>
        </row>
        <row r="272">
          <cell r="A272">
            <v>43982</v>
          </cell>
          <cell r="F272">
            <v>-0.74</v>
          </cell>
        </row>
        <row r="273">
          <cell r="A273">
            <v>44012</v>
          </cell>
          <cell r="F273" t="e">
            <v>#N/A</v>
          </cell>
        </row>
        <row r="274">
          <cell r="A274">
            <v>44043</v>
          </cell>
          <cell r="F274">
            <v>-1.43</v>
          </cell>
        </row>
        <row r="275">
          <cell r="A275">
            <v>44074</v>
          </cell>
          <cell r="F275">
            <v>-1.49</v>
          </cell>
        </row>
        <row r="276">
          <cell r="A276">
            <v>44104</v>
          </cell>
          <cell r="F276" t="e">
            <v>#N/A</v>
          </cell>
        </row>
        <row r="277">
          <cell r="A277">
            <v>44135</v>
          </cell>
          <cell r="F277">
            <v>-1.62</v>
          </cell>
        </row>
        <row r="278">
          <cell r="A278">
            <v>44165</v>
          </cell>
          <cell r="F278">
            <v>-1.67</v>
          </cell>
        </row>
        <row r="279">
          <cell r="A279">
            <v>44196</v>
          </cell>
          <cell r="F279" t="e">
            <v>#N/A</v>
          </cell>
        </row>
        <row r="280">
          <cell r="A280">
            <v>44227</v>
          </cell>
          <cell r="F280">
            <v>-1.66</v>
          </cell>
        </row>
        <row r="281">
          <cell r="A281">
            <v>44255</v>
          </cell>
          <cell r="F281">
            <v>-1.59</v>
          </cell>
        </row>
        <row r="282">
          <cell r="A282">
            <v>44286</v>
          </cell>
          <cell r="F282" t="e">
            <v>#N/A</v>
          </cell>
        </row>
        <row r="283">
          <cell r="A283">
            <v>44316</v>
          </cell>
          <cell r="F283">
            <v>-1.28</v>
          </cell>
        </row>
        <row r="284">
          <cell r="A284">
            <v>44347</v>
          </cell>
          <cell r="F284">
            <v>-0.23</v>
          </cell>
        </row>
        <row r="285">
          <cell r="A285">
            <v>44377</v>
          </cell>
          <cell r="F285" t="e">
            <v>#N/A</v>
          </cell>
        </row>
        <row r="286">
          <cell r="A286">
            <v>44408</v>
          </cell>
          <cell r="F286">
            <v>0.88</v>
          </cell>
        </row>
      </sheetData>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R chart"/>
      <sheetName val="dfw"/>
      <sheetName val="Chart data"/>
      <sheetName val="Calcs"/>
      <sheetName val="Vacancies by industry"/>
      <sheetName val="Unemployment by industry NSA"/>
      <sheetName val="Jobs by industry"/>
      <sheetName val="Furlough by industry"/>
      <sheetName val="SM data alt"/>
      <sheetName val="SM vacancies by industry"/>
      <sheetName val="Unemployment rate by industry"/>
      <sheetName val="Employment by industry NSA"/>
    </sheetNames>
    <sheetDataSet>
      <sheetData sheetId="0" refreshError="1"/>
      <sheetData sheetId="1" refreshError="1"/>
      <sheetData sheetId="2">
        <row r="4">
          <cell r="C4" t="str">
            <v>Transport and storage</v>
          </cell>
          <cell r="D4">
            <v>0.65</v>
          </cell>
          <cell r="E4">
            <v>0.42</v>
          </cell>
          <cell r="F4">
            <v>0.38</v>
          </cell>
        </row>
        <row r="5">
          <cell r="C5" t="str">
            <v>Other services</v>
          </cell>
          <cell r="D5">
            <v>0.75</v>
          </cell>
          <cell r="E5">
            <v>0.28999999999999998</v>
          </cell>
          <cell r="F5">
            <v>0.53</v>
          </cell>
        </row>
        <row r="6">
          <cell r="C6" t="str">
            <v>Agriculture</v>
          </cell>
          <cell r="D6">
            <v>0.4</v>
          </cell>
          <cell r="E6">
            <v>0.28000000000000003</v>
          </cell>
          <cell r="F6">
            <v>0.6</v>
          </cell>
        </row>
        <row r="7">
          <cell r="C7" t="str">
            <v>Distribution</v>
          </cell>
          <cell r="D7">
            <v>0.77</v>
          </cell>
          <cell r="E7">
            <v>0.34</v>
          </cell>
          <cell r="F7">
            <v>0.61</v>
          </cell>
        </row>
        <row r="8">
          <cell r="C8" t="str">
            <v>Construction</v>
          </cell>
          <cell r="D8">
            <v>0.45</v>
          </cell>
          <cell r="E8">
            <v>0.38</v>
          </cell>
          <cell r="F8">
            <v>0.62</v>
          </cell>
        </row>
        <row r="9">
          <cell r="C9" t="str">
            <v>Manufacturing</v>
          </cell>
          <cell r="D9">
            <v>0.57999999999999996</v>
          </cell>
          <cell r="E9">
            <v>0.32</v>
          </cell>
          <cell r="F9">
            <v>0.63</v>
          </cell>
        </row>
        <row r="10">
          <cell r="C10" t="str">
            <v>Education</v>
          </cell>
          <cell r="D10">
            <v>0.76</v>
          </cell>
          <cell r="E10">
            <v>0.44</v>
          </cell>
          <cell r="F10">
            <v>0.67</v>
          </cell>
        </row>
        <row r="11">
          <cell r="C11" t="str">
            <v>Admin. and support</v>
          </cell>
          <cell r="D11">
            <v>0.77</v>
          </cell>
          <cell r="E11">
            <v>0.3</v>
          </cell>
          <cell r="F11">
            <v>0.68</v>
          </cell>
        </row>
        <row r="12">
          <cell r="C12" t="str">
            <v>Accom. and food</v>
          </cell>
          <cell r="D12">
            <v>0.79</v>
          </cell>
          <cell r="E12">
            <v>0.15</v>
          </cell>
          <cell r="F12">
            <v>0.74</v>
          </cell>
        </row>
        <row r="13">
          <cell r="C13" t="str">
            <v>Public admin. and defence</v>
          </cell>
          <cell r="D13">
            <v>0.48</v>
          </cell>
          <cell r="E13">
            <v>0.7</v>
          </cell>
          <cell r="F13">
            <v>0.8</v>
          </cell>
        </row>
        <row r="14">
          <cell r="C14" t="str">
            <v>Finance and real estate</v>
          </cell>
          <cell r="D14">
            <v>1.1000000000000001</v>
          </cell>
          <cell r="E14">
            <v>0.78</v>
          </cell>
          <cell r="F14">
            <v>0.95</v>
          </cell>
        </row>
        <row r="15">
          <cell r="C15" t="str">
            <v>Prof. and scientific</v>
          </cell>
          <cell r="D15">
            <v>1.54</v>
          </cell>
          <cell r="E15">
            <v>0.67</v>
          </cell>
          <cell r="F15">
            <v>1.08</v>
          </cell>
        </row>
        <row r="16">
          <cell r="C16" t="str">
            <v>Info. and comms.</v>
          </cell>
          <cell r="D16">
            <v>1.3</v>
          </cell>
          <cell r="E16">
            <v>0.5</v>
          </cell>
          <cell r="F16">
            <v>1.31</v>
          </cell>
        </row>
        <row r="17">
          <cell r="C17" t="str">
            <v>Health</v>
          </cell>
          <cell r="D17">
            <v>1.26</v>
          </cell>
          <cell r="E17">
            <v>1.31</v>
          </cell>
          <cell r="F17">
            <v>1.46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ONS"/>
      <sheetName val="MPR chart"/>
      <sheetName val="dfw"/>
    </sheetNames>
    <sheetDataSet>
      <sheetData sheetId="0">
        <row r="22">
          <cell r="A22">
            <v>38442</v>
          </cell>
          <cell r="B22">
            <v>5.47</v>
          </cell>
        </row>
        <row r="23">
          <cell r="A23">
            <v>38533</v>
          </cell>
          <cell r="B23">
            <v>5.54</v>
          </cell>
        </row>
        <row r="24">
          <cell r="A24">
            <v>38625</v>
          </cell>
          <cell r="B24">
            <v>5.68</v>
          </cell>
        </row>
        <row r="25">
          <cell r="A25">
            <v>38717</v>
          </cell>
          <cell r="B25">
            <v>5.42</v>
          </cell>
        </row>
        <row r="26">
          <cell r="A26">
            <v>38807</v>
          </cell>
          <cell r="B26">
            <v>5.81</v>
          </cell>
        </row>
        <row r="27">
          <cell r="A27">
            <v>38898</v>
          </cell>
          <cell r="B27">
            <v>5.95</v>
          </cell>
        </row>
        <row r="28">
          <cell r="A28">
            <v>38990</v>
          </cell>
          <cell r="B28">
            <v>6.24</v>
          </cell>
        </row>
        <row r="29">
          <cell r="A29">
            <v>39082</v>
          </cell>
          <cell r="B29">
            <v>6.15</v>
          </cell>
        </row>
        <row r="30">
          <cell r="A30">
            <v>39172</v>
          </cell>
          <cell r="B30">
            <v>6.08</v>
          </cell>
        </row>
        <row r="31">
          <cell r="A31">
            <v>39263</v>
          </cell>
          <cell r="B31">
            <v>6.08</v>
          </cell>
        </row>
        <row r="32">
          <cell r="A32">
            <v>39355</v>
          </cell>
          <cell r="B32">
            <v>6.02</v>
          </cell>
        </row>
        <row r="33">
          <cell r="A33">
            <v>39447</v>
          </cell>
          <cell r="B33">
            <v>5.83</v>
          </cell>
        </row>
        <row r="34">
          <cell r="A34">
            <v>39538</v>
          </cell>
          <cell r="B34">
            <v>5.88</v>
          </cell>
        </row>
        <row r="35">
          <cell r="A35">
            <v>39629</v>
          </cell>
          <cell r="B35">
            <v>6.11</v>
          </cell>
        </row>
        <row r="36">
          <cell r="A36">
            <v>39721</v>
          </cell>
          <cell r="B36">
            <v>6.19</v>
          </cell>
        </row>
        <row r="37">
          <cell r="A37">
            <v>39813</v>
          </cell>
          <cell r="B37">
            <v>5.84</v>
          </cell>
        </row>
        <row r="38">
          <cell r="A38">
            <v>39903</v>
          </cell>
          <cell r="B38">
            <v>5.95</v>
          </cell>
        </row>
        <row r="39">
          <cell r="A39">
            <v>39994</v>
          </cell>
          <cell r="B39">
            <v>6.24</v>
          </cell>
        </row>
        <row r="40">
          <cell r="A40">
            <v>40086</v>
          </cell>
          <cell r="B40">
            <v>6.17</v>
          </cell>
        </row>
        <row r="41">
          <cell r="A41">
            <v>40178</v>
          </cell>
          <cell r="B41">
            <v>6.41</v>
          </cell>
        </row>
        <row r="42">
          <cell r="A42">
            <v>40268</v>
          </cell>
          <cell r="B42">
            <v>6.54</v>
          </cell>
        </row>
        <row r="43">
          <cell r="A43">
            <v>40359</v>
          </cell>
          <cell r="B43">
            <v>6.84</v>
          </cell>
        </row>
        <row r="44">
          <cell r="A44">
            <v>40451</v>
          </cell>
          <cell r="B44">
            <v>6.89</v>
          </cell>
        </row>
        <row r="45">
          <cell r="A45">
            <v>40543</v>
          </cell>
          <cell r="B45">
            <v>6.44</v>
          </cell>
        </row>
        <row r="46">
          <cell r="A46">
            <v>40633</v>
          </cell>
          <cell r="B46">
            <v>6.88</v>
          </cell>
        </row>
        <row r="47">
          <cell r="A47">
            <v>40724</v>
          </cell>
          <cell r="B47">
            <v>7.1</v>
          </cell>
        </row>
        <row r="48">
          <cell r="A48">
            <v>40816</v>
          </cell>
          <cell r="B48">
            <v>6.9</v>
          </cell>
        </row>
        <row r="49">
          <cell r="A49">
            <v>40908</v>
          </cell>
          <cell r="B49">
            <v>6.82</v>
          </cell>
        </row>
        <row r="50">
          <cell r="A50">
            <v>40999</v>
          </cell>
          <cell r="B50">
            <v>7.12</v>
          </cell>
        </row>
        <row r="51">
          <cell r="A51">
            <v>41090</v>
          </cell>
          <cell r="B51">
            <v>7.44</v>
          </cell>
        </row>
        <row r="52">
          <cell r="A52">
            <v>41182</v>
          </cell>
          <cell r="B52">
            <v>7.27</v>
          </cell>
        </row>
        <row r="53">
          <cell r="A53">
            <v>41274</v>
          </cell>
          <cell r="B53">
            <v>7.33</v>
          </cell>
        </row>
        <row r="54">
          <cell r="A54">
            <v>41364</v>
          </cell>
          <cell r="B54">
            <v>7.4</v>
          </cell>
        </row>
        <row r="55">
          <cell r="A55">
            <v>41455</v>
          </cell>
          <cell r="B55">
            <v>7.62</v>
          </cell>
        </row>
        <row r="56">
          <cell r="A56">
            <v>41547</v>
          </cell>
          <cell r="B56">
            <v>7.26</v>
          </cell>
        </row>
        <row r="57">
          <cell r="A57">
            <v>41639</v>
          </cell>
          <cell r="B57">
            <v>7.29</v>
          </cell>
        </row>
        <row r="58">
          <cell r="A58">
            <v>41729</v>
          </cell>
          <cell r="B58">
            <v>7.46</v>
          </cell>
        </row>
        <row r="59">
          <cell r="A59">
            <v>41820</v>
          </cell>
          <cell r="B59">
            <v>7.22</v>
          </cell>
        </row>
        <row r="60">
          <cell r="A60">
            <v>41912</v>
          </cell>
          <cell r="B60">
            <v>7.05</v>
          </cell>
        </row>
        <row r="61">
          <cell r="A61">
            <v>42004</v>
          </cell>
          <cell r="B61">
            <v>7.09</v>
          </cell>
        </row>
        <row r="62">
          <cell r="A62">
            <v>42094</v>
          </cell>
          <cell r="B62">
            <v>7.04</v>
          </cell>
        </row>
        <row r="63">
          <cell r="A63">
            <v>42185</v>
          </cell>
          <cell r="B63">
            <v>6.56</v>
          </cell>
        </row>
        <row r="64">
          <cell r="A64">
            <v>42277</v>
          </cell>
          <cell r="B64">
            <v>6.5</v>
          </cell>
        </row>
        <row r="65">
          <cell r="A65">
            <v>42369</v>
          </cell>
          <cell r="B65">
            <v>6.5</v>
          </cell>
        </row>
        <row r="66">
          <cell r="A66">
            <v>42460</v>
          </cell>
          <cell r="B66">
            <v>6.58</v>
          </cell>
        </row>
        <row r="67">
          <cell r="A67">
            <v>42551</v>
          </cell>
          <cell r="B67">
            <v>6.29</v>
          </cell>
        </row>
        <row r="68">
          <cell r="A68">
            <v>42643</v>
          </cell>
          <cell r="B68">
            <v>6.39</v>
          </cell>
        </row>
        <row r="69">
          <cell r="A69">
            <v>42735</v>
          </cell>
          <cell r="B69">
            <v>6.31</v>
          </cell>
        </row>
        <row r="70">
          <cell r="A70">
            <v>42825</v>
          </cell>
          <cell r="B70">
            <v>6.52</v>
          </cell>
        </row>
        <row r="71">
          <cell r="A71">
            <v>42916</v>
          </cell>
          <cell r="B71">
            <v>5.96</v>
          </cell>
        </row>
        <row r="72">
          <cell r="A72">
            <v>43008</v>
          </cell>
          <cell r="B72">
            <v>5.95</v>
          </cell>
        </row>
        <row r="73">
          <cell r="A73">
            <v>43100</v>
          </cell>
          <cell r="B73">
            <v>5.92</v>
          </cell>
        </row>
        <row r="74">
          <cell r="A74">
            <v>43190</v>
          </cell>
          <cell r="B74">
            <v>6.05</v>
          </cell>
        </row>
        <row r="75">
          <cell r="A75">
            <v>43281</v>
          </cell>
          <cell r="B75">
            <v>5.88</v>
          </cell>
        </row>
        <row r="76">
          <cell r="A76">
            <v>43373</v>
          </cell>
          <cell r="B76">
            <v>5.87</v>
          </cell>
        </row>
        <row r="77">
          <cell r="A77">
            <v>43465</v>
          </cell>
          <cell r="B77">
            <v>5.67</v>
          </cell>
        </row>
        <row r="78">
          <cell r="A78">
            <v>43555</v>
          </cell>
          <cell r="B78">
            <v>5.83</v>
          </cell>
        </row>
        <row r="79">
          <cell r="A79">
            <v>43646</v>
          </cell>
          <cell r="B79">
            <v>5.72</v>
          </cell>
        </row>
        <row r="80">
          <cell r="A80">
            <v>43738</v>
          </cell>
          <cell r="B80">
            <v>5.77</v>
          </cell>
        </row>
        <row r="81">
          <cell r="A81">
            <v>43830</v>
          </cell>
          <cell r="B81">
            <v>6.01</v>
          </cell>
        </row>
        <row r="82">
          <cell r="A82">
            <v>43921</v>
          </cell>
          <cell r="B82">
            <v>5.94</v>
          </cell>
        </row>
        <row r="83">
          <cell r="A83">
            <v>44012</v>
          </cell>
          <cell r="B83">
            <v>4.68</v>
          </cell>
        </row>
        <row r="84">
          <cell r="A84">
            <v>44104</v>
          </cell>
          <cell r="B84">
            <v>5.0999999999999996</v>
          </cell>
        </row>
        <row r="85">
          <cell r="A85">
            <v>44196</v>
          </cell>
          <cell r="B85">
            <v>5.62</v>
          </cell>
        </row>
        <row r="86">
          <cell r="A86">
            <v>44286</v>
          </cell>
          <cell r="B86">
            <v>5.43</v>
          </cell>
        </row>
        <row r="87">
          <cell r="A87">
            <v>44347</v>
          </cell>
          <cell r="C87">
            <v>5.5265413103050216</v>
          </cell>
        </row>
      </sheetData>
      <sheetData sheetId="1"/>
      <sheetData sheetId="2"/>
      <sheetData sheetId="3"/>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R chart"/>
      <sheetName val="AWE"/>
      <sheetName val="Contrib"/>
      <sheetName val="Monthly and annual"/>
      <sheetName val="dfw"/>
    </sheetNames>
    <sheetDataSet>
      <sheetData sheetId="0" refreshError="1"/>
      <sheetData sheetId="1" refreshError="1"/>
      <sheetData sheetId="2" refreshError="1"/>
      <sheetData sheetId="3">
        <row r="6">
          <cell r="A6">
            <v>42766</v>
          </cell>
          <cell r="H6">
            <v>2.527770697017</v>
          </cell>
          <cell r="I6">
            <v>0.17735292513452655</v>
          </cell>
        </row>
        <row r="7">
          <cell r="A7">
            <v>42794</v>
          </cell>
          <cell r="H7">
            <v>2.1656616616859998</v>
          </cell>
          <cell r="I7">
            <v>0.17011696114078184</v>
          </cell>
        </row>
        <row r="8">
          <cell r="A8">
            <v>42825</v>
          </cell>
          <cell r="H8">
            <v>1.9876923013129999</v>
          </cell>
          <cell r="I8">
            <v>0.17542169243037128</v>
          </cell>
        </row>
        <row r="9">
          <cell r="A9">
            <v>42855</v>
          </cell>
          <cell r="H9">
            <v>1.982348946029</v>
          </cell>
          <cell r="I9">
            <v>0.54313360016045886</v>
          </cell>
        </row>
        <row r="10">
          <cell r="A10">
            <v>42886</v>
          </cell>
          <cell r="H10">
            <v>2.1795625022779999</v>
          </cell>
          <cell r="I10">
            <v>0.24350304693754654</v>
          </cell>
        </row>
        <row r="11">
          <cell r="A11">
            <v>42916</v>
          </cell>
          <cell r="H11">
            <v>2.3051909076450001</v>
          </cell>
          <cell r="I11">
            <v>0.18257065151864699</v>
          </cell>
        </row>
        <row r="12">
          <cell r="A12">
            <v>42947</v>
          </cell>
          <cell r="H12">
            <v>2.33865219169</v>
          </cell>
          <cell r="I12">
            <v>8.9656477417508582E-2</v>
          </cell>
        </row>
        <row r="13">
          <cell r="A13">
            <v>42978</v>
          </cell>
          <cell r="H13">
            <v>2.3428993623440002</v>
          </cell>
          <cell r="I13">
            <v>0.30087563694395708</v>
          </cell>
        </row>
        <row r="14">
          <cell r="A14">
            <v>43008</v>
          </cell>
          <cell r="H14">
            <v>2.3897410112220001</v>
          </cell>
          <cell r="I14">
            <v>0.30516473637289265</v>
          </cell>
        </row>
        <row r="15">
          <cell r="A15">
            <v>43039</v>
          </cell>
          <cell r="H15">
            <v>2.4629704400049999</v>
          </cell>
          <cell r="I15">
            <v>2.0653246120858393E-2</v>
          </cell>
        </row>
        <row r="16">
          <cell r="A16">
            <v>43069</v>
          </cell>
          <cell r="H16">
            <v>2.4318427435790002</v>
          </cell>
          <cell r="I16">
            <v>0.28162478204744151</v>
          </cell>
        </row>
        <row r="17">
          <cell r="A17">
            <v>43100</v>
          </cell>
          <cell r="H17">
            <v>2.5564215640520001</v>
          </cell>
          <cell r="I17">
            <v>0.30939360008002781</v>
          </cell>
        </row>
        <row r="18">
          <cell r="A18">
            <v>43131</v>
          </cell>
          <cell r="H18">
            <v>2.6614159379890001</v>
          </cell>
          <cell r="I18">
            <v>0.10702558579882704</v>
          </cell>
        </row>
        <row r="19">
          <cell r="A19">
            <v>43159</v>
          </cell>
          <cell r="H19">
            <v>2.8710711101049999</v>
          </cell>
          <cell r="I19">
            <v>0.41697271941792435</v>
          </cell>
        </row>
        <row r="20">
          <cell r="A20">
            <v>43190</v>
          </cell>
          <cell r="H20">
            <v>2.9934497960840001</v>
          </cell>
          <cell r="I20">
            <v>0.35594149748206111</v>
          </cell>
        </row>
        <row r="21">
          <cell r="A21">
            <v>43220</v>
          </cell>
          <cell r="H21">
            <v>2.9618672864929998</v>
          </cell>
          <cell r="I21">
            <v>2.5621569303262988E-2</v>
          </cell>
        </row>
        <row r="22">
          <cell r="A22">
            <v>43251</v>
          </cell>
          <cell r="H22">
            <v>2.924367648504</v>
          </cell>
          <cell r="I22">
            <v>0.47092457893012207</v>
          </cell>
        </row>
        <row r="23">
          <cell r="A23">
            <v>43281</v>
          </cell>
          <cell r="H23">
            <v>2.8264853960630001</v>
          </cell>
          <cell r="I23">
            <v>0.18505165513320579</v>
          </cell>
        </row>
        <row r="24">
          <cell r="A24">
            <v>43312</v>
          </cell>
          <cell r="H24">
            <v>3.038488314816</v>
          </cell>
          <cell r="I24">
            <v>0.47926586067163285</v>
          </cell>
        </row>
        <row r="25">
          <cell r="A25">
            <v>43343</v>
          </cell>
          <cell r="H25">
            <v>3.2147337467770001</v>
          </cell>
          <cell r="I25">
            <v>0.42240908319180887</v>
          </cell>
        </row>
        <row r="26">
          <cell r="A26">
            <v>43373</v>
          </cell>
          <cell r="H26">
            <v>3.317513554639</v>
          </cell>
          <cell r="I26">
            <v>9.5500010529274537E-2</v>
          </cell>
        </row>
        <row r="27">
          <cell r="A27">
            <v>43404</v>
          </cell>
          <cell r="H27">
            <v>3.4236769011789998</v>
          </cell>
          <cell r="I27">
            <v>0.41720591797024059</v>
          </cell>
        </row>
        <row r="28">
          <cell r="A28">
            <v>43434</v>
          </cell>
          <cell r="H28">
            <v>3.4311308277229999</v>
          </cell>
          <cell r="I28">
            <v>0.11638583276672751</v>
          </cell>
        </row>
        <row r="29">
          <cell r="A29">
            <v>43465</v>
          </cell>
          <cell r="H29">
            <v>3.4855273338599999</v>
          </cell>
          <cell r="I29">
            <v>0.23720197579847629</v>
          </cell>
        </row>
        <row r="30">
          <cell r="A30">
            <v>43496</v>
          </cell>
          <cell r="H30">
            <v>3.5622340193639999</v>
          </cell>
          <cell r="I30">
            <v>0.56598018764111158</v>
          </cell>
        </row>
        <row r="31">
          <cell r="A31">
            <v>43524</v>
          </cell>
          <cell r="H31">
            <v>3.5696430142460001</v>
          </cell>
          <cell r="I31">
            <v>5.2983363126730285E-2</v>
          </cell>
        </row>
        <row r="32">
          <cell r="A32">
            <v>43555</v>
          </cell>
          <cell r="H32">
            <v>3.5516869471420001</v>
          </cell>
          <cell r="I32">
            <v>0.21093793691865867</v>
          </cell>
        </row>
        <row r="33">
          <cell r="A33">
            <v>43585</v>
          </cell>
          <cell r="H33">
            <v>3.581283725235</v>
          </cell>
          <cell r="I33">
            <v>0.61829339593452071</v>
          </cell>
        </row>
        <row r="34">
          <cell r="A34">
            <v>43616</v>
          </cell>
          <cell r="H34">
            <v>3.7115193620750002</v>
          </cell>
          <cell r="I34">
            <v>0.40095696286504257</v>
          </cell>
        </row>
        <row r="35">
          <cell r="A35">
            <v>43646</v>
          </cell>
          <cell r="H35">
            <v>3.9946036002610001</v>
          </cell>
          <cell r="I35">
            <v>0.48371207222375279</v>
          </cell>
        </row>
        <row r="36">
          <cell r="A36">
            <v>43677</v>
          </cell>
          <cell r="H36">
            <v>3.9897073173469999</v>
          </cell>
          <cell r="I36">
            <v>0.23691817988388361</v>
          </cell>
        </row>
        <row r="37">
          <cell r="A37">
            <v>43708</v>
          </cell>
          <cell r="H37">
            <v>3.9248410677860002</v>
          </cell>
          <cell r="I37">
            <v>0.18006931162404835</v>
          </cell>
        </row>
        <row r="38">
          <cell r="A38">
            <v>43738</v>
          </cell>
          <cell r="H38">
            <v>3.7445534964710001</v>
          </cell>
          <cell r="I38">
            <v>5.6691678084779075E-2</v>
          </cell>
        </row>
        <row r="39">
          <cell r="A39">
            <v>43769</v>
          </cell>
          <cell r="H39">
            <v>3.4948833565930002</v>
          </cell>
          <cell r="I39">
            <v>-2.598444291947526E-2</v>
          </cell>
        </row>
        <row r="40">
          <cell r="A40">
            <v>43799</v>
          </cell>
          <cell r="H40">
            <v>3.3139952070369998</v>
          </cell>
          <cell r="I40">
            <v>7.2688577597577284E-2</v>
          </cell>
        </row>
        <row r="41">
          <cell r="A41">
            <v>43830</v>
          </cell>
          <cell r="H41">
            <v>3.1443255286729999</v>
          </cell>
          <cell r="I41">
            <v>0.22938458836648062</v>
          </cell>
        </row>
        <row r="42">
          <cell r="A42">
            <v>43861</v>
          </cell>
          <cell r="H42">
            <v>2.9729952391430001</v>
          </cell>
          <cell r="I42">
            <v>0.11848086366180165</v>
          </cell>
        </row>
        <row r="43">
          <cell r="A43">
            <v>43890</v>
          </cell>
          <cell r="H43">
            <v>2.8422514084429999</v>
          </cell>
          <cell r="I43">
            <v>0.12530985127563307</v>
          </cell>
        </row>
        <row r="44">
          <cell r="A44">
            <v>43921</v>
          </cell>
          <cell r="H44">
            <v>2.5347909151920001</v>
          </cell>
          <cell r="I44">
            <v>-0.31438851552079106</v>
          </cell>
        </row>
        <row r="45">
          <cell r="A45">
            <v>43951</v>
          </cell>
          <cell r="H45">
            <v>1.3122741691049999</v>
          </cell>
          <cell r="I45">
            <v>-2.5191081325777454</v>
          </cell>
        </row>
        <row r="46">
          <cell r="A46">
            <v>43982</v>
          </cell>
          <cell r="H46">
            <v>-5.7391170066000002E-2</v>
          </cell>
          <cell r="I46">
            <v>1.3854160212337574E-2</v>
          </cell>
        </row>
        <row r="47">
          <cell r="A47">
            <v>44012</v>
          </cell>
          <cell r="H47">
            <v>-1.2300029047809999</v>
          </cell>
          <cell r="I47">
            <v>0.51734679997837052</v>
          </cell>
        </row>
        <row r="48">
          <cell r="A48">
            <v>44043</v>
          </cell>
          <cell r="H48">
            <v>-0.82891616128000001</v>
          </cell>
          <cell r="I48">
            <v>1.806998747857179</v>
          </cell>
        </row>
        <row r="49">
          <cell r="A49">
            <v>44074</v>
          </cell>
          <cell r="H49">
            <v>0.116533931792</v>
          </cell>
          <cell r="I49">
            <v>1.4367513964458656</v>
          </cell>
        </row>
        <row r="50">
          <cell r="A50">
            <v>44104</v>
          </cell>
          <cell r="H50">
            <v>1.4021513837840001</v>
          </cell>
          <cell r="I50">
            <v>1.0993952145676091</v>
          </cell>
        </row>
        <row r="51">
          <cell r="A51">
            <v>44135</v>
          </cell>
          <cell r="H51">
            <v>2.4699396558059998</v>
          </cell>
          <cell r="I51">
            <v>0.84318195135270724</v>
          </cell>
        </row>
        <row r="52">
          <cell r="A52">
            <v>44165</v>
          </cell>
          <cell r="H52">
            <v>3.3309563367489998</v>
          </cell>
          <cell r="I52">
            <v>0.68648250451395598</v>
          </cell>
        </row>
        <row r="53">
          <cell r="A53">
            <v>44196</v>
          </cell>
          <cell r="H53">
            <v>3.9416675976039999</v>
          </cell>
          <cell r="I53">
            <v>0.52363149202743764</v>
          </cell>
        </row>
        <row r="54">
          <cell r="A54">
            <v>44227</v>
          </cell>
          <cell r="H54">
            <v>4.1057759513810002</v>
          </cell>
          <cell r="I54">
            <v>-0.30941275867759999</v>
          </cell>
        </row>
        <row r="55">
          <cell r="A55">
            <v>44255</v>
          </cell>
          <cell r="H55">
            <v>4.1251890348479998</v>
          </cell>
          <cell r="I55">
            <v>0.31702907967046179</v>
          </cell>
        </row>
        <row r="56">
          <cell r="A56">
            <v>44286</v>
          </cell>
          <cell r="H56">
            <v>4.2425502293550004</v>
          </cell>
          <cell r="I56">
            <v>0.26000234908655412</v>
          </cell>
        </row>
        <row r="57">
          <cell r="A57">
            <v>44316</v>
          </cell>
          <cell r="H57">
            <v>5.7209619512419998</v>
          </cell>
          <cell r="I57">
            <v>0.93324702752131239</v>
          </cell>
        </row>
        <row r="58">
          <cell r="A58">
            <v>44347</v>
          </cell>
          <cell r="H58">
            <v>7.1795115762049999</v>
          </cell>
          <cell r="I58">
            <v>6.7421594548107006E-2</v>
          </cell>
        </row>
        <row r="59">
          <cell r="A59">
            <v>44377</v>
          </cell>
          <cell r="K59">
            <v>8.2694875405608581</v>
          </cell>
        </row>
      </sheetData>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R chart"/>
      <sheetName val="DfW"/>
      <sheetName val="Furlough impact levels 3m"/>
      <sheetName val="Furlough impact 3m growth rates"/>
      <sheetName val="AWE Total pay"/>
      <sheetName val="FAME Persistence2"/>
      <sheetName val="AWE Regular pay"/>
      <sheetName val="data"/>
      <sheetName val="Furlough impact levels single m"/>
      <sheetName val="Growth on 2ya"/>
      <sheetName val="Pay growth"/>
      <sheetName val="oldDfW"/>
    </sheetNames>
    <sheetDataSet>
      <sheetData sheetId="0" refreshError="1"/>
      <sheetData sheetId="1" refreshError="1"/>
      <sheetData sheetId="2">
        <row r="27">
          <cell r="A27">
            <v>43496</v>
          </cell>
          <cell r="B27">
            <v>488.08217076666665</v>
          </cell>
          <cell r="J27">
            <v>488.08217076666665</v>
          </cell>
        </row>
        <row r="28">
          <cell r="A28">
            <v>43524</v>
          </cell>
          <cell r="B28">
            <v>489.47314883333337</v>
          </cell>
          <cell r="J28">
            <v>489.47314883333337</v>
          </cell>
        </row>
        <row r="29">
          <cell r="A29">
            <v>43555</v>
          </cell>
          <cell r="B29">
            <v>490.82447883333333</v>
          </cell>
          <cell r="J29">
            <v>490.82447883333333</v>
          </cell>
        </row>
        <row r="30">
          <cell r="A30">
            <v>43585</v>
          </cell>
          <cell r="B30">
            <v>492.26918116666667</v>
          </cell>
          <cell r="J30">
            <v>492.26918116666667</v>
          </cell>
        </row>
        <row r="31">
          <cell r="A31">
            <v>43616</v>
          </cell>
          <cell r="B31">
            <v>494.28838836666665</v>
          </cell>
          <cell r="J31">
            <v>494.28838836666665</v>
          </cell>
        </row>
        <row r="32">
          <cell r="A32">
            <v>43646</v>
          </cell>
          <cell r="B32">
            <v>496.76340856666667</v>
          </cell>
          <cell r="J32">
            <v>496.76340856666667</v>
          </cell>
        </row>
        <row r="33">
          <cell r="A33">
            <v>43677</v>
          </cell>
          <cell r="B33">
            <v>498.61934449999995</v>
          </cell>
          <cell r="J33">
            <v>498.61934449999995</v>
          </cell>
        </row>
        <row r="34">
          <cell r="A34">
            <v>43708</v>
          </cell>
          <cell r="B34">
            <v>500.11442249999999</v>
          </cell>
          <cell r="J34">
            <v>500.11442249999999</v>
          </cell>
        </row>
        <row r="35">
          <cell r="A35">
            <v>43738</v>
          </cell>
          <cell r="B35">
            <v>500.90345316666662</v>
          </cell>
          <cell r="J35">
            <v>500.90345316666662</v>
          </cell>
        </row>
        <row r="36">
          <cell r="A36">
            <v>43769</v>
          </cell>
          <cell r="B36">
            <v>501.25496133333331</v>
          </cell>
          <cell r="J36">
            <v>501.25496133333331</v>
          </cell>
        </row>
        <row r="37">
          <cell r="A37">
            <v>43799</v>
          </cell>
          <cell r="B37">
            <v>501.42768256666665</v>
          </cell>
          <cell r="J37">
            <v>501.25434923333336</v>
          </cell>
        </row>
        <row r="38">
          <cell r="A38">
            <v>43830</v>
          </cell>
          <cell r="B38">
            <v>501.88925990000001</v>
          </cell>
          <cell r="J38">
            <v>501.38592656666668</v>
          </cell>
        </row>
        <row r="39">
          <cell r="A39">
            <v>43861</v>
          </cell>
          <cell r="B39">
            <v>502.59283046666661</v>
          </cell>
          <cell r="J39">
            <v>501.7594971333333</v>
          </cell>
        </row>
        <row r="40">
          <cell r="A40">
            <v>43890</v>
          </cell>
          <cell r="B40">
            <v>503.38520629999999</v>
          </cell>
          <cell r="C40">
            <v>503.38520629999999</v>
          </cell>
          <cell r="J40">
            <v>502.38520629999999</v>
          </cell>
        </row>
        <row r="41">
          <cell r="A41">
            <v>43921</v>
          </cell>
          <cell r="B41">
            <v>503.26585313234108</v>
          </cell>
          <cell r="C41">
            <v>503.86918651286101</v>
          </cell>
          <cell r="J41">
            <v>502.86918651286101</v>
          </cell>
        </row>
        <row r="42">
          <cell r="A42">
            <v>43951</v>
          </cell>
          <cell r="B42">
            <v>498.72910247358067</v>
          </cell>
          <cell r="C42">
            <v>504.06798154752624</v>
          </cell>
          <cell r="J42">
            <v>503.06798154752624</v>
          </cell>
        </row>
        <row r="43">
          <cell r="A43">
            <v>43982</v>
          </cell>
          <cell r="B43">
            <v>494.00471047708305</v>
          </cell>
          <cell r="C43">
            <v>504.09014281381042</v>
          </cell>
          <cell r="J43">
            <v>502.7568094804771</v>
          </cell>
        </row>
        <row r="44">
          <cell r="A44">
            <v>44012</v>
          </cell>
          <cell r="B44">
            <v>490.65320421140865</v>
          </cell>
          <cell r="C44">
            <v>504.18565039890768</v>
          </cell>
          <cell r="J44">
            <v>501.85231706557437</v>
          </cell>
        </row>
        <row r="45">
          <cell r="A45">
            <v>44043</v>
          </cell>
          <cell r="B45">
            <v>494.48620817016899</v>
          </cell>
          <cell r="C45">
            <v>506.02861457883</v>
          </cell>
          <cell r="J45">
            <v>501.36194791216332</v>
          </cell>
        </row>
        <row r="46">
          <cell r="A46">
            <v>44074</v>
          </cell>
          <cell r="B46">
            <v>500.6972255</v>
          </cell>
          <cell r="C46">
            <v>509.33553884766417</v>
          </cell>
          <cell r="J46">
            <v>502.00220551433091</v>
          </cell>
        </row>
        <row r="47">
          <cell r="A47">
            <v>44104</v>
          </cell>
          <cell r="B47">
            <v>507.92687786666664</v>
          </cell>
          <cell r="C47">
            <v>513.7703624028685</v>
          </cell>
          <cell r="J47">
            <v>503.77036240286839</v>
          </cell>
        </row>
        <row r="48">
          <cell r="A48">
            <v>44135</v>
          </cell>
          <cell r="B48">
            <v>513.63565640000002</v>
          </cell>
          <cell r="C48">
            <v>517.78203037000924</v>
          </cell>
          <cell r="J48">
            <v>505.44869703667592</v>
          </cell>
        </row>
        <row r="49">
          <cell r="A49">
            <v>44165</v>
          </cell>
          <cell r="B49">
            <v>518.13001973333337</v>
          </cell>
          <cell r="C49">
            <v>522.18989018316245</v>
          </cell>
          <cell r="J49">
            <v>508.18989018316239</v>
          </cell>
        </row>
        <row r="50">
          <cell r="A50">
            <v>44196</v>
          </cell>
          <cell r="B50">
            <v>521.67206623333334</v>
          </cell>
          <cell r="C50">
            <v>526.17412833959497</v>
          </cell>
          <cell r="J50">
            <v>511.17412833959503</v>
          </cell>
        </row>
        <row r="51">
          <cell r="A51">
            <v>44227</v>
          </cell>
          <cell r="B51">
            <v>523.22816603333331</v>
          </cell>
          <cell r="C51">
            <v>528.96717207598692</v>
          </cell>
          <cell r="J51">
            <v>513.96717207598692</v>
          </cell>
        </row>
        <row r="52">
          <cell r="A52">
            <v>44255</v>
          </cell>
          <cell r="B52">
            <v>524.15079763333335</v>
          </cell>
          <cell r="C52">
            <v>530.37164346921224</v>
          </cell>
          <cell r="J52">
            <v>515.37164346921224</v>
          </cell>
        </row>
        <row r="53">
          <cell r="A53">
            <v>44286</v>
          </cell>
          <cell r="B53">
            <v>524.61715973867092</v>
          </cell>
          <cell r="C53">
            <v>531.18274942576738</v>
          </cell>
          <cell r="J53">
            <v>516.18274942576738</v>
          </cell>
        </row>
        <row r="54">
          <cell r="A54">
            <v>44316</v>
          </cell>
          <cell r="B54">
            <v>527.26120466586406</v>
          </cell>
          <cell r="C54">
            <v>533.11113948578065</v>
          </cell>
          <cell r="J54">
            <v>518.11113948578065</v>
          </cell>
        </row>
        <row r="55">
          <cell r="A55">
            <v>44347</v>
          </cell>
          <cell r="B55">
            <v>529.47183585278435</v>
          </cell>
          <cell r="C55">
            <v>534.14055090479621</v>
          </cell>
          <cell r="J55">
            <v>519.14055090479621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R chart"/>
      <sheetName val="DfW"/>
      <sheetName val="Furlough impact levels 3m"/>
      <sheetName val="Furlough impact 3m growth rates"/>
      <sheetName val="AWE Total pay"/>
      <sheetName val="FAME Persistence2"/>
      <sheetName val="AWE Regular pay"/>
      <sheetName val="data"/>
      <sheetName val="Furlough impact levels single m"/>
      <sheetName val="Growth on 2ya"/>
      <sheetName val="Pay growth"/>
    </sheetNames>
    <sheetDataSet>
      <sheetData sheetId="0" refreshError="1"/>
      <sheetData sheetId="1" refreshError="1"/>
      <sheetData sheetId="2" refreshError="1"/>
      <sheetData sheetId="3">
        <row r="27">
          <cell r="B27">
            <v>3.5622340193639999</v>
          </cell>
          <cell r="F27">
            <v>3.5622340193639999</v>
          </cell>
        </row>
        <row r="28">
          <cell r="B28">
            <v>3.5696430142460001</v>
          </cell>
          <cell r="F28">
            <v>3.5696430142460001</v>
          </cell>
        </row>
        <row r="29">
          <cell r="B29">
            <v>3.5516869471420001</v>
          </cell>
          <cell r="F29">
            <v>3.5516869471420001</v>
          </cell>
        </row>
        <row r="30">
          <cell r="B30">
            <v>3.581283725235</v>
          </cell>
          <cell r="F30">
            <v>3.581283725235</v>
          </cell>
        </row>
        <row r="31">
          <cell r="B31">
            <v>3.7115193620750002</v>
          </cell>
          <cell r="F31">
            <v>3.7115193620750002</v>
          </cell>
        </row>
        <row r="32">
          <cell r="B32">
            <v>3.9946036002610001</v>
          </cell>
          <cell r="F32">
            <v>3.9946036002610001</v>
          </cell>
        </row>
        <row r="33">
          <cell r="B33">
            <v>3.9897073173469999</v>
          </cell>
          <cell r="F33">
            <v>3.9897073173469999</v>
          </cell>
        </row>
        <row r="34">
          <cell r="B34">
            <v>3.9248410677860002</v>
          </cell>
          <cell r="F34">
            <v>3.9248410677860002</v>
          </cell>
        </row>
        <row r="35">
          <cell r="B35">
            <v>3.7445534964710001</v>
          </cell>
          <cell r="F35">
            <v>3.7445534964710001</v>
          </cell>
        </row>
        <row r="36">
          <cell r="B36">
            <v>3.4948833565930002</v>
          </cell>
          <cell r="F36">
            <v>3.4948833565930002</v>
          </cell>
        </row>
        <row r="37">
          <cell r="B37">
            <v>3.3139952070369998</v>
          </cell>
          <cell r="F37">
            <v>3.3139952070369998</v>
          </cell>
        </row>
        <row r="38">
          <cell r="B38">
            <v>3.1443255286729999</v>
          </cell>
          <cell r="C38">
            <v>3.1443255286729999</v>
          </cell>
          <cell r="F38">
            <v>3.1623601607705321</v>
          </cell>
        </row>
        <row r="39">
          <cell r="B39">
            <v>2.9729952391430001</v>
          </cell>
          <cell r="C39">
            <v>2.9729952391430001</v>
          </cell>
          <cell r="F39">
            <v>2.5564988481582449</v>
          </cell>
        </row>
        <row r="40">
          <cell r="B40">
            <v>2.8422514084429999</v>
          </cell>
          <cell r="C40">
            <v>2.8422514084429999</v>
          </cell>
          <cell r="F40">
            <v>2.3780129662803491</v>
          </cell>
        </row>
        <row r="41">
          <cell r="B41">
            <v>2.5347909151920001</v>
          </cell>
          <cell r="C41">
            <v>2.6576527228457616</v>
          </cell>
          <cell r="F41">
            <v>2.4390655726371056</v>
          </cell>
        </row>
        <row r="42">
          <cell r="B42">
            <v>1.3122741691049999</v>
          </cell>
          <cell r="C42">
            <v>2.396800369437031</v>
          </cell>
          <cell r="F42">
            <v>2.8104270740856583</v>
          </cell>
        </row>
        <row r="43">
          <cell r="B43">
            <v>-5.7391170066000002E-2</v>
          </cell>
          <cell r="C43">
            <v>1.9840072729264571</v>
          </cell>
          <cell r="F43">
            <v>1.8073033305980022</v>
          </cell>
        </row>
        <row r="44">
          <cell r="B44">
            <v>-1.2300029047809999</v>
          </cell>
          <cell r="C44">
            <v>1.4967704156409083</v>
          </cell>
          <cell r="F44">
            <v>0.59015900704700119</v>
          </cell>
        </row>
        <row r="45">
          <cell r="B45">
            <v>-0.82891616128000001</v>
          </cell>
          <cell r="C45">
            <v>1.4887846630057058</v>
          </cell>
          <cell r="F45">
            <v>0.18517134966278626</v>
          </cell>
        </row>
        <row r="46">
          <cell r="B46">
            <v>0.116533931792</v>
          </cell>
          <cell r="C46">
            <v>1.8459873657069195</v>
          </cell>
          <cell r="F46">
            <v>0.13706701254358378</v>
          </cell>
        </row>
        <row r="47">
          <cell r="B47">
            <v>1.4021513837840001</v>
          </cell>
          <cell r="C47">
            <v>2.5698814516182251</v>
          </cell>
          <cell r="F47">
            <v>0.33220572372138468</v>
          </cell>
        </row>
        <row r="48">
          <cell r="B48">
            <v>2.4699396558059998</v>
          </cell>
          <cell r="C48">
            <v>3.2974203702701201</v>
          </cell>
          <cell r="F48">
            <v>0.79436908747388602</v>
          </cell>
        </row>
        <row r="49">
          <cell r="B49">
            <v>3.3309563367489998</v>
          </cell>
          <cell r="C49">
            <v>4.1404549535011652</v>
          </cell>
          <cell r="F49">
            <v>1.489076886474872</v>
          </cell>
        </row>
        <row r="50">
          <cell r="B50">
            <v>3.9416675976039999</v>
          </cell>
          <cell r="C50">
            <v>4.8383424246573163</v>
          </cell>
          <cell r="F50">
            <v>1.8505866488196898</v>
          </cell>
        </row>
        <row r="51">
          <cell r="B51">
            <v>4.1057759513810002</v>
          </cell>
          <cell r="C51">
            <v>5.2474459598820156</v>
          </cell>
          <cell r="F51">
            <v>3.0522369000401226</v>
          </cell>
        </row>
        <row r="52">
          <cell r="B52">
            <v>4.1251890348479998</v>
          </cell>
          <cell r="C52">
            <v>5.360991310724101</v>
          </cell>
          <cell r="F52">
            <v>3.0954507695228837</v>
          </cell>
        </row>
        <row r="53">
          <cell r="B53">
            <v>4.2425502293550004</v>
          </cell>
          <cell r="C53">
            <v>5.427263292928739</v>
          </cell>
          <cell r="F53">
            <v>2.638139854786306</v>
          </cell>
        </row>
        <row r="54">
          <cell r="B54">
            <v>5.7209619512419998</v>
          </cell>
          <cell r="C54">
            <v>5.8234335622702291</v>
          </cell>
          <cell r="F54">
            <v>3.034310122240798</v>
          </cell>
        </row>
        <row r="55">
          <cell r="B55">
            <v>7.1795115762049999</v>
          </cell>
          <cell r="C55">
            <v>6.0830205570224241</v>
          </cell>
          <cell r="F55">
            <v>3.2938971220299922</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R chart"/>
      <sheetName val="dfw"/>
      <sheetName val="data with REC alt"/>
      <sheetName val="data"/>
      <sheetName val="REC"/>
      <sheetName val="REC combined calcs"/>
      <sheetName val="Agents scores"/>
      <sheetName val="Median of pay growth"/>
      <sheetName val="AWE"/>
      <sheetName val="AWE II"/>
    </sheetNames>
    <sheetDataSet>
      <sheetData sheetId="0" refreshError="1"/>
      <sheetData sheetId="1" refreshError="1"/>
      <sheetData sheetId="2">
        <row r="220">
          <cell r="A220">
            <v>43466</v>
          </cell>
          <cell r="Q220">
            <v>3.5622340193639999</v>
          </cell>
          <cell r="R220">
            <v>3.3147934893052495</v>
          </cell>
        </row>
        <row r="221">
          <cell r="A221">
            <v>43497</v>
          </cell>
          <cell r="Q221">
            <v>3.5696430142460001</v>
          </cell>
          <cell r="R221">
            <v>3.3228257750960299</v>
          </cell>
        </row>
        <row r="222">
          <cell r="A222">
            <v>43525</v>
          </cell>
          <cell r="Q222">
            <v>3.5516869471420001</v>
          </cell>
          <cell r="R222">
            <v>3.6956546464006799</v>
          </cell>
        </row>
        <row r="223">
          <cell r="A223">
            <v>43556</v>
          </cell>
          <cell r="Q223">
            <v>3.581283725235</v>
          </cell>
          <cell r="R223">
            <v>3.8236850692009003</v>
          </cell>
        </row>
        <row r="224">
          <cell r="A224">
            <v>43586</v>
          </cell>
          <cell r="Q224">
            <v>3.7115193620750002</v>
          </cell>
          <cell r="R224">
            <v>3.49210778929702</v>
          </cell>
        </row>
        <row r="225">
          <cell r="A225">
            <v>43617</v>
          </cell>
          <cell r="Q225">
            <v>3.9946036002610001</v>
          </cell>
          <cell r="R225">
            <v>3.4749988382221701</v>
          </cell>
        </row>
        <row r="226">
          <cell r="A226">
            <v>43647</v>
          </cell>
          <cell r="Q226">
            <v>3.9897073173469999</v>
          </cell>
          <cell r="R226">
            <v>3.2305013409978098</v>
          </cell>
        </row>
        <row r="227">
          <cell r="A227">
            <v>43678</v>
          </cell>
          <cell r="Q227">
            <v>3.9248410677860002</v>
          </cell>
          <cell r="R227">
            <v>3.05432273931538</v>
          </cell>
        </row>
        <row r="228">
          <cell r="A228">
            <v>43709</v>
          </cell>
          <cell r="Q228">
            <v>3.7445534964710001</v>
          </cell>
          <cell r="R228">
            <v>3.1334733546142197</v>
          </cell>
        </row>
        <row r="229">
          <cell r="A229">
            <v>43739</v>
          </cell>
          <cell r="Q229">
            <v>3.4948833565930002</v>
          </cell>
          <cell r="R229">
            <v>3.0966407755784098</v>
          </cell>
        </row>
        <row r="230">
          <cell r="A230">
            <v>43770</v>
          </cell>
          <cell r="Q230">
            <v>3.3139952070369998</v>
          </cell>
          <cell r="R230">
            <v>2.9679610301702497</v>
          </cell>
        </row>
        <row r="231">
          <cell r="A231">
            <v>43800</v>
          </cell>
          <cell r="Q231">
            <v>3.1623601607705321</v>
          </cell>
          <cell r="R231">
            <v>3.0254674188477297</v>
          </cell>
        </row>
        <row r="232">
          <cell r="A232">
            <v>43831</v>
          </cell>
          <cell r="Q232">
            <v>2.5564988481582449</v>
          </cell>
          <cell r="R232">
            <v>3.17191876556367</v>
          </cell>
        </row>
        <row r="233">
          <cell r="A233">
            <v>43862</v>
          </cell>
          <cell r="Q233">
            <v>2.3780129662803491</v>
          </cell>
          <cell r="R233">
            <v>3.3378221840333602</v>
          </cell>
        </row>
        <row r="234">
          <cell r="A234">
            <v>43891</v>
          </cell>
          <cell r="Q234">
            <v>2.4390655726371056</v>
          </cell>
          <cell r="R234">
            <v>2.5232622740986401</v>
          </cell>
        </row>
        <row r="235">
          <cell r="A235">
            <v>43922</v>
          </cell>
          <cell r="Q235">
            <v>2.8104270740856583</v>
          </cell>
          <cell r="R235">
            <v>0.79715901984860993</v>
          </cell>
        </row>
        <row r="236">
          <cell r="A236">
            <v>43952</v>
          </cell>
          <cell r="Q236">
            <v>1.8073033305980022</v>
          </cell>
          <cell r="R236">
            <v>0.22666944505877998</v>
          </cell>
        </row>
        <row r="237">
          <cell r="A237">
            <v>43983</v>
          </cell>
          <cell r="Q237">
            <v>0.59015900704700119</v>
          </cell>
          <cell r="R237">
            <v>1.0632204781446399</v>
          </cell>
        </row>
        <row r="238">
          <cell r="A238">
            <v>44013</v>
          </cell>
          <cell r="Q238">
            <v>0.18517134966278626</v>
          </cell>
          <cell r="R238">
            <v>1.7870929961030302</v>
          </cell>
        </row>
        <row r="239">
          <cell r="A239">
            <v>44044</v>
          </cell>
          <cell r="Q239">
            <v>0.13706701254358378</v>
          </cell>
          <cell r="R239">
            <v>1.84550742753208</v>
          </cell>
        </row>
        <row r="240">
          <cell r="A240">
            <v>44075</v>
          </cell>
          <cell r="Q240">
            <v>0.33220572372138468</v>
          </cell>
          <cell r="R240">
            <v>2.1164586075657899</v>
          </cell>
        </row>
        <row r="241">
          <cell r="A241">
            <v>44105</v>
          </cell>
          <cell r="Q241">
            <v>0.79436908747388602</v>
          </cell>
          <cell r="R241">
            <v>2.3179084255935098</v>
          </cell>
        </row>
        <row r="242">
          <cell r="A242">
            <v>44136</v>
          </cell>
          <cell r="Q242">
            <v>1.489076886474872</v>
          </cell>
          <cell r="R242">
            <v>2.36625968647588</v>
          </cell>
        </row>
        <row r="243">
          <cell r="A243">
            <v>44166</v>
          </cell>
          <cell r="Q243">
            <v>1.8505866488196898</v>
          </cell>
          <cell r="R243">
            <v>2.3538428809800198</v>
          </cell>
        </row>
        <row r="244">
          <cell r="A244">
            <v>44197</v>
          </cell>
          <cell r="Q244">
            <v>3.0522369000401226</v>
          </cell>
          <cell r="R244">
            <v>2.0709029696945001</v>
          </cell>
        </row>
        <row r="245">
          <cell r="A245">
            <v>44228</v>
          </cell>
          <cell r="Q245">
            <v>3.0954507695228837</v>
          </cell>
          <cell r="R245">
            <v>1.94014067312126</v>
          </cell>
        </row>
        <row r="246">
          <cell r="A246">
            <v>44256</v>
          </cell>
          <cell r="Q246">
            <v>2.638139854786306</v>
          </cell>
          <cell r="R246">
            <v>2.42410414447161</v>
          </cell>
        </row>
        <row r="247">
          <cell r="A247">
            <v>44287</v>
          </cell>
          <cell r="Q247">
            <v>3.034310122240798</v>
          </cell>
          <cell r="R247">
            <v>3.7517569706165599</v>
          </cell>
        </row>
        <row r="248">
          <cell r="A248">
            <v>44317</v>
          </cell>
          <cell r="Q248">
            <v>3.2938971220299922</v>
          </cell>
          <cell r="R248">
            <v>4.4715082478768</v>
          </cell>
        </row>
        <row r="249">
          <cell r="A249">
            <v>44348</v>
          </cell>
          <cell r="R249">
            <v>3.9480183291539803</v>
          </cell>
          <cell r="V249">
            <v>4</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tats.oecd.org/OECDStat_Metadata/ShowMetadata.ashx?Dataset=STLABOUR&amp;Coords=%5bLOCATION%5d.%5bISR%5d&amp;ShowOnWeb=true&amp;Lang=en"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
  <sheetViews>
    <sheetView workbookViewId="0">
      <pane xSplit="1" ySplit="5" topLeftCell="B16" activePane="bottomRight" state="frozen"/>
      <selection pane="topRight" activeCell="B1" sqref="B1"/>
      <selection pane="bottomLeft" activeCell="A6" sqref="A6"/>
      <selection pane="bottomRight" activeCell="I24" sqref="I24"/>
    </sheetView>
  </sheetViews>
  <sheetFormatPr defaultColWidth="9" defaultRowHeight="13.9" x14ac:dyDescent="0.4"/>
  <cols>
    <col min="1" max="1" width="18.59765625" style="37" customWidth="1"/>
    <col min="2" max="3" width="14.265625" style="37" customWidth="1"/>
    <col min="4" max="16384" width="9" style="37"/>
  </cols>
  <sheetData>
    <row r="1" spans="1:3" ht="15.75" customHeight="1" x14ac:dyDescent="0.4">
      <c r="A1" s="1" t="s">
        <v>0</v>
      </c>
    </row>
    <row r="2" spans="1:3" ht="15" customHeight="1" x14ac:dyDescent="0.4">
      <c r="A2" s="10"/>
    </row>
    <row r="3" spans="1:3" ht="15.75" customHeight="1" x14ac:dyDescent="0.4">
      <c r="A3" s="11" t="s">
        <v>191</v>
      </c>
    </row>
    <row r="5" spans="1:3" ht="45" customHeight="1" x14ac:dyDescent="0.4">
      <c r="A5" s="112" t="s">
        <v>1</v>
      </c>
      <c r="B5" s="6" t="s">
        <v>157</v>
      </c>
      <c r="C5" s="42" t="s">
        <v>210</v>
      </c>
    </row>
    <row r="6" spans="1:3" ht="15" customHeight="1" x14ac:dyDescent="0.4">
      <c r="A6" s="27" t="s">
        <v>192</v>
      </c>
      <c r="B6" s="26">
        <f>ROUND([6]Data!V25, 1)</f>
        <v>94.8</v>
      </c>
      <c r="C6" s="103" t="s">
        <v>13</v>
      </c>
    </row>
    <row r="7" spans="1:3" ht="15" customHeight="1" x14ac:dyDescent="0.4">
      <c r="A7" s="27" t="s">
        <v>193</v>
      </c>
      <c r="B7" s="26">
        <f>ROUND([6]Data!V26, 1)</f>
        <v>95.2</v>
      </c>
      <c r="C7" s="103" t="s">
        <v>13</v>
      </c>
    </row>
    <row r="8" spans="1:3" ht="15" customHeight="1" x14ac:dyDescent="0.4">
      <c r="A8" s="27" t="s">
        <v>194</v>
      </c>
      <c r="B8" s="26">
        <f>ROUND([6]Data!V27, 1)</f>
        <v>95.5</v>
      </c>
      <c r="C8" s="103" t="s">
        <v>13</v>
      </c>
    </row>
    <row r="9" spans="1:3" ht="15" customHeight="1" x14ac:dyDescent="0.4">
      <c r="A9" s="27" t="s">
        <v>195</v>
      </c>
      <c r="B9" s="26">
        <f>ROUND([6]Data!V28, 1)</f>
        <v>96.1</v>
      </c>
      <c r="C9" s="103" t="s">
        <v>13</v>
      </c>
    </row>
    <row r="10" spans="1:3" ht="15" customHeight="1" x14ac:dyDescent="0.4">
      <c r="A10" s="27" t="s">
        <v>196</v>
      </c>
      <c r="B10" s="26">
        <f>ROUND([6]Data!V29, 1)</f>
        <v>96.6</v>
      </c>
      <c r="C10" s="103" t="s">
        <v>13</v>
      </c>
    </row>
    <row r="11" spans="1:3" ht="15" customHeight="1" x14ac:dyDescent="0.4">
      <c r="A11" s="27" t="s">
        <v>197</v>
      </c>
      <c r="B11" s="26">
        <f>ROUND([6]Data!V30, 1)</f>
        <v>96.9</v>
      </c>
      <c r="C11" s="103" t="s">
        <v>13</v>
      </c>
    </row>
    <row r="12" spans="1:3" ht="15" customHeight="1" x14ac:dyDescent="0.4">
      <c r="A12" s="27" t="s">
        <v>198</v>
      </c>
      <c r="B12" s="26">
        <f>ROUND([6]Data!V31, 1)</f>
        <v>97.3</v>
      </c>
      <c r="C12" s="103" t="s">
        <v>13</v>
      </c>
    </row>
    <row r="13" spans="1:3" ht="15" customHeight="1" x14ac:dyDescent="0.4">
      <c r="A13" s="27" t="s">
        <v>199</v>
      </c>
      <c r="B13" s="26">
        <f>ROUND([6]Data!V32, 1)</f>
        <v>97.6</v>
      </c>
      <c r="C13" s="103" t="s">
        <v>13</v>
      </c>
    </row>
    <row r="14" spans="1:3" ht="15" customHeight="1" x14ac:dyDescent="0.4">
      <c r="A14" s="27" t="s">
        <v>200</v>
      </c>
      <c r="B14" s="26">
        <f>ROUND([6]Data!V33, 1)</f>
        <v>97.7</v>
      </c>
      <c r="C14" s="103" t="s">
        <v>13</v>
      </c>
    </row>
    <row r="15" spans="1:3" ht="15" customHeight="1" x14ac:dyDescent="0.4">
      <c r="A15" s="16" t="s">
        <v>201</v>
      </c>
      <c r="B15" s="26">
        <f>ROUND([6]Data!V34, 1)</f>
        <v>98.1</v>
      </c>
      <c r="C15" s="103" t="s">
        <v>13</v>
      </c>
    </row>
    <row r="16" spans="1:3" ht="15" customHeight="1" x14ac:dyDescent="0.4">
      <c r="A16" s="104" t="s">
        <v>202</v>
      </c>
      <c r="B16" s="26">
        <f>ROUND([6]Data!V35, 1)</f>
        <v>98.6</v>
      </c>
      <c r="C16" s="103" t="s">
        <v>13</v>
      </c>
    </row>
    <row r="17" spans="1:3" ht="15" customHeight="1" x14ac:dyDescent="0.4">
      <c r="A17" s="16" t="s">
        <v>203</v>
      </c>
      <c r="B17" s="26">
        <f>ROUND([6]Data!V36, 1)</f>
        <v>98.8</v>
      </c>
      <c r="C17" s="103" t="s">
        <v>13</v>
      </c>
    </row>
    <row r="18" spans="1:3" ht="15" customHeight="1" x14ac:dyDescent="0.4">
      <c r="A18" s="16" t="s">
        <v>68</v>
      </c>
      <c r="B18" s="26">
        <f>ROUND([6]Data!V37, 1)</f>
        <v>99.4</v>
      </c>
      <c r="C18" s="103" t="s">
        <v>13</v>
      </c>
    </row>
    <row r="19" spans="1:3" ht="15" customHeight="1" x14ac:dyDescent="0.4">
      <c r="A19" s="16" t="s">
        <v>69</v>
      </c>
      <c r="B19" s="26">
        <f>ROUND([6]Data!V38, 1)</f>
        <v>99.5</v>
      </c>
      <c r="C19" s="103" t="s">
        <v>13</v>
      </c>
    </row>
    <row r="20" spans="1:3" ht="15" customHeight="1" x14ac:dyDescent="0.4">
      <c r="A20" s="16" t="s">
        <v>70</v>
      </c>
      <c r="B20" s="26">
        <f>ROUND([6]Data!V39, 1)</f>
        <v>100</v>
      </c>
      <c r="C20" s="103" t="s">
        <v>13</v>
      </c>
    </row>
    <row r="21" spans="1:3" x14ac:dyDescent="0.4">
      <c r="A21" s="16" t="s">
        <v>71</v>
      </c>
      <c r="B21" s="26">
        <f>ROUND([6]Data!V40, 1)</f>
        <v>100</v>
      </c>
      <c r="C21" s="103" t="s">
        <v>13</v>
      </c>
    </row>
    <row r="22" spans="1:3" x14ac:dyDescent="0.4">
      <c r="A22" s="16" t="s">
        <v>72</v>
      </c>
      <c r="B22" s="26">
        <f>ROUND([6]Data!V41, 1)</f>
        <v>97.2</v>
      </c>
      <c r="C22" s="103" t="s">
        <v>13</v>
      </c>
    </row>
    <row r="23" spans="1:3" ht="15" customHeight="1" x14ac:dyDescent="0.4">
      <c r="A23" s="16" t="s">
        <v>73</v>
      </c>
      <c r="B23" s="26">
        <f>ROUND([6]Data!V42, 1)</f>
        <v>78.2</v>
      </c>
      <c r="C23" s="103" t="s">
        <v>13</v>
      </c>
    </row>
    <row r="24" spans="1:3" ht="15" customHeight="1" x14ac:dyDescent="0.4">
      <c r="A24" s="16" t="s">
        <v>74</v>
      </c>
      <c r="B24" s="26">
        <f>ROUND([6]Data!V43, 1)</f>
        <v>91.5</v>
      </c>
      <c r="C24" s="103" t="s">
        <v>13</v>
      </c>
    </row>
    <row r="25" spans="1:3" ht="15" customHeight="1" x14ac:dyDescent="0.4">
      <c r="A25" s="16" t="s">
        <v>75</v>
      </c>
      <c r="B25" s="26">
        <f>ROUND([6]Data!V44, 1)</f>
        <v>92.7</v>
      </c>
      <c r="C25" s="103" t="s">
        <v>13</v>
      </c>
    </row>
    <row r="26" spans="1:3" x14ac:dyDescent="0.4">
      <c r="A26" s="105" t="s">
        <v>76</v>
      </c>
      <c r="B26" s="26">
        <f>ROUND([6]Data!V45, 1)</f>
        <v>91.2</v>
      </c>
      <c r="C26" s="103">
        <f>ROUND([6]Data!AA45,1)</f>
        <v>91.2</v>
      </c>
    </row>
    <row r="27" spans="1:3" ht="27.75" x14ac:dyDescent="0.4">
      <c r="A27" s="105" t="s">
        <v>188</v>
      </c>
      <c r="B27" s="26">
        <f>ROUND([6]Data!W46,1)</f>
        <v>95.8</v>
      </c>
      <c r="C27" s="103">
        <f>ROUND([6]Data!AA46,1)</f>
        <v>95.1</v>
      </c>
    </row>
    <row r="28" spans="1:3" ht="27.75" x14ac:dyDescent="0.4">
      <c r="A28" s="105" t="s">
        <v>189</v>
      </c>
      <c r="B28" s="26">
        <f>ROUND([6]Data!W47,1)</f>
        <v>98.5</v>
      </c>
      <c r="C28" s="103" t="s">
        <v>13</v>
      </c>
    </row>
    <row r="29" spans="1:3" ht="15" customHeight="1" x14ac:dyDescent="0.4">
      <c r="A29" s="105"/>
      <c r="B29" s="26"/>
      <c r="C29" s="103"/>
    </row>
    <row r="30" spans="1:3" ht="15" customHeight="1" x14ac:dyDescent="0.4">
      <c r="A30" s="16"/>
      <c r="B30" s="26"/>
      <c r="C30" s="103"/>
    </row>
    <row r="31" spans="1:3" ht="15" customHeight="1" x14ac:dyDescent="0.4">
      <c r="A31" s="16"/>
      <c r="B31" s="26"/>
      <c r="C31" s="103"/>
    </row>
    <row r="32" spans="1:3" ht="15" customHeight="1" x14ac:dyDescent="0.4">
      <c r="A32" s="16"/>
      <c r="B32" s="26"/>
      <c r="C32" s="103"/>
    </row>
    <row r="33" spans="1:3" ht="15" customHeight="1" x14ac:dyDescent="0.4">
      <c r="A33" s="16"/>
      <c r="B33" s="26"/>
      <c r="C33" s="103"/>
    </row>
    <row r="34" spans="1:3" ht="15" customHeight="1" x14ac:dyDescent="0.4">
      <c r="A34" s="16"/>
      <c r="B34" s="26"/>
      <c r="C34" s="103"/>
    </row>
    <row r="35" spans="1:3" ht="15" customHeight="1" x14ac:dyDescent="0.4">
      <c r="A35" s="16"/>
      <c r="B35" s="26"/>
      <c r="C35" s="103"/>
    </row>
    <row r="36" spans="1:3" ht="15" customHeight="1" x14ac:dyDescent="0.4">
      <c r="A36" s="16"/>
      <c r="B36" s="26"/>
      <c r="C36" s="103"/>
    </row>
    <row r="37" spans="1:3" ht="15" customHeight="1" x14ac:dyDescent="0.4">
      <c r="A37" s="16"/>
      <c r="B37" s="26"/>
      <c r="C37" s="103"/>
    </row>
    <row r="38" spans="1:3" ht="15" customHeight="1" x14ac:dyDescent="0.4">
      <c r="A38" s="16"/>
      <c r="B38" s="26"/>
      <c r="C38" s="103"/>
    </row>
    <row r="39" spans="1:3" ht="15" customHeight="1" x14ac:dyDescent="0.4">
      <c r="A39" s="16"/>
      <c r="B39" s="26"/>
      <c r="C39" s="103"/>
    </row>
    <row r="40" spans="1:3" ht="15" customHeight="1" x14ac:dyDescent="0.4">
      <c r="A40" s="16"/>
      <c r="B40" s="26"/>
      <c r="C40" s="103"/>
    </row>
    <row r="41" spans="1:3" ht="15" customHeight="1" x14ac:dyDescent="0.4">
      <c r="A41" s="16"/>
      <c r="B41" s="26"/>
      <c r="C41" s="103"/>
    </row>
    <row r="42" spans="1:3" ht="15" customHeight="1" x14ac:dyDescent="0.4">
      <c r="A42" s="16"/>
      <c r="B42" s="26"/>
      <c r="C42" s="103"/>
    </row>
    <row r="43" spans="1:3" ht="15" customHeight="1" x14ac:dyDescent="0.4">
      <c r="A43" s="16"/>
      <c r="B43" s="26"/>
      <c r="C43" s="103"/>
    </row>
    <row r="44" spans="1:3" ht="15" customHeight="1" x14ac:dyDescent="0.4">
      <c r="A44" s="16"/>
      <c r="B44" s="26"/>
      <c r="C44" s="103"/>
    </row>
    <row r="45" spans="1:3" ht="15" customHeight="1" x14ac:dyDescent="0.4">
      <c r="A45" s="16"/>
      <c r="B45" s="26"/>
      <c r="C45" s="103"/>
    </row>
    <row r="46" spans="1:3" ht="15" customHeight="1" x14ac:dyDescent="0.4">
      <c r="A46" s="16"/>
      <c r="B46" s="26"/>
      <c r="C46" s="103"/>
    </row>
    <row r="47" spans="1:3" ht="15" customHeight="1" x14ac:dyDescent="0.4">
      <c r="A47" s="16"/>
      <c r="B47" s="26"/>
      <c r="C47" s="106"/>
    </row>
    <row r="48" spans="1:3" ht="15" customHeight="1" x14ac:dyDescent="0.4">
      <c r="A48" s="16"/>
      <c r="B48" s="26"/>
      <c r="C48" s="106"/>
    </row>
    <row r="49" spans="1:3" ht="15" customHeight="1" x14ac:dyDescent="0.4">
      <c r="A49" s="16"/>
      <c r="B49" s="26"/>
      <c r="C49" s="106"/>
    </row>
    <row r="50" spans="1:3" ht="45.75" customHeight="1" x14ac:dyDescent="0.4">
      <c r="A50" s="107"/>
      <c r="B50" s="14"/>
      <c r="C50" s="89"/>
    </row>
    <row r="51" spans="1:3" ht="45.75" customHeight="1" x14ac:dyDescent="0.4">
      <c r="A51" s="107"/>
      <c r="B51" s="14"/>
      <c r="C51" s="8"/>
    </row>
    <row r="52" spans="1:3" ht="45.75" customHeight="1" x14ac:dyDescent="0.4">
      <c r="A52" s="107"/>
      <c r="B52" s="14"/>
      <c r="C52" s="8"/>
    </row>
    <row r="53" spans="1:3" ht="45.75" customHeight="1" x14ac:dyDescent="0.4">
      <c r="A53" s="107"/>
      <c r="B53" s="14"/>
      <c r="C53"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4"/>
  <sheetViews>
    <sheetView workbookViewId="0">
      <pane xSplit="1" ySplit="5" topLeftCell="B66" activePane="bottomRight" state="frozen"/>
      <selection pane="topRight" activeCell="B1" sqref="B1"/>
      <selection pane="bottomLeft" activeCell="A6" sqref="A6"/>
      <selection pane="bottomRight" activeCell="E70" sqref="E70"/>
    </sheetView>
  </sheetViews>
  <sheetFormatPr defaultColWidth="9.1328125" defaultRowHeight="15" customHeight="1" x14ac:dyDescent="0.4"/>
  <cols>
    <col min="1" max="1" width="21.265625" style="37" customWidth="1"/>
    <col min="2" max="2" width="12.73046875" style="37" customWidth="1"/>
    <col min="3" max="3" width="16.1328125" style="37" customWidth="1"/>
    <col min="4" max="16384" width="9.1328125" style="37"/>
  </cols>
  <sheetData>
    <row r="1" spans="1:8" ht="15.75" customHeight="1" x14ac:dyDescent="0.4">
      <c r="A1" s="1" t="s">
        <v>0</v>
      </c>
    </row>
    <row r="2" spans="1:8" ht="15" customHeight="1" x14ac:dyDescent="0.4">
      <c r="A2" s="10"/>
    </row>
    <row r="3" spans="1:8" ht="15.75" customHeight="1" x14ac:dyDescent="0.4">
      <c r="A3" s="11" t="s">
        <v>208</v>
      </c>
      <c r="H3" s="110"/>
    </row>
    <row r="5" spans="1:8" ht="45" customHeight="1" x14ac:dyDescent="0.4">
      <c r="A5" s="111" t="s">
        <v>1</v>
      </c>
      <c r="B5" s="6" t="s">
        <v>209</v>
      </c>
      <c r="C5" s="6" t="s">
        <v>210</v>
      </c>
    </row>
    <row r="6" spans="1:8" ht="15" customHeight="1" x14ac:dyDescent="0.4">
      <c r="A6" s="27">
        <v>42370</v>
      </c>
      <c r="B6" s="26">
        <f>ROUND([7]Data!B41,1)</f>
        <v>5.0999999999999996</v>
      </c>
      <c r="C6" s="106" t="s">
        <v>13</v>
      </c>
    </row>
    <row r="7" spans="1:8" ht="15" customHeight="1" x14ac:dyDescent="0.4">
      <c r="A7" s="27">
        <v>42401</v>
      </c>
      <c r="B7" s="26">
        <f>ROUND([7]Data!B42,1)</f>
        <v>5.0999999999999996</v>
      </c>
      <c r="C7" s="106" t="s">
        <v>13</v>
      </c>
    </row>
    <row r="8" spans="1:8" ht="15" customHeight="1" x14ac:dyDescent="0.4">
      <c r="A8" s="27">
        <v>42430</v>
      </c>
      <c r="B8" s="26">
        <f>ROUND([7]Data!B43,1)</f>
        <v>5.0999999999999996</v>
      </c>
      <c r="C8" s="106" t="s">
        <v>13</v>
      </c>
    </row>
    <row r="9" spans="1:8" ht="15" customHeight="1" x14ac:dyDescent="0.4">
      <c r="A9" s="27">
        <v>42461</v>
      </c>
      <c r="B9" s="26">
        <f>ROUND([7]Data!B44,1)</f>
        <v>5</v>
      </c>
      <c r="C9" s="106" t="s">
        <v>13</v>
      </c>
    </row>
    <row r="10" spans="1:8" ht="15" customHeight="1" x14ac:dyDescent="0.4">
      <c r="A10" s="27">
        <v>42491</v>
      </c>
      <c r="B10" s="26">
        <f>ROUND([7]Data!B45,1)</f>
        <v>4.9000000000000004</v>
      </c>
      <c r="C10" s="106" t="s">
        <v>13</v>
      </c>
    </row>
    <row r="11" spans="1:8" ht="15" customHeight="1" x14ac:dyDescent="0.4">
      <c r="A11" s="27">
        <v>42522</v>
      </c>
      <c r="B11" s="26">
        <f>ROUND([7]Data!B46,1)</f>
        <v>4.9000000000000004</v>
      </c>
      <c r="C11" s="106" t="s">
        <v>13</v>
      </c>
    </row>
    <row r="12" spans="1:8" ht="15" customHeight="1" x14ac:dyDescent="0.4">
      <c r="A12" s="27">
        <v>42552</v>
      </c>
      <c r="B12" s="26">
        <f>ROUND([7]Data!B47,1)</f>
        <v>4.9000000000000004</v>
      </c>
      <c r="C12" s="106" t="s">
        <v>13</v>
      </c>
    </row>
    <row r="13" spans="1:8" ht="15" customHeight="1" x14ac:dyDescent="0.4">
      <c r="A13" s="27">
        <v>42583</v>
      </c>
      <c r="B13" s="26">
        <f>ROUND([7]Data!B48,1)</f>
        <v>5</v>
      </c>
      <c r="C13" s="106" t="s">
        <v>13</v>
      </c>
    </row>
    <row r="14" spans="1:8" ht="15" customHeight="1" x14ac:dyDescent="0.4">
      <c r="A14" s="27">
        <v>42614</v>
      </c>
      <c r="B14" s="26">
        <f>ROUND([7]Data!B49,1)</f>
        <v>4.8</v>
      </c>
      <c r="C14" s="106" t="s">
        <v>13</v>
      </c>
    </row>
    <row r="15" spans="1:8" ht="15" customHeight="1" x14ac:dyDescent="0.4">
      <c r="A15" s="27">
        <v>42644</v>
      </c>
      <c r="B15" s="26">
        <f>ROUND([7]Data!B50,1)</f>
        <v>4.8</v>
      </c>
      <c r="C15" s="106" t="s">
        <v>13</v>
      </c>
    </row>
    <row r="16" spans="1:8" ht="15" customHeight="1" x14ac:dyDescent="0.4">
      <c r="A16" s="27">
        <v>42675</v>
      </c>
      <c r="B16" s="26">
        <f>ROUND([7]Data!B51,1)</f>
        <v>4.8</v>
      </c>
      <c r="C16" s="106" t="s">
        <v>13</v>
      </c>
    </row>
    <row r="17" spans="1:3" ht="15" customHeight="1" x14ac:dyDescent="0.4">
      <c r="A17" s="27">
        <v>42705</v>
      </c>
      <c r="B17" s="26">
        <f>ROUND([7]Data!B52,1)</f>
        <v>4.7</v>
      </c>
      <c r="C17" s="106" t="s">
        <v>13</v>
      </c>
    </row>
    <row r="18" spans="1:3" ht="15" customHeight="1" x14ac:dyDescent="0.4">
      <c r="A18" s="27">
        <v>42736</v>
      </c>
      <c r="B18" s="26">
        <f>ROUND([7]Data!B53,1)</f>
        <v>4.7</v>
      </c>
      <c r="C18" s="106" t="s">
        <v>13</v>
      </c>
    </row>
    <row r="19" spans="1:3" ht="15" customHeight="1" x14ac:dyDescent="0.4">
      <c r="A19" s="27">
        <v>42767</v>
      </c>
      <c r="B19" s="26">
        <f>ROUND([7]Data!B54,1)</f>
        <v>4.5999999999999996</v>
      </c>
      <c r="C19" s="106" t="s">
        <v>13</v>
      </c>
    </row>
    <row r="20" spans="1:3" ht="15" customHeight="1" x14ac:dyDescent="0.4">
      <c r="A20" s="27">
        <v>42795</v>
      </c>
      <c r="B20" s="26">
        <f>ROUND([7]Data!B55,1)</f>
        <v>4.5999999999999996</v>
      </c>
      <c r="C20" s="106" t="s">
        <v>13</v>
      </c>
    </row>
    <row r="21" spans="1:3" ht="15" customHeight="1" x14ac:dyDescent="0.4">
      <c r="A21" s="27">
        <v>42826</v>
      </c>
      <c r="B21" s="26">
        <f>ROUND([7]Data!B56,1)</f>
        <v>4.5</v>
      </c>
      <c r="C21" s="106" t="s">
        <v>13</v>
      </c>
    </row>
    <row r="22" spans="1:3" ht="15" customHeight="1" x14ac:dyDescent="0.4">
      <c r="A22" s="27">
        <v>42856</v>
      </c>
      <c r="B22" s="26">
        <f>ROUND([7]Data!B57,1)</f>
        <v>4.4000000000000004</v>
      </c>
      <c r="C22" s="106" t="s">
        <v>13</v>
      </c>
    </row>
    <row r="23" spans="1:3" ht="15" customHeight="1" x14ac:dyDescent="0.4">
      <c r="A23" s="27">
        <v>42887</v>
      </c>
      <c r="B23" s="26">
        <f>ROUND([7]Data!B58,1)</f>
        <v>4.4000000000000004</v>
      </c>
      <c r="C23" s="106" t="s">
        <v>13</v>
      </c>
    </row>
    <row r="24" spans="1:3" ht="15" customHeight="1" x14ac:dyDescent="0.4">
      <c r="A24" s="27">
        <v>42917</v>
      </c>
      <c r="B24" s="26">
        <f>ROUND([7]Data!B59,1)</f>
        <v>4.3</v>
      </c>
      <c r="C24" s="106" t="s">
        <v>13</v>
      </c>
    </row>
    <row r="25" spans="1:3" ht="15" customHeight="1" x14ac:dyDescent="0.4">
      <c r="A25" s="27">
        <v>42948</v>
      </c>
      <c r="B25" s="26">
        <f>ROUND([7]Data!B60,1)</f>
        <v>4.3</v>
      </c>
      <c r="C25" s="106" t="s">
        <v>13</v>
      </c>
    </row>
    <row r="26" spans="1:3" ht="15" customHeight="1" x14ac:dyDescent="0.4">
      <c r="A26" s="27">
        <v>42979</v>
      </c>
      <c r="B26" s="26">
        <f>ROUND([7]Data!B61,1)</f>
        <v>4.3</v>
      </c>
      <c r="C26" s="106" t="s">
        <v>13</v>
      </c>
    </row>
    <row r="27" spans="1:3" ht="15" customHeight="1" x14ac:dyDescent="0.4">
      <c r="A27" s="27">
        <v>43009</v>
      </c>
      <c r="B27" s="26">
        <f>ROUND([7]Data!B62,1)</f>
        <v>4.2</v>
      </c>
      <c r="C27" s="106" t="s">
        <v>13</v>
      </c>
    </row>
    <row r="28" spans="1:3" ht="15" customHeight="1" x14ac:dyDescent="0.4">
      <c r="A28" s="27">
        <v>43040</v>
      </c>
      <c r="B28" s="26">
        <f>ROUND([7]Data!B63,1)</f>
        <v>4.3</v>
      </c>
      <c r="C28" s="106" t="s">
        <v>13</v>
      </c>
    </row>
    <row r="29" spans="1:3" ht="15" customHeight="1" x14ac:dyDescent="0.4">
      <c r="A29" s="27">
        <v>43070</v>
      </c>
      <c r="B29" s="26">
        <f>ROUND([7]Data!B64,1)</f>
        <v>4.4000000000000004</v>
      </c>
      <c r="C29" s="106" t="s">
        <v>13</v>
      </c>
    </row>
    <row r="30" spans="1:3" ht="15" customHeight="1" x14ac:dyDescent="0.4">
      <c r="A30" s="27">
        <v>43101</v>
      </c>
      <c r="B30" s="26">
        <f>ROUND([7]Data!B65,1)</f>
        <v>4.3</v>
      </c>
      <c r="C30" s="106" t="s">
        <v>13</v>
      </c>
    </row>
    <row r="31" spans="1:3" ht="15" customHeight="1" x14ac:dyDescent="0.4">
      <c r="A31" s="27">
        <v>43132</v>
      </c>
      <c r="B31" s="26">
        <f>ROUND([7]Data!B66,1)</f>
        <v>4.2</v>
      </c>
      <c r="C31" s="106" t="s">
        <v>13</v>
      </c>
    </row>
    <row r="32" spans="1:3" ht="15" customHeight="1" x14ac:dyDescent="0.4">
      <c r="A32" s="27">
        <v>43160</v>
      </c>
      <c r="B32" s="26">
        <f>ROUND([7]Data!B67,1)</f>
        <v>4.2</v>
      </c>
      <c r="C32" s="106" t="s">
        <v>13</v>
      </c>
    </row>
    <row r="33" spans="1:3" ht="15" customHeight="1" x14ac:dyDescent="0.4">
      <c r="A33" s="27">
        <v>43191</v>
      </c>
      <c r="B33" s="26">
        <f>ROUND([7]Data!B68,1)</f>
        <v>4.2</v>
      </c>
      <c r="C33" s="106" t="s">
        <v>13</v>
      </c>
    </row>
    <row r="34" spans="1:3" ht="15" customHeight="1" x14ac:dyDescent="0.4">
      <c r="A34" s="27">
        <v>43221</v>
      </c>
      <c r="B34" s="26">
        <f>ROUND([7]Data!B69,1)</f>
        <v>4.2</v>
      </c>
      <c r="C34" s="106" t="s">
        <v>13</v>
      </c>
    </row>
    <row r="35" spans="1:3" ht="15" customHeight="1" x14ac:dyDescent="0.4">
      <c r="A35" s="27">
        <v>43252</v>
      </c>
      <c r="B35" s="26">
        <f>ROUND([7]Data!B70,1)</f>
        <v>4</v>
      </c>
      <c r="C35" s="106" t="s">
        <v>13</v>
      </c>
    </row>
    <row r="36" spans="1:3" ht="15" customHeight="1" x14ac:dyDescent="0.4">
      <c r="A36" s="27">
        <v>43282</v>
      </c>
      <c r="B36" s="26">
        <f>ROUND([7]Data!B71,1)</f>
        <v>4</v>
      </c>
      <c r="C36" s="106" t="s">
        <v>13</v>
      </c>
    </row>
    <row r="37" spans="1:3" ht="15" customHeight="1" x14ac:dyDescent="0.4">
      <c r="A37" s="27">
        <v>43313</v>
      </c>
      <c r="B37" s="26">
        <f>ROUND([7]Data!B72,1)</f>
        <v>4</v>
      </c>
      <c r="C37" s="106" t="s">
        <v>13</v>
      </c>
    </row>
    <row r="38" spans="1:3" ht="15" customHeight="1" x14ac:dyDescent="0.4">
      <c r="A38" s="27">
        <v>43344</v>
      </c>
      <c r="B38" s="26">
        <f>ROUND([7]Data!B73,1)</f>
        <v>4.0999999999999996</v>
      </c>
      <c r="C38" s="106" t="s">
        <v>13</v>
      </c>
    </row>
    <row r="39" spans="1:3" ht="15" customHeight="1" x14ac:dyDescent="0.4">
      <c r="A39" s="27">
        <v>43374</v>
      </c>
      <c r="B39" s="26">
        <f>ROUND([7]Data!B74,1)</f>
        <v>4.0999999999999996</v>
      </c>
      <c r="C39" s="106" t="s">
        <v>13</v>
      </c>
    </row>
    <row r="40" spans="1:3" ht="15" customHeight="1" x14ac:dyDescent="0.4">
      <c r="A40" s="27">
        <v>43405</v>
      </c>
      <c r="B40" s="26">
        <f>ROUND([7]Data!B75,1)</f>
        <v>4</v>
      </c>
      <c r="C40" s="106" t="s">
        <v>13</v>
      </c>
    </row>
    <row r="41" spans="1:3" ht="15" customHeight="1" x14ac:dyDescent="0.4">
      <c r="A41" s="27">
        <v>43435</v>
      </c>
      <c r="B41" s="26">
        <f>ROUND([7]Data!B76,1)</f>
        <v>4</v>
      </c>
      <c r="C41" s="106" t="s">
        <v>13</v>
      </c>
    </row>
    <row r="42" spans="1:3" ht="15" customHeight="1" x14ac:dyDescent="0.4">
      <c r="A42" s="27">
        <v>43466</v>
      </c>
      <c r="B42" s="26">
        <f>ROUND([7]Data!B77,1)</f>
        <v>3.9</v>
      </c>
      <c r="C42" s="106" t="s">
        <v>13</v>
      </c>
    </row>
    <row r="43" spans="1:3" ht="15" customHeight="1" x14ac:dyDescent="0.4">
      <c r="A43" s="27">
        <v>43497</v>
      </c>
      <c r="B43" s="26">
        <f>ROUND([7]Data!B78,1)</f>
        <v>3.9</v>
      </c>
      <c r="C43" s="106" t="s">
        <v>13</v>
      </c>
    </row>
    <row r="44" spans="1:3" ht="15" customHeight="1" x14ac:dyDescent="0.4">
      <c r="A44" s="27">
        <v>43525</v>
      </c>
      <c r="B44" s="26">
        <f>ROUND([7]Data!B79,1)</f>
        <v>3.8</v>
      </c>
      <c r="C44" s="106" t="s">
        <v>13</v>
      </c>
    </row>
    <row r="45" spans="1:3" ht="16.5" customHeight="1" x14ac:dyDescent="0.4">
      <c r="A45" s="27">
        <v>43556</v>
      </c>
      <c r="B45" s="26">
        <f>ROUND([7]Data!B80,1)</f>
        <v>3.8</v>
      </c>
      <c r="C45" s="106" t="s">
        <v>13</v>
      </c>
    </row>
    <row r="46" spans="1:3" ht="16.5" customHeight="1" x14ac:dyDescent="0.4">
      <c r="A46" s="27">
        <v>43586</v>
      </c>
      <c r="B46" s="26">
        <f>ROUND([7]Data!B81,1)</f>
        <v>3.8</v>
      </c>
      <c r="C46" s="106" t="s">
        <v>13</v>
      </c>
    </row>
    <row r="47" spans="1:3" ht="16.5" customHeight="1" x14ac:dyDescent="0.4">
      <c r="A47" s="27">
        <v>43617</v>
      </c>
      <c r="B47" s="26">
        <f>ROUND([7]Data!B82,1)</f>
        <v>3.9</v>
      </c>
      <c r="C47" s="106" t="s">
        <v>13</v>
      </c>
    </row>
    <row r="48" spans="1:3" ht="16.5" customHeight="1" x14ac:dyDescent="0.4">
      <c r="A48" s="27">
        <v>43647</v>
      </c>
      <c r="B48" s="26">
        <f>ROUND([7]Data!B83,1)</f>
        <v>3.8</v>
      </c>
      <c r="C48" s="106" t="s">
        <v>13</v>
      </c>
    </row>
    <row r="49" spans="1:3" ht="16.5" customHeight="1" x14ac:dyDescent="0.4">
      <c r="A49" s="27">
        <v>43678</v>
      </c>
      <c r="B49" s="26">
        <f>ROUND([7]Data!B84,1)</f>
        <v>3.9</v>
      </c>
      <c r="C49" s="106" t="s">
        <v>13</v>
      </c>
    </row>
    <row r="50" spans="1:3" ht="16.5" customHeight="1" x14ac:dyDescent="0.4">
      <c r="A50" s="27">
        <v>43709</v>
      </c>
      <c r="B50" s="26">
        <f>ROUND([7]Data!B85,1)</f>
        <v>3.8</v>
      </c>
      <c r="C50" s="106" t="s">
        <v>13</v>
      </c>
    </row>
    <row r="51" spans="1:3" ht="16.5" customHeight="1" x14ac:dyDescent="0.4">
      <c r="A51" s="27">
        <v>43739</v>
      </c>
      <c r="B51" s="26">
        <f>ROUND([7]Data!B86,1)</f>
        <v>3.8</v>
      </c>
      <c r="C51" s="106" t="s">
        <v>13</v>
      </c>
    </row>
    <row r="52" spans="1:3" ht="16.5" customHeight="1" x14ac:dyDescent="0.4">
      <c r="A52" s="27">
        <v>43770</v>
      </c>
      <c r="B52" s="26">
        <f>ROUND([7]Data!B87,1)</f>
        <v>3.8</v>
      </c>
      <c r="C52" s="106" t="s">
        <v>13</v>
      </c>
    </row>
    <row r="53" spans="1:3" ht="16.5" customHeight="1" x14ac:dyDescent="0.4">
      <c r="A53" s="27">
        <v>43800</v>
      </c>
      <c r="B53" s="26">
        <f>ROUND([7]Data!B88,1)</f>
        <v>3.8</v>
      </c>
      <c r="C53" s="106" t="s">
        <v>13</v>
      </c>
    </row>
    <row r="54" spans="1:3" ht="16.5" customHeight="1" x14ac:dyDescent="0.4">
      <c r="A54" s="27">
        <v>43831</v>
      </c>
      <c r="B54" s="26">
        <f>ROUND([7]Data!B89,1)</f>
        <v>3.9</v>
      </c>
      <c r="C54" s="106" t="s">
        <v>13</v>
      </c>
    </row>
    <row r="55" spans="1:3" ht="16.5" customHeight="1" x14ac:dyDescent="0.4">
      <c r="A55" s="27">
        <v>43862</v>
      </c>
      <c r="B55" s="26">
        <f>ROUND([7]Data!B90,1)</f>
        <v>4</v>
      </c>
      <c r="C55" s="106" t="s">
        <v>13</v>
      </c>
    </row>
    <row r="56" spans="1:3" ht="16.5" customHeight="1" x14ac:dyDescent="0.4">
      <c r="A56" s="27">
        <v>43891</v>
      </c>
      <c r="B56" s="26">
        <f>ROUND([7]Data!B91,1)</f>
        <v>4</v>
      </c>
      <c r="C56" s="106" t="s">
        <v>13</v>
      </c>
    </row>
    <row r="57" spans="1:3" ht="16.5" customHeight="1" x14ac:dyDescent="0.4">
      <c r="A57" s="27">
        <v>43922</v>
      </c>
      <c r="B57" s="26">
        <f>ROUND([7]Data!B92,1)</f>
        <v>4</v>
      </c>
      <c r="C57" s="106" t="s">
        <v>13</v>
      </c>
    </row>
    <row r="58" spans="1:3" ht="16.5" customHeight="1" x14ac:dyDescent="0.4">
      <c r="A58" s="27">
        <v>43952</v>
      </c>
      <c r="B58" s="26">
        <f>ROUND([7]Data!B93,1)</f>
        <v>4.0999999999999996</v>
      </c>
      <c r="C58" s="106" t="s">
        <v>13</v>
      </c>
    </row>
    <row r="59" spans="1:3" ht="13.9" x14ac:dyDescent="0.4">
      <c r="A59" s="27">
        <v>43983</v>
      </c>
      <c r="B59" s="26">
        <f>ROUND([7]Data!B94,1)</f>
        <v>4.0999999999999996</v>
      </c>
      <c r="C59" s="106" t="s">
        <v>13</v>
      </c>
    </row>
    <row r="60" spans="1:3" ht="13.9" x14ac:dyDescent="0.4">
      <c r="A60" s="27">
        <v>44013</v>
      </c>
      <c r="B60" s="26">
        <f>ROUND([7]Data!B95,1)</f>
        <v>4.3</v>
      </c>
      <c r="C60" s="106" t="s">
        <v>13</v>
      </c>
    </row>
    <row r="61" spans="1:3" ht="13.9" x14ac:dyDescent="0.4">
      <c r="A61" s="27">
        <v>44044</v>
      </c>
      <c r="B61" s="26">
        <f>ROUND([7]Data!B96,1)</f>
        <v>4.5</v>
      </c>
      <c r="C61" s="106" t="s">
        <v>13</v>
      </c>
    </row>
    <row r="62" spans="1:3" ht="13.9" x14ac:dyDescent="0.4">
      <c r="A62" s="27">
        <v>44075</v>
      </c>
      <c r="B62" s="26">
        <f>ROUND([7]Data!B97,1)</f>
        <v>4.8</v>
      </c>
      <c r="C62" s="106" t="s">
        <v>13</v>
      </c>
    </row>
    <row r="63" spans="1:3" ht="13.9" x14ac:dyDescent="0.4">
      <c r="A63" s="27">
        <v>44105</v>
      </c>
      <c r="B63" s="26">
        <f>ROUND([7]Data!B98,1)</f>
        <v>5</v>
      </c>
      <c r="C63" s="106" t="s">
        <v>13</v>
      </c>
    </row>
    <row r="64" spans="1:3" ht="13.9" x14ac:dyDescent="0.4">
      <c r="A64" s="27">
        <v>44136</v>
      </c>
      <c r="B64" s="26">
        <f>ROUND([7]Data!B99,1)</f>
        <v>5.0999999999999996</v>
      </c>
      <c r="C64" s="106" t="s">
        <v>13</v>
      </c>
    </row>
    <row r="65" spans="1:3" ht="13.9" x14ac:dyDescent="0.4">
      <c r="A65" s="27">
        <v>44166</v>
      </c>
      <c r="B65" s="26">
        <f>ROUND([7]Data!B100,1)</f>
        <v>5.2</v>
      </c>
      <c r="C65" s="106" t="s">
        <v>13</v>
      </c>
    </row>
    <row r="66" spans="1:3" ht="13.9" x14ac:dyDescent="0.4">
      <c r="A66" s="27">
        <v>44197</v>
      </c>
      <c r="B66" s="26">
        <f>ROUND([7]Data!B101,1)</f>
        <v>5.0999999999999996</v>
      </c>
      <c r="C66" s="106" t="s">
        <v>13</v>
      </c>
    </row>
    <row r="67" spans="1:3" ht="13.9" x14ac:dyDescent="0.4">
      <c r="A67" s="27">
        <v>44228</v>
      </c>
      <c r="B67" s="26">
        <f>ROUND([7]Data!B102,1)</f>
        <v>5</v>
      </c>
      <c r="C67" s="106" t="s">
        <v>13</v>
      </c>
    </row>
    <row r="68" spans="1:3" ht="13.9" x14ac:dyDescent="0.4">
      <c r="A68" s="27">
        <v>44256</v>
      </c>
      <c r="B68" s="26">
        <f>ROUND([7]Data!B103,1)</f>
        <v>4.9000000000000004</v>
      </c>
      <c r="C68" s="106">
        <f>ROUND([7]Data!D103,1)</f>
        <v>4.9000000000000004</v>
      </c>
    </row>
    <row r="69" spans="1:3" ht="13.9" x14ac:dyDescent="0.4">
      <c r="A69" s="27">
        <v>44287</v>
      </c>
      <c r="B69" s="26">
        <f>ROUND([7]Data!B104,1)</f>
        <v>4.8</v>
      </c>
      <c r="C69" s="106">
        <f>ROUND([7]Data!D104,1)</f>
        <v>4.9000000000000004</v>
      </c>
    </row>
    <row r="70" spans="1:3" ht="13.9" x14ac:dyDescent="0.4">
      <c r="A70" s="27">
        <v>44317</v>
      </c>
      <c r="B70" s="26">
        <f>ROUND([7]Data!B105,1)</f>
        <v>4.8</v>
      </c>
      <c r="C70" s="106">
        <f>ROUND([7]Data!D105,1)</f>
        <v>5.0999999999999996</v>
      </c>
    </row>
    <row r="71" spans="1:3" ht="26.25" customHeight="1" x14ac:dyDescent="0.4">
      <c r="A71" s="107" t="s">
        <v>211</v>
      </c>
      <c r="B71" s="106">
        <f>ROUND([7]Data!C106,1)</f>
        <v>4.8</v>
      </c>
      <c r="C71" s="106">
        <f>ROUND([7]Data!D106,1)</f>
        <v>5.2</v>
      </c>
    </row>
    <row r="72" spans="1:3" ht="28.15" customHeight="1" x14ac:dyDescent="0.4">
      <c r="A72" s="107" t="s">
        <v>212</v>
      </c>
      <c r="B72" s="106">
        <f>ROUND([7]Data!C107,1)</f>
        <v>4.8</v>
      </c>
      <c r="C72" s="106" t="s">
        <v>13</v>
      </c>
    </row>
    <row r="73" spans="1:3" ht="29.65" customHeight="1" x14ac:dyDescent="0.4">
      <c r="A73" s="107" t="s">
        <v>213</v>
      </c>
      <c r="B73" s="106">
        <f>ROUND([7]Data!C108,1)</f>
        <v>4.8</v>
      </c>
      <c r="C73" s="106" t="s">
        <v>13</v>
      </c>
    </row>
    <row r="74" spans="1:3" ht="30.4" customHeight="1" x14ac:dyDescent="0.4">
      <c r="A74" s="107" t="s">
        <v>214</v>
      </c>
      <c r="B74" s="106">
        <f>ROUND([7]Data!C109,1)</f>
        <v>4.7</v>
      </c>
      <c r="C74" s="106" t="s">
        <v>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5"/>
  <sheetViews>
    <sheetView tabSelected="1" workbookViewId="0">
      <pane xSplit="1" ySplit="5" topLeftCell="B62" activePane="bottomRight" state="frozen"/>
      <selection pane="topRight" activeCell="B1" sqref="B1"/>
      <selection pane="bottomLeft" activeCell="A6" sqref="A6"/>
      <selection pane="bottomRight" activeCell="I73" sqref="I73"/>
    </sheetView>
  </sheetViews>
  <sheetFormatPr defaultColWidth="9.1328125" defaultRowHeight="13.9" x14ac:dyDescent="0.4"/>
  <cols>
    <col min="1" max="1" width="21.265625" style="37" customWidth="1"/>
    <col min="2" max="2" width="12.73046875" style="37" customWidth="1"/>
    <col min="3" max="3" width="16.1328125" style="37" customWidth="1"/>
    <col min="4" max="16384" width="9.1328125" style="37"/>
  </cols>
  <sheetData>
    <row r="1" spans="1:8" ht="15.75" customHeight="1" x14ac:dyDescent="0.4">
      <c r="A1" s="1" t="s">
        <v>0</v>
      </c>
    </row>
    <row r="2" spans="1:8" ht="15" customHeight="1" x14ac:dyDescent="0.4">
      <c r="A2" s="10"/>
    </row>
    <row r="3" spans="1:8" ht="15.75" customHeight="1" x14ac:dyDescent="0.4">
      <c r="A3" s="11" t="s">
        <v>215</v>
      </c>
      <c r="H3" s="110"/>
    </row>
    <row r="5" spans="1:8" ht="45" customHeight="1" x14ac:dyDescent="0.4">
      <c r="A5" s="114" t="s">
        <v>1</v>
      </c>
      <c r="B5" s="6" t="s">
        <v>216</v>
      </c>
      <c r="C5" s="6" t="s">
        <v>210</v>
      </c>
    </row>
    <row r="6" spans="1:8" ht="15" customHeight="1" x14ac:dyDescent="0.4">
      <c r="A6" s="27">
        <v>42370</v>
      </c>
      <c r="B6" s="26">
        <f>[8]Data!B65</f>
        <v>0.3</v>
      </c>
      <c r="C6" s="106" t="s">
        <v>13</v>
      </c>
    </row>
    <row r="7" spans="1:8" ht="15" customHeight="1" x14ac:dyDescent="0.4">
      <c r="A7" s="27">
        <v>42401</v>
      </c>
      <c r="B7" s="26">
        <f>[8]Data!B66</f>
        <v>0.3</v>
      </c>
      <c r="C7" s="106" t="s">
        <v>13</v>
      </c>
    </row>
    <row r="8" spans="1:8" ht="15" customHeight="1" x14ac:dyDescent="0.4">
      <c r="A8" s="27">
        <v>42430</v>
      </c>
      <c r="B8" s="26">
        <f>[8]Data!B67</f>
        <v>0.5</v>
      </c>
      <c r="C8" s="106" t="s">
        <v>13</v>
      </c>
    </row>
    <row r="9" spans="1:8" ht="15" customHeight="1" x14ac:dyDescent="0.4">
      <c r="A9" s="27">
        <v>42461</v>
      </c>
      <c r="B9" s="26">
        <f>[8]Data!B68</f>
        <v>0.3</v>
      </c>
      <c r="C9" s="106" t="s">
        <v>13</v>
      </c>
    </row>
    <row r="10" spans="1:8" ht="15" customHeight="1" x14ac:dyDescent="0.4">
      <c r="A10" s="27">
        <v>42491</v>
      </c>
      <c r="B10" s="26">
        <f>[8]Data!B69</f>
        <v>0.3</v>
      </c>
      <c r="C10" s="106" t="s">
        <v>13</v>
      </c>
    </row>
    <row r="11" spans="1:8" ht="15" customHeight="1" x14ac:dyDescent="0.4">
      <c r="A11" s="27">
        <v>42522</v>
      </c>
      <c r="B11" s="26">
        <f>[8]Data!B70</f>
        <v>0.5</v>
      </c>
      <c r="C11" s="106" t="s">
        <v>13</v>
      </c>
    </row>
    <row r="12" spans="1:8" ht="15" customHeight="1" x14ac:dyDescent="0.4">
      <c r="A12" s="27">
        <v>42552</v>
      </c>
      <c r="B12" s="26">
        <f>[8]Data!B71</f>
        <v>0.6</v>
      </c>
      <c r="C12" s="106" t="s">
        <v>13</v>
      </c>
    </row>
    <row r="13" spans="1:8" ht="15" customHeight="1" x14ac:dyDescent="0.4">
      <c r="A13" s="27">
        <v>42583</v>
      </c>
      <c r="B13" s="26">
        <f>[8]Data!B72</f>
        <v>0.6</v>
      </c>
      <c r="C13" s="106" t="s">
        <v>13</v>
      </c>
    </row>
    <row r="14" spans="1:8" ht="15" customHeight="1" x14ac:dyDescent="0.4">
      <c r="A14" s="27">
        <v>42614</v>
      </c>
      <c r="B14" s="26">
        <f>[8]Data!B73</f>
        <v>1</v>
      </c>
      <c r="C14" s="106" t="s">
        <v>13</v>
      </c>
    </row>
    <row r="15" spans="1:8" ht="15" customHeight="1" x14ac:dyDescent="0.4">
      <c r="A15" s="27">
        <v>42644</v>
      </c>
      <c r="B15" s="26">
        <f>[8]Data!B74</f>
        <v>0.9</v>
      </c>
      <c r="C15" s="106" t="s">
        <v>13</v>
      </c>
    </row>
    <row r="16" spans="1:8" ht="15" customHeight="1" x14ac:dyDescent="0.4">
      <c r="A16" s="27">
        <v>42675</v>
      </c>
      <c r="B16" s="26">
        <f>[8]Data!B75</f>
        <v>1.2</v>
      </c>
      <c r="C16" s="106" t="s">
        <v>13</v>
      </c>
    </row>
    <row r="17" spans="1:3" ht="15" customHeight="1" x14ac:dyDescent="0.4">
      <c r="A17" s="27">
        <v>42705</v>
      </c>
      <c r="B17" s="26">
        <f>[8]Data!B76</f>
        <v>1.6</v>
      </c>
      <c r="C17" s="106" t="s">
        <v>13</v>
      </c>
    </row>
    <row r="18" spans="1:3" ht="15" customHeight="1" x14ac:dyDescent="0.4">
      <c r="A18" s="27">
        <v>42736</v>
      </c>
      <c r="B18" s="26">
        <f>[8]Data!B77</f>
        <v>1.8</v>
      </c>
      <c r="C18" s="106" t="s">
        <v>13</v>
      </c>
    </row>
    <row r="19" spans="1:3" ht="15" customHeight="1" x14ac:dyDescent="0.4">
      <c r="A19" s="27">
        <v>42767</v>
      </c>
      <c r="B19" s="26">
        <f>[8]Data!B78</f>
        <v>2.2999999999999998</v>
      </c>
      <c r="C19" s="106" t="s">
        <v>13</v>
      </c>
    </row>
    <row r="20" spans="1:3" ht="15" customHeight="1" x14ac:dyDescent="0.4">
      <c r="A20" s="27">
        <v>42795</v>
      </c>
      <c r="B20" s="26">
        <f>[8]Data!B79</f>
        <v>2.2999999999999998</v>
      </c>
      <c r="C20" s="106" t="s">
        <v>13</v>
      </c>
    </row>
    <row r="21" spans="1:3" ht="15" customHeight="1" x14ac:dyDescent="0.4">
      <c r="A21" s="27">
        <v>42826</v>
      </c>
      <c r="B21" s="26">
        <f>[8]Data!B80</f>
        <v>2.7</v>
      </c>
      <c r="C21" s="106" t="s">
        <v>13</v>
      </c>
    </row>
    <row r="22" spans="1:3" ht="15" customHeight="1" x14ac:dyDescent="0.4">
      <c r="A22" s="27">
        <v>42856</v>
      </c>
      <c r="B22" s="26">
        <f>[8]Data!B81</f>
        <v>2.9</v>
      </c>
      <c r="C22" s="106" t="s">
        <v>13</v>
      </c>
    </row>
    <row r="23" spans="1:3" ht="15" customHeight="1" x14ac:dyDescent="0.4">
      <c r="A23" s="27">
        <v>42887</v>
      </c>
      <c r="B23" s="26">
        <f>[8]Data!B82</f>
        <v>2.6</v>
      </c>
      <c r="C23" s="106" t="s">
        <v>13</v>
      </c>
    </row>
    <row r="24" spans="1:3" ht="15" customHeight="1" x14ac:dyDescent="0.4">
      <c r="A24" s="27">
        <v>42917</v>
      </c>
      <c r="B24" s="26">
        <f>[8]Data!B83</f>
        <v>2.6</v>
      </c>
      <c r="C24" s="106" t="s">
        <v>13</v>
      </c>
    </row>
    <row r="25" spans="1:3" ht="15" customHeight="1" x14ac:dyDescent="0.4">
      <c r="A25" s="27">
        <v>42948</v>
      </c>
      <c r="B25" s="26">
        <f>[8]Data!B84</f>
        <v>2.9</v>
      </c>
      <c r="C25" s="106" t="s">
        <v>13</v>
      </c>
    </row>
    <row r="26" spans="1:3" ht="15" customHeight="1" x14ac:dyDescent="0.4">
      <c r="A26" s="27">
        <v>42979</v>
      </c>
      <c r="B26" s="26">
        <f>[8]Data!B85</f>
        <v>3</v>
      </c>
      <c r="C26" s="106" t="s">
        <v>13</v>
      </c>
    </row>
    <row r="27" spans="1:3" ht="15" customHeight="1" x14ac:dyDescent="0.4">
      <c r="A27" s="27">
        <v>43009</v>
      </c>
      <c r="B27" s="26">
        <f>[8]Data!B86</f>
        <v>3</v>
      </c>
      <c r="C27" s="106" t="s">
        <v>13</v>
      </c>
    </row>
    <row r="28" spans="1:3" ht="15" customHeight="1" x14ac:dyDescent="0.4">
      <c r="A28" s="27">
        <v>43040</v>
      </c>
      <c r="B28" s="26">
        <f>[8]Data!B87</f>
        <v>3.1</v>
      </c>
      <c r="C28" s="106" t="s">
        <v>13</v>
      </c>
    </row>
    <row r="29" spans="1:3" ht="15" customHeight="1" x14ac:dyDescent="0.4">
      <c r="A29" s="27">
        <v>43070</v>
      </c>
      <c r="B29" s="26">
        <f>[8]Data!B88</f>
        <v>3</v>
      </c>
      <c r="C29" s="106" t="s">
        <v>13</v>
      </c>
    </row>
    <row r="30" spans="1:3" ht="15" customHeight="1" x14ac:dyDescent="0.4">
      <c r="A30" s="27">
        <v>43101</v>
      </c>
      <c r="B30" s="26">
        <f>[8]Data!B89</f>
        <v>3</v>
      </c>
      <c r="C30" s="106" t="s">
        <v>13</v>
      </c>
    </row>
    <row r="31" spans="1:3" ht="15" customHeight="1" x14ac:dyDescent="0.4">
      <c r="A31" s="27">
        <v>43132</v>
      </c>
      <c r="B31" s="26">
        <f>[8]Data!B90</f>
        <v>2.7</v>
      </c>
      <c r="C31" s="106" t="s">
        <v>13</v>
      </c>
    </row>
    <row r="32" spans="1:3" ht="15" customHeight="1" x14ac:dyDescent="0.4">
      <c r="A32" s="27">
        <v>43160</v>
      </c>
      <c r="B32" s="26">
        <f>[8]Data!B91</f>
        <v>2.5</v>
      </c>
      <c r="C32" s="106" t="s">
        <v>13</v>
      </c>
    </row>
    <row r="33" spans="1:3" ht="15" customHeight="1" x14ac:dyDescent="0.4">
      <c r="A33" s="27">
        <v>43191</v>
      </c>
      <c r="B33" s="26">
        <f>[8]Data!B92</f>
        <v>2.4</v>
      </c>
      <c r="C33" s="106" t="s">
        <v>13</v>
      </c>
    </row>
    <row r="34" spans="1:3" ht="15" customHeight="1" x14ac:dyDescent="0.4">
      <c r="A34" s="27">
        <v>43221</v>
      </c>
      <c r="B34" s="26">
        <f>[8]Data!B93</f>
        <v>2.4</v>
      </c>
      <c r="C34" s="106" t="s">
        <v>13</v>
      </c>
    </row>
    <row r="35" spans="1:3" ht="15" customHeight="1" x14ac:dyDescent="0.4">
      <c r="A35" s="27">
        <v>43252</v>
      </c>
      <c r="B35" s="26">
        <f>[8]Data!B94</f>
        <v>2.4</v>
      </c>
      <c r="C35" s="106" t="s">
        <v>13</v>
      </c>
    </row>
    <row r="36" spans="1:3" ht="15" customHeight="1" x14ac:dyDescent="0.4">
      <c r="A36" s="27">
        <v>43282</v>
      </c>
      <c r="B36" s="26">
        <f>[8]Data!B95</f>
        <v>2.5</v>
      </c>
      <c r="C36" s="106" t="s">
        <v>13</v>
      </c>
    </row>
    <row r="37" spans="1:3" ht="15" customHeight="1" x14ac:dyDescent="0.4">
      <c r="A37" s="27">
        <v>43313</v>
      </c>
      <c r="B37" s="26">
        <f>[8]Data!B96</f>
        <v>2.7</v>
      </c>
      <c r="C37" s="106" t="s">
        <v>13</v>
      </c>
    </row>
    <row r="38" spans="1:3" ht="15" customHeight="1" x14ac:dyDescent="0.4">
      <c r="A38" s="27">
        <v>43344</v>
      </c>
      <c r="B38" s="26">
        <f>[8]Data!B97</f>
        <v>2.4</v>
      </c>
      <c r="C38" s="106" t="s">
        <v>13</v>
      </c>
    </row>
    <row r="39" spans="1:3" ht="15" customHeight="1" x14ac:dyDescent="0.4">
      <c r="A39" s="27">
        <v>43374</v>
      </c>
      <c r="B39" s="26">
        <f>[8]Data!B98</f>
        <v>2.4</v>
      </c>
      <c r="C39" s="106" t="s">
        <v>13</v>
      </c>
    </row>
    <row r="40" spans="1:3" ht="15" customHeight="1" x14ac:dyDescent="0.4">
      <c r="A40" s="27">
        <v>43405</v>
      </c>
      <c r="B40" s="26">
        <f>[8]Data!B99</f>
        <v>2.2999999999999998</v>
      </c>
      <c r="C40" s="106" t="s">
        <v>13</v>
      </c>
    </row>
    <row r="41" spans="1:3" ht="15" customHeight="1" x14ac:dyDescent="0.4">
      <c r="A41" s="27">
        <v>43435</v>
      </c>
      <c r="B41" s="26">
        <f>[8]Data!B100</f>
        <v>2.1</v>
      </c>
      <c r="C41" s="106" t="s">
        <v>13</v>
      </c>
    </row>
    <row r="42" spans="1:3" ht="15" customHeight="1" x14ac:dyDescent="0.4">
      <c r="A42" s="27">
        <v>43466</v>
      </c>
      <c r="B42" s="26">
        <f>[8]Data!B101</f>
        <v>1.8</v>
      </c>
      <c r="C42" s="106" t="s">
        <v>13</v>
      </c>
    </row>
    <row r="43" spans="1:3" ht="15" customHeight="1" x14ac:dyDescent="0.4">
      <c r="A43" s="27">
        <v>43497</v>
      </c>
      <c r="B43" s="26">
        <f>[8]Data!B102</f>
        <v>1.9</v>
      </c>
      <c r="C43" s="106" t="s">
        <v>13</v>
      </c>
    </row>
    <row r="44" spans="1:3" ht="15" customHeight="1" x14ac:dyDescent="0.4">
      <c r="A44" s="27">
        <v>43525</v>
      </c>
      <c r="B44" s="26">
        <f>[8]Data!B103</f>
        <v>1.9</v>
      </c>
      <c r="C44" s="106" t="s">
        <v>13</v>
      </c>
    </row>
    <row r="45" spans="1:3" ht="16.5" customHeight="1" x14ac:dyDescent="0.4">
      <c r="A45" s="27">
        <v>43556</v>
      </c>
      <c r="B45" s="26">
        <f>[8]Data!B104</f>
        <v>2.1</v>
      </c>
      <c r="C45" s="106" t="s">
        <v>13</v>
      </c>
    </row>
    <row r="46" spans="1:3" ht="16.5" customHeight="1" x14ac:dyDescent="0.4">
      <c r="A46" s="27">
        <v>43586</v>
      </c>
      <c r="B46" s="26">
        <f>[8]Data!B105</f>
        <v>2</v>
      </c>
      <c r="C46" s="106" t="s">
        <v>13</v>
      </c>
    </row>
    <row r="47" spans="1:3" ht="16.5" customHeight="1" x14ac:dyDescent="0.4">
      <c r="A47" s="27">
        <v>43617</v>
      </c>
      <c r="B47" s="26">
        <f>[8]Data!B106</f>
        <v>2</v>
      </c>
      <c r="C47" s="106" t="s">
        <v>13</v>
      </c>
    </row>
    <row r="48" spans="1:3" ht="16.5" customHeight="1" x14ac:dyDescent="0.4">
      <c r="A48" s="27">
        <v>43647</v>
      </c>
      <c r="B48" s="26">
        <f>[8]Data!B107</f>
        <v>2.1</v>
      </c>
      <c r="C48" s="106" t="s">
        <v>13</v>
      </c>
    </row>
    <row r="49" spans="1:3" ht="16.5" customHeight="1" x14ac:dyDescent="0.4">
      <c r="A49" s="27">
        <v>43678</v>
      </c>
      <c r="B49" s="26">
        <f>[8]Data!B108</f>
        <v>1.7</v>
      </c>
      <c r="C49" s="106" t="s">
        <v>13</v>
      </c>
    </row>
    <row r="50" spans="1:3" ht="16.5" customHeight="1" x14ac:dyDescent="0.4">
      <c r="A50" s="27">
        <v>43709</v>
      </c>
      <c r="B50" s="26">
        <f>[8]Data!B109</f>
        <v>1.7</v>
      </c>
      <c r="C50" s="106" t="s">
        <v>13</v>
      </c>
    </row>
    <row r="51" spans="1:3" ht="16.5" customHeight="1" x14ac:dyDescent="0.4">
      <c r="A51" s="27">
        <v>43739</v>
      </c>
      <c r="B51" s="26">
        <f>[8]Data!B110</f>
        <v>1.5</v>
      </c>
      <c r="C51" s="106" t="s">
        <v>13</v>
      </c>
    </row>
    <row r="52" spans="1:3" ht="16.5" customHeight="1" x14ac:dyDescent="0.4">
      <c r="A52" s="27">
        <v>43770</v>
      </c>
      <c r="B52" s="26">
        <f>[8]Data!B111</f>
        <v>1.5</v>
      </c>
      <c r="C52" s="106" t="s">
        <v>13</v>
      </c>
    </row>
    <row r="53" spans="1:3" ht="16.5" customHeight="1" x14ac:dyDescent="0.4">
      <c r="A53" s="27">
        <v>43800</v>
      </c>
      <c r="B53" s="26">
        <f>[8]Data!B112</f>
        <v>1.3</v>
      </c>
      <c r="C53" s="106" t="s">
        <v>13</v>
      </c>
    </row>
    <row r="54" spans="1:3" ht="16.5" customHeight="1" x14ac:dyDescent="0.4">
      <c r="A54" s="27">
        <v>43831</v>
      </c>
      <c r="B54" s="26">
        <f>[8]Data!B113</f>
        <v>1.8</v>
      </c>
      <c r="C54" s="106" t="s">
        <v>13</v>
      </c>
    </row>
    <row r="55" spans="1:3" ht="16.5" customHeight="1" x14ac:dyDescent="0.4">
      <c r="A55" s="27">
        <v>43862</v>
      </c>
      <c r="B55" s="26">
        <f>[8]Data!B114</f>
        <v>1.7</v>
      </c>
      <c r="C55" s="106" t="s">
        <v>13</v>
      </c>
    </row>
    <row r="56" spans="1:3" ht="16.5" customHeight="1" x14ac:dyDescent="0.4">
      <c r="A56" s="27">
        <v>43891</v>
      </c>
      <c r="B56" s="26">
        <f>[8]Data!B115</f>
        <v>1.5</v>
      </c>
      <c r="C56" s="106" t="s">
        <v>13</v>
      </c>
    </row>
    <row r="57" spans="1:3" ht="16.5" customHeight="1" x14ac:dyDescent="0.4">
      <c r="A57" s="27">
        <v>43922</v>
      </c>
      <c r="B57" s="26">
        <f>[8]Data!B116</f>
        <v>0.8</v>
      </c>
      <c r="C57" s="106" t="s">
        <v>13</v>
      </c>
    </row>
    <row r="58" spans="1:3" ht="16.5" customHeight="1" x14ac:dyDescent="0.4">
      <c r="A58" s="27">
        <v>43952</v>
      </c>
      <c r="B58" s="26">
        <f>[8]Data!B117</f>
        <v>0.5</v>
      </c>
      <c r="C58" s="106" t="s">
        <v>13</v>
      </c>
    </row>
    <row r="59" spans="1:3" x14ac:dyDescent="0.4">
      <c r="A59" s="27">
        <v>43983</v>
      </c>
      <c r="B59" s="26">
        <f>[8]Data!B118</f>
        <v>0.6</v>
      </c>
      <c r="C59" s="106" t="s">
        <v>13</v>
      </c>
    </row>
    <row r="60" spans="1:3" x14ac:dyDescent="0.4">
      <c r="A60" s="27">
        <v>44013</v>
      </c>
      <c r="B60" s="26">
        <f>[8]Data!B119</f>
        <v>1</v>
      </c>
      <c r="C60" s="106" t="s">
        <v>13</v>
      </c>
    </row>
    <row r="61" spans="1:3" x14ac:dyDescent="0.4">
      <c r="A61" s="27">
        <v>44044</v>
      </c>
      <c r="B61" s="26">
        <f>[8]Data!B120</f>
        <v>0.2</v>
      </c>
      <c r="C61" s="106" t="s">
        <v>13</v>
      </c>
    </row>
    <row r="62" spans="1:3" x14ac:dyDescent="0.4">
      <c r="A62" s="27">
        <v>44075</v>
      </c>
      <c r="B62" s="26">
        <f>[8]Data!B121</f>
        <v>0.5</v>
      </c>
      <c r="C62" s="106" t="s">
        <v>13</v>
      </c>
    </row>
    <row r="63" spans="1:3" x14ac:dyDescent="0.4">
      <c r="A63" s="27">
        <v>44105</v>
      </c>
      <c r="B63" s="26">
        <f>[8]Data!B122</f>
        <v>0.7</v>
      </c>
      <c r="C63" s="106" t="s">
        <v>13</v>
      </c>
    </row>
    <row r="64" spans="1:3" x14ac:dyDescent="0.4">
      <c r="A64" s="27">
        <v>44136</v>
      </c>
      <c r="B64" s="26">
        <f>[8]Data!B123</f>
        <v>0.3</v>
      </c>
      <c r="C64" s="106" t="s">
        <v>13</v>
      </c>
    </row>
    <row r="65" spans="1:3" x14ac:dyDescent="0.4">
      <c r="A65" s="27">
        <v>44166</v>
      </c>
      <c r="B65" s="26">
        <f>[8]Data!B124</f>
        <v>0.6</v>
      </c>
      <c r="C65" s="106" t="s">
        <v>13</v>
      </c>
    </row>
    <row r="66" spans="1:3" x14ac:dyDescent="0.4">
      <c r="A66" s="27">
        <v>44197</v>
      </c>
      <c r="B66" s="26">
        <f>[8]Data!B125</f>
        <v>0.7</v>
      </c>
      <c r="C66" s="106" t="s">
        <v>13</v>
      </c>
    </row>
    <row r="67" spans="1:3" x14ac:dyDescent="0.4">
      <c r="A67" s="27">
        <v>44228</v>
      </c>
      <c r="B67" s="26">
        <f>[8]Data!B126</f>
        <v>0.4</v>
      </c>
      <c r="C67" s="106" t="s">
        <v>13</v>
      </c>
    </row>
    <row r="68" spans="1:3" x14ac:dyDescent="0.4">
      <c r="A68" s="27">
        <v>44256</v>
      </c>
      <c r="B68" s="26">
        <f>[8]Data!B127</f>
        <v>0.7</v>
      </c>
      <c r="C68" s="106" t="s">
        <v>13</v>
      </c>
    </row>
    <row r="69" spans="1:3" x14ac:dyDescent="0.4">
      <c r="A69" s="27">
        <v>44287</v>
      </c>
      <c r="B69" s="26">
        <f>[8]Data!B128</f>
        <v>1.5</v>
      </c>
      <c r="C69" s="26">
        <f>ROUND([8]Data!D128,1)</f>
        <v>1.5</v>
      </c>
    </row>
    <row r="70" spans="1:3" x14ac:dyDescent="0.4">
      <c r="A70" s="27">
        <v>44317</v>
      </c>
      <c r="B70" s="26">
        <f>[8]Data!B129</f>
        <v>2.1</v>
      </c>
      <c r="C70" s="26">
        <f>ROUND([8]Data!D129,1)</f>
        <v>1.8</v>
      </c>
    </row>
    <row r="71" spans="1:3" x14ac:dyDescent="0.4">
      <c r="A71" s="27">
        <v>44348</v>
      </c>
      <c r="B71" s="26">
        <f>[8]Data!B130</f>
        <v>2.5</v>
      </c>
      <c r="C71" s="26">
        <f>ROUND([8]Data!D130,1)</f>
        <v>1.7</v>
      </c>
    </row>
    <row r="72" spans="1:3" ht="27.75" x14ac:dyDescent="0.4">
      <c r="A72" s="107" t="s">
        <v>212</v>
      </c>
      <c r="B72" s="26">
        <f>ROUND([8]Data!C131,1)</f>
        <v>2.1</v>
      </c>
      <c r="C72" s="106" t="s">
        <v>13</v>
      </c>
    </row>
    <row r="73" spans="1:3" ht="27.75" x14ac:dyDescent="0.4">
      <c r="A73" s="107" t="s">
        <v>213</v>
      </c>
      <c r="B73" s="26">
        <f>ROUND([8]Data!C132,1)</f>
        <v>3</v>
      </c>
      <c r="C73" s="106" t="s">
        <v>13</v>
      </c>
    </row>
    <row r="74" spans="1:3" ht="27.75" x14ac:dyDescent="0.4">
      <c r="A74" s="107" t="s">
        <v>214</v>
      </c>
      <c r="B74" s="26">
        <f>ROUND([8]Data!C133,1)</f>
        <v>3</v>
      </c>
      <c r="C74" s="106" t="s">
        <v>13</v>
      </c>
    </row>
    <row r="75" spans="1:3" x14ac:dyDescent="0.4">
      <c r="B75" s="2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7"/>
  <sheetViews>
    <sheetView workbookViewId="0">
      <pane xSplit="1" ySplit="5" topLeftCell="B6" activePane="bottomRight" state="frozen"/>
      <selection pane="topRight" activeCell="B1" sqref="B1"/>
      <selection pane="bottomLeft" activeCell="A6" sqref="A6"/>
      <selection pane="bottomRight" activeCell="A5" sqref="A5"/>
    </sheetView>
  </sheetViews>
  <sheetFormatPr defaultRowHeight="14.25" x14ac:dyDescent="0.45"/>
  <cols>
    <col min="1" max="1" width="11.265625" customWidth="1"/>
  </cols>
  <sheetData>
    <row r="1" spans="1:8" x14ac:dyDescent="0.45">
      <c r="A1" s="17" t="s">
        <v>0</v>
      </c>
      <c r="B1" s="35"/>
      <c r="C1" s="35"/>
      <c r="D1" s="36"/>
      <c r="E1" s="37"/>
    </row>
    <row r="2" spans="1:8" x14ac:dyDescent="0.45">
      <c r="A2" s="38"/>
      <c r="B2" s="35"/>
      <c r="C2" s="35"/>
      <c r="D2" s="36"/>
      <c r="E2" s="37"/>
    </row>
    <row r="3" spans="1:8" x14ac:dyDescent="0.45">
      <c r="A3" s="11" t="s">
        <v>55</v>
      </c>
      <c r="B3" s="35"/>
      <c r="C3" s="35"/>
      <c r="D3" s="36"/>
      <c r="E3" s="37"/>
    </row>
    <row r="4" spans="1:8" x14ac:dyDescent="0.45">
      <c r="A4" s="38"/>
      <c r="B4" s="35"/>
      <c r="C4" s="35"/>
      <c r="D4" s="39"/>
      <c r="E4" s="37"/>
    </row>
    <row r="5" spans="1:8" ht="27.75" x14ac:dyDescent="0.45">
      <c r="A5" s="20" t="s">
        <v>1</v>
      </c>
      <c r="B5" s="20" t="s">
        <v>56</v>
      </c>
      <c r="C5" s="20" t="s">
        <v>57</v>
      </c>
      <c r="D5" s="20" t="s">
        <v>58</v>
      </c>
      <c r="E5" s="20" t="s">
        <v>59</v>
      </c>
      <c r="F5" s="20" t="s">
        <v>60</v>
      </c>
      <c r="G5" s="20" t="s">
        <v>61</v>
      </c>
      <c r="H5" s="20" t="s">
        <v>62</v>
      </c>
    </row>
    <row r="6" spans="1:8" x14ac:dyDescent="0.45">
      <c r="A6" s="38">
        <v>44013</v>
      </c>
      <c r="B6" s="24">
        <f>ROUND([9]Data!C132,0)</f>
        <v>7</v>
      </c>
      <c r="C6" s="24">
        <f>ROUND([9]Data!D132,0)</f>
        <v>133</v>
      </c>
      <c r="D6" s="24">
        <f>ROUND([9]Data!E132,0)</f>
        <v>8</v>
      </c>
      <c r="E6" s="24">
        <f>ROUND([9]Data!F132,0)</f>
        <v>5</v>
      </c>
      <c r="F6" s="24">
        <f>ROUND([9]Data!G132,0)</f>
        <v>3</v>
      </c>
      <c r="G6" s="24">
        <f>ROUND([9]Data!H132,0)</f>
        <v>8</v>
      </c>
      <c r="H6" s="24">
        <f>ROUND([9]Data!Q132,0)</f>
        <v>34</v>
      </c>
    </row>
    <row r="7" spans="1:8" x14ac:dyDescent="0.45">
      <c r="A7" s="38">
        <v>44014</v>
      </c>
      <c r="B7" s="24">
        <f>ROUND([9]Data!C133,0)</f>
        <v>6</v>
      </c>
      <c r="C7" s="24">
        <f>ROUND([9]Data!D133,0)</f>
        <v>140</v>
      </c>
      <c r="D7" s="24">
        <f>ROUND([9]Data!E133,0)</f>
        <v>8</v>
      </c>
      <c r="E7" s="24">
        <f>ROUND([9]Data!F133,0)</f>
        <v>5</v>
      </c>
      <c r="F7" s="24">
        <f>ROUND([9]Data!G133,0)</f>
        <v>3</v>
      </c>
      <c r="G7" s="24">
        <f>ROUND([9]Data!H133,0)</f>
        <v>8</v>
      </c>
      <c r="H7" s="24">
        <f>ROUND([9]Data!Q133,0)</f>
        <v>35</v>
      </c>
    </row>
    <row r="8" spans="1:8" x14ac:dyDescent="0.45">
      <c r="A8" s="38">
        <v>44015</v>
      </c>
      <c r="B8" s="24">
        <f>ROUND([9]Data!C134,0)</f>
        <v>6</v>
      </c>
      <c r="C8" s="24">
        <f>ROUND([9]Data!D134,0)</f>
        <v>142</v>
      </c>
      <c r="D8" s="24">
        <f>ROUND([9]Data!E134,0)</f>
        <v>7</v>
      </c>
      <c r="E8" s="24">
        <f>ROUND([9]Data!F134,0)</f>
        <v>5</v>
      </c>
      <c r="F8" s="24">
        <f>ROUND([9]Data!G134,0)</f>
        <v>3</v>
      </c>
      <c r="G8" s="24">
        <f>ROUND([9]Data!H134,0)</f>
        <v>8</v>
      </c>
      <c r="H8" s="24">
        <f>ROUND([9]Data!Q134,0)</f>
        <v>35</v>
      </c>
    </row>
    <row r="9" spans="1:8" x14ac:dyDescent="0.45">
      <c r="A9" s="38">
        <v>44016</v>
      </c>
      <c r="B9" s="24">
        <f>ROUND([9]Data!C135,0)</f>
        <v>6</v>
      </c>
      <c r="C9" s="24">
        <f>ROUND([9]Data!D135,0)</f>
        <v>144</v>
      </c>
      <c r="D9" s="24">
        <f>ROUND([9]Data!E135,0)</f>
        <v>7</v>
      </c>
      <c r="E9" s="24">
        <f>ROUND([9]Data!F135,0)</f>
        <v>5</v>
      </c>
      <c r="F9" s="24">
        <f>ROUND([9]Data!G135,0)</f>
        <v>3</v>
      </c>
      <c r="G9" s="24">
        <f>ROUND([9]Data!H135,0)</f>
        <v>6</v>
      </c>
      <c r="H9" s="24">
        <f>ROUND([9]Data!Q135,0)</f>
        <v>36</v>
      </c>
    </row>
    <row r="10" spans="1:8" x14ac:dyDescent="0.45">
      <c r="A10" s="38">
        <v>44017</v>
      </c>
      <c r="B10" s="24">
        <f>ROUND([9]Data!C136,0)</f>
        <v>6</v>
      </c>
      <c r="C10" s="24">
        <f>ROUND([9]Data!D136,0)</f>
        <v>148</v>
      </c>
      <c r="D10" s="24">
        <f>ROUND([9]Data!E136,0)</f>
        <v>7</v>
      </c>
      <c r="E10" s="24">
        <f>ROUND([9]Data!F136,0)</f>
        <v>5</v>
      </c>
      <c r="F10" s="24">
        <f>ROUND([9]Data!G136,0)</f>
        <v>3</v>
      </c>
      <c r="G10" s="24">
        <f>ROUND([9]Data!H136,0)</f>
        <v>5</v>
      </c>
      <c r="H10" s="24">
        <f>ROUND([9]Data!Q136,0)</f>
        <v>36</v>
      </c>
    </row>
    <row r="11" spans="1:8" x14ac:dyDescent="0.45">
      <c r="A11" s="38">
        <v>44018</v>
      </c>
      <c r="B11" s="24">
        <f>ROUND([9]Data!C137,0)</f>
        <v>5</v>
      </c>
      <c r="C11" s="24">
        <f>ROUND([9]Data!D137,0)</f>
        <v>149</v>
      </c>
      <c r="D11" s="24">
        <f>ROUND([9]Data!E137,0)</f>
        <v>8</v>
      </c>
      <c r="E11" s="24">
        <f>ROUND([9]Data!F137,0)</f>
        <v>5</v>
      </c>
      <c r="F11" s="24">
        <f>ROUND([9]Data!G137,0)</f>
        <v>3</v>
      </c>
      <c r="G11" s="24">
        <f>ROUND([9]Data!H137,0)</f>
        <v>9</v>
      </c>
      <c r="H11" s="24">
        <f>ROUND([9]Data!Q137,0)</f>
        <v>36</v>
      </c>
    </row>
    <row r="12" spans="1:8" x14ac:dyDescent="0.45">
      <c r="A12" s="38">
        <v>44019</v>
      </c>
      <c r="B12" s="24">
        <f>ROUND([9]Data!C138,0)</f>
        <v>6</v>
      </c>
      <c r="C12" s="24">
        <f>ROUND([9]Data!D138,0)</f>
        <v>155</v>
      </c>
      <c r="D12" s="24">
        <f>ROUND([9]Data!E138,0)</f>
        <v>8</v>
      </c>
      <c r="E12" s="24">
        <f>ROUND([9]Data!F138,0)</f>
        <v>5</v>
      </c>
      <c r="F12" s="24">
        <f>ROUND([9]Data!G138,0)</f>
        <v>3</v>
      </c>
      <c r="G12" s="24">
        <f>ROUND([9]Data!H138,0)</f>
        <v>9</v>
      </c>
      <c r="H12" s="24">
        <f>ROUND([9]Data!Q138,0)</f>
        <v>37</v>
      </c>
    </row>
    <row r="13" spans="1:8" x14ac:dyDescent="0.45">
      <c r="A13" s="38">
        <v>44020</v>
      </c>
      <c r="B13" s="24">
        <f>ROUND([9]Data!C139,0)</f>
        <v>7</v>
      </c>
      <c r="C13" s="24">
        <f>ROUND([9]Data!D139,0)</f>
        <v>159</v>
      </c>
      <c r="D13" s="24">
        <f>ROUND([9]Data!E139,0)</f>
        <v>8</v>
      </c>
      <c r="E13" s="24">
        <f>ROUND([9]Data!F139,0)</f>
        <v>5</v>
      </c>
      <c r="F13" s="24">
        <f>ROUND([9]Data!G139,0)</f>
        <v>3</v>
      </c>
      <c r="G13" s="24">
        <f>ROUND([9]Data!H139,0)</f>
        <v>9</v>
      </c>
      <c r="H13" s="24">
        <f>ROUND([9]Data!Q139,0)</f>
        <v>38</v>
      </c>
    </row>
    <row r="14" spans="1:8" x14ac:dyDescent="0.45">
      <c r="A14" s="38">
        <v>44021</v>
      </c>
      <c r="B14" s="24">
        <f>ROUND([9]Data!C140,0)</f>
        <v>8</v>
      </c>
      <c r="C14" s="24">
        <f>ROUND([9]Data!D140,0)</f>
        <v>161</v>
      </c>
      <c r="D14" s="24">
        <f>ROUND([9]Data!E140,0)</f>
        <v>8</v>
      </c>
      <c r="E14" s="24">
        <f>ROUND([9]Data!F140,0)</f>
        <v>4</v>
      </c>
      <c r="F14" s="24">
        <f>ROUND([9]Data!G140,0)</f>
        <v>3</v>
      </c>
      <c r="G14" s="24">
        <f>ROUND([9]Data!H140,0)</f>
        <v>9</v>
      </c>
      <c r="H14" s="24">
        <f>ROUND([9]Data!Q140,0)</f>
        <v>38</v>
      </c>
    </row>
    <row r="15" spans="1:8" x14ac:dyDescent="0.45">
      <c r="A15" s="38">
        <v>44022</v>
      </c>
      <c r="B15" s="24">
        <f>ROUND([9]Data!C141,0)</f>
        <v>8</v>
      </c>
      <c r="C15" s="24">
        <f>ROUND([9]Data!D141,0)</f>
        <v>169</v>
      </c>
      <c r="D15" s="24">
        <f>ROUND([9]Data!E141,0)</f>
        <v>8</v>
      </c>
      <c r="E15" s="24">
        <f>ROUND([9]Data!F141,0)</f>
        <v>4</v>
      </c>
      <c r="F15" s="24">
        <f>ROUND([9]Data!G141,0)</f>
        <v>3</v>
      </c>
      <c r="G15" s="24">
        <f>ROUND([9]Data!H141,0)</f>
        <v>10</v>
      </c>
      <c r="H15" s="24">
        <f>ROUND([9]Data!Q141,0)</f>
        <v>39</v>
      </c>
    </row>
    <row r="16" spans="1:8" x14ac:dyDescent="0.45">
      <c r="A16" s="38">
        <v>44023</v>
      </c>
      <c r="B16" s="24">
        <f>ROUND([9]Data!C142,0)</f>
        <v>9</v>
      </c>
      <c r="C16" s="24">
        <f>ROUND([9]Data!D142,0)</f>
        <v>175</v>
      </c>
      <c r="D16" s="24">
        <f>ROUND([9]Data!E142,0)</f>
        <v>8</v>
      </c>
      <c r="E16" s="24">
        <f>ROUND([9]Data!F142,0)</f>
        <v>4</v>
      </c>
      <c r="F16" s="24">
        <f>ROUND([9]Data!G142,0)</f>
        <v>3</v>
      </c>
      <c r="G16" s="24">
        <f>ROUND([9]Data!H142,0)</f>
        <v>10</v>
      </c>
      <c r="H16" s="24">
        <f>ROUND([9]Data!Q142,0)</f>
        <v>39</v>
      </c>
    </row>
    <row r="17" spans="1:8" x14ac:dyDescent="0.45">
      <c r="A17" s="38">
        <v>44024</v>
      </c>
      <c r="B17" s="24">
        <f>ROUND([9]Data!C143,0)</f>
        <v>9</v>
      </c>
      <c r="C17" s="24">
        <f>ROUND([9]Data!D143,0)</f>
        <v>178</v>
      </c>
      <c r="D17" s="24">
        <f>ROUND([9]Data!E143,0)</f>
        <v>8</v>
      </c>
      <c r="E17" s="24">
        <f>ROUND([9]Data!F143,0)</f>
        <v>4</v>
      </c>
      <c r="F17" s="24">
        <f>ROUND([9]Data!G143,0)</f>
        <v>3</v>
      </c>
      <c r="G17" s="24">
        <f>ROUND([9]Data!H143,0)</f>
        <v>10</v>
      </c>
      <c r="H17" s="24">
        <f>ROUND([9]Data!Q143,0)</f>
        <v>39</v>
      </c>
    </row>
    <row r="18" spans="1:8" x14ac:dyDescent="0.45">
      <c r="A18" s="38">
        <v>44025</v>
      </c>
      <c r="B18" s="24">
        <f>ROUND([9]Data!C144,0)</f>
        <v>9</v>
      </c>
      <c r="C18" s="24">
        <f>ROUND([9]Data!D144,0)</f>
        <v>185</v>
      </c>
      <c r="D18" s="24">
        <f>ROUND([9]Data!E144,0)</f>
        <v>9</v>
      </c>
      <c r="E18" s="24">
        <f>ROUND([9]Data!F144,0)</f>
        <v>4</v>
      </c>
      <c r="F18" s="24">
        <f>ROUND([9]Data!G144,0)</f>
        <v>3</v>
      </c>
      <c r="G18" s="24">
        <f>ROUND([9]Data!H144,0)</f>
        <v>13</v>
      </c>
      <c r="H18" s="24">
        <f>ROUND([9]Data!Q144,0)</f>
        <v>40</v>
      </c>
    </row>
    <row r="19" spans="1:8" x14ac:dyDescent="0.45">
      <c r="A19" s="38">
        <v>44026</v>
      </c>
      <c r="B19" s="24">
        <f>ROUND([9]Data!C145,0)</f>
        <v>11</v>
      </c>
      <c r="C19" s="24">
        <f>ROUND([9]Data!D145,0)</f>
        <v>188</v>
      </c>
      <c r="D19" s="24">
        <f>ROUND([9]Data!E145,0)</f>
        <v>8</v>
      </c>
      <c r="E19" s="24">
        <f>ROUND([9]Data!F145,0)</f>
        <v>4</v>
      </c>
      <c r="F19" s="24">
        <f>ROUND([9]Data!G145,0)</f>
        <v>3</v>
      </c>
      <c r="G19" s="24">
        <f>ROUND([9]Data!H145,0)</f>
        <v>14</v>
      </c>
      <c r="H19" s="24">
        <f>ROUND([9]Data!Q145,0)</f>
        <v>40</v>
      </c>
    </row>
    <row r="20" spans="1:8" x14ac:dyDescent="0.45">
      <c r="A20" s="38">
        <v>44027</v>
      </c>
      <c r="B20" s="24">
        <f>ROUND([9]Data!C146,0)</f>
        <v>10</v>
      </c>
      <c r="C20" s="24">
        <f>ROUND([9]Data!D146,0)</f>
        <v>192</v>
      </c>
      <c r="D20" s="24">
        <f>ROUND([9]Data!E146,0)</f>
        <v>8</v>
      </c>
      <c r="E20" s="24">
        <f>ROUND([9]Data!F146,0)</f>
        <v>4</v>
      </c>
      <c r="F20" s="24">
        <f>ROUND([9]Data!G146,0)</f>
        <v>3</v>
      </c>
      <c r="G20" s="24">
        <f>ROUND([9]Data!H146,0)</f>
        <v>15</v>
      </c>
      <c r="H20" s="24">
        <f>ROUND([9]Data!Q146,0)</f>
        <v>41</v>
      </c>
    </row>
    <row r="21" spans="1:8" x14ac:dyDescent="0.45">
      <c r="A21" s="38">
        <v>44028</v>
      </c>
      <c r="B21" s="24">
        <f>ROUND([9]Data!C147,0)</f>
        <v>10</v>
      </c>
      <c r="C21" s="24">
        <f>ROUND([9]Data!D147,0)</f>
        <v>197</v>
      </c>
      <c r="D21" s="24">
        <f>ROUND([9]Data!E147,0)</f>
        <v>8</v>
      </c>
      <c r="E21" s="24">
        <f>ROUND([9]Data!F147,0)</f>
        <v>4</v>
      </c>
      <c r="F21" s="24">
        <f>ROUND([9]Data!G147,0)</f>
        <v>3</v>
      </c>
      <c r="G21" s="24">
        <f>ROUND([9]Data!H147,0)</f>
        <v>18</v>
      </c>
      <c r="H21" s="24">
        <f>ROUND([9]Data!Q147,0)</f>
        <v>41</v>
      </c>
    </row>
    <row r="22" spans="1:8" x14ac:dyDescent="0.45">
      <c r="A22" s="38">
        <v>44029</v>
      </c>
      <c r="B22" s="24">
        <f>ROUND([9]Data!C148,0)</f>
        <v>11</v>
      </c>
      <c r="C22" s="24">
        <f>ROUND([9]Data!D148,0)</f>
        <v>199</v>
      </c>
      <c r="D22" s="24">
        <f>ROUND([9]Data!E148,0)</f>
        <v>8</v>
      </c>
      <c r="E22" s="24">
        <f>ROUND([9]Data!F148,0)</f>
        <v>5</v>
      </c>
      <c r="F22" s="24">
        <f>ROUND([9]Data!G148,0)</f>
        <v>3</v>
      </c>
      <c r="G22" s="24">
        <f>ROUND([9]Data!H148,0)</f>
        <v>19</v>
      </c>
      <c r="H22" s="24">
        <f>ROUND([9]Data!Q148,0)</f>
        <v>41</v>
      </c>
    </row>
    <row r="23" spans="1:8" x14ac:dyDescent="0.45">
      <c r="A23" s="38">
        <v>44030</v>
      </c>
      <c r="B23" s="24">
        <f>ROUND([9]Data!C149,0)</f>
        <v>11</v>
      </c>
      <c r="C23" s="24">
        <f>ROUND([9]Data!D149,0)</f>
        <v>200</v>
      </c>
      <c r="D23" s="24">
        <f>ROUND([9]Data!E149,0)</f>
        <v>8</v>
      </c>
      <c r="E23" s="24">
        <f>ROUND([9]Data!F149,0)</f>
        <v>5</v>
      </c>
      <c r="F23" s="24">
        <f>ROUND([9]Data!G149,0)</f>
        <v>3</v>
      </c>
      <c r="G23" s="24">
        <f>ROUND([9]Data!H149,0)</f>
        <v>19</v>
      </c>
      <c r="H23" s="24">
        <f>ROUND([9]Data!Q149,0)</f>
        <v>41</v>
      </c>
    </row>
    <row r="24" spans="1:8" x14ac:dyDescent="0.45">
      <c r="A24" s="38">
        <v>44031</v>
      </c>
      <c r="B24" s="24">
        <f>ROUND([9]Data!C150,0)</f>
        <v>11</v>
      </c>
      <c r="C24" s="24">
        <f>ROUND([9]Data!D150,0)</f>
        <v>201</v>
      </c>
      <c r="D24" s="24">
        <f>ROUND([9]Data!E150,0)</f>
        <v>8</v>
      </c>
      <c r="E24" s="24">
        <f>ROUND([9]Data!F150,0)</f>
        <v>5</v>
      </c>
      <c r="F24" s="24">
        <f>ROUND([9]Data!G150,0)</f>
        <v>3</v>
      </c>
      <c r="G24" s="24">
        <f>ROUND([9]Data!H150,0)</f>
        <v>19</v>
      </c>
      <c r="H24" s="24">
        <f>ROUND([9]Data!Q150,0)</f>
        <v>42</v>
      </c>
    </row>
    <row r="25" spans="1:8" x14ac:dyDescent="0.45">
      <c r="A25" s="38">
        <v>44032</v>
      </c>
      <c r="B25" s="24">
        <f>ROUND([9]Data!C151,0)</f>
        <v>11</v>
      </c>
      <c r="C25" s="24">
        <f>ROUND([9]Data!D151,0)</f>
        <v>203</v>
      </c>
      <c r="D25" s="24">
        <f>ROUND([9]Data!E151,0)</f>
        <v>9</v>
      </c>
      <c r="E25" s="24">
        <f>ROUND([9]Data!F151,0)</f>
        <v>5</v>
      </c>
      <c r="F25" s="24">
        <f>ROUND([9]Data!G151,0)</f>
        <v>3</v>
      </c>
      <c r="G25" s="24">
        <f>ROUND([9]Data!H151,0)</f>
        <v>27</v>
      </c>
      <c r="H25" s="24">
        <f>ROUND([9]Data!Q151,0)</f>
        <v>42</v>
      </c>
    </row>
    <row r="26" spans="1:8" x14ac:dyDescent="0.45">
      <c r="A26" s="38">
        <v>44033</v>
      </c>
      <c r="B26" s="24">
        <f>ROUND([9]Data!C152,0)</f>
        <v>9</v>
      </c>
      <c r="C26" s="24">
        <f>ROUND([9]Data!D152,0)</f>
        <v>201</v>
      </c>
      <c r="D26" s="24">
        <f>ROUND([9]Data!E152,0)</f>
        <v>10</v>
      </c>
      <c r="E26" s="24">
        <f>ROUND([9]Data!F152,0)</f>
        <v>6</v>
      </c>
      <c r="F26" s="24">
        <f>ROUND([9]Data!G152,0)</f>
        <v>3</v>
      </c>
      <c r="G26" s="24">
        <f>ROUND([9]Data!H152,0)</f>
        <v>29</v>
      </c>
      <c r="H26" s="24">
        <f>ROUND([9]Data!Q152,0)</f>
        <v>42</v>
      </c>
    </row>
    <row r="27" spans="1:8" x14ac:dyDescent="0.45">
      <c r="A27" s="38">
        <v>44034</v>
      </c>
      <c r="B27" s="24">
        <f>ROUND([9]Data!C153,0)</f>
        <v>9</v>
      </c>
      <c r="C27" s="24">
        <f>ROUND([9]Data!D153,0)</f>
        <v>202</v>
      </c>
      <c r="D27" s="24">
        <f>ROUND([9]Data!E153,0)</f>
        <v>11</v>
      </c>
      <c r="E27" s="24">
        <f>ROUND([9]Data!F153,0)</f>
        <v>6</v>
      </c>
      <c r="F27" s="24">
        <f>ROUND([9]Data!G153,0)</f>
        <v>4</v>
      </c>
      <c r="G27" s="24">
        <f>ROUND([9]Data!H153,0)</f>
        <v>31</v>
      </c>
      <c r="H27" s="24">
        <f>ROUND([9]Data!Q153,0)</f>
        <v>45</v>
      </c>
    </row>
    <row r="28" spans="1:8" x14ac:dyDescent="0.45">
      <c r="A28" s="38">
        <v>44035</v>
      </c>
      <c r="B28" s="24">
        <f>ROUND([9]Data!C154,0)</f>
        <v>10</v>
      </c>
      <c r="C28" s="24">
        <f>ROUND([9]Data!D154,0)</f>
        <v>199</v>
      </c>
      <c r="D28" s="24">
        <f>ROUND([9]Data!E154,0)</f>
        <v>12</v>
      </c>
      <c r="E28" s="24">
        <f>ROUND([9]Data!F154,0)</f>
        <v>6</v>
      </c>
      <c r="F28" s="24">
        <f>ROUND([9]Data!G154,0)</f>
        <v>4</v>
      </c>
      <c r="G28" s="24">
        <f>ROUND([9]Data!H154,0)</f>
        <v>35</v>
      </c>
      <c r="H28" s="24">
        <f>ROUND([9]Data!Q154,0)</f>
        <v>47</v>
      </c>
    </row>
    <row r="29" spans="1:8" x14ac:dyDescent="0.45">
      <c r="A29" s="38">
        <v>44036</v>
      </c>
      <c r="B29" s="24">
        <f>ROUND([9]Data!C155,0)</f>
        <v>10</v>
      </c>
      <c r="C29" s="24">
        <f>ROUND([9]Data!D155,0)</f>
        <v>199</v>
      </c>
      <c r="D29" s="24">
        <f>ROUND([9]Data!E155,0)</f>
        <v>13</v>
      </c>
      <c r="E29" s="24">
        <f>ROUND([9]Data!F155,0)</f>
        <v>6</v>
      </c>
      <c r="F29" s="24">
        <f>ROUND([9]Data!G155,0)</f>
        <v>4</v>
      </c>
      <c r="G29" s="24">
        <f>ROUND([9]Data!H155,0)</f>
        <v>37</v>
      </c>
      <c r="H29" s="24">
        <f>ROUND([9]Data!Q155,0)</f>
        <v>49</v>
      </c>
    </row>
    <row r="30" spans="1:8" x14ac:dyDescent="0.45">
      <c r="A30" s="38">
        <v>44037</v>
      </c>
      <c r="B30" s="24">
        <f>ROUND([9]Data!C156,0)</f>
        <v>10</v>
      </c>
      <c r="C30" s="24">
        <f>ROUND([9]Data!D156,0)</f>
        <v>200</v>
      </c>
      <c r="D30" s="24">
        <f>ROUND([9]Data!E156,0)</f>
        <v>12</v>
      </c>
      <c r="E30" s="24">
        <f>ROUND([9]Data!F156,0)</f>
        <v>7</v>
      </c>
      <c r="F30" s="24">
        <f>ROUND([9]Data!G156,0)</f>
        <v>4</v>
      </c>
      <c r="G30" s="24">
        <f>ROUND([9]Data!H156,0)</f>
        <v>37</v>
      </c>
      <c r="H30" s="24">
        <f>ROUND([9]Data!Q156,0)</f>
        <v>51</v>
      </c>
    </row>
    <row r="31" spans="1:8" x14ac:dyDescent="0.45">
      <c r="A31" s="38">
        <v>44038</v>
      </c>
      <c r="B31" s="24">
        <f>ROUND([9]Data!C157,0)</f>
        <v>10</v>
      </c>
      <c r="C31" s="24">
        <f>ROUND([9]Data!D157,0)</f>
        <v>198</v>
      </c>
      <c r="D31" s="24">
        <f>ROUND([9]Data!E157,0)</f>
        <v>12</v>
      </c>
      <c r="E31" s="24">
        <f>ROUND([9]Data!F157,0)</f>
        <v>7</v>
      </c>
      <c r="F31" s="24">
        <f>ROUND([9]Data!G157,0)</f>
        <v>4</v>
      </c>
      <c r="G31" s="24">
        <f>ROUND([9]Data!H157,0)</f>
        <v>37</v>
      </c>
      <c r="H31" s="24">
        <f>ROUND([9]Data!Q157,0)</f>
        <v>52</v>
      </c>
    </row>
    <row r="32" spans="1:8" x14ac:dyDescent="0.45">
      <c r="A32" s="38">
        <v>44039</v>
      </c>
      <c r="B32" s="24">
        <f>ROUND([9]Data!C158,0)</f>
        <v>10</v>
      </c>
      <c r="C32" s="24">
        <f>ROUND([9]Data!D158,0)</f>
        <v>196</v>
      </c>
      <c r="D32" s="24">
        <f>ROUND([9]Data!E158,0)</f>
        <v>14</v>
      </c>
      <c r="E32" s="24">
        <f>ROUND([9]Data!F158,0)</f>
        <v>6</v>
      </c>
      <c r="F32" s="24">
        <f>ROUND([9]Data!G158,0)</f>
        <v>4</v>
      </c>
      <c r="G32" s="24">
        <f>ROUND([9]Data!H158,0)</f>
        <v>43</v>
      </c>
      <c r="H32" s="24">
        <f>ROUND([9]Data!Q158,0)</f>
        <v>52</v>
      </c>
    </row>
    <row r="33" spans="1:8" x14ac:dyDescent="0.45">
      <c r="A33" s="38">
        <v>44040</v>
      </c>
      <c r="B33" s="24">
        <f>ROUND([9]Data!C159,0)</f>
        <v>10</v>
      </c>
      <c r="C33" s="24">
        <f>ROUND([9]Data!D159,0)</f>
        <v>197</v>
      </c>
      <c r="D33" s="24">
        <f>ROUND([9]Data!E159,0)</f>
        <v>14</v>
      </c>
      <c r="E33" s="24">
        <f>ROUND([9]Data!F159,0)</f>
        <v>7</v>
      </c>
      <c r="F33" s="24">
        <f>ROUND([9]Data!G159,0)</f>
        <v>4</v>
      </c>
      <c r="G33" s="24">
        <f>ROUND([9]Data!H159,0)</f>
        <v>44</v>
      </c>
      <c r="H33" s="24">
        <f>ROUND([9]Data!Q159,0)</f>
        <v>53</v>
      </c>
    </row>
    <row r="34" spans="1:8" x14ac:dyDescent="0.45">
      <c r="A34" s="38">
        <v>44041</v>
      </c>
      <c r="B34" s="24">
        <f>ROUND([9]Data!C160,0)</f>
        <v>11</v>
      </c>
      <c r="C34" s="24">
        <f>ROUND([9]Data!D160,0)</f>
        <v>197</v>
      </c>
      <c r="D34" s="24">
        <f>ROUND([9]Data!E160,0)</f>
        <v>15</v>
      </c>
      <c r="E34" s="24">
        <f>ROUND([9]Data!F160,0)</f>
        <v>7</v>
      </c>
      <c r="F34" s="24">
        <f>ROUND([9]Data!G160,0)</f>
        <v>4</v>
      </c>
      <c r="G34" s="24">
        <f>ROUND([9]Data!H160,0)</f>
        <v>46</v>
      </c>
      <c r="H34" s="24">
        <f>ROUND([9]Data!Q160,0)</f>
        <v>53</v>
      </c>
    </row>
    <row r="35" spans="1:8" x14ac:dyDescent="0.45">
      <c r="A35" s="38">
        <v>44042</v>
      </c>
      <c r="B35" s="24">
        <f>ROUND([9]Data!C161,0)</f>
        <v>11</v>
      </c>
      <c r="C35" s="24">
        <f>ROUND([9]Data!D161,0)</f>
        <v>197</v>
      </c>
      <c r="D35" s="24">
        <f>ROUND([9]Data!E161,0)</f>
        <v>15</v>
      </c>
      <c r="E35" s="24">
        <f>ROUND([9]Data!F161,0)</f>
        <v>8</v>
      </c>
      <c r="F35" s="24">
        <f>ROUND([9]Data!G161,0)</f>
        <v>4</v>
      </c>
      <c r="G35" s="24">
        <f>ROUND([9]Data!H161,0)</f>
        <v>47</v>
      </c>
      <c r="H35" s="24">
        <f>ROUND([9]Data!Q161,0)</f>
        <v>53</v>
      </c>
    </row>
    <row r="36" spans="1:8" x14ac:dyDescent="0.45">
      <c r="A36" s="38">
        <v>44043</v>
      </c>
      <c r="B36" s="24">
        <f>ROUND([9]Data!C162,0)</f>
        <v>11</v>
      </c>
      <c r="C36" s="24">
        <f>ROUND([9]Data!D162,0)</f>
        <v>195</v>
      </c>
      <c r="D36" s="24">
        <f>ROUND([9]Data!E162,0)</f>
        <v>15</v>
      </c>
      <c r="E36" s="24">
        <f>ROUND([9]Data!F162,0)</f>
        <v>8</v>
      </c>
      <c r="F36" s="24">
        <f>ROUND([9]Data!G162,0)</f>
        <v>5</v>
      </c>
      <c r="G36" s="24">
        <f>ROUND([9]Data!H162,0)</f>
        <v>49</v>
      </c>
      <c r="H36" s="24">
        <f>ROUND([9]Data!Q162,0)</f>
        <v>53</v>
      </c>
    </row>
    <row r="37" spans="1:8" x14ac:dyDescent="0.45">
      <c r="A37" s="38">
        <v>44044</v>
      </c>
      <c r="B37" s="24">
        <f>ROUND([9]Data!C163,0)</f>
        <v>11</v>
      </c>
      <c r="C37" s="24">
        <f>ROUND([9]Data!D163,0)</f>
        <v>191</v>
      </c>
      <c r="D37" s="24">
        <f>ROUND([9]Data!E163,0)</f>
        <v>15</v>
      </c>
      <c r="E37" s="24">
        <f>ROUND([9]Data!F163,0)</f>
        <v>8</v>
      </c>
      <c r="F37" s="24">
        <f>ROUND([9]Data!G163,0)</f>
        <v>5</v>
      </c>
      <c r="G37" s="24">
        <f>ROUND([9]Data!H163,0)</f>
        <v>49</v>
      </c>
      <c r="H37" s="24">
        <f>ROUND([9]Data!Q163,0)</f>
        <v>53</v>
      </c>
    </row>
    <row r="38" spans="1:8" x14ac:dyDescent="0.45">
      <c r="A38" s="38">
        <v>44045</v>
      </c>
      <c r="B38" s="24">
        <f>ROUND([9]Data!C164,0)</f>
        <v>11</v>
      </c>
      <c r="C38" s="24">
        <f>ROUND([9]Data!D164,0)</f>
        <v>187</v>
      </c>
      <c r="D38" s="24">
        <f>ROUND([9]Data!E164,0)</f>
        <v>15</v>
      </c>
      <c r="E38" s="24">
        <f>ROUND([9]Data!F164,0)</f>
        <v>8</v>
      </c>
      <c r="F38" s="24">
        <f>ROUND([9]Data!G164,0)</f>
        <v>5</v>
      </c>
      <c r="G38" s="24">
        <f>ROUND([9]Data!H164,0)</f>
        <v>49</v>
      </c>
      <c r="H38" s="24">
        <f>ROUND([9]Data!Q164,0)</f>
        <v>53</v>
      </c>
    </row>
    <row r="39" spans="1:8" x14ac:dyDescent="0.45">
      <c r="A39" s="38">
        <v>44046</v>
      </c>
      <c r="B39" s="24">
        <f>ROUND([9]Data!C165,0)</f>
        <v>12</v>
      </c>
      <c r="C39" s="24">
        <f>ROUND([9]Data!D165,0)</f>
        <v>182</v>
      </c>
      <c r="D39" s="24">
        <f>ROUND([9]Data!E165,0)</f>
        <v>17</v>
      </c>
      <c r="E39" s="24">
        <f>ROUND([9]Data!F165,0)</f>
        <v>9</v>
      </c>
      <c r="F39" s="24">
        <f>ROUND([9]Data!G165,0)</f>
        <v>5</v>
      </c>
      <c r="G39" s="24">
        <f>ROUND([9]Data!H165,0)</f>
        <v>56</v>
      </c>
      <c r="H39" s="24">
        <f>ROUND([9]Data!Q165,0)</f>
        <v>53</v>
      </c>
    </row>
    <row r="40" spans="1:8" x14ac:dyDescent="0.45">
      <c r="A40" s="38">
        <v>44047</v>
      </c>
      <c r="B40" s="24">
        <f>ROUND([9]Data!C166,0)</f>
        <v>12</v>
      </c>
      <c r="C40" s="24">
        <f>ROUND([9]Data!D166,0)</f>
        <v>179</v>
      </c>
      <c r="D40" s="24">
        <f>ROUND([9]Data!E166,0)</f>
        <v>18</v>
      </c>
      <c r="E40" s="24">
        <f>ROUND([9]Data!F166,0)</f>
        <v>9</v>
      </c>
      <c r="F40" s="24">
        <f>ROUND([9]Data!G166,0)</f>
        <v>5</v>
      </c>
      <c r="G40" s="24">
        <f>ROUND([9]Data!H166,0)</f>
        <v>68</v>
      </c>
      <c r="H40" s="24">
        <f>ROUND([9]Data!Q166,0)</f>
        <v>54</v>
      </c>
    </row>
    <row r="41" spans="1:8" x14ac:dyDescent="0.45">
      <c r="A41" s="38">
        <v>44048</v>
      </c>
      <c r="B41" s="24">
        <f>ROUND([9]Data!C167,0)</f>
        <v>12</v>
      </c>
      <c r="C41" s="24">
        <f>ROUND([9]Data!D167,0)</f>
        <v>171</v>
      </c>
      <c r="D41" s="24">
        <f>ROUND([9]Data!E167,0)</f>
        <v>19</v>
      </c>
      <c r="E41" s="24">
        <f>ROUND([9]Data!F167,0)</f>
        <v>9</v>
      </c>
      <c r="F41" s="24">
        <f>ROUND([9]Data!G167,0)</f>
        <v>5</v>
      </c>
      <c r="G41" s="24">
        <f>ROUND([9]Data!H167,0)</f>
        <v>71</v>
      </c>
      <c r="H41" s="24">
        <f>ROUND([9]Data!Q167,0)</f>
        <v>53</v>
      </c>
    </row>
    <row r="42" spans="1:8" x14ac:dyDescent="0.45">
      <c r="A42" s="38">
        <v>44049</v>
      </c>
      <c r="B42" s="24">
        <f>ROUND([9]Data!C168,0)</f>
        <v>12</v>
      </c>
      <c r="C42" s="24">
        <f>ROUND([9]Data!D168,0)</f>
        <v>168</v>
      </c>
      <c r="D42" s="24">
        <f>ROUND([9]Data!E168,0)</f>
        <v>19</v>
      </c>
      <c r="E42" s="24">
        <f>ROUND([9]Data!F168,0)</f>
        <v>9</v>
      </c>
      <c r="F42" s="24">
        <f>ROUND([9]Data!G168,0)</f>
        <v>5</v>
      </c>
      <c r="G42" s="24">
        <f>ROUND([9]Data!H168,0)</f>
        <v>75</v>
      </c>
      <c r="H42" s="24">
        <f>ROUND([9]Data!Q168,0)</f>
        <v>53</v>
      </c>
    </row>
    <row r="43" spans="1:8" x14ac:dyDescent="0.45">
      <c r="A43" s="38">
        <v>44050</v>
      </c>
      <c r="B43" s="24">
        <f>ROUND([9]Data!C169,0)</f>
        <v>12</v>
      </c>
      <c r="C43" s="24">
        <f>ROUND([9]Data!D169,0)</f>
        <v>164</v>
      </c>
      <c r="D43" s="24">
        <f>ROUND([9]Data!E169,0)</f>
        <v>21</v>
      </c>
      <c r="E43" s="24">
        <f>ROUND([9]Data!F169,0)</f>
        <v>10</v>
      </c>
      <c r="F43" s="24">
        <f>ROUND([9]Data!G169,0)</f>
        <v>5</v>
      </c>
      <c r="G43" s="24">
        <f>ROUND([9]Data!H169,0)</f>
        <v>79</v>
      </c>
      <c r="H43" s="24">
        <f>ROUND([9]Data!Q169,0)</f>
        <v>53</v>
      </c>
    </row>
    <row r="44" spans="1:8" x14ac:dyDescent="0.45">
      <c r="A44" s="38">
        <v>44051</v>
      </c>
      <c r="B44" s="24">
        <f>ROUND([9]Data!C170,0)</f>
        <v>12</v>
      </c>
      <c r="C44" s="24">
        <f>ROUND([9]Data!D170,0)</f>
        <v>163</v>
      </c>
      <c r="D44" s="24">
        <f>ROUND([9]Data!E170,0)</f>
        <v>21</v>
      </c>
      <c r="E44" s="24">
        <f>ROUND([9]Data!F170,0)</f>
        <v>10</v>
      </c>
      <c r="F44" s="24">
        <f>ROUND([9]Data!G170,0)</f>
        <v>5</v>
      </c>
      <c r="G44" s="24">
        <f>ROUND([9]Data!H170,0)</f>
        <v>79</v>
      </c>
      <c r="H44" s="24">
        <f>ROUND([9]Data!Q170,0)</f>
        <v>54</v>
      </c>
    </row>
    <row r="45" spans="1:8" x14ac:dyDescent="0.45">
      <c r="A45" s="38">
        <v>44052</v>
      </c>
      <c r="B45" s="24">
        <f>ROUND([9]Data!C171,0)</f>
        <v>13</v>
      </c>
      <c r="C45" s="24">
        <f>ROUND([9]Data!D171,0)</f>
        <v>163</v>
      </c>
      <c r="D45" s="24">
        <f>ROUND([9]Data!E171,0)</f>
        <v>21</v>
      </c>
      <c r="E45" s="24">
        <f>ROUND([9]Data!F171,0)</f>
        <v>10</v>
      </c>
      <c r="F45" s="24">
        <f>ROUND([9]Data!G171,0)</f>
        <v>6</v>
      </c>
      <c r="G45" s="24">
        <f>ROUND([9]Data!H171,0)</f>
        <v>79</v>
      </c>
      <c r="H45" s="24">
        <f>ROUND([9]Data!Q171,0)</f>
        <v>54</v>
      </c>
    </row>
    <row r="46" spans="1:8" x14ac:dyDescent="0.45">
      <c r="A46" s="38">
        <v>44053</v>
      </c>
      <c r="B46" s="24">
        <f>ROUND([9]Data!C172,0)</f>
        <v>13</v>
      </c>
      <c r="C46" s="24">
        <f>ROUND([9]Data!D172,0)</f>
        <v>164</v>
      </c>
      <c r="D46" s="24">
        <f>ROUND([9]Data!E172,0)</f>
        <v>24</v>
      </c>
      <c r="E46" s="24">
        <f>ROUND([9]Data!F172,0)</f>
        <v>11</v>
      </c>
      <c r="F46" s="24">
        <f>ROUND([9]Data!G172,0)</f>
        <v>6</v>
      </c>
      <c r="G46" s="24">
        <f>ROUND([9]Data!H172,0)</f>
        <v>79</v>
      </c>
      <c r="H46" s="24">
        <f>ROUND([9]Data!Q172,0)</f>
        <v>54</v>
      </c>
    </row>
    <row r="47" spans="1:8" x14ac:dyDescent="0.45">
      <c r="A47" s="38">
        <v>44054</v>
      </c>
      <c r="B47" s="24">
        <f>ROUND([9]Data!C173,0)</f>
        <v>14</v>
      </c>
      <c r="C47" s="24">
        <f>ROUND([9]Data!D173,0)</f>
        <v>159</v>
      </c>
      <c r="D47" s="24">
        <f>ROUND([9]Data!E173,0)</f>
        <v>25</v>
      </c>
      <c r="E47" s="24">
        <f>ROUND([9]Data!F173,0)</f>
        <v>11</v>
      </c>
      <c r="F47" s="24">
        <f>ROUND([9]Data!G173,0)</f>
        <v>7</v>
      </c>
      <c r="G47" s="24">
        <f>ROUND([9]Data!H173,0)</f>
        <v>73</v>
      </c>
      <c r="H47" s="24">
        <f>ROUND([9]Data!Q173,0)</f>
        <v>55</v>
      </c>
    </row>
    <row r="48" spans="1:8" x14ac:dyDescent="0.45">
      <c r="A48" s="38">
        <v>44055</v>
      </c>
      <c r="B48" s="24">
        <f>ROUND([9]Data!C174,0)</f>
        <v>14</v>
      </c>
      <c r="C48" s="24">
        <f>ROUND([9]Data!D174,0)</f>
        <v>160</v>
      </c>
      <c r="D48" s="24">
        <f>ROUND([9]Data!E174,0)</f>
        <v>27</v>
      </c>
      <c r="E48" s="24">
        <f>ROUND([9]Data!F174,0)</f>
        <v>12</v>
      </c>
      <c r="F48" s="24">
        <f>ROUND([9]Data!G174,0)</f>
        <v>7</v>
      </c>
      <c r="G48" s="24">
        <f>ROUND([9]Data!H174,0)</f>
        <v>73</v>
      </c>
      <c r="H48" s="24">
        <f>ROUND([9]Data!Q174,0)</f>
        <v>55</v>
      </c>
    </row>
    <row r="49" spans="1:8" x14ac:dyDescent="0.45">
      <c r="A49" s="38">
        <v>44056</v>
      </c>
      <c r="B49" s="24">
        <f>ROUND([9]Data!C175,0)</f>
        <v>15</v>
      </c>
      <c r="C49" s="24">
        <f>ROUND([9]Data!D175,0)</f>
        <v>156</v>
      </c>
      <c r="D49" s="24">
        <f>ROUND([9]Data!E175,0)</f>
        <v>29</v>
      </c>
      <c r="E49" s="24">
        <f>ROUND([9]Data!F175,0)</f>
        <v>12</v>
      </c>
      <c r="F49" s="24">
        <f>ROUND([9]Data!G175,0)</f>
        <v>7</v>
      </c>
      <c r="G49" s="24">
        <f>ROUND([9]Data!H175,0)</f>
        <v>84</v>
      </c>
      <c r="H49" s="24">
        <f>ROUND([9]Data!Q175,0)</f>
        <v>55</v>
      </c>
    </row>
    <row r="50" spans="1:8" x14ac:dyDescent="0.45">
      <c r="A50" s="38">
        <v>44057</v>
      </c>
      <c r="B50" s="24">
        <f>ROUND([9]Data!C176,0)</f>
        <v>16</v>
      </c>
      <c r="C50" s="24">
        <f>ROUND([9]Data!D176,0)</f>
        <v>159</v>
      </c>
      <c r="D50" s="24">
        <f>ROUND([9]Data!E176,0)</f>
        <v>31</v>
      </c>
      <c r="E50" s="24">
        <f>ROUND([9]Data!F176,0)</f>
        <v>13</v>
      </c>
      <c r="F50" s="24">
        <f>ROUND([9]Data!G176,0)</f>
        <v>7</v>
      </c>
      <c r="G50" s="24">
        <f>ROUND([9]Data!H176,0)</f>
        <v>87</v>
      </c>
      <c r="H50" s="24">
        <f>ROUND([9]Data!Q176,0)</f>
        <v>55</v>
      </c>
    </row>
    <row r="51" spans="1:8" x14ac:dyDescent="0.45">
      <c r="A51" s="38">
        <v>44058</v>
      </c>
      <c r="B51" s="24">
        <f>ROUND([9]Data!C177,0)</f>
        <v>16</v>
      </c>
      <c r="C51" s="24">
        <f>ROUND([9]Data!D177,0)</f>
        <v>156</v>
      </c>
      <c r="D51" s="24">
        <f>ROUND([9]Data!E177,0)</f>
        <v>37</v>
      </c>
      <c r="E51" s="24">
        <f>ROUND([9]Data!F177,0)</f>
        <v>13</v>
      </c>
      <c r="F51" s="24">
        <f>ROUND([9]Data!G177,0)</f>
        <v>8</v>
      </c>
      <c r="G51" s="24">
        <f>ROUND([9]Data!H177,0)</f>
        <v>87</v>
      </c>
      <c r="H51" s="24">
        <f>ROUND([9]Data!Q177,0)</f>
        <v>55</v>
      </c>
    </row>
    <row r="52" spans="1:8" x14ac:dyDescent="0.45">
      <c r="A52" s="38">
        <v>44059</v>
      </c>
      <c r="B52" s="24">
        <f>ROUND([9]Data!C178,0)</f>
        <v>16</v>
      </c>
      <c r="C52" s="24">
        <f>ROUND([9]Data!D178,0)</f>
        <v>153</v>
      </c>
      <c r="D52" s="24">
        <f>ROUND([9]Data!E178,0)</f>
        <v>43</v>
      </c>
      <c r="E52" s="24">
        <f>ROUND([9]Data!F178,0)</f>
        <v>13</v>
      </c>
      <c r="F52" s="24">
        <f>ROUND([9]Data!G178,0)</f>
        <v>8</v>
      </c>
      <c r="G52" s="24">
        <f>ROUND([9]Data!H178,0)</f>
        <v>87</v>
      </c>
      <c r="H52" s="24">
        <f>ROUND([9]Data!Q178,0)</f>
        <v>54</v>
      </c>
    </row>
    <row r="53" spans="1:8" x14ac:dyDescent="0.45">
      <c r="A53" s="38">
        <v>44060</v>
      </c>
      <c r="B53" s="24">
        <f>ROUND([9]Data!C179,0)</f>
        <v>16</v>
      </c>
      <c r="C53" s="24">
        <f>ROUND([9]Data!D179,0)</f>
        <v>148</v>
      </c>
      <c r="D53" s="24">
        <f>ROUND([9]Data!E179,0)</f>
        <v>35</v>
      </c>
      <c r="E53" s="24">
        <f>ROUND([9]Data!F179,0)</f>
        <v>14</v>
      </c>
      <c r="F53" s="24">
        <f>ROUND([9]Data!G179,0)</f>
        <v>8</v>
      </c>
      <c r="G53" s="24">
        <f>ROUND([9]Data!H179,0)</f>
        <v>110</v>
      </c>
      <c r="H53" s="24">
        <f>ROUND([9]Data!Q179,0)</f>
        <v>54</v>
      </c>
    </row>
    <row r="54" spans="1:8" x14ac:dyDescent="0.45">
      <c r="A54" s="38">
        <v>44061</v>
      </c>
      <c r="B54" s="24">
        <f>ROUND([9]Data!C180,0)</f>
        <v>16</v>
      </c>
      <c r="C54" s="24">
        <f>ROUND([9]Data!D180,0)</f>
        <v>147</v>
      </c>
      <c r="D54" s="24">
        <f>ROUND([9]Data!E180,0)</f>
        <v>36</v>
      </c>
      <c r="E54" s="24">
        <f>ROUND([9]Data!F180,0)</f>
        <v>15</v>
      </c>
      <c r="F54" s="24">
        <f>ROUND([9]Data!G180,0)</f>
        <v>8</v>
      </c>
      <c r="G54" s="24">
        <f>ROUND([9]Data!H180,0)</f>
        <v>115</v>
      </c>
      <c r="H54" s="24">
        <f>ROUND([9]Data!Q180,0)</f>
        <v>54</v>
      </c>
    </row>
    <row r="55" spans="1:8" x14ac:dyDescent="0.45">
      <c r="A55" s="38">
        <v>44062</v>
      </c>
      <c r="B55" s="24">
        <f>ROUND([9]Data!C181,0)</f>
        <v>16</v>
      </c>
      <c r="C55" s="24">
        <f>ROUND([9]Data!D181,0)</f>
        <v>143</v>
      </c>
      <c r="D55" s="24">
        <f>ROUND([9]Data!E181,0)</f>
        <v>39</v>
      </c>
      <c r="E55" s="24">
        <f>ROUND([9]Data!F181,0)</f>
        <v>15</v>
      </c>
      <c r="F55" s="24">
        <f>ROUND([9]Data!G181,0)</f>
        <v>8</v>
      </c>
      <c r="G55" s="24">
        <f>ROUND([9]Data!H181,0)</f>
        <v>126</v>
      </c>
      <c r="H55" s="24">
        <f>ROUND([9]Data!Q181,0)</f>
        <v>53</v>
      </c>
    </row>
    <row r="56" spans="1:8" x14ac:dyDescent="0.45">
      <c r="A56" s="38">
        <v>44063</v>
      </c>
      <c r="B56" s="24">
        <f>ROUND([9]Data!C182,0)</f>
        <v>16</v>
      </c>
      <c r="C56" s="24">
        <f>ROUND([9]Data!D182,0)</f>
        <v>140</v>
      </c>
      <c r="D56" s="24">
        <f>ROUND([9]Data!E182,0)</f>
        <v>43</v>
      </c>
      <c r="E56" s="24">
        <f>ROUND([9]Data!F182,0)</f>
        <v>15</v>
      </c>
      <c r="F56" s="24">
        <f>ROUND([9]Data!G182,0)</f>
        <v>9</v>
      </c>
      <c r="G56" s="24">
        <f>ROUND([9]Data!H182,0)</f>
        <v>124</v>
      </c>
      <c r="H56" s="24">
        <f>ROUND([9]Data!Q182,0)</f>
        <v>53</v>
      </c>
    </row>
    <row r="57" spans="1:8" x14ac:dyDescent="0.45">
      <c r="A57" s="38">
        <v>44064</v>
      </c>
      <c r="B57" s="24">
        <f>ROUND([9]Data!C183,0)</f>
        <v>15</v>
      </c>
      <c r="C57" s="24">
        <f>ROUND([9]Data!D183,0)</f>
        <v>133</v>
      </c>
      <c r="D57" s="24">
        <f>ROUND([9]Data!E183,0)</f>
        <v>48</v>
      </c>
      <c r="E57" s="24">
        <f>ROUND([9]Data!F183,0)</f>
        <v>16</v>
      </c>
      <c r="F57" s="24">
        <f>ROUND([9]Data!G183,0)</f>
        <v>10</v>
      </c>
      <c r="G57" s="24">
        <f>ROUND([9]Data!H183,0)</f>
        <v>132</v>
      </c>
      <c r="H57" s="24">
        <f>ROUND([9]Data!Q183,0)</f>
        <v>52</v>
      </c>
    </row>
    <row r="58" spans="1:8" x14ac:dyDescent="0.45">
      <c r="A58" s="38">
        <v>44065</v>
      </c>
      <c r="B58" s="24">
        <f>ROUND([9]Data!C184,0)</f>
        <v>15</v>
      </c>
      <c r="C58" s="24">
        <f>ROUND([9]Data!D184,0)</f>
        <v>131</v>
      </c>
      <c r="D58" s="24">
        <f>ROUND([9]Data!E184,0)</f>
        <v>48</v>
      </c>
      <c r="E58" s="24">
        <f>ROUND([9]Data!F184,0)</f>
        <v>16</v>
      </c>
      <c r="F58" s="24">
        <f>ROUND([9]Data!G184,0)</f>
        <v>11</v>
      </c>
      <c r="G58" s="24">
        <f>ROUND([9]Data!H184,0)</f>
        <v>132</v>
      </c>
      <c r="H58" s="24">
        <f>ROUND([9]Data!Q184,0)</f>
        <v>52</v>
      </c>
    </row>
    <row r="59" spans="1:8" x14ac:dyDescent="0.45">
      <c r="A59" s="38">
        <v>44066</v>
      </c>
      <c r="B59" s="24">
        <f>ROUND([9]Data!C185,0)</f>
        <v>15</v>
      </c>
      <c r="C59" s="24">
        <f>ROUND([9]Data!D185,0)</f>
        <v>129</v>
      </c>
      <c r="D59" s="24">
        <f>ROUND([9]Data!E185,0)</f>
        <v>52</v>
      </c>
      <c r="E59" s="24">
        <f>ROUND([9]Data!F185,0)</f>
        <v>16</v>
      </c>
      <c r="F59" s="24">
        <f>ROUND([9]Data!G185,0)</f>
        <v>13</v>
      </c>
      <c r="G59" s="24">
        <f>ROUND([9]Data!H185,0)</f>
        <v>132</v>
      </c>
      <c r="H59" s="24">
        <f>ROUND([9]Data!Q185,0)</f>
        <v>53</v>
      </c>
    </row>
    <row r="60" spans="1:8" x14ac:dyDescent="0.45">
      <c r="A60" s="38">
        <v>44067</v>
      </c>
      <c r="B60" s="24">
        <f>ROUND([9]Data!C186,0)</f>
        <v>16</v>
      </c>
      <c r="C60" s="24">
        <f>ROUND([9]Data!D186,0)</f>
        <v>129</v>
      </c>
      <c r="D60" s="24">
        <f>ROUND([9]Data!E186,0)</f>
        <v>55</v>
      </c>
      <c r="E60" s="24">
        <f>ROUND([9]Data!F186,0)</f>
        <v>16</v>
      </c>
      <c r="F60" s="24">
        <f>ROUND([9]Data!G186,0)</f>
        <v>14</v>
      </c>
      <c r="G60" s="24">
        <f>ROUND([9]Data!H186,0)</f>
        <v>142</v>
      </c>
      <c r="H60" s="24">
        <f>ROUND([9]Data!Q186,0)</f>
        <v>53</v>
      </c>
    </row>
    <row r="61" spans="1:8" x14ac:dyDescent="0.45">
      <c r="A61" s="38">
        <v>44068</v>
      </c>
      <c r="B61" s="24">
        <f>ROUND([9]Data!C187,0)</f>
        <v>16</v>
      </c>
      <c r="C61" s="24">
        <f>ROUND([9]Data!D187,0)</f>
        <v>127</v>
      </c>
      <c r="D61" s="24">
        <f>ROUND([9]Data!E187,0)</f>
        <v>58</v>
      </c>
      <c r="E61" s="24">
        <f>ROUND([9]Data!F187,0)</f>
        <v>16</v>
      </c>
      <c r="F61" s="24">
        <f>ROUND([9]Data!G187,0)</f>
        <v>15</v>
      </c>
      <c r="G61" s="24">
        <f>ROUND([9]Data!H187,0)</f>
        <v>148</v>
      </c>
      <c r="H61" s="24">
        <f>ROUND([9]Data!Q187,0)</f>
        <v>52</v>
      </c>
    </row>
    <row r="62" spans="1:8" x14ac:dyDescent="0.45">
      <c r="A62" s="38">
        <v>44069</v>
      </c>
      <c r="B62" s="24">
        <f>ROUND([9]Data!C188,0)</f>
        <v>17</v>
      </c>
      <c r="C62" s="24">
        <f>ROUND([9]Data!D188,0)</f>
        <v>126</v>
      </c>
      <c r="D62" s="24">
        <f>ROUND([9]Data!E188,0)</f>
        <v>50</v>
      </c>
      <c r="E62" s="24">
        <f>ROUND([9]Data!F188,0)</f>
        <v>16</v>
      </c>
      <c r="F62" s="24">
        <f>ROUND([9]Data!G188,0)</f>
        <v>17</v>
      </c>
      <c r="G62" s="24">
        <f>ROUND([9]Data!H188,0)</f>
        <v>150</v>
      </c>
      <c r="H62" s="24">
        <f>ROUND([9]Data!Q188,0)</f>
        <v>53</v>
      </c>
    </row>
    <row r="63" spans="1:8" x14ac:dyDescent="0.45">
      <c r="A63" s="38">
        <v>44070</v>
      </c>
      <c r="B63" s="24">
        <f>ROUND([9]Data!C189,0)</f>
        <v>17</v>
      </c>
      <c r="C63" s="24">
        <f>ROUND([9]Data!D189,0)</f>
        <v>127</v>
      </c>
      <c r="D63" s="24">
        <f>ROUND([9]Data!E189,0)</f>
        <v>64</v>
      </c>
      <c r="E63" s="24">
        <f>ROUND([9]Data!F189,0)</f>
        <v>16</v>
      </c>
      <c r="F63" s="24">
        <f>ROUND([9]Data!G189,0)</f>
        <v>19</v>
      </c>
      <c r="G63" s="24">
        <f>ROUND([9]Data!H189,0)</f>
        <v>158</v>
      </c>
      <c r="H63" s="24">
        <f>ROUND([9]Data!Q189,0)</f>
        <v>53</v>
      </c>
    </row>
    <row r="64" spans="1:8" x14ac:dyDescent="0.45">
      <c r="A64" s="38">
        <v>44071</v>
      </c>
      <c r="B64" s="24">
        <f>ROUND([9]Data!C190,0)</f>
        <v>18</v>
      </c>
      <c r="C64" s="24">
        <f>ROUND([9]Data!D190,0)</f>
        <v>126</v>
      </c>
      <c r="D64" s="24">
        <f>ROUND([9]Data!E190,0)</f>
        <v>70</v>
      </c>
      <c r="E64" s="24">
        <f>ROUND([9]Data!F190,0)</f>
        <v>16</v>
      </c>
      <c r="F64" s="24">
        <f>ROUND([9]Data!G190,0)</f>
        <v>20</v>
      </c>
      <c r="G64" s="24">
        <f>ROUND([9]Data!H190,0)</f>
        <v>163</v>
      </c>
      <c r="H64" s="24">
        <f>ROUND([9]Data!Q190,0)</f>
        <v>55</v>
      </c>
    </row>
    <row r="65" spans="1:8" x14ac:dyDescent="0.45">
      <c r="A65" s="38">
        <v>44072</v>
      </c>
      <c r="B65" s="24">
        <f>ROUND([9]Data!C191,0)</f>
        <v>18</v>
      </c>
      <c r="C65" s="24">
        <f>ROUND([9]Data!D191,0)</f>
        <v>126</v>
      </c>
      <c r="D65" s="24">
        <f>ROUND([9]Data!E191,0)</f>
        <v>74</v>
      </c>
      <c r="E65" s="24">
        <f>ROUND([9]Data!F191,0)</f>
        <v>15</v>
      </c>
      <c r="F65" s="24">
        <f>ROUND([9]Data!G191,0)</f>
        <v>21</v>
      </c>
      <c r="G65" s="24">
        <f>ROUND([9]Data!H191,0)</f>
        <v>163</v>
      </c>
      <c r="H65" s="24">
        <f>ROUND([9]Data!Q191,0)</f>
        <v>55</v>
      </c>
    </row>
    <row r="66" spans="1:8" x14ac:dyDescent="0.45">
      <c r="A66" s="38">
        <v>44073</v>
      </c>
      <c r="B66" s="24">
        <f>ROUND([9]Data!C192,0)</f>
        <v>19</v>
      </c>
      <c r="C66" s="24">
        <f>ROUND([9]Data!D192,0)</f>
        <v>126</v>
      </c>
      <c r="D66" s="24">
        <f>ROUND([9]Data!E192,0)</f>
        <v>75</v>
      </c>
      <c r="E66" s="24">
        <f>ROUND([9]Data!F192,0)</f>
        <v>15</v>
      </c>
      <c r="F66" s="24">
        <f>ROUND([9]Data!G192,0)</f>
        <v>21</v>
      </c>
      <c r="G66" s="24">
        <f>ROUND([9]Data!H192,0)</f>
        <v>163</v>
      </c>
      <c r="H66" s="24">
        <f>ROUND([9]Data!Q192,0)</f>
        <v>55</v>
      </c>
    </row>
    <row r="67" spans="1:8" x14ac:dyDescent="0.45">
      <c r="A67" s="38">
        <v>44074</v>
      </c>
      <c r="B67" s="24">
        <f>ROUND([9]Data!C193,0)</f>
        <v>20</v>
      </c>
      <c r="C67" s="24">
        <f>ROUND([9]Data!D193,0)</f>
        <v>125</v>
      </c>
      <c r="D67" s="24">
        <f>ROUND([9]Data!E193,0)</f>
        <v>78</v>
      </c>
      <c r="E67" s="24">
        <f>ROUND([9]Data!F193,0)</f>
        <v>15</v>
      </c>
      <c r="F67" s="24">
        <f>ROUND([9]Data!G193,0)</f>
        <v>21</v>
      </c>
      <c r="G67" s="24">
        <f>ROUND([9]Data!H193,0)</f>
        <v>175</v>
      </c>
      <c r="H67" s="24">
        <f>ROUND([9]Data!Q193,0)</f>
        <v>58</v>
      </c>
    </row>
    <row r="68" spans="1:8" x14ac:dyDescent="0.45">
      <c r="A68" s="38">
        <v>44075</v>
      </c>
      <c r="B68" s="24">
        <f>ROUND([9]Data!C194,0)</f>
        <v>20</v>
      </c>
      <c r="C68" s="24">
        <f>ROUND([9]Data!D194,0)</f>
        <v>126</v>
      </c>
      <c r="D68" s="24">
        <f>ROUND([9]Data!E194,0)</f>
        <v>81</v>
      </c>
      <c r="E68" s="24">
        <f>ROUND([9]Data!F194,0)</f>
        <v>14</v>
      </c>
      <c r="F68" s="24">
        <f>ROUND([9]Data!G194,0)</f>
        <v>21</v>
      </c>
      <c r="G68" s="24">
        <f>ROUND([9]Data!H194,0)</f>
        <v>179</v>
      </c>
      <c r="H68" s="24">
        <f>ROUND([9]Data!Q194,0)</f>
        <v>59</v>
      </c>
    </row>
    <row r="69" spans="1:8" x14ac:dyDescent="0.45">
      <c r="A69" s="38">
        <v>44076</v>
      </c>
      <c r="B69" s="24">
        <f>ROUND([9]Data!C195,0)</f>
        <v>21</v>
      </c>
      <c r="C69" s="24">
        <f>ROUND([9]Data!D195,0)</f>
        <v>124</v>
      </c>
      <c r="D69" s="24">
        <f>ROUND([9]Data!E195,0)</f>
        <v>95</v>
      </c>
      <c r="E69" s="24">
        <f>ROUND([9]Data!F195,0)</f>
        <v>14</v>
      </c>
      <c r="F69" s="24">
        <f>ROUND([9]Data!G195,0)</f>
        <v>21</v>
      </c>
      <c r="G69" s="24">
        <f>ROUND([9]Data!H195,0)</f>
        <v>182</v>
      </c>
      <c r="H69" s="24">
        <f>ROUND([9]Data!Q195,0)</f>
        <v>59</v>
      </c>
    </row>
    <row r="70" spans="1:8" x14ac:dyDescent="0.45">
      <c r="A70" s="38">
        <v>44077</v>
      </c>
      <c r="B70" s="24">
        <f>ROUND([9]Data!C196,0)</f>
        <v>21</v>
      </c>
      <c r="C70" s="24">
        <f>ROUND([9]Data!D196,0)</f>
        <v>124</v>
      </c>
      <c r="D70" s="24">
        <f>ROUND([9]Data!E196,0)</f>
        <v>87</v>
      </c>
      <c r="E70" s="24">
        <f>ROUND([9]Data!F196,0)</f>
        <v>14</v>
      </c>
      <c r="F70" s="24">
        <f>ROUND([9]Data!G196,0)</f>
        <v>21</v>
      </c>
      <c r="G70" s="24">
        <f>ROUND([9]Data!H196,0)</f>
        <v>180</v>
      </c>
      <c r="H70" s="24">
        <f>ROUND([9]Data!Q196,0)</f>
        <v>59</v>
      </c>
    </row>
    <row r="71" spans="1:8" x14ac:dyDescent="0.45">
      <c r="A71" s="38">
        <v>44078</v>
      </c>
      <c r="B71" s="24">
        <f>ROUND([9]Data!C197,0)</f>
        <v>23</v>
      </c>
      <c r="C71" s="24">
        <f>ROUND([9]Data!D197,0)</f>
        <v>125</v>
      </c>
      <c r="D71" s="24">
        <f>ROUND([9]Data!E197,0)</f>
        <v>89</v>
      </c>
      <c r="E71" s="24">
        <f>ROUND([9]Data!F197,0)</f>
        <v>14</v>
      </c>
      <c r="F71" s="24">
        <f>ROUND([9]Data!G197,0)</f>
        <v>22</v>
      </c>
      <c r="G71" s="24">
        <f>ROUND([9]Data!H197,0)</f>
        <v>182</v>
      </c>
      <c r="H71" s="24">
        <f>ROUND([9]Data!Q197,0)</f>
        <v>60</v>
      </c>
    </row>
    <row r="72" spans="1:8" x14ac:dyDescent="0.45">
      <c r="A72" s="38">
        <v>44079</v>
      </c>
      <c r="B72" s="24">
        <f>ROUND([9]Data!C198,0)</f>
        <v>24</v>
      </c>
      <c r="C72" s="24">
        <f>ROUND([9]Data!D198,0)</f>
        <v>125</v>
      </c>
      <c r="D72" s="24">
        <f>ROUND([9]Data!E198,0)</f>
        <v>96</v>
      </c>
      <c r="E72" s="24">
        <f>ROUND([9]Data!F198,0)</f>
        <v>14</v>
      </c>
      <c r="F72" s="24">
        <f>ROUND([9]Data!G198,0)</f>
        <v>22</v>
      </c>
      <c r="G72" s="24">
        <f>ROUND([9]Data!H198,0)</f>
        <v>182</v>
      </c>
      <c r="H72" s="24">
        <f>ROUND([9]Data!Q198,0)</f>
        <v>60</v>
      </c>
    </row>
    <row r="73" spans="1:8" x14ac:dyDescent="0.45">
      <c r="A73" s="38">
        <v>44080</v>
      </c>
      <c r="B73" s="24">
        <f>ROUND([9]Data!C199,0)</f>
        <v>27</v>
      </c>
      <c r="C73" s="24">
        <f>ROUND([9]Data!D199,0)</f>
        <v>124</v>
      </c>
      <c r="D73" s="24">
        <f>ROUND([9]Data!E199,0)</f>
        <v>99</v>
      </c>
      <c r="E73" s="24">
        <f>ROUND([9]Data!F199,0)</f>
        <v>14</v>
      </c>
      <c r="F73" s="24">
        <f>ROUND([9]Data!G199,0)</f>
        <v>22</v>
      </c>
      <c r="G73" s="24">
        <f>ROUND([9]Data!H199,0)</f>
        <v>182</v>
      </c>
      <c r="H73" s="24">
        <f>ROUND([9]Data!Q199,0)</f>
        <v>61</v>
      </c>
    </row>
    <row r="74" spans="1:8" x14ac:dyDescent="0.45">
      <c r="A74" s="38">
        <v>44081</v>
      </c>
      <c r="B74" s="24">
        <f>ROUND([9]Data!C200,0)</f>
        <v>30</v>
      </c>
      <c r="C74" s="24">
        <f>ROUND([9]Data!D200,0)</f>
        <v>119</v>
      </c>
      <c r="D74" s="24">
        <f>ROUND([9]Data!E200,0)</f>
        <v>102</v>
      </c>
      <c r="E74" s="24">
        <f>ROUND([9]Data!F200,0)</f>
        <v>15</v>
      </c>
      <c r="F74" s="24">
        <f>ROUND([9]Data!G200,0)</f>
        <v>23</v>
      </c>
      <c r="G74" s="24">
        <f>ROUND([9]Data!H200,0)</f>
        <v>192</v>
      </c>
      <c r="H74" s="24">
        <f>ROUND([9]Data!Q200,0)</f>
        <v>59</v>
      </c>
    </row>
    <row r="75" spans="1:8" x14ac:dyDescent="0.45">
      <c r="A75" s="38">
        <v>44082</v>
      </c>
      <c r="B75" s="24">
        <f>ROUND([9]Data!C201,0)</f>
        <v>33</v>
      </c>
      <c r="C75" s="24">
        <f>ROUND([9]Data!D201,0)</f>
        <v>113</v>
      </c>
      <c r="D75" s="24">
        <f>ROUND([9]Data!E201,0)</f>
        <v>105</v>
      </c>
      <c r="E75" s="24">
        <f>ROUND([9]Data!F201,0)</f>
        <v>15</v>
      </c>
      <c r="F75" s="24">
        <f>ROUND([9]Data!G201,0)</f>
        <v>24</v>
      </c>
      <c r="G75" s="24">
        <f>ROUND([9]Data!H201,0)</f>
        <v>194</v>
      </c>
      <c r="H75" s="24">
        <f>ROUND([9]Data!Q201,0)</f>
        <v>58</v>
      </c>
    </row>
    <row r="76" spans="1:8" x14ac:dyDescent="0.45">
      <c r="A76" s="38">
        <v>44083</v>
      </c>
      <c r="B76" s="24">
        <f>ROUND([9]Data!C202,0)</f>
        <v>35</v>
      </c>
      <c r="C76" s="24">
        <f>ROUND([9]Data!D202,0)</f>
        <v>110</v>
      </c>
      <c r="D76" s="24">
        <f>ROUND([9]Data!E202,0)</f>
        <v>108</v>
      </c>
      <c r="E76" s="24">
        <f>ROUND([9]Data!F202,0)</f>
        <v>15</v>
      </c>
      <c r="F76" s="24">
        <f>ROUND([9]Data!G202,0)</f>
        <v>24</v>
      </c>
      <c r="G76" s="24">
        <f>ROUND([9]Data!H202,0)</f>
        <v>195</v>
      </c>
      <c r="H76" s="24">
        <f>ROUND([9]Data!Q202,0)</f>
        <v>58</v>
      </c>
    </row>
    <row r="77" spans="1:8" x14ac:dyDescent="0.45">
      <c r="A77" s="38">
        <v>44084</v>
      </c>
      <c r="B77" s="24">
        <f>ROUND([9]Data!C203,0)</f>
        <v>38</v>
      </c>
      <c r="C77" s="24">
        <f>ROUND([9]Data!D203,0)</f>
        <v>106</v>
      </c>
      <c r="D77" s="24">
        <f>ROUND([9]Data!E203,0)</f>
        <v>114</v>
      </c>
      <c r="E77" s="24">
        <f>ROUND([9]Data!F203,0)</f>
        <v>16</v>
      </c>
      <c r="F77" s="24">
        <f>ROUND([9]Data!G203,0)</f>
        <v>24</v>
      </c>
      <c r="G77" s="24">
        <f>ROUND([9]Data!H203,0)</f>
        <v>201</v>
      </c>
      <c r="H77" s="24">
        <f>ROUND([9]Data!Q203,0)</f>
        <v>59</v>
      </c>
    </row>
    <row r="78" spans="1:8" x14ac:dyDescent="0.45">
      <c r="A78" s="38">
        <v>44085</v>
      </c>
      <c r="B78" s="24">
        <f>ROUND([9]Data!C204,0)</f>
        <v>41</v>
      </c>
      <c r="C78" s="24">
        <f>ROUND([9]Data!D204,0)</f>
        <v>105</v>
      </c>
      <c r="D78" s="24">
        <f>ROUND([9]Data!E204,0)</f>
        <v>115</v>
      </c>
      <c r="E78" s="24">
        <f>ROUND([9]Data!F204,0)</f>
        <v>16</v>
      </c>
      <c r="F78" s="24">
        <f>ROUND([9]Data!G204,0)</f>
        <v>24</v>
      </c>
      <c r="G78" s="24">
        <f>ROUND([9]Data!H204,0)</f>
        <v>206</v>
      </c>
      <c r="H78" s="24">
        <f>ROUND([9]Data!Q204,0)</f>
        <v>59</v>
      </c>
    </row>
    <row r="79" spans="1:8" x14ac:dyDescent="0.45">
      <c r="A79" s="38">
        <v>44086</v>
      </c>
      <c r="B79" s="24">
        <f>ROUND([9]Data!C205,0)</f>
        <v>44</v>
      </c>
      <c r="C79" s="24">
        <f>ROUND([9]Data!D205,0)</f>
        <v>104</v>
      </c>
      <c r="D79" s="24">
        <f>ROUND([9]Data!E205,0)</f>
        <v>121</v>
      </c>
      <c r="E79" s="24">
        <f>ROUND([9]Data!F205,0)</f>
        <v>17</v>
      </c>
      <c r="F79" s="24">
        <f>ROUND([9]Data!G205,0)</f>
        <v>24</v>
      </c>
      <c r="G79" s="24">
        <f>ROUND([9]Data!H205,0)</f>
        <v>206</v>
      </c>
      <c r="H79" s="24">
        <f>ROUND([9]Data!Q205,0)</f>
        <v>59</v>
      </c>
    </row>
    <row r="80" spans="1:8" x14ac:dyDescent="0.45">
      <c r="A80" s="38">
        <v>44087</v>
      </c>
      <c r="B80" s="24">
        <f>ROUND([9]Data!C206,0)</f>
        <v>45</v>
      </c>
      <c r="C80" s="24">
        <f>ROUND([9]Data!D206,0)</f>
        <v>105</v>
      </c>
      <c r="D80" s="24">
        <f>ROUND([9]Data!E206,0)</f>
        <v>120</v>
      </c>
      <c r="E80" s="24">
        <f>ROUND([9]Data!F206,0)</f>
        <v>17</v>
      </c>
      <c r="F80" s="24">
        <f>ROUND([9]Data!G206,0)</f>
        <v>24</v>
      </c>
      <c r="G80" s="24">
        <f>ROUND([9]Data!H206,0)</f>
        <v>206</v>
      </c>
      <c r="H80" s="24">
        <f>ROUND([9]Data!Q206,0)</f>
        <v>60</v>
      </c>
    </row>
    <row r="81" spans="1:8" x14ac:dyDescent="0.45">
      <c r="A81" s="38">
        <v>44088</v>
      </c>
      <c r="B81" s="24">
        <f>ROUND([9]Data!C207,0)</f>
        <v>44</v>
      </c>
      <c r="C81" s="24">
        <f>ROUND([9]Data!D207,0)</f>
        <v>110</v>
      </c>
      <c r="D81" s="24">
        <f>ROUND([9]Data!E207,0)</f>
        <v>124</v>
      </c>
      <c r="E81" s="24">
        <f>ROUND([9]Data!F207,0)</f>
        <v>16</v>
      </c>
      <c r="F81" s="24">
        <f>ROUND([9]Data!G207,0)</f>
        <v>24</v>
      </c>
      <c r="G81" s="24">
        <f>ROUND([9]Data!H207,0)</f>
        <v>208</v>
      </c>
      <c r="H81" s="24">
        <f>ROUND([9]Data!Q207,0)</f>
        <v>60</v>
      </c>
    </row>
    <row r="82" spans="1:8" x14ac:dyDescent="0.45">
      <c r="A82" s="38">
        <v>44089</v>
      </c>
      <c r="B82" s="24">
        <f>ROUND([9]Data!C208,0)</f>
        <v>46</v>
      </c>
      <c r="C82" s="24">
        <f>ROUND([9]Data!D208,0)</f>
        <v>115</v>
      </c>
      <c r="D82" s="24">
        <f>ROUND([9]Data!E208,0)</f>
        <v>126</v>
      </c>
      <c r="E82" s="24">
        <f>ROUND([9]Data!F208,0)</f>
        <v>17</v>
      </c>
      <c r="F82" s="24">
        <f>ROUND([9]Data!G208,0)</f>
        <v>23</v>
      </c>
      <c r="G82" s="24">
        <f>ROUND([9]Data!H208,0)</f>
        <v>210</v>
      </c>
      <c r="H82" s="24">
        <f>ROUND([9]Data!Q208,0)</f>
        <v>62</v>
      </c>
    </row>
    <row r="83" spans="1:8" x14ac:dyDescent="0.45">
      <c r="A83" s="38">
        <v>44090</v>
      </c>
      <c r="B83" s="24">
        <f>ROUND([9]Data!C209,0)</f>
        <v>49</v>
      </c>
      <c r="C83" s="24">
        <f>ROUND([9]Data!D209,0)</f>
        <v>117</v>
      </c>
      <c r="D83" s="24">
        <f>ROUND([9]Data!E209,0)</f>
        <v>130</v>
      </c>
      <c r="E83" s="24">
        <f>ROUND([9]Data!F209,0)</f>
        <v>18</v>
      </c>
      <c r="F83" s="24">
        <f>ROUND([9]Data!G209,0)</f>
        <v>23</v>
      </c>
      <c r="G83" s="24">
        <f>ROUND([9]Data!H209,0)</f>
        <v>217</v>
      </c>
      <c r="H83" s="24">
        <f>ROUND([9]Data!Q209,0)</f>
        <v>62</v>
      </c>
    </row>
    <row r="84" spans="1:8" x14ac:dyDescent="0.45">
      <c r="A84" s="38">
        <v>44091</v>
      </c>
      <c r="B84" s="24">
        <f>ROUND([9]Data!C210,0)</f>
        <v>50</v>
      </c>
      <c r="C84" s="24">
        <f>ROUND([9]Data!D210,0)</f>
        <v>121</v>
      </c>
      <c r="D84" s="24">
        <f>ROUND([9]Data!E210,0)</f>
        <v>131</v>
      </c>
      <c r="E84" s="24">
        <f>ROUND([9]Data!F210,0)</f>
        <v>19</v>
      </c>
      <c r="F84" s="24">
        <f>ROUND([9]Data!G210,0)</f>
        <v>23</v>
      </c>
      <c r="G84" s="24">
        <f>ROUND([9]Data!H210,0)</f>
        <v>218</v>
      </c>
      <c r="H84" s="24">
        <f>ROUND([9]Data!Q210,0)</f>
        <v>62</v>
      </c>
    </row>
    <row r="85" spans="1:8" x14ac:dyDescent="0.45">
      <c r="A85" s="38">
        <v>44092</v>
      </c>
      <c r="B85" s="24">
        <f>ROUND([9]Data!C211,0)</f>
        <v>51</v>
      </c>
      <c r="C85" s="24">
        <f>ROUND([9]Data!D211,0)</f>
        <v>122</v>
      </c>
      <c r="D85" s="24">
        <f>ROUND([9]Data!E211,0)</f>
        <v>139</v>
      </c>
      <c r="E85" s="24">
        <f>ROUND([9]Data!F211,0)</f>
        <v>20</v>
      </c>
      <c r="F85" s="24">
        <f>ROUND([9]Data!G211,0)</f>
        <v>24</v>
      </c>
      <c r="G85" s="24">
        <f>ROUND([9]Data!H211,0)</f>
        <v>225</v>
      </c>
      <c r="H85" s="24">
        <f>ROUND([9]Data!Q211,0)</f>
        <v>61</v>
      </c>
    </row>
    <row r="86" spans="1:8" x14ac:dyDescent="0.45">
      <c r="A86" s="38">
        <v>44093</v>
      </c>
      <c r="B86" s="24">
        <f>ROUND([9]Data!C212,0)</f>
        <v>53</v>
      </c>
      <c r="C86" s="24">
        <f>ROUND([9]Data!D212,0)</f>
        <v>123</v>
      </c>
      <c r="D86" s="24">
        <f>ROUND([9]Data!E212,0)</f>
        <v>143</v>
      </c>
      <c r="E86" s="24">
        <f>ROUND([9]Data!F212,0)</f>
        <v>21</v>
      </c>
      <c r="F86" s="24">
        <f>ROUND([9]Data!G212,0)</f>
        <v>24</v>
      </c>
      <c r="G86" s="24">
        <f>ROUND([9]Data!H212,0)</f>
        <v>225</v>
      </c>
      <c r="H86" s="24">
        <f>ROUND([9]Data!Q212,0)</f>
        <v>61</v>
      </c>
    </row>
    <row r="87" spans="1:8" x14ac:dyDescent="0.45">
      <c r="A87" s="38">
        <v>44094</v>
      </c>
      <c r="B87" s="24">
        <f>ROUND([9]Data!C213,0)</f>
        <v>54</v>
      </c>
      <c r="C87" s="24">
        <f>ROUND([9]Data!D213,0)</f>
        <v>124</v>
      </c>
      <c r="D87" s="24">
        <f>ROUND([9]Data!E213,0)</f>
        <v>152</v>
      </c>
      <c r="E87" s="24">
        <f>ROUND([9]Data!F213,0)</f>
        <v>21</v>
      </c>
      <c r="F87" s="24">
        <f>ROUND([9]Data!G213,0)</f>
        <v>25</v>
      </c>
      <c r="G87" s="24">
        <f>ROUND([9]Data!H213,0)</f>
        <v>225</v>
      </c>
      <c r="H87" s="24">
        <f>ROUND([9]Data!Q213,0)</f>
        <v>61</v>
      </c>
    </row>
    <row r="88" spans="1:8" x14ac:dyDescent="0.45">
      <c r="A88" s="38">
        <v>44095</v>
      </c>
      <c r="B88" s="24">
        <f>ROUND([9]Data!C214,0)</f>
        <v>58</v>
      </c>
      <c r="C88" s="24">
        <f>ROUND([9]Data!D214,0)</f>
        <v>132</v>
      </c>
      <c r="D88" s="24">
        <f>ROUND([9]Data!E214,0)</f>
        <v>150</v>
      </c>
      <c r="E88" s="24">
        <f>ROUND([9]Data!F214,0)</f>
        <v>21</v>
      </c>
      <c r="F88" s="24">
        <f>ROUND([9]Data!G214,0)</f>
        <v>25</v>
      </c>
      <c r="G88" s="24">
        <f>ROUND([9]Data!H214,0)</f>
        <v>238</v>
      </c>
      <c r="H88" s="24">
        <f>ROUND([9]Data!Q214,0)</f>
        <v>60</v>
      </c>
    </row>
    <row r="89" spans="1:8" x14ac:dyDescent="0.45">
      <c r="A89" s="38">
        <v>44096</v>
      </c>
      <c r="B89" s="24">
        <f>ROUND([9]Data!C215,0)</f>
        <v>62</v>
      </c>
      <c r="C89" s="24">
        <f>ROUND([9]Data!D215,0)</f>
        <v>132</v>
      </c>
      <c r="D89" s="24">
        <f>ROUND([9]Data!E215,0)</f>
        <v>155</v>
      </c>
      <c r="E89" s="24">
        <f>ROUND([9]Data!F215,0)</f>
        <v>21</v>
      </c>
      <c r="F89" s="24">
        <f>ROUND([9]Data!G215,0)</f>
        <v>26</v>
      </c>
      <c r="G89" s="24">
        <f>ROUND([9]Data!H215,0)</f>
        <v>242</v>
      </c>
      <c r="H89" s="24">
        <f>ROUND([9]Data!Q215,0)</f>
        <v>60</v>
      </c>
    </row>
    <row r="90" spans="1:8" x14ac:dyDescent="0.45">
      <c r="A90" s="38">
        <v>44097</v>
      </c>
      <c r="B90" s="24">
        <f>ROUND([9]Data!C216,0)</f>
        <v>66</v>
      </c>
      <c r="C90" s="24">
        <f>ROUND([9]Data!D216,0)</f>
        <v>132</v>
      </c>
      <c r="D90" s="24">
        <f>ROUND([9]Data!E216,0)</f>
        <v>162</v>
      </c>
      <c r="E90" s="24">
        <f>ROUND([9]Data!F216,0)</f>
        <v>21</v>
      </c>
      <c r="F90" s="24">
        <f>ROUND([9]Data!G216,0)</f>
        <v>26</v>
      </c>
      <c r="G90" s="24">
        <f>ROUND([9]Data!H216,0)</f>
        <v>242</v>
      </c>
      <c r="H90" s="24">
        <f>ROUND([9]Data!Q216,0)</f>
        <v>57</v>
      </c>
    </row>
    <row r="91" spans="1:8" x14ac:dyDescent="0.45">
      <c r="A91" s="38">
        <v>44098</v>
      </c>
      <c r="B91" s="24">
        <f>ROUND([9]Data!C217,0)</f>
        <v>73</v>
      </c>
      <c r="C91" s="24">
        <f>ROUND([9]Data!D217,0)</f>
        <v>133</v>
      </c>
      <c r="D91" s="24">
        <f>ROUND([9]Data!E217,0)</f>
        <v>174</v>
      </c>
      <c r="E91" s="24">
        <f>ROUND([9]Data!F217,0)</f>
        <v>21</v>
      </c>
      <c r="F91" s="24">
        <f>ROUND([9]Data!G217,0)</f>
        <v>27</v>
      </c>
      <c r="G91" s="24">
        <f>ROUND([9]Data!H217,0)</f>
        <v>240</v>
      </c>
      <c r="H91" s="24">
        <f>ROUND([9]Data!Q217,0)</f>
        <v>58</v>
      </c>
    </row>
    <row r="92" spans="1:8" x14ac:dyDescent="0.45">
      <c r="A92" s="38">
        <v>44099</v>
      </c>
      <c r="B92" s="24">
        <f>ROUND([9]Data!C218,0)</f>
        <v>79</v>
      </c>
      <c r="C92" s="24">
        <f>ROUND([9]Data!D218,0)</f>
        <v>132</v>
      </c>
      <c r="D92" s="24">
        <f>ROUND([9]Data!E218,0)</f>
        <v>180</v>
      </c>
      <c r="E92" s="24">
        <f>ROUND([9]Data!F218,0)</f>
        <v>21</v>
      </c>
      <c r="F92" s="24">
        <f>ROUND([9]Data!G218,0)</f>
        <v>27</v>
      </c>
      <c r="G92" s="24">
        <f>ROUND([9]Data!H218,0)</f>
        <v>234</v>
      </c>
      <c r="H92" s="24">
        <f>ROUND([9]Data!Q218,0)</f>
        <v>57</v>
      </c>
    </row>
    <row r="93" spans="1:8" x14ac:dyDescent="0.45">
      <c r="A93" s="38">
        <v>44100</v>
      </c>
      <c r="B93" s="24">
        <f>ROUND([9]Data!C219,0)</f>
        <v>82</v>
      </c>
      <c r="C93" s="24">
        <f>ROUND([9]Data!D219,0)</f>
        <v>134</v>
      </c>
      <c r="D93" s="24">
        <f>ROUND([9]Data!E219,0)</f>
        <v>181</v>
      </c>
      <c r="E93" s="24">
        <f>ROUND([9]Data!F219,0)</f>
        <v>21</v>
      </c>
      <c r="F93" s="24">
        <f>ROUND([9]Data!G219,0)</f>
        <v>27</v>
      </c>
      <c r="G93" s="24">
        <f>ROUND([9]Data!H219,0)</f>
        <v>234</v>
      </c>
      <c r="H93" s="24">
        <f>ROUND([9]Data!Q219,0)</f>
        <v>57</v>
      </c>
    </row>
    <row r="94" spans="1:8" x14ac:dyDescent="0.45">
      <c r="A94" s="38">
        <v>44101</v>
      </c>
      <c r="B94" s="24">
        <f>ROUND([9]Data!C220,0)</f>
        <v>86</v>
      </c>
      <c r="C94" s="24">
        <f>ROUND([9]Data!D220,0)</f>
        <v>133</v>
      </c>
      <c r="D94" s="24">
        <f>ROUND([9]Data!E220,0)</f>
        <v>181</v>
      </c>
      <c r="E94" s="24">
        <f>ROUND([9]Data!F220,0)</f>
        <v>21</v>
      </c>
      <c r="F94" s="24">
        <f>ROUND([9]Data!G220,0)</f>
        <v>28</v>
      </c>
      <c r="G94" s="24">
        <f>ROUND([9]Data!H220,0)</f>
        <v>234</v>
      </c>
      <c r="H94" s="24">
        <f>ROUND([9]Data!Q220,0)</f>
        <v>57</v>
      </c>
    </row>
    <row r="95" spans="1:8" x14ac:dyDescent="0.45">
      <c r="A95" s="38">
        <v>44102</v>
      </c>
      <c r="B95" s="24">
        <f>ROUND([9]Data!C221,0)</f>
        <v>85</v>
      </c>
      <c r="C95" s="24">
        <f>ROUND([9]Data!D221,0)</f>
        <v>125</v>
      </c>
      <c r="D95" s="24">
        <f>ROUND([9]Data!E221,0)</f>
        <v>179</v>
      </c>
      <c r="E95" s="24">
        <f>ROUND([9]Data!F221,0)</f>
        <v>22</v>
      </c>
      <c r="F95" s="24">
        <f>ROUND([9]Data!G221,0)</f>
        <v>28</v>
      </c>
      <c r="G95" s="24">
        <f>ROUND([9]Data!H221,0)</f>
        <v>235</v>
      </c>
      <c r="H95" s="24">
        <f>ROUND([9]Data!Q221,0)</f>
        <v>56</v>
      </c>
    </row>
    <row r="96" spans="1:8" x14ac:dyDescent="0.45">
      <c r="A96" s="38">
        <v>44103</v>
      </c>
      <c r="B96" s="24">
        <f>ROUND([9]Data!C222,0)</f>
        <v>90</v>
      </c>
      <c r="C96" s="24">
        <f>ROUND([9]Data!D222,0)</f>
        <v>127</v>
      </c>
      <c r="D96" s="24">
        <f>ROUND([9]Data!E222,0)</f>
        <v>174</v>
      </c>
      <c r="E96" s="24">
        <f>ROUND([9]Data!F222,0)</f>
        <v>22</v>
      </c>
      <c r="F96" s="24">
        <f>ROUND([9]Data!G222,0)</f>
        <v>29</v>
      </c>
      <c r="G96" s="24">
        <f>ROUND([9]Data!H222,0)</f>
        <v>202</v>
      </c>
      <c r="H96" s="24">
        <f>ROUND([9]Data!Q222,0)</f>
        <v>56</v>
      </c>
    </row>
    <row r="97" spans="1:8" x14ac:dyDescent="0.45">
      <c r="A97" s="38">
        <v>44104</v>
      </c>
      <c r="B97" s="24">
        <f>ROUND([9]Data!C223,0)</f>
        <v>92</v>
      </c>
      <c r="C97" s="24">
        <f>ROUND([9]Data!D223,0)</f>
        <v>127</v>
      </c>
      <c r="D97" s="24">
        <f>ROUND([9]Data!E223,0)</f>
        <v>177</v>
      </c>
      <c r="E97" s="24">
        <f>ROUND([9]Data!F223,0)</f>
        <v>24</v>
      </c>
      <c r="F97" s="24">
        <f>ROUND([9]Data!G223,0)</f>
        <v>29</v>
      </c>
      <c r="G97" s="24">
        <f>ROUND([9]Data!H223,0)</f>
        <v>231</v>
      </c>
      <c r="H97" s="24">
        <f>ROUND([9]Data!Q223,0)</f>
        <v>58</v>
      </c>
    </row>
    <row r="98" spans="1:8" x14ac:dyDescent="0.45">
      <c r="A98" s="38">
        <v>44105</v>
      </c>
      <c r="B98" s="24">
        <f>ROUND([9]Data!C224,0)</f>
        <v>92</v>
      </c>
      <c r="C98" s="24">
        <f>ROUND([9]Data!D224,0)</f>
        <v>126</v>
      </c>
      <c r="D98" s="24">
        <f>ROUND([9]Data!E224,0)</f>
        <v>171</v>
      </c>
      <c r="E98" s="24">
        <f>ROUND([9]Data!F224,0)</f>
        <v>24</v>
      </c>
      <c r="F98" s="24">
        <f>ROUND([9]Data!G224,0)</f>
        <v>31</v>
      </c>
      <c r="G98" s="24">
        <f>ROUND([9]Data!H224,0)</f>
        <v>227</v>
      </c>
      <c r="H98" s="24">
        <f>ROUND([9]Data!Q224,0)</f>
        <v>56</v>
      </c>
    </row>
    <row r="99" spans="1:8" x14ac:dyDescent="0.45">
      <c r="A99" s="38">
        <v>44106</v>
      </c>
      <c r="B99" s="24">
        <f>ROUND([9]Data!C225,0)</f>
        <v>93</v>
      </c>
      <c r="C99" s="24">
        <f>ROUND([9]Data!D225,0)</f>
        <v>129</v>
      </c>
      <c r="D99" s="24">
        <f>ROUND([9]Data!E225,0)</f>
        <v>163</v>
      </c>
      <c r="E99" s="24">
        <f>ROUND([9]Data!F225,0)</f>
        <v>25</v>
      </c>
      <c r="F99" s="24">
        <f>ROUND([9]Data!G225,0)</f>
        <v>32</v>
      </c>
      <c r="G99" s="24">
        <f>ROUND([9]Data!H225,0)</f>
        <v>224</v>
      </c>
      <c r="H99" s="24">
        <f>ROUND([9]Data!Q225,0)</f>
        <v>54</v>
      </c>
    </row>
    <row r="100" spans="1:8" x14ac:dyDescent="0.45">
      <c r="A100" s="38">
        <v>44107</v>
      </c>
      <c r="B100" s="24">
        <f>ROUND([9]Data!C226,0)</f>
        <v>107</v>
      </c>
      <c r="C100" s="24">
        <f>ROUND([9]Data!D226,0)</f>
        <v>131</v>
      </c>
      <c r="D100" s="24">
        <f>ROUND([9]Data!E226,0)</f>
        <v>168</v>
      </c>
      <c r="E100" s="24">
        <f>ROUND([9]Data!F226,0)</f>
        <v>26</v>
      </c>
      <c r="F100" s="24">
        <f>ROUND([9]Data!G226,0)</f>
        <v>35</v>
      </c>
      <c r="G100" s="24">
        <f>ROUND([9]Data!H226,0)</f>
        <v>224</v>
      </c>
      <c r="H100" s="24">
        <f>ROUND([9]Data!Q226,0)</f>
        <v>55</v>
      </c>
    </row>
    <row r="101" spans="1:8" x14ac:dyDescent="0.45">
      <c r="A101" s="38">
        <v>44108</v>
      </c>
      <c r="B101" s="24">
        <f>ROUND([9]Data!C227,0)</f>
        <v>143</v>
      </c>
      <c r="C101" s="24">
        <f>ROUND([9]Data!D227,0)</f>
        <v>130</v>
      </c>
      <c r="D101" s="24">
        <f>ROUND([9]Data!E227,0)</f>
        <v>172</v>
      </c>
      <c r="E101" s="24">
        <f>ROUND([9]Data!F227,0)</f>
        <v>26</v>
      </c>
      <c r="F101" s="24">
        <f>ROUND([9]Data!G227,0)</f>
        <v>37</v>
      </c>
      <c r="G101" s="24">
        <f>ROUND([9]Data!H227,0)</f>
        <v>224</v>
      </c>
      <c r="H101" s="24">
        <f>ROUND([9]Data!Q227,0)</f>
        <v>55</v>
      </c>
    </row>
    <row r="102" spans="1:8" x14ac:dyDescent="0.45">
      <c r="A102" s="38">
        <v>44109</v>
      </c>
      <c r="B102" s="24">
        <f>ROUND([9]Data!C228,0)</f>
        <v>161</v>
      </c>
      <c r="C102" s="24">
        <f>ROUND([9]Data!D228,0)</f>
        <v>133</v>
      </c>
      <c r="D102" s="24">
        <f>ROUND([9]Data!E228,0)</f>
        <v>174</v>
      </c>
      <c r="E102" s="24">
        <f>ROUND([9]Data!F228,0)</f>
        <v>27</v>
      </c>
      <c r="F102" s="24">
        <f>ROUND([9]Data!G228,0)</f>
        <v>38</v>
      </c>
      <c r="G102" s="24">
        <f>ROUND([9]Data!H228,0)</f>
        <v>199</v>
      </c>
      <c r="H102" s="24">
        <f>ROUND([9]Data!Q228,0)</f>
        <v>56</v>
      </c>
    </row>
    <row r="103" spans="1:8" x14ac:dyDescent="0.45">
      <c r="A103" s="38">
        <v>44110</v>
      </c>
      <c r="B103" s="24">
        <f>ROUND([9]Data!C229,0)</f>
        <v>177</v>
      </c>
      <c r="C103" s="24">
        <f>ROUND([9]Data!D229,0)</f>
        <v>133</v>
      </c>
      <c r="D103" s="24">
        <f>ROUND([9]Data!E229,0)</f>
        <v>181</v>
      </c>
      <c r="E103" s="24">
        <f>ROUND([9]Data!F229,0)</f>
        <v>28</v>
      </c>
      <c r="F103" s="24">
        <f>ROUND([9]Data!G229,0)</f>
        <v>41</v>
      </c>
      <c r="G103" s="24">
        <f>ROUND([9]Data!H229,0)</f>
        <v>236</v>
      </c>
      <c r="H103" s="24">
        <f>ROUND([9]Data!Q229,0)</f>
        <v>56</v>
      </c>
    </row>
    <row r="104" spans="1:8" x14ac:dyDescent="0.45">
      <c r="A104" s="38">
        <v>44111</v>
      </c>
      <c r="B104" s="24">
        <f>ROUND([9]Data!C230,0)</f>
        <v>192</v>
      </c>
      <c r="C104" s="24">
        <f>ROUND([9]Data!D230,0)</f>
        <v>138</v>
      </c>
      <c r="D104" s="24">
        <f>ROUND([9]Data!E230,0)</f>
        <v>191</v>
      </c>
      <c r="E104" s="24">
        <f>ROUND([9]Data!F230,0)</f>
        <v>31</v>
      </c>
      <c r="F104" s="24">
        <f>ROUND([9]Data!G230,0)</f>
        <v>45</v>
      </c>
      <c r="G104" s="24">
        <f>ROUND([9]Data!H230,0)</f>
        <v>204</v>
      </c>
      <c r="H104" s="24">
        <f>ROUND([9]Data!Q230,0)</f>
        <v>56</v>
      </c>
    </row>
    <row r="105" spans="1:8" x14ac:dyDescent="0.45">
      <c r="A105" s="38">
        <v>44112</v>
      </c>
      <c r="B105" s="24">
        <f>ROUND([9]Data!C231,0)</f>
        <v>214</v>
      </c>
      <c r="C105" s="24">
        <f>ROUND([9]Data!D231,0)</f>
        <v>144</v>
      </c>
      <c r="D105" s="24">
        <f>ROUND([9]Data!E231,0)</f>
        <v>200</v>
      </c>
      <c r="E105" s="24">
        <f>ROUND([9]Data!F231,0)</f>
        <v>35</v>
      </c>
      <c r="F105" s="24">
        <f>ROUND([9]Data!G231,0)</f>
        <v>50</v>
      </c>
      <c r="G105" s="24">
        <f>ROUND([9]Data!H231,0)</f>
        <v>213</v>
      </c>
      <c r="H105" s="24">
        <f>ROUND([9]Data!Q231,0)</f>
        <v>55</v>
      </c>
    </row>
    <row r="106" spans="1:8" x14ac:dyDescent="0.45">
      <c r="A106" s="38">
        <v>44113</v>
      </c>
      <c r="B106" s="24">
        <f>ROUND([9]Data!C232,0)</f>
        <v>229</v>
      </c>
      <c r="C106" s="24">
        <f>ROUND([9]Data!D232,0)</f>
        <v>145</v>
      </c>
      <c r="D106" s="24">
        <f>ROUND([9]Data!E232,0)</f>
        <v>219</v>
      </c>
      <c r="E106" s="24">
        <f>ROUND([9]Data!F232,0)</f>
        <v>38</v>
      </c>
      <c r="F106" s="24">
        <f>ROUND([9]Data!G232,0)</f>
        <v>56</v>
      </c>
      <c r="G106" s="24">
        <f>ROUND([9]Data!H232,0)</f>
        <v>217</v>
      </c>
      <c r="H106" s="24">
        <f>ROUND([9]Data!Q232,0)</f>
        <v>56</v>
      </c>
    </row>
    <row r="107" spans="1:8" x14ac:dyDescent="0.45">
      <c r="A107" s="38">
        <v>44114</v>
      </c>
      <c r="B107" s="24">
        <f>ROUND([9]Data!C233,0)</f>
        <v>233</v>
      </c>
      <c r="C107" s="24">
        <f>ROUND([9]Data!D233,0)</f>
        <v>147</v>
      </c>
      <c r="D107" s="24">
        <f>ROUND([9]Data!E233,0)</f>
        <v>240</v>
      </c>
      <c r="E107" s="24">
        <f>ROUND([9]Data!F233,0)</f>
        <v>40</v>
      </c>
      <c r="F107" s="24">
        <f>ROUND([9]Data!G233,0)</f>
        <v>63</v>
      </c>
      <c r="G107" s="24">
        <f>ROUND([9]Data!H233,0)</f>
        <v>217</v>
      </c>
      <c r="H107" s="24">
        <f>ROUND([9]Data!Q233,0)</f>
        <v>54</v>
      </c>
    </row>
    <row r="108" spans="1:8" x14ac:dyDescent="0.45">
      <c r="A108" s="38">
        <v>44115</v>
      </c>
      <c r="B108" s="24">
        <f>ROUND([9]Data!C234,0)</f>
        <v>212</v>
      </c>
      <c r="C108" s="24">
        <f>ROUND([9]Data!D234,0)</f>
        <v>152</v>
      </c>
      <c r="D108" s="24">
        <f>ROUND([9]Data!E234,0)</f>
        <v>247</v>
      </c>
      <c r="E108" s="24">
        <f>ROUND([9]Data!F234,0)</f>
        <v>42</v>
      </c>
      <c r="F108" s="24">
        <f>ROUND([9]Data!G234,0)</f>
        <v>70</v>
      </c>
      <c r="G108" s="24">
        <f>ROUND([9]Data!H234,0)</f>
        <v>217</v>
      </c>
      <c r="H108" s="24">
        <f>ROUND([9]Data!Q234,0)</f>
        <v>54</v>
      </c>
    </row>
    <row r="109" spans="1:8" x14ac:dyDescent="0.45">
      <c r="A109" s="38">
        <v>44116</v>
      </c>
      <c r="B109" s="24">
        <f>ROUND([9]Data!C235,0)</f>
        <v>215</v>
      </c>
      <c r="C109" s="24">
        <f>ROUND([9]Data!D235,0)</f>
        <v>153</v>
      </c>
      <c r="D109" s="24">
        <f>ROUND([9]Data!E235,0)</f>
        <v>255</v>
      </c>
      <c r="E109" s="24">
        <f>ROUND([9]Data!F235,0)</f>
        <v>48</v>
      </c>
      <c r="F109" s="24">
        <f>ROUND([9]Data!G235,0)</f>
        <v>76</v>
      </c>
      <c r="G109" s="24">
        <f>ROUND([9]Data!H235,0)</f>
        <v>231</v>
      </c>
      <c r="H109" s="24">
        <f>ROUND([9]Data!Q235,0)</f>
        <v>52</v>
      </c>
    </row>
    <row r="110" spans="1:8" x14ac:dyDescent="0.45">
      <c r="A110" s="38">
        <v>44117</v>
      </c>
      <c r="B110" s="24">
        <f>ROUND([9]Data!C236,0)</f>
        <v>221</v>
      </c>
      <c r="C110" s="24">
        <f>ROUND([9]Data!D236,0)</f>
        <v>156</v>
      </c>
      <c r="D110" s="24">
        <f>ROUND([9]Data!E236,0)</f>
        <v>260</v>
      </c>
      <c r="E110" s="24">
        <f>ROUND([9]Data!F236,0)</f>
        <v>51</v>
      </c>
      <c r="F110" s="24">
        <f>ROUND([9]Data!G236,0)</f>
        <v>83</v>
      </c>
      <c r="G110" s="24">
        <f>ROUND([9]Data!H236,0)</f>
        <v>216</v>
      </c>
      <c r="H110" s="24">
        <f>ROUND([9]Data!Q236,0)</f>
        <v>50</v>
      </c>
    </row>
    <row r="111" spans="1:8" x14ac:dyDescent="0.45">
      <c r="A111" s="38">
        <v>44118</v>
      </c>
      <c r="B111" s="24">
        <f>ROUND([9]Data!C237,0)</f>
        <v>233</v>
      </c>
      <c r="C111" s="24">
        <f>ROUND([9]Data!D237,0)</f>
        <v>160</v>
      </c>
      <c r="D111" s="24">
        <f>ROUND([9]Data!E237,0)</f>
        <v>268</v>
      </c>
      <c r="E111" s="24">
        <f>ROUND([9]Data!F237,0)</f>
        <v>57</v>
      </c>
      <c r="F111" s="24">
        <f>ROUND([9]Data!G237,0)</f>
        <v>92</v>
      </c>
      <c r="G111" s="24">
        <f>ROUND([9]Data!H237,0)</f>
        <v>220</v>
      </c>
      <c r="H111" s="24">
        <f>ROUND([9]Data!Q237,0)</f>
        <v>49</v>
      </c>
    </row>
    <row r="112" spans="1:8" x14ac:dyDescent="0.45">
      <c r="A112" s="38">
        <v>44119</v>
      </c>
      <c r="B112" s="24">
        <f>ROUND([9]Data!C238,0)</f>
        <v>236</v>
      </c>
      <c r="C112" s="24">
        <f>ROUND([9]Data!D238,0)</f>
        <v>162</v>
      </c>
      <c r="D112" s="24">
        <f>ROUND([9]Data!E238,0)</f>
        <v>295</v>
      </c>
      <c r="E112" s="24">
        <f>ROUND([9]Data!F238,0)</f>
        <v>62</v>
      </c>
      <c r="F112" s="24">
        <f>ROUND([9]Data!G238,0)</f>
        <v>102</v>
      </c>
      <c r="G112" s="24">
        <f>ROUND([9]Data!H238,0)</f>
        <v>223</v>
      </c>
      <c r="H112" s="24">
        <f>ROUND([9]Data!Q238,0)</f>
        <v>49</v>
      </c>
    </row>
    <row r="113" spans="1:8" x14ac:dyDescent="0.45">
      <c r="A113" s="38">
        <v>44120</v>
      </c>
      <c r="B113" s="24">
        <f>ROUND([9]Data!C239,0)</f>
        <v>239</v>
      </c>
      <c r="C113" s="24">
        <f>ROUND([9]Data!D239,0)</f>
        <v>168</v>
      </c>
      <c r="D113" s="24">
        <f>ROUND([9]Data!E239,0)</f>
        <v>304</v>
      </c>
      <c r="E113" s="24">
        <f>ROUND([9]Data!F239,0)</f>
        <v>67</v>
      </c>
      <c r="F113" s="24">
        <f>ROUND([9]Data!G239,0)</f>
        <v>113</v>
      </c>
      <c r="G113" s="24">
        <f>ROUND([9]Data!H239,0)</f>
        <v>231</v>
      </c>
      <c r="H113" s="24">
        <f>ROUND([9]Data!Q239,0)</f>
        <v>49</v>
      </c>
    </row>
    <row r="114" spans="1:8" x14ac:dyDescent="0.45">
      <c r="A114" s="38">
        <v>44121</v>
      </c>
      <c r="B114" s="24">
        <f>ROUND([9]Data!C240,0)</f>
        <v>241</v>
      </c>
      <c r="C114" s="24">
        <f>ROUND([9]Data!D240,0)</f>
        <v>169</v>
      </c>
      <c r="D114" s="24">
        <f>ROUND([9]Data!E240,0)</f>
        <v>316</v>
      </c>
      <c r="E114" s="24">
        <f>ROUND([9]Data!F240,0)</f>
        <v>70</v>
      </c>
      <c r="F114" s="24">
        <f>ROUND([9]Data!G240,0)</f>
        <v>125</v>
      </c>
      <c r="G114" s="24">
        <f>ROUND([9]Data!H240,0)</f>
        <v>231</v>
      </c>
      <c r="H114" s="24">
        <f>ROUND([9]Data!Q240,0)</f>
        <v>48</v>
      </c>
    </row>
    <row r="115" spans="1:8" x14ac:dyDescent="0.45">
      <c r="A115" s="38">
        <v>44122</v>
      </c>
      <c r="B115" s="24">
        <f>ROUND([9]Data!C241,0)</f>
        <v>250</v>
      </c>
      <c r="C115" s="24">
        <f>ROUND([9]Data!D241,0)</f>
        <v>170</v>
      </c>
      <c r="D115" s="24">
        <f>ROUND([9]Data!E241,0)</f>
        <v>345</v>
      </c>
      <c r="E115" s="24">
        <f>ROUND([9]Data!F241,0)</f>
        <v>72</v>
      </c>
      <c r="F115" s="24">
        <f>ROUND([9]Data!G241,0)</f>
        <v>140</v>
      </c>
      <c r="G115" s="24">
        <f>ROUND([9]Data!H241,0)</f>
        <v>231</v>
      </c>
      <c r="H115" s="24">
        <f>ROUND([9]Data!Q241,0)</f>
        <v>47</v>
      </c>
    </row>
    <row r="116" spans="1:8" x14ac:dyDescent="0.45">
      <c r="A116" s="38">
        <v>44123</v>
      </c>
      <c r="B116" s="24">
        <f>ROUND([9]Data!C242,0)</f>
        <v>260</v>
      </c>
      <c r="C116" s="24">
        <f>ROUND([9]Data!D242,0)</f>
        <v>181</v>
      </c>
      <c r="D116" s="24">
        <f>ROUND([9]Data!E242,0)</f>
        <v>356</v>
      </c>
      <c r="E116" s="24">
        <f>ROUND([9]Data!F242,0)</f>
        <v>75</v>
      </c>
      <c r="F116" s="24">
        <f>ROUND([9]Data!G242,0)</f>
        <v>151</v>
      </c>
      <c r="G116" s="24">
        <f>ROUND([9]Data!H242,0)</f>
        <v>261</v>
      </c>
      <c r="H116" s="24">
        <f>ROUND([9]Data!Q242,0)</f>
        <v>47</v>
      </c>
    </row>
    <row r="117" spans="1:8" x14ac:dyDescent="0.45">
      <c r="A117" s="38">
        <v>44124</v>
      </c>
      <c r="B117" s="24">
        <f>ROUND([9]Data!C243,0)</f>
        <v>269</v>
      </c>
      <c r="C117" s="24">
        <f>ROUND([9]Data!D243,0)</f>
        <v>185</v>
      </c>
      <c r="D117" s="24">
        <f>ROUND([9]Data!E243,0)</f>
        <v>370</v>
      </c>
      <c r="E117" s="24">
        <f>ROUND([9]Data!F243,0)</f>
        <v>82</v>
      </c>
      <c r="F117" s="24">
        <f>ROUND([9]Data!G243,0)</f>
        <v>163</v>
      </c>
      <c r="G117" s="24">
        <f>ROUND([9]Data!H243,0)</f>
        <v>282</v>
      </c>
      <c r="H117" s="24">
        <f>ROUND([9]Data!Q243,0)</f>
        <v>48</v>
      </c>
    </row>
    <row r="118" spans="1:8" x14ac:dyDescent="0.45">
      <c r="A118" s="38">
        <v>44125</v>
      </c>
      <c r="B118" s="24">
        <f>ROUND([9]Data!C244,0)</f>
        <v>284</v>
      </c>
      <c r="C118" s="24">
        <f>ROUND([9]Data!D244,0)</f>
        <v>187</v>
      </c>
      <c r="D118" s="24">
        <f>ROUND([9]Data!E244,0)</f>
        <v>379</v>
      </c>
      <c r="E118" s="24">
        <f>ROUND([9]Data!F244,0)</f>
        <v>91</v>
      </c>
      <c r="F118" s="24">
        <f>ROUND([9]Data!G244,0)</f>
        <v>182</v>
      </c>
      <c r="G118" s="24">
        <f>ROUND([9]Data!H244,0)</f>
        <v>297</v>
      </c>
      <c r="H118" s="24">
        <f>ROUND([9]Data!Q244,0)</f>
        <v>47</v>
      </c>
    </row>
    <row r="119" spans="1:8" x14ac:dyDescent="0.45">
      <c r="A119" s="38">
        <v>44126</v>
      </c>
      <c r="B119" s="24">
        <f>ROUND([9]Data!C245,0)</f>
        <v>288</v>
      </c>
      <c r="C119" s="24">
        <f>ROUND([9]Data!D245,0)</f>
        <v>192</v>
      </c>
      <c r="D119" s="24">
        <f>ROUND([9]Data!E245,0)</f>
        <v>403</v>
      </c>
      <c r="E119" s="24">
        <f>ROUND([9]Data!F245,0)</f>
        <v>88</v>
      </c>
      <c r="F119" s="24">
        <f>ROUND([9]Data!G245,0)</f>
        <v>199</v>
      </c>
      <c r="G119" s="24">
        <f>ROUND([9]Data!H245,0)</f>
        <v>321</v>
      </c>
      <c r="H119" s="24">
        <f>ROUND([9]Data!Q245,0)</f>
        <v>47</v>
      </c>
    </row>
    <row r="120" spans="1:8" x14ac:dyDescent="0.45">
      <c r="A120" s="38">
        <v>44127</v>
      </c>
      <c r="B120" s="24">
        <f>ROUND([9]Data!C246,0)</f>
        <v>299</v>
      </c>
      <c r="C120" s="24">
        <f>ROUND([9]Data!D246,0)</f>
        <v>197</v>
      </c>
      <c r="D120" s="24">
        <f>ROUND([9]Data!E246,0)</f>
        <v>439</v>
      </c>
      <c r="E120" s="24">
        <f>ROUND([9]Data!F246,0)</f>
        <v>98</v>
      </c>
      <c r="F120" s="24">
        <f>ROUND([9]Data!G246,0)</f>
        <v>220</v>
      </c>
      <c r="G120" s="24">
        <f>ROUND([9]Data!H246,0)</f>
        <v>335</v>
      </c>
      <c r="H120" s="24">
        <f>ROUND([9]Data!Q246,0)</f>
        <v>46</v>
      </c>
    </row>
    <row r="121" spans="1:8" x14ac:dyDescent="0.45">
      <c r="A121" s="38">
        <v>44128</v>
      </c>
      <c r="B121" s="24">
        <f>ROUND([9]Data!C247,0)</f>
        <v>313</v>
      </c>
      <c r="C121" s="24">
        <f>ROUND([9]Data!D247,0)</f>
        <v>209</v>
      </c>
      <c r="D121" s="24">
        <f>ROUND([9]Data!E247,0)</f>
        <v>467</v>
      </c>
      <c r="E121" s="24">
        <f>ROUND([9]Data!F247,0)</f>
        <v>108</v>
      </c>
      <c r="F121" s="24">
        <f>ROUND([9]Data!G247,0)</f>
        <v>241</v>
      </c>
      <c r="G121" s="24">
        <f>ROUND([9]Data!H247,0)</f>
        <v>335</v>
      </c>
      <c r="H121" s="24">
        <f>ROUND([9]Data!Q247,0)</f>
        <v>46</v>
      </c>
    </row>
    <row r="122" spans="1:8" x14ac:dyDescent="0.45">
      <c r="A122" s="38">
        <v>44129</v>
      </c>
      <c r="B122" s="24">
        <f>ROUND([9]Data!C248,0)</f>
        <v>319</v>
      </c>
      <c r="C122" s="24">
        <f>ROUND([9]Data!D248,0)</f>
        <v>214</v>
      </c>
      <c r="D122" s="24">
        <f>ROUND([9]Data!E248,0)</f>
        <v>418</v>
      </c>
      <c r="E122" s="24">
        <f>ROUND([9]Data!F248,0)</f>
        <v>118</v>
      </c>
      <c r="F122" s="24">
        <f>ROUND([9]Data!G248,0)</f>
        <v>264</v>
      </c>
      <c r="G122" s="24">
        <f>ROUND([9]Data!H248,0)</f>
        <v>335</v>
      </c>
      <c r="H122" s="24">
        <f>ROUND([9]Data!Q248,0)</f>
        <v>46</v>
      </c>
    </row>
    <row r="123" spans="1:8" x14ac:dyDescent="0.45">
      <c r="A123" s="38">
        <v>44130</v>
      </c>
      <c r="B123" s="24">
        <f>ROUND([9]Data!C249,0)</f>
        <v>323</v>
      </c>
      <c r="C123" s="24">
        <f>ROUND([9]Data!D249,0)</f>
        <v>214</v>
      </c>
      <c r="D123" s="24">
        <f>ROUND([9]Data!E249,0)</f>
        <v>542</v>
      </c>
      <c r="E123" s="24">
        <f>ROUND([9]Data!F249,0)</f>
        <v>125</v>
      </c>
      <c r="F123" s="24">
        <f>ROUND([9]Data!G249,0)</f>
        <v>282</v>
      </c>
      <c r="G123" s="24">
        <f>ROUND([9]Data!H249,0)</f>
        <v>378</v>
      </c>
      <c r="H123" s="24">
        <f>ROUND([9]Data!Q249,0)</f>
        <v>45</v>
      </c>
    </row>
    <row r="124" spans="1:8" x14ac:dyDescent="0.45">
      <c r="A124" s="38">
        <v>44131</v>
      </c>
      <c r="B124" s="24">
        <f>ROUND([9]Data!C250,0)</f>
        <v>327</v>
      </c>
      <c r="C124" s="24">
        <f>ROUND([9]Data!D250,0)</f>
        <v>220</v>
      </c>
      <c r="D124" s="24">
        <f>ROUND([9]Data!E250,0)</f>
        <v>572</v>
      </c>
      <c r="E124" s="24">
        <f>ROUND([9]Data!F250,0)</f>
        <v>133</v>
      </c>
      <c r="F124" s="24">
        <f>ROUND([9]Data!G250,0)</f>
        <v>308</v>
      </c>
      <c r="G124" s="24">
        <f>ROUND([9]Data!H250,0)</f>
        <v>392</v>
      </c>
      <c r="H124" s="24">
        <f>ROUND([9]Data!Q250,0)</f>
        <v>45</v>
      </c>
    </row>
    <row r="125" spans="1:8" x14ac:dyDescent="0.45">
      <c r="A125" s="38">
        <v>44132</v>
      </c>
      <c r="B125" s="24">
        <f>ROUND([9]Data!C251,0)</f>
        <v>322</v>
      </c>
      <c r="C125" s="24">
        <f>ROUND([9]Data!D251,0)</f>
        <v>227</v>
      </c>
      <c r="D125" s="24">
        <f>ROUND([9]Data!E251,0)</f>
        <v>593</v>
      </c>
      <c r="E125" s="24">
        <f>ROUND([9]Data!F251,0)</f>
        <v>139</v>
      </c>
      <c r="F125" s="24">
        <f>ROUND([9]Data!G251,0)</f>
        <v>331</v>
      </c>
      <c r="G125" s="24">
        <f>ROUND([9]Data!H251,0)</f>
        <v>401</v>
      </c>
      <c r="H125" s="24">
        <f>ROUND([9]Data!Q251,0)</f>
        <v>44</v>
      </c>
    </row>
    <row r="126" spans="1:8" x14ac:dyDescent="0.45">
      <c r="A126" s="38">
        <v>44133</v>
      </c>
      <c r="B126" s="24">
        <f>ROUND([9]Data!C252,0)</f>
        <v>326</v>
      </c>
      <c r="C126" s="24">
        <f>ROUND([9]Data!D252,0)</f>
        <v>234</v>
      </c>
      <c r="D126" s="24">
        <f>ROUND([9]Data!E252,0)</f>
        <v>606</v>
      </c>
      <c r="E126" s="24">
        <f>ROUND([9]Data!F252,0)</f>
        <v>161</v>
      </c>
      <c r="F126" s="24">
        <f>ROUND([9]Data!G252,0)</f>
        <v>356</v>
      </c>
      <c r="G126" s="24">
        <f>ROUND([9]Data!H252,0)</f>
        <v>409</v>
      </c>
      <c r="H126" s="24">
        <f>ROUND([9]Data!Q252,0)</f>
        <v>44</v>
      </c>
    </row>
    <row r="127" spans="1:8" x14ac:dyDescent="0.45">
      <c r="A127" s="38">
        <v>44134</v>
      </c>
      <c r="B127" s="24">
        <f>ROUND([9]Data!C253,0)</f>
        <v>334</v>
      </c>
      <c r="C127" s="24">
        <f>ROUND([9]Data!D253,0)</f>
        <v>241</v>
      </c>
      <c r="D127" s="24">
        <f>ROUND([9]Data!E253,0)</f>
        <v>620</v>
      </c>
      <c r="E127" s="24">
        <f>ROUND([9]Data!F253,0)</f>
        <v>171</v>
      </c>
      <c r="F127" s="24">
        <f>ROUND([9]Data!G253,0)</f>
        <v>385</v>
      </c>
      <c r="G127" s="24">
        <f>ROUND([9]Data!H253,0)</f>
        <v>426</v>
      </c>
      <c r="H127" s="24">
        <f>ROUND([9]Data!Q253,0)</f>
        <v>43</v>
      </c>
    </row>
    <row r="128" spans="1:8" x14ac:dyDescent="0.45">
      <c r="A128" s="38">
        <v>44135</v>
      </c>
      <c r="B128" s="24">
        <f>ROUND([9]Data!C254,0)</f>
        <v>332</v>
      </c>
      <c r="C128" s="24">
        <f>ROUND([9]Data!D254,0)</f>
        <v>244</v>
      </c>
      <c r="D128" s="24">
        <f>ROUND([9]Data!E254,0)</f>
        <v>598</v>
      </c>
      <c r="E128" s="24">
        <f>ROUND([9]Data!F254,0)</f>
        <v>177</v>
      </c>
      <c r="F128" s="24">
        <f>ROUND([9]Data!G254,0)</f>
        <v>413</v>
      </c>
      <c r="G128" s="24">
        <f>ROUND([9]Data!H254,0)</f>
        <v>426</v>
      </c>
      <c r="H128" s="24">
        <f>ROUND([9]Data!Q254,0)</f>
        <v>43</v>
      </c>
    </row>
    <row r="129" spans="1:8" x14ac:dyDescent="0.45">
      <c r="A129" s="38">
        <v>44136</v>
      </c>
      <c r="B129" s="24">
        <f>ROUND([9]Data!C255,0)</f>
        <v>339</v>
      </c>
      <c r="C129" s="24">
        <f>ROUND([9]Data!D255,0)</f>
        <v>263</v>
      </c>
      <c r="D129" s="24">
        <f>ROUND([9]Data!E255,0)</f>
        <v>682</v>
      </c>
      <c r="E129" s="24">
        <f>ROUND([9]Data!F255,0)</f>
        <v>182</v>
      </c>
      <c r="F129" s="24">
        <f>ROUND([9]Data!G255,0)</f>
        <v>434</v>
      </c>
      <c r="G129" s="24">
        <f>ROUND([9]Data!H255,0)</f>
        <v>426</v>
      </c>
      <c r="H129" s="24">
        <f>ROUND([9]Data!Q255,0)</f>
        <v>43</v>
      </c>
    </row>
    <row r="130" spans="1:8" x14ac:dyDescent="0.45">
      <c r="A130" s="38">
        <v>44137</v>
      </c>
      <c r="B130" s="24">
        <f>ROUND([9]Data!C256,0)</f>
        <v>335</v>
      </c>
      <c r="C130" s="24">
        <f>ROUND([9]Data!D256,0)</f>
        <v>270</v>
      </c>
      <c r="D130" s="24">
        <f>ROUND([9]Data!E256,0)</f>
        <v>752</v>
      </c>
      <c r="E130" s="24">
        <f>ROUND([9]Data!F256,0)</f>
        <v>203</v>
      </c>
      <c r="F130" s="24">
        <f>ROUND([9]Data!G256,0)</f>
        <v>446</v>
      </c>
      <c r="G130" s="24">
        <f>ROUND([9]Data!H256,0)</f>
        <v>435</v>
      </c>
      <c r="H130" s="24">
        <f>ROUND([9]Data!Q256,0)</f>
        <v>42</v>
      </c>
    </row>
    <row r="131" spans="1:8" x14ac:dyDescent="0.45">
      <c r="A131" s="38">
        <v>44138</v>
      </c>
      <c r="B131" s="24">
        <f>ROUND([9]Data!C257,0)</f>
        <v>329</v>
      </c>
      <c r="C131" s="24">
        <f>ROUND([9]Data!D257,0)</f>
        <v>292</v>
      </c>
      <c r="D131" s="24">
        <f>ROUND([9]Data!E257,0)</f>
        <v>832</v>
      </c>
      <c r="E131" s="24">
        <f>ROUND([9]Data!F257,0)</f>
        <v>194</v>
      </c>
      <c r="F131" s="24">
        <f>ROUND([9]Data!G257,0)</f>
        <v>461</v>
      </c>
      <c r="G131" s="24">
        <f>ROUND([9]Data!H257,0)</f>
        <v>436</v>
      </c>
      <c r="H131" s="24">
        <f>ROUND([9]Data!Q257,0)</f>
        <v>41</v>
      </c>
    </row>
    <row r="132" spans="1:8" x14ac:dyDescent="0.45">
      <c r="A132" s="38">
        <v>44139</v>
      </c>
      <c r="B132" s="24">
        <f>ROUND([9]Data!C258,0)</f>
        <v>330</v>
      </c>
      <c r="C132" s="24">
        <f>ROUND([9]Data!D258,0)</f>
        <v>303</v>
      </c>
      <c r="D132" s="24">
        <f>ROUND([9]Data!E258,0)</f>
        <v>655</v>
      </c>
      <c r="E132" s="24">
        <f>ROUND([9]Data!F258,0)</f>
        <v>220</v>
      </c>
      <c r="F132" s="24">
        <f>ROUND([9]Data!G258,0)</f>
        <v>474</v>
      </c>
      <c r="G132" s="24">
        <f>ROUND([9]Data!H258,0)</f>
        <v>452</v>
      </c>
      <c r="H132" s="24">
        <f>ROUND([9]Data!Q258,0)</f>
        <v>41</v>
      </c>
    </row>
    <row r="133" spans="1:8" x14ac:dyDescent="0.45">
      <c r="A133" s="38">
        <v>44140</v>
      </c>
      <c r="B133" s="24">
        <f>ROUND([9]Data!C259,0)</f>
        <v>333</v>
      </c>
      <c r="C133" s="24">
        <f>ROUND([9]Data!D259,0)</f>
        <v>319</v>
      </c>
      <c r="D133" s="24">
        <f>ROUND([9]Data!E259,0)</f>
        <v>679</v>
      </c>
      <c r="E133" s="24">
        <f>ROUND([9]Data!F259,0)</f>
        <v>226</v>
      </c>
      <c r="F133" s="24">
        <f>ROUND([9]Data!G259,0)</f>
        <v>492</v>
      </c>
      <c r="G133" s="24">
        <f>ROUND([9]Data!H259,0)</f>
        <v>447</v>
      </c>
      <c r="H133" s="24">
        <f>ROUND([9]Data!Q259,0)</f>
        <v>40</v>
      </c>
    </row>
    <row r="134" spans="1:8" x14ac:dyDescent="0.45">
      <c r="A134" s="38">
        <v>44141</v>
      </c>
      <c r="B134" s="24">
        <f>ROUND([9]Data!C260,0)</f>
        <v>330</v>
      </c>
      <c r="C134" s="24">
        <f>ROUND([9]Data!D260,0)</f>
        <v>332</v>
      </c>
      <c r="D134" s="24">
        <f>ROUND([9]Data!E260,0)</f>
        <v>703</v>
      </c>
      <c r="E134" s="24">
        <f>ROUND([9]Data!F260,0)</f>
        <v>232</v>
      </c>
      <c r="F134" s="24">
        <f>ROUND([9]Data!G260,0)</f>
        <v>508</v>
      </c>
      <c r="G134" s="24">
        <f>ROUND([9]Data!H260,0)</f>
        <v>437</v>
      </c>
      <c r="H134" s="24">
        <f>ROUND([9]Data!Q260,0)</f>
        <v>41</v>
      </c>
    </row>
    <row r="135" spans="1:8" x14ac:dyDescent="0.45">
      <c r="A135" s="38">
        <v>44142</v>
      </c>
      <c r="B135" s="24">
        <f>ROUND([9]Data!C261,0)</f>
        <v>337</v>
      </c>
      <c r="C135" s="24">
        <f>ROUND([9]Data!D261,0)</f>
        <v>348</v>
      </c>
      <c r="D135" s="24">
        <f>ROUND([9]Data!E261,0)</f>
        <v>812</v>
      </c>
      <c r="E135" s="24">
        <f>ROUND([9]Data!F261,0)</f>
        <v>232</v>
      </c>
      <c r="F135" s="24">
        <f>ROUND([9]Data!G261,0)</f>
        <v>527</v>
      </c>
      <c r="G135" s="24">
        <f>ROUND([9]Data!H261,0)</f>
        <v>437</v>
      </c>
      <c r="H135" s="24">
        <f>ROUND([9]Data!Q261,0)</f>
        <v>41</v>
      </c>
    </row>
    <row r="136" spans="1:8" x14ac:dyDescent="0.45">
      <c r="A136" s="38">
        <v>44143</v>
      </c>
      <c r="B136" s="24">
        <f>ROUND([9]Data!C262,0)</f>
        <v>331</v>
      </c>
      <c r="C136" s="24">
        <f>ROUND([9]Data!D262,0)</f>
        <v>353</v>
      </c>
      <c r="D136" s="24">
        <f>ROUND([9]Data!E262,0)</f>
        <v>796</v>
      </c>
      <c r="E136" s="24">
        <f>ROUND([9]Data!F262,0)</f>
        <v>236</v>
      </c>
      <c r="F136" s="24">
        <f>ROUND([9]Data!G262,0)</f>
        <v>533</v>
      </c>
      <c r="G136" s="24">
        <f>ROUND([9]Data!H262,0)</f>
        <v>437</v>
      </c>
      <c r="H136" s="24">
        <f>ROUND([9]Data!Q262,0)</f>
        <v>42</v>
      </c>
    </row>
    <row r="137" spans="1:8" x14ac:dyDescent="0.45">
      <c r="A137" s="38">
        <v>44144</v>
      </c>
      <c r="B137" s="24">
        <f>ROUND([9]Data!C263,0)</f>
        <v>336</v>
      </c>
      <c r="C137" s="24">
        <f>ROUND([9]Data!D263,0)</f>
        <v>368</v>
      </c>
      <c r="D137" s="24">
        <f>ROUND([9]Data!E263,0)</f>
        <v>617</v>
      </c>
      <c r="E137" s="24">
        <f>ROUND([9]Data!F263,0)</f>
        <v>204</v>
      </c>
      <c r="F137" s="24">
        <f>ROUND([9]Data!G263,0)</f>
        <v>541</v>
      </c>
      <c r="G137" s="24">
        <f>ROUND([9]Data!H263,0)</f>
        <v>429</v>
      </c>
      <c r="H137" s="24">
        <f>ROUND([9]Data!Q263,0)</f>
        <v>42</v>
      </c>
    </row>
    <row r="138" spans="1:8" x14ac:dyDescent="0.45">
      <c r="A138" s="38">
        <v>44145</v>
      </c>
      <c r="B138" s="24">
        <f>ROUND([9]Data!C264,0)</f>
        <v>337</v>
      </c>
      <c r="C138" s="24">
        <f>ROUND([9]Data!D264,0)</f>
        <v>374</v>
      </c>
      <c r="D138" s="24">
        <f>ROUND([9]Data!E264,0)</f>
        <v>512</v>
      </c>
      <c r="E138" s="24">
        <f>ROUND([9]Data!F264,0)</f>
        <v>236</v>
      </c>
      <c r="F138" s="24">
        <f>ROUND([9]Data!G264,0)</f>
        <v>557</v>
      </c>
      <c r="G138" s="24">
        <f>ROUND([9]Data!H264,0)</f>
        <v>372</v>
      </c>
      <c r="H138" s="24">
        <f>ROUND([9]Data!Q264,0)</f>
        <v>43</v>
      </c>
    </row>
    <row r="139" spans="1:8" x14ac:dyDescent="0.45">
      <c r="A139" s="38">
        <v>44146</v>
      </c>
      <c r="B139" s="24">
        <f>ROUND([9]Data!C265,0)</f>
        <v>332</v>
      </c>
      <c r="C139" s="24">
        <f>ROUND([9]Data!D265,0)</f>
        <v>392</v>
      </c>
      <c r="D139" s="24">
        <f>ROUND([9]Data!E265,0)</f>
        <v>686</v>
      </c>
      <c r="E139" s="24">
        <f>ROUND([9]Data!F265,0)</f>
        <v>221</v>
      </c>
      <c r="F139" s="24">
        <f>ROUND([9]Data!G265,0)</f>
        <v>562</v>
      </c>
      <c r="G139" s="24">
        <f>ROUND([9]Data!H265,0)</f>
        <v>407</v>
      </c>
      <c r="H139" s="24">
        <f>ROUND([9]Data!Q265,0)</f>
        <v>45</v>
      </c>
    </row>
    <row r="140" spans="1:8" x14ac:dyDescent="0.45">
      <c r="A140" s="38">
        <v>44147</v>
      </c>
      <c r="B140" s="24">
        <f>ROUND([9]Data!C266,0)</f>
        <v>352</v>
      </c>
      <c r="C140" s="24">
        <f>ROUND([9]Data!D266,0)</f>
        <v>407</v>
      </c>
      <c r="D140" s="24">
        <f>ROUND([9]Data!E266,0)</f>
        <v>633</v>
      </c>
      <c r="E140" s="24">
        <f>ROUND([9]Data!F266,0)</f>
        <v>224</v>
      </c>
      <c r="F140" s="24">
        <f>ROUND([9]Data!G266,0)</f>
        <v>571</v>
      </c>
      <c r="G140" s="24">
        <f>ROUND([9]Data!H266,0)</f>
        <v>400</v>
      </c>
      <c r="H140" s="24">
        <f>ROUND([9]Data!Q266,0)</f>
        <v>47</v>
      </c>
    </row>
    <row r="141" spans="1:8" x14ac:dyDescent="0.45">
      <c r="A141" s="38">
        <v>44148</v>
      </c>
      <c r="B141" s="24">
        <f>ROUND([9]Data!C267,0)</f>
        <v>360</v>
      </c>
      <c r="C141" s="24">
        <f>ROUND([9]Data!D267,0)</f>
        <v>430</v>
      </c>
      <c r="D141" s="24">
        <f>ROUND([9]Data!E267,0)</f>
        <v>555</v>
      </c>
      <c r="E141" s="24">
        <f>ROUND([9]Data!F267,0)</f>
        <v>224</v>
      </c>
      <c r="F141" s="24">
        <f>ROUND([9]Data!G267,0)</f>
        <v>578</v>
      </c>
      <c r="G141" s="24">
        <f>ROUND([9]Data!H267,0)</f>
        <v>396</v>
      </c>
      <c r="H141" s="24">
        <f>ROUND([9]Data!Q267,0)</f>
        <v>46</v>
      </c>
    </row>
    <row r="142" spans="1:8" x14ac:dyDescent="0.45">
      <c r="A142" s="38">
        <v>44149</v>
      </c>
      <c r="B142" s="24">
        <f>ROUND([9]Data!C268,0)</f>
        <v>364</v>
      </c>
      <c r="C142" s="24">
        <f>ROUND([9]Data!D268,0)</f>
        <v>447</v>
      </c>
      <c r="D142" s="24">
        <f>ROUND([9]Data!E268,0)</f>
        <v>439</v>
      </c>
      <c r="E142" s="24">
        <f>ROUND([9]Data!F268,0)</f>
        <v>224</v>
      </c>
      <c r="F142" s="24">
        <f>ROUND([9]Data!G268,0)</f>
        <v>572</v>
      </c>
      <c r="G142" s="24">
        <f>ROUND([9]Data!H268,0)</f>
        <v>396</v>
      </c>
      <c r="H142" s="24">
        <f>ROUND([9]Data!Q268,0)</f>
        <v>47</v>
      </c>
    </row>
    <row r="143" spans="1:8" x14ac:dyDescent="0.45">
      <c r="A143" s="38">
        <v>44150</v>
      </c>
      <c r="B143" s="24">
        <f>ROUND([9]Data!C269,0)</f>
        <v>374</v>
      </c>
      <c r="C143" s="24">
        <f>ROUND([9]Data!D269,0)</f>
        <v>456</v>
      </c>
      <c r="D143" s="24">
        <f>ROUND([9]Data!E269,0)</f>
        <v>415</v>
      </c>
      <c r="E143" s="24">
        <f>ROUND([9]Data!F269,0)</f>
        <v>205</v>
      </c>
      <c r="F143" s="24">
        <f>ROUND([9]Data!G269,0)</f>
        <v>575</v>
      </c>
      <c r="G143" s="24">
        <f>ROUND([9]Data!H269,0)</f>
        <v>396</v>
      </c>
      <c r="H143" s="24">
        <f>ROUND([9]Data!Q269,0)</f>
        <v>46</v>
      </c>
    </row>
    <row r="144" spans="1:8" x14ac:dyDescent="0.45">
      <c r="A144" s="38">
        <v>44151</v>
      </c>
      <c r="B144" s="24">
        <f>ROUND([9]Data!C270,0)</f>
        <v>374</v>
      </c>
      <c r="C144" s="24">
        <f>ROUND([9]Data!D270,0)</f>
        <v>474</v>
      </c>
      <c r="D144" s="24">
        <f>ROUND([9]Data!E270,0)</f>
        <v>391</v>
      </c>
      <c r="E144" s="24">
        <f>ROUND([9]Data!F270,0)</f>
        <v>219</v>
      </c>
      <c r="F144" s="24">
        <f>ROUND([9]Data!G270,0)</f>
        <v>580</v>
      </c>
      <c r="G144" s="24">
        <f>ROUND([9]Data!H270,0)</f>
        <v>353</v>
      </c>
      <c r="H144" s="24">
        <f>ROUND([9]Data!Q270,0)</f>
        <v>46</v>
      </c>
    </row>
    <row r="145" spans="1:8" x14ac:dyDescent="0.45">
      <c r="A145" s="38">
        <v>44152</v>
      </c>
      <c r="B145" s="24">
        <f>ROUND([9]Data!C271,0)</f>
        <v>373</v>
      </c>
      <c r="C145" s="24">
        <f>ROUND([9]Data!D271,0)</f>
        <v>485</v>
      </c>
      <c r="D145" s="24">
        <f>ROUND([9]Data!E271,0)</f>
        <v>440</v>
      </c>
      <c r="E145" s="24">
        <f>ROUND([9]Data!F271,0)</f>
        <v>218</v>
      </c>
      <c r="F145" s="24">
        <f>ROUND([9]Data!G271,0)</f>
        <v>573</v>
      </c>
      <c r="G145" s="24">
        <f>ROUND([9]Data!H271,0)</f>
        <v>394</v>
      </c>
      <c r="H145" s="24">
        <f>ROUND([9]Data!Q271,0)</f>
        <v>46</v>
      </c>
    </row>
    <row r="146" spans="1:8" x14ac:dyDescent="0.45">
      <c r="A146" s="38">
        <v>44153</v>
      </c>
      <c r="B146" s="24">
        <f>ROUND([9]Data!C272,0)</f>
        <v>366</v>
      </c>
      <c r="C146" s="24">
        <f>ROUND([9]Data!D272,0)</f>
        <v>496</v>
      </c>
      <c r="D146" s="24">
        <f>ROUND([9]Data!E272,0)</f>
        <v>424</v>
      </c>
      <c r="E146" s="24">
        <f>ROUND([9]Data!F272,0)</f>
        <v>221</v>
      </c>
      <c r="F146" s="24">
        <f>ROUND([9]Data!G272,0)</f>
        <v>576</v>
      </c>
      <c r="G146" s="24">
        <f>ROUND([9]Data!H272,0)</f>
        <v>329</v>
      </c>
      <c r="H146" s="24">
        <f>ROUND([9]Data!Q272,0)</f>
        <v>45</v>
      </c>
    </row>
    <row r="147" spans="1:8" x14ac:dyDescent="0.45">
      <c r="A147" s="38">
        <v>44154</v>
      </c>
      <c r="B147" s="24">
        <f>ROUND([9]Data!C273,0)</f>
        <v>343</v>
      </c>
      <c r="C147" s="24">
        <f>ROUND([9]Data!D273,0)</f>
        <v>508</v>
      </c>
      <c r="D147" s="24">
        <f>ROUND([9]Data!E273,0)</f>
        <v>399</v>
      </c>
      <c r="E147" s="24">
        <f>ROUND([9]Data!F273,0)</f>
        <v>219</v>
      </c>
      <c r="F147" s="24">
        <f>ROUND([9]Data!G273,0)</f>
        <v>572</v>
      </c>
      <c r="G147" s="24">
        <f>ROUND([9]Data!H273,0)</f>
        <v>319</v>
      </c>
      <c r="H147" s="24">
        <f>ROUND([9]Data!Q273,0)</f>
        <v>46</v>
      </c>
    </row>
    <row r="148" spans="1:8" x14ac:dyDescent="0.45">
      <c r="A148" s="38">
        <v>44155</v>
      </c>
      <c r="B148" s="24">
        <f>ROUND([9]Data!C274,0)</f>
        <v>329</v>
      </c>
      <c r="C148" s="24">
        <f>ROUND([9]Data!D274,0)</f>
        <v>515</v>
      </c>
      <c r="D148" s="24">
        <f>ROUND([9]Data!E274,0)</f>
        <v>397</v>
      </c>
      <c r="E148" s="24">
        <f>ROUND([9]Data!F274,0)</f>
        <v>220</v>
      </c>
      <c r="F148" s="24">
        <f>ROUND([9]Data!G274,0)</f>
        <v>563</v>
      </c>
      <c r="G148" s="24">
        <f>ROUND([9]Data!H274,0)</f>
        <v>300</v>
      </c>
      <c r="H148" s="24">
        <f>ROUND([9]Data!Q274,0)</f>
        <v>47</v>
      </c>
    </row>
    <row r="149" spans="1:8" x14ac:dyDescent="0.45">
      <c r="A149" s="38">
        <v>44156</v>
      </c>
      <c r="B149" s="24">
        <f>ROUND([9]Data!C275,0)</f>
        <v>314</v>
      </c>
      <c r="C149" s="24">
        <f>ROUND([9]Data!D275,0)</f>
        <v>520</v>
      </c>
      <c r="D149" s="24">
        <f>ROUND([9]Data!E275,0)</f>
        <v>367</v>
      </c>
      <c r="E149" s="24">
        <f>ROUND([9]Data!F275,0)</f>
        <v>219</v>
      </c>
      <c r="F149" s="24">
        <f>ROUND([9]Data!G275,0)</f>
        <v>558</v>
      </c>
      <c r="G149" s="24">
        <f>ROUND([9]Data!H275,0)</f>
        <v>300</v>
      </c>
      <c r="H149" s="24">
        <f>ROUND([9]Data!Q275,0)</f>
        <v>47</v>
      </c>
    </row>
    <row r="150" spans="1:8" x14ac:dyDescent="0.45">
      <c r="A150" s="38">
        <v>44157</v>
      </c>
      <c r="B150" s="24">
        <f>ROUND([9]Data!C276,0)</f>
        <v>301</v>
      </c>
      <c r="C150" s="24">
        <f>ROUND([9]Data!D276,0)</f>
        <v>525</v>
      </c>
      <c r="D150" s="24">
        <f>ROUND([9]Data!E276,0)</f>
        <v>337</v>
      </c>
      <c r="E150" s="24">
        <f>ROUND([9]Data!F276,0)</f>
        <v>221</v>
      </c>
      <c r="F150" s="24">
        <f>ROUND([9]Data!G276,0)</f>
        <v>544</v>
      </c>
      <c r="G150" s="24">
        <f>ROUND([9]Data!H276,0)</f>
        <v>300</v>
      </c>
      <c r="H150" s="24">
        <f>ROUND([9]Data!Q276,0)</f>
        <v>49</v>
      </c>
    </row>
    <row r="151" spans="1:8" x14ac:dyDescent="0.45">
      <c r="A151" s="38">
        <v>44158</v>
      </c>
      <c r="B151" s="24">
        <f>ROUND([9]Data!C277,0)</f>
        <v>288</v>
      </c>
      <c r="C151" s="24">
        <f>ROUND([9]Data!D277,0)</f>
        <v>530</v>
      </c>
      <c r="D151" s="24">
        <f>ROUND([9]Data!E277,0)</f>
        <v>326</v>
      </c>
      <c r="E151" s="24">
        <f>ROUND([9]Data!F277,0)</f>
        <v>220</v>
      </c>
      <c r="F151" s="24">
        <f>ROUND([9]Data!G277,0)</f>
        <v>534</v>
      </c>
      <c r="G151" s="24">
        <f>ROUND([9]Data!H277,0)</f>
        <v>262</v>
      </c>
      <c r="H151" s="24">
        <f>ROUND([9]Data!Q277,0)</f>
        <v>50</v>
      </c>
    </row>
    <row r="152" spans="1:8" x14ac:dyDescent="0.45">
      <c r="A152" s="38">
        <v>44159</v>
      </c>
      <c r="B152" s="24">
        <f>ROUND([9]Data!C278,0)</f>
        <v>270</v>
      </c>
      <c r="C152" s="24">
        <f>ROUND([9]Data!D278,0)</f>
        <v>535</v>
      </c>
      <c r="D152" s="24">
        <f>ROUND([9]Data!E278,0)</f>
        <v>251</v>
      </c>
      <c r="E152" s="24">
        <f>ROUND([9]Data!F278,0)</f>
        <v>204</v>
      </c>
      <c r="F152" s="24">
        <f>ROUND([9]Data!G278,0)</f>
        <v>513</v>
      </c>
      <c r="G152" s="24">
        <f>ROUND([9]Data!H278,0)</f>
        <v>259</v>
      </c>
      <c r="H152" s="24">
        <f>ROUND([9]Data!Q278,0)</f>
        <v>51</v>
      </c>
    </row>
    <row r="153" spans="1:8" x14ac:dyDescent="0.45">
      <c r="A153" s="38">
        <v>44160</v>
      </c>
      <c r="B153" s="24">
        <f>ROUND([9]Data!C279,0)</f>
        <v>267</v>
      </c>
      <c r="C153" s="24">
        <f>ROUND([9]Data!D279,0)</f>
        <v>539</v>
      </c>
      <c r="D153" s="24">
        <f>ROUND([9]Data!E279,0)</f>
        <v>225</v>
      </c>
      <c r="E153" s="24">
        <f>ROUND([9]Data!F279,0)</f>
        <v>219</v>
      </c>
      <c r="F153" s="24">
        <f>ROUND([9]Data!G279,0)</f>
        <v>493</v>
      </c>
      <c r="G153" s="24">
        <f>ROUND([9]Data!H279,0)</f>
        <v>244</v>
      </c>
      <c r="H153" s="24">
        <f>ROUND([9]Data!Q279,0)</f>
        <v>53</v>
      </c>
    </row>
    <row r="154" spans="1:8" x14ac:dyDescent="0.45">
      <c r="A154" s="38">
        <v>44161</v>
      </c>
      <c r="B154" s="24">
        <f>ROUND([9]Data!C280,0)</f>
        <v>256</v>
      </c>
      <c r="C154" s="24">
        <f>ROUND([9]Data!D280,0)</f>
        <v>505</v>
      </c>
      <c r="D154" s="24">
        <f>ROUND([9]Data!E280,0)</f>
        <v>209</v>
      </c>
      <c r="E154" s="24">
        <f>ROUND([9]Data!F280,0)</f>
        <v>215</v>
      </c>
      <c r="F154" s="24">
        <f>ROUND([9]Data!G280,0)</f>
        <v>476</v>
      </c>
      <c r="G154" s="24">
        <f>ROUND([9]Data!H280,0)</f>
        <v>232</v>
      </c>
      <c r="H154" s="24">
        <f>ROUND([9]Data!Q280,0)</f>
        <v>55</v>
      </c>
    </row>
    <row r="155" spans="1:8" x14ac:dyDescent="0.45">
      <c r="A155" s="38">
        <v>44162</v>
      </c>
      <c r="B155" s="24">
        <f>ROUND([9]Data!C281,0)</f>
        <v>244</v>
      </c>
      <c r="C155" s="24">
        <f>ROUND([9]Data!D281,0)</f>
        <v>509</v>
      </c>
      <c r="D155" s="24">
        <f>ROUND([9]Data!E281,0)</f>
        <v>187</v>
      </c>
      <c r="E155" s="24">
        <f>ROUND([9]Data!F281,0)</f>
        <v>212</v>
      </c>
      <c r="F155" s="24">
        <f>ROUND([9]Data!G281,0)</f>
        <v>455</v>
      </c>
      <c r="G155" s="24">
        <f>ROUND([9]Data!H281,0)</f>
        <v>218</v>
      </c>
      <c r="H155" s="24">
        <f>ROUND([9]Data!Q281,0)</f>
        <v>58</v>
      </c>
    </row>
    <row r="156" spans="1:8" x14ac:dyDescent="0.45">
      <c r="A156" s="38">
        <v>44163</v>
      </c>
      <c r="B156" s="24">
        <f>ROUND([9]Data!C282,0)</f>
        <v>236</v>
      </c>
      <c r="C156" s="24">
        <f>ROUND([9]Data!D282,0)</f>
        <v>499</v>
      </c>
      <c r="D156" s="24">
        <f>ROUND([9]Data!E282,0)</f>
        <v>176</v>
      </c>
      <c r="E156" s="24">
        <f>ROUND([9]Data!F282,0)</f>
        <v>212</v>
      </c>
      <c r="F156" s="24">
        <f>ROUND([9]Data!G282,0)</f>
        <v>435</v>
      </c>
      <c r="G156" s="24">
        <f>ROUND([9]Data!H282,0)</f>
        <v>218</v>
      </c>
      <c r="H156" s="24">
        <f>ROUND([9]Data!Q282,0)</f>
        <v>61</v>
      </c>
    </row>
    <row r="157" spans="1:8" x14ac:dyDescent="0.45">
      <c r="A157" s="38">
        <v>44164</v>
      </c>
      <c r="B157" s="24">
        <f>ROUND([9]Data!C283,0)</f>
        <v>222</v>
      </c>
      <c r="C157" s="24">
        <f>ROUND([9]Data!D283,0)</f>
        <v>496</v>
      </c>
      <c r="D157" s="24">
        <f>ROUND([9]Data!E283,0)</f>
        <v>169</v>
      </c>
      <c r="E157" s="24">
        <f>ROUND([9]Data!F283,0)</f>
        <v>210</v>
      </c>
      <c r="F157" s="24">
        <f>ROUND([9]Data!G283,0)</f>
        <v>417</v>
      </c>
      <c r="G157" s="24">
        <f>ROUND([9]Data!H283,0)</f>
        <v>218</v>
      </c>
      <c r="H157" s="24">
        <f>ROUND([9]Data!Q283,0)</f>
        <v>62</v>
      </c>
    </row>
    <row r="158" spans="1:8" x14ac:dyDescent="0.45">
      <c r="A158" s="38">
        <v>44165</v>
      </c>
      <c r="B158" s="24">
        <f>ROUND([9]Data!C284,0)</f>
        <v>216</v>
      </c>
      <c r="C158" s="24">
        <f>ROUND([9]Data!D284,0)</f>
        <v>490</v>
      </c>
      <c r="D158" s="24">
        <f>ROUND([9]Data!E284,0)</f>
        <v>167</v>
      </c>
      <c r="E158" s="24">
        <f>ROUND([9]Data!F284,0)</f>
        <v>210</v>
      </c>
      <c r="F158" s="24">
        <f>ROUND([9]Data!G284,0)</f>
        <v>401</v>
      </c>
      <c r="G158" s="24">
        <f>ROUND([9]Data!H284,0)</f>
        <v>200</v>
      </c>
      <c r="H158" s="24">
        <f>ROUND([9]Data!Q284,0)</f>
        <v>64</v>
      </c>
    </row>
    <row r="159" spans="1:8" x14ac:dyDescent="0.45">
      <c r="A159" s="38">
        <v>44166</v>
      </c>
      <c r="B159" s="24">
        <f>ROUND([9]Data!C285,0)</f>
        <v>220</v>
      </c>
      <c r="C159" s="24">
        <f>ROUND([9]Data!D285,0)</f>
        <v>496</v>
      </c>
      <c r="D159" s="24">
        <f>ROUND([9]Data!E285,0)</f>
        <v>164</v>
      </c>
      <c r="E159" s="24">
        <f>ROUND([9]Data!F285,0)</f>
        <v>224</v>
      </c>
      <c r="F159" s="24">
        <f>ROUND([9]Data!G285,0)</f>
        <v>392</v>
      </c>
      <c r="G159" s="24">
        <f>ROUND([9]Data!H285,0)</f>
        <v>188</v>
      </c>
      <c r="H159" s="24">
        <f>ROUND([9]Data!Q285,0)</f>
        <v>66</v>
      </c>
    </row>
    <row r="160" spans="1:8" x14ac:dyDescent="0.45">
      <c r="A160" s="38">
        <v>44167</v>
      </c>
      <c r="B160" s="24">
        <f>ROUND([9]Data!C286,0)</f>
        <v>216</v>
      </c>
      <c r="C160" s="24">
        <f>ROUND([9]Data!D286,0)</f>
        <v>504</v>
      </c>
      <c r="D160" s="24">
        <f>ROUND([9]Data!E286,0)</f>
        <v>158</v>
      </c>
      <c r="E160" s="24">
        <f>ROUND([9]Data!F286,0)</f>
        <v>208</v>
      </c>
      <c r="F160" s="24">
        <f>ROUND([9]Data!G286,0)</f>
        <v>380</v>
      </c>
      <c r="G160" s="24">
        <f>ROUND([9]Data!H286,0)</f>
        <v>185</v>
      </c>
      <c r="H160" s="24">
        <f>ROUND([9]Data!Q286,0)</f>
        <v>67</v>
      </c>
    </row>
    <row r="161" spans="1:8" x14ac:dyDescent="0.45">
      <c r="A161" s="38">
        <v>44168</v>
      </c>
      <c r="B161" s="24">
        <f>ROUND([9]Data!C287,0)</f>
        <v>210</v>
      </c>
      <c r="C161" s="24">
        <f>ROUND([9]Data!D287,0)</f>
        <v>552</v>
      </c>
      <c r="D161" s="24">
        <f>ROUND([9]Data!E287,0)</f>
        <v>158</v>
      </c>
      <c r="E161" s="24">
        <f>ROUND([9]Data!F287,0)</f>
        <v>211</v>
      </c>
      <c r="F161" s="24">
        <f>ROUND([9]Data!G287,0)</f>
        <v>366</v>
      </c>
      <c r="G161" s="24">
        <f>ROUND([9]Data!H287,0)</f>
        <v>179</v>
      </c>
      <c r="H161" s="24">
        <f>ROUND([9]Data!Q287,0)</f>
        <v>68</v>
      </c>
    </row>
    <row r="162" spans="1:8" x14ac:dyDescent="0.45">
      <c r="A162" s="38">
        <v>44169</v>
      </c>
      <c r="B162" s="24">
        <f>ROUND([9]Data!C288,0)</f>
        <v>214</v>
      </c>
      <c r="C162" s="24">
        <f>ROUND([9]Data!D288,0)</f>
        <v>563</v>
      </c>
      <c r="D162" s="24">
        <f>ROUND([9]Data!E288,0)</f>
        <v>155</v>
      </c>
      <c r="E162" s="24">
        <f>ROUND([9]Data!F288,0)</f>
        <v>203</v>
      </c>
      <c r="F162" s="24">
        <f>ROUND([9]Data!G288,0)</f>
        <v>356</v>
      </c>
      <c r="G162" s="24">
        <f>ROUND([9]Data!H288,0)</f>
        <v>172</v>
      </c>
      <c r="H162" s="24">
        <f>ROUND([9]Data!Q288,0)</f>
        <v>68</v>
      </c>
    </row>
    <row r="163" spans="1:8" x14ac:dyDescent="0.45">
      <c r="A163" s="38">
        <v>44170</v>
      </c>
      <c r="B163" s="24">
        <f>ROUND([9]Data!C289,0)</f>
        <v>213</v>
      </c>
      <c r="C163" s="24">
        <f>ROUND([9]Data!D289,0)</f>
        <v>589</v>
      </c>
      <c r="D163" s="24">
        <f>ROUND([9]Data!E289,0)</f>
        <v>156</v>
      </c>
      <c r="E163" s="24">
        <f>ROUND([9]Data!F289,0)</f>
        <v>224</v>
      </c>
      <c r="F163" s="24">
        <f>ROUND([9]Data!G289,0)</f>
        <v>344</v>
      </c>
      <c r="G163" s="24">
        <f>ROUND([9]Data!H289,0)</f>
        <v>172</v>
      </c>
      <c r="H163" s="24">
        <f>ROUND([9]Data!Q289,0)</f>
        <v>67</v>
      </c>
    </row>
    <row r="164" spans="1:8" x14ac:dyDescent="0.45">
      <c r="A164" s="38">
        <v>44171</v>
      </c>
      <c r="B164" s="24">
        <f>ROUND([9]Data!C290,0)</f>
        <v>224</v>
      </c>
      <c r="C164" s="24">
        <f>ROUND([9]Data!D290,0)</f>
        <v>606</v>
      </c>
      <c r="D164" s="24">
        <f>ROUND([9]Data!E290,0)</f>
        <v>159</v>
      </c>
      <c r="E164" s="24">
        <f>ROUND([9]Data!F290,0)</f>
        <v>237</v>
      </c>
      <c r="F164" s="24">
        <f>ROUND([9]Data!G290,0)</f>
        <v>340</v>
      </c>
      <c r="G164" s="24">
        <f>ROUND([9]Data!H290,0)</f>
        <v>172</v>
      </c>
      <c r="H164" s="24">
        <f>ROUND([9]Data!Q290,0)</f>
        <v>68</v>
      </c>
    </row>
    <row r="165" spans="1:8" x14ac:dyDescent="0.45">
      <c r="A165" s="38">
        <v>44172</v>
      </c>
      <c r="B165" s="24">
        <f>ROUND([9]Data!C291,0)</f>
        <v>229</v>
      </c>
      <c r="C165" s="24">
        <f>ROUND([9]Data!D291,0)</f>
        <v>621</v>
      </c>
      <c r="D165" s="24">
        <f>ROUND([9]Data!E291,0)</f>
        <v>157</v>
      </c>
      <c r="E165" s="24">
        <f>ROUND([9]Data!F291,0)</f>
        <v>222</v>
      </c>
      <c r="F165" s="24">
        <f>ROUND([9]Data!G291,0)</f>
        <v>333</v>
      </c>
      <c r="G165" s="24">
        <f>ROUND([9]Data!H291,0)</f>
        <v>165</v>
      </c>
      <c r="H165" s="24">
        <f>ROUND([9]Data!Q291,0)</f>
        <v>68</v>
      </c>
    </row>
    <row r="166" spans="1:8" x14ac:dyDescent="0.45">
      <c r="A166" s="38">
        <v>44173</v>
      </c>
      <c r="B166" s="24">
        <f>ROUND([9]Data!C292,0)</f>
        <v>227</v>
      </c>
      <c r="C166" s="24">
        <f>ROUND([9]Data!D292,0)</f>
        <v>637</v>
      </c>
      <c r="D166" s="24">
        <f>ROUND([9]Data!E292,0)</f>
        <v>169</v>
      </c>
      <c r="E166" s="24">
        <f>ROUND([9]Data!F292,0)</f>
        <v>229</v>
      </c>
      <c r="F166" s="24">
        <f>ROUND([9]Data!G292,0)</f>
        <v>323</v>
      </c>
      <c r="G166" s="24">
        <f>ROUND([9]Data!H292,0)</f>
        <v>140</v>
      </c>
      <c r="H166" s="24">
        <f>ROUND([9]Data!Q292,0)</f>
        <v>68</v>
      </c>
    </row>
    <row r="167" spans="1:8" x14ac:dyDescent="0.45">
      <c r="A167" s="38">
        <v>44174</v>
      </c>
      <c r="B167" s="24">
        <f>ROUND([9]Data!C293,0)</f>
        <v>227</v>
      </c>
      <c r="C167" s="24">
        <f>ROUND([9]Data!D293,0)</f>
        <v>645</v>
      </c>
      <c r="D167" s="24">
        <f>ROUND([9]Data!E293,0)</f>
        <v>170</v>
      </c>
      <c r="E167" s="24">
        <f>ROUND([9]Data!F293,0)</f>
        <v>233</v>
      </c>
      <c r="F167" s="24">
        <f>ROUND([9]Data!G293,0)</f>
        <v>304</v>
      </c>
      <c r="G167" s="24">
        <f>ROUND([9]Data!H293,0)</f>
        <v>142</v>
      </c>
      <c r="H167" s="24">
        <f>ROUND([9]Data!Q293,0)</f>
        <v>68</v>
      </c>
    </row>
    <row r="168" spans="1:8" x14ac:dyDescent="0.45">
      <c r="A168" s="38">
        <v>44175</v>
      </c>
      <c r="B168" s="24">
        <f>ROUND([9]Data!C294,0)</f>
        <v>240</v>
      </c>
      <c r="C168" s="24">
        <f>ROUND([9]Data!D294,0)</f>
        <v>649</v>
      </c>
      <c r="D168" s="24">
        <f>ROUND([9]Data!E294,0)</f>
        <v>172</v>
      </c>
      <c r="E168" s="24">
        <f>ROUND([9]Data!F294,0)</f>
        <v>248</v>
      </c>
      <c r="F168" s="24">
        <f>ROUND([9]Data!G294,0)</f>
        <v>289</v>
      </c>
      <c r="G168" s="24">
        <f>ROUND([9]Data!H294,0)</f>
        <v>135</v>
      </c>
      <c r="H168" s="24">
        <f>ROUND([9]Data!Q294,0)</f>
        <v>66</v>
      </c>
    </row>
    <row r="169" spans="1:8" x14ac:dyDescent="0.45">
      <c r="A169" s="38">
        <v>44176</v>
      </c>
      <c r="B169" s="24">
        <f>ROUND([9]Data!C295,0)</f>
        <v>252</v>
      </c>
      <c r="C169" s="24">
        <f>ROUND([9]Data!D295,0)</f>
        <v>652</v>
      </c>
      <c r="D169" s="24">
        <f>ROUND([9]Data!E295,0)</f>
        <v>176</v>
      </c>
      <c r="E169" s="24">
        <f>ROUND([9]Data!F295,0)</f>
        <v>267</v>
      </c>
      <c r="F169" s="24">
        <f>ROUND([9]Data!G295,0)</f>
        <v>276</v>
      </c>
      <c r="G169" s="24">
        <f>ROUND([9]Data!H295,0)</f>
        <v>140</v>
      </c>
      <c r="H169" s="24">
        <f>ROUND([9]Data!Q295,0)</f>
        <v>66</v>
      </c>
    </row>
    <row r="170" spans="1:8" x14ac:dyDescent="0.45">
      <c r="A170" s="38">
        <v>44177</v>
      </c>
      <c r="B170" s="24">
        <f>ROUND([9]Data!C296,0)</f>
        <v>264</v>
      </c>
      <c r="C170" s="24">
        <f>ROUND([9]Data!D296,0)</f>
        <v>653</v>
      </c>
      <c r="D170" s="24">
        <f>ROUND([9]Data!E296,0)</f>
        <v>178</v>
      </c>
      <c r="E170" s="24">
        <f>ROUND([9]Data!F296,0)</f>
        <v>260</v>
      </c>
      <c r="F170" s="24">
        <f>ROUND([9]Data!G296,0)</f>
        <v>274</v>
      </c>
      <c r="G170" s="24">
        <f>ROUND([9]Data!H296,0)</f>
        <v>140</v>
      </c>
      <c r="H170" s="24">
        <f>ROUND([9]Data!Q296,0)</f>
        <v>66</v>
      </c>
    </row>
    <row r="171" spans="1:8" x14ac:dyDescent="0.45">
      <c r="A171" s="38">
        <v>44178</v>
      </c>
      <c r="B171" s="24">
        <f>ROUND([9]Data!C297,0)</f>
        <v>267</v>
      </c>
      <c r="C171" s="24">
        <f>ROUND([9]Data!D297,0)</f>
        <v>655</v>
      </c>
      <c r="D171" s="24">
        <f>ROUND([9]Data!E297,0)</f>
        <v>180</v>
      </c>
      <c r="E171" s="24">
        <f>ROUND([9]Data!F297,0)</f>
        <v>266</v>
      </c>
      <c r="F171" s="24">
        <f>ROUND([9]Data!G297,0)</f>
        <v>271</v>
      </c>
      <c r="G171" s="24">
        <f>ROUND([9]Data!H297,0)</f>
        <v>140</v>
      </c>
      <c r="H171" s="24">
        <f>ROUND([9]Data!Q297,0)</f>
        <v>65</v>
      </c>
    </row>
    <row r="172" spans="1:8" x14ac:dyDescent="0.45">
      <c r="A172" s="38">
        <v>44179</v>
      </c>
      <c r="B172" s="24">
        <f>ROUND([9]Data!C298,0)</f>
        <v>278</v>
      </c>
      <c r="C172" s="24">
        <f>ROUND([9]Data!D298,0)</f>
        <v>655</v>
      </c>
      <c r="D172" s="24">
        <f>ROUND([9]Data!E298,0)</f>
        <v>179</v>
      </c>
      <c r="E172" s="24">
        <f>ROUND([9]Data!F298,0)</f>
        <v>268</v>
      </c>
      <c r="F172" s="24">
        <f>ROUND([9]Data!G298,0)</f>
        <v>267</v>
      </c>
      <c r="G172" s="24">
        <f>ROUND([9]Data!H298,0)</f>
        <v>151</v>
      </c>
      <c r="H172" s="24">
        <f>ROUND([9]Data!Q298,0)</f>
        <v>65</v>
      </c>
    </row>
    <row r="173" spans="1:8" x14ac:dyDescent="0.45">
      <c r="A173" s="38">
        <v>44180</v>
      </c>
      <c r="B173" s="24">
        <f>ROUND([9]Data!C299,0)</f>
        <v>292</v>
      </c>
      <c r="C173" s="24">
        <f>ROUND([9]Data!D299,0)</f>
        <v>649</v>
      </c>
      <c r="D173" s="24">
        <f>ROUND([9]Data!E299,0)</f>
        <v>174</v>
      </c>
      <c r="E173" s="24">
        <f>ROUND([9]Data!F299,0)</f>
        <v>276</v>
      </c>
      <c r="F173" s="24">
        <f>ROUND([9]Data!G299,0)</f>
        <v>267</v>
      </c>
      <c r="G173" s="24">
        <f>ROUND([9]Data!H299,0)</f>
        <v>183</v>
      </c>
      <c r="H173" s="24">
        <f>ROUND([9]Data!Q299,0)</f>
        <v>65</v>
      </c>
    </row>
    <row r="174" spans="1:8" x14ac:dyDescent="0.45">
      <c r="A174" s="38">
        <v>44181</v>
      </c>
      <c r="B174" s="24">
        <f>ROUND([9]Data!C300,0)</f>
        <v>310</v>
      </c>
      <c r="C174" s="24">
        <f>ROUND([9]Data!D300,0)</f>
        <v>659</v>
      </c>
      <c r="D174" s="24">
        <f>ROUND([9]Data!E300,0)</f>
        <v>181</v>
      </c>
      <c r="E174" s="24">
        <f>ROUND([9]Data!F300,0)</f>
        <v>289</v>
      </c>
      <c r="F174" s="24">
        <f>ROUND([9]Data!G300,0)</f>
        <v>279</v>
      </c>
      <c r="G174" s="24">
        <f>ROUND([9]Data!H300,0)</f>
        <v>187</v>
      </c>
      <c r="H174" s="24">
        <f>ROUND([9]Data!Q300,0)</f>
        <v>65</v>
      </c>
    </row>
    <row r="175" spans="1:8" x14ac:dyDescent="0.45">
      <c r="A175" s="38">
        <v>44182</v>
      </c>
      <c r="B175" s="24">
        <f>ROUND([9]Data!C301,0)</f>
        <v>340</v>
      </c>
      <c r="C175" s="24">
        <f>ROUND([9]Data!D301,0)</f>
        <v>663</v>
      </c>
      <c r="D175" s="24">
        <f>ROUND([9]Data!E301,0)</f>
        <v>190</v>
      </c>
      <c r="E175" s="24">
        <f>ROUND([9]Data!F301,0)</f>
        <v>285</v>
      </c>
      <c r="F175" s="24">
        <f>ROUND([9]Data!G301,0)</f>
        <v>282</v>
      </c>
      <c r="G175" s="24">
        <f>ROUND([9]Data!H301,0)</f>
        <v>200</v>
      </c>
      <c r="H175" s="24">
        <f>ROUND([9]Data!Q301,0)</f>
        <v>68</v>
      </c>
    </row>
    <row r="176" spans="1:8" x14ac:dyDescent="0.45">
      <c r="A176" s="38">
        <v>44183</v>
      </c>
      <c r="B176" s="24">
        <f>ROUND([9]Data!C302,0)</f>
        <v>354</v>
      </c>
      <c r="C176" s="24">
        <f>ROUND([9]Data!D302,0)</f>
        <v>668</v>
      </c>
      <c r="D176" s="24">
        <f>ROUND([9]Data!E302,0)</f>
        <v>195</v>
      </c>
      <c r="E176" s="24">
        <f>ROUND([9]Data!F302,0)</f>
        <v>294</v>
      </c>
      <c r="F176" s="24">
        <f>ROUND([9]Data!G302,0)</f>
        <v>274</v>
      </c>
      <c r="G176" s="24">
        <f>ROUND([9]Data!H302,0)</f>
        <v>204</v>
      </c>
      <c r="H176" s="24">
        <f>ROUND([9]Data!Q302,0)</f>
        <v>67</v>
      </c>
    </row>
    <row r="177" spans="1:8" x14ac:dyDescent="0.45">
      <c r="A177" s="38">
        <v>44184</v>
      </c>
      <c r="B177" s="24">
        <f>ROUND([9]Data!C303,0)</f>
        <v>366</v>
      </c>
      <c r="C177" s="24">
        <f>ROUND([9]Data!D303,0)</f>
        <v>657</v>
      </c>
      <c r="D177" s="24">
        <f>ROUND([9]Data!E303,0)</f>
        <v>203</v>
      </c>
      <c r="E177" s="24">
        <f>ROUND([9]Data!F303,0)</f>
        <v>294</v>
      </c>
      <c r="F177" s="24">
        <f>ROUND([9]Data!G303,0)</f>
        <v>265</v>
      </c>
      <c r="G177" s="24">
        <f>ROUND([9]Data!H303,0)</f>
        <v>204</v>
      </c>
      <c r="H177" s="24">
        <f>ROUND([9]Data!Q303,0)</f>
        <v>67</v>
      </c>
    </row>
    <row r="178" spans="1:8" x14ac:dyDescent="0.45">
      <c r="A178" s="38">
        <v>44185</v>
      </c>
      <c r="B178" s="24">
        <f>ROUND([9]Data!C304,0)</f>
        <v>403</v>
      </c>
      <c r="C178" s="24">
        <f>ROUND([9]Data!D304,0)</f>
        <v>657</v>
      </c>
      <c r="D178" s="24">
        <f>ROUND([9]Data!E304,0)</f>
        <v>206</v>
      </c>
      <c r="E178" s="24">
        <f>ROUND([9]Data!F304,0)</f>
        <v>280</v>
      </c>
      <c r="F178" s="24">
        <f>ROUND([9]Data!G304,0)</f>
        <v>259</v>
      </c>
      <c r="G178" s="24">
        <f>ROUND([9]Data!H304,0)</f>
        <v>204</v>
      </c>
      <c r="H178" s="24">
        <f>ROUND([9]Data!Q304,0)</f>
        <v>67</v>
      </c>
    </row>
    <row r="179" spans="1:8" x14ac:dyDescent="0.45">
      <c r="A179" s="38">
        <v>44186</v>
      </c>
      <c r="B179" s="24">
        <f>ROUND([9]Data!C305,0)</f>
        <v>431</v>
      </c>
      <c r="C179" s="24">
        <f>ROUND([9]Data!D305,0)</f>
        <v>659</v>
      </c>
      <c r="D179" s="24">
        <f>ROUND([9]Data!E305,0)</f>
        <v>211</v>
      </c>
      <c r="E179" s="24">
        <f>ROUND([9]Data!F305,0)</f>
        <v>302</v>
      </c>
      <c r="F179" s="24">
        <f>ROUND([9]Data!G305,0)</f>
        <v>256</v>
      </c>
      <c r="G179" s="24">
        <f>ROUND([9]Data!H305,0)</f>
        <v>206</v>
      </c>
      <c r="H179" s="24">
        <f>ROUND([9]Data!Q305,0)</f>
        <v>66</v>
      </c>
    </row>
    <row r="180" spans="1:8" x14ac:dyDescent="0.45">
      <c r="A180" s="38">
        <v>44187</v>
      </c>
      <c r="B180" s="24">
        <f>ROUND([9]Data!C306,0)</f>
        <v>470</v>
      </c>
      <c r="C180" s="24">
        <f>ROUND([9]Data!D306,0)</f>
        <v>654</v>
      </c>
      <c r="D180" s="24">
        <f>ROUND([9]Data!E306,0)</f>
        <v>212</v>
      </c>
      <c r="E180" s="24">
        <f>ROUND([9]Data!F306,0)</f>
        <v>306</v>
      </c>
      <c r="F180" s="24">
        <f>ROUND([9]Data!G306,0)</f>
        <v>252</v>
      </c>
      <c r="G180" s="24">
        <f>ROUND([9]Data!H306,0)</f>
        <v>207</v>
      </c>
      <c r="H180" s="24">
        <f>ROUND([9]Data!Q306,0)</f>
        <v>66</v>
      </c>
    </row>
    <row r="181" spans="1:8" x14ac:dyDescent="0.45">
      <c r="A181" s="38">
        <v>44188</v>
      </c>
      <c r="B181" s="24">
        <f>ROUND([9]Data!C307,0)</f>
        <v>499</v>
      </c>
      <c r="C181" s="24">
        <f>ROUND([9]Data!D307,0)</f>
        <v>647</v>
      </c>
      <c r="D181" s="24">
        <f>ROUND([9]Data!E307,0)</f>
        <v>206</v>
      </c>
      <c r="E181" s="24">
        <f>ROUND([9]Data!F307,0)</f>
        <v>307</v>
      </c>
      <c r="F181" s="24">
        <f>ROUND([9]Data!G307,0)</f>
        <v>244</v>
      </c>
      <c r="G181" s="24">
        <f>ROUND([9]Data!H307,0)</f>
        <v>211</v>
      </c>
      <c r="H181" s="24">
        <f>ROUND([9]Data!Q307,0)</f>
        <v>65</v>
      </c>
    </row>
    <row r="182" spans="1:8" x14ac:dyDescent="0.45">
      <c r="A182" s="38">
        <v>44189</v>
      </c>
      <c r="B182" s="24">
        <f>ROUND([9]Data!C308,0)</f>
        <v>507</v>
      </c>
      <c r="C182" s="24">
        <f>ROUND([9]Data!D308,0)</f>
        <v>627</v>
      </c>
      <c r="D182" s="24">
        <f>ROUND([9]Data!E308,0)</f>
        <v>213</v>
      </c>
      <c r="E182" s="24">
        <f>ROUND([9]Data!F308,0)</f>
        <v>301</v>
      </c>
      <c r="F182" s="24">
        <f>ROUND([9]Data!G308,0)</f>
        <v>243</v>
      </c>
      <c r="G182" s="24">
        <f>ROUND([9]Data!H308,0)</f>
        <v>212</v>
      </c>
      <c r="H182" s="24">
        <f>ROUND([9]Data!Q308,0)</f>
        <v>64</v>
      </c>
    </row>
    <row r="183" spans="1:8" x14ac:dyDescent="0.45">
      <c r="A183" s="38">
        <v>44190</v>
      </c>
      <c r="B183" s="24">
        <f>ROUND([9]Data!C309,0)</f>
        <v>516</v>
      </c>
      <c r="C183" s="24">
        <f>ROUND([9]Data!D309,0)</f>
        <v>560</v>
      </c>
      <c r="D183" s="24">
        <f>ROUND([9]Data!E309,0)</f>
        <v>222</v>
      </c>
      <c r="E183" s="24">
        <f>ROUND([9]Data!F309,0)</f>
        <v>249</v>
      </c>
      <c r="F183" s="24">
        <f>ROUND([9]Data!G309,0)</f>
        <v>252</v>
      </c>
      <c r="G183" s="24">
        <f>ROUND([9]Data!H309,0)</f>
        <v>176</v>
      </c>
      <c r="H183" s="24">
        <f>ROUND([9]Data!Q309,0)</f>
        <v>62</v>
      </c>
    </row>
    <row r="184" spans="1:8" x14ac:dyDescent="0.45">
      <c r="A184" s="38">
        <v>44191</v>
      </c>
      <c r="B184" s="24">
        <f>ROUND([9]Data!C310,0)</f>
        <v>532</v>
      </c>
      <c r="C184" s="24">
        <f>ROUND([9]Data!D310,0)</f>
        <v>575</v>
      </c>
      <c r="D184" s="24">
        <f>ROUND([9]Data!E310,0)</f>
        <v>192</v>
      </c>
      <c r="E184" s="24">
        <f>ROUND([9]Data!F310,0)</f>
        <v>235</v>
      </c>
      <c r="F184" s="24">
        <f>ROUND([9]Data!G310,0)</f>
        <v>238</v>
      </c>
      <c r="G184" s="24">
        <f>ROUND([9]Data!H310,0)</f>
        <v>176</v>
      </c>
      <c r="H184" s="24">
        <f>ROUND([9]Data!Q310,0)</f>
        <v>58</v>
      </c>
    </row>
    <row r="185" spans="1:8" x14ac:dyDescent="0.45">
      <c r="A185" s="38">
        <v>44192</v>
      </c>
      <c r="B185" s="24">
        <f>ROUND([9]Data!C311,0)</f>
        <v>524</v>
      </c>
      <c r="C185" s="24">
        <f>ROUND([9]Data!D311,0)</f>
        <v>561</v>
      </c>
      <c r="D185" s="24">
        <f>ROUND([9]Data!E311,0)</f>
        <v>183</v>
      </c>
      <c r="E185" s="24">
        <f>ROUND([9]Data!F311,0)</f>
        <v>245</v>
      </c>
      <c r="F185" s="24">
        <f>ROUND([9]Data!G311,0)</f>
        <v>223</v>
      </c>
      <c r="G185" s="24">
        <f>ROUND([9]Data!H311,0)</f>
        <v>176</v>
      </c>
      <c r="H185" s="24">
        <f>ROUND([9]Data!Q311,0)</f>
        <v>57</v>
      </c>
    </row>
    <row r="186" spans="1:8" x14ac:dyDescent="0.45">
      <c r="A186" s="38">
        <v>44193</v>
      </c>
      <c r="B186" s="24">
        <f>ROUND([9]Data!C312,0)</f>
        <v>541</v>
      </c>
      <c r="C186" s="24">
        <f>ROUND([9]Data!D312,0)</f>
        <v>551</v>
      </c>
      <c r="D186" s="24">
        <f>ROUND([9]Data!E312,0)</f>
        <v>177</v>
      </c>
      <c r="E186" s="24">
        <f>ROUND([9]Data!F312,0)</f>
        <v>236</v>
      </c>
      <c r="F186" s="24">
        <f>ROUND([9]Data!G312,0)</f>
        <v>218</v>
      </c>
      <c r="G186" s="24">
        <f>ROUND([9]Data!H312,0)</f>
        <v>184</v>
      </c>
      <c r="H186" s="24">
        <f>ROUND([9]Data!Q312,0)</f>
        <v>56</v>
      </c>
    </row>
    <row r="187" spans="1:8" x14ac:dyDescent="0.45">
      <c r="A187" s="38">
        <v>44194</v>
      </c>
      <c r="B187" s="24">
        <f>ROUND([9]Data!C313,0)</f>
        <v>575</v>
      </c>
      <c r="C187" s="24">
        <f>ROUND([9]Data!D313,0)</f>
        <v>552</v>
      </c>
      <c r="D187" s="24">
        <f>ROUND([9]Data!E313,0)</f>
        <v>177</v>
      </c>
      <c r="E187" s="24">
        <f>ROUND([9]Data!F313,0)</f>
        <v>208</v>
      </c>
      <c r="F187" s="24">
        <f>ROUND([9]Data!G313,0)</f>
        <v>213</v>
      </c>
      <c r="G187" s="24">
        <f>ROUND([9]Data!H313,0)</f>
        <v>194</v>
      </c>
      <c r="H187" s="24">
        <f>ROUND([9]Data!Q313,0)</f>
        <v>56</v>
      </c>
    </row>
    <row r="188" spans="1:8" x14ac:dyDescent="0.45">
      <c r="A188" s="38">
        <v>44195</v>
      </c>
      <c r="B188" s="24">
        <f>ROUND([9]Data!C314,0)</f>
        <v>598</v>
      </c>
      <c r="C188" s="24">
        <f>ROUND([9]Data!D314,0)</f>
        <v>554</v>
      </c>
      <c r="D188" s="24">
        <f>ROUND([9]Data!E314,0)</f>
        <v>201</v>
      </c>
      <c r="E188" s="24">
        <f>ROUND([9]Data!F314,0)</f>
        <v>234</v>
      </c>
      <c r="F188" s="24">
        <f>ROUND([9]Data!G314,0)</f>
        <v>218</v>
      </c>
      <c r="G188" s="24">
        <f>ROUND([9]Data!H314,0)</f>
        <v>208</v>
      </c>
      <c r="H188" s="24">
        <f>ROUND([9]Data!Q314,0)</f>
        <v>56</v>
      </c>
    </row>
    <row r="189" spans="1:8" x14ac:dyDescent="0.45">
      <c r="A189" s="38">
        <v>44196</v>
      </c>
      <c r="B189" s="24">
        <f>ROUND([9]Data!C315,0)</f>
        <v>634</v>
      </c>
      <c r="C189" s="24">
        <f>ROUND([9]Data!D315,0)</f>
        <v>571</v>
      </c>
      <c r="D189" s="24">
        <f>ROUND([9]Data!E315,0)</f>
        <v>197</v>
      </c>
      <c r="E189" s="24">
        <f>ROUND([9]Data!F315,0)</f>
        <v>222</v>
      </c>
      <c r="F189" s="24">
        <f>ROUND([9]Data!G315,0)</f>
        <v>231</v>
      </c>
      <c r="G189" s="24">
        <f>ROUND([9]Data!H315,0)</f>
        <v>224</v>
      </c>
      <c r="H189" s="24">
        <f>ROUND([9]Data!Q315,0)</f>
        <v>56</v>
      </c>
    </row>
    <row r="190" spans="1:8" x14ac:dyDescent="0.45">
      <c r="A190" s="38">
        <v>44197</v>
      </c>
      <c r="B190" s="24">
        <f>ROUND([9]Data!C316,0)</f>
        <v>677</v>
      </c>
      <c r="C190" s="24">
        <f>ROUND([9]Data!D316,0)</f>
        <v>596</v>
      </c>
      <c r="D190" s="24">
        <f>ROUND([9]Data!E316,0)</f>
        <v>195</v>
      </c>
      <c r="E190" s="24">
        <f>ROUND([9]Data!F316,0)</f>
        <v>221</v>
      </c>
      <c r="F190" s="24">
        <f>ROUND([9]Data!G316,0)</f>
        <v>239</v>
      </c>
      <c r="G190" s="24">
        <f>ROUND([9]Data!H316,0)</f>
        <v>224</v>
      </c>
      <c r="H190" s="24">
        <f>ROUND([9]Data!Q316,0)</f>
        <v>57</v>
      </c>
    </row>
    <row r="191" spans="1:8" x14ac:dyDescent="0.45">
      <c r="A191" s="38">
        <v>44198</v>
      </c>
      <c r="B191" s="24">
        <f>ROUND([9]Data!C317,0)</f>
        <v>726</v>
      </c>
      <c r="C191" s="24">
        <f>ROUND([9]Data!D317,0)</f>
        <v>628</v>
      </c>
      <c r="D191" s="24">
        <f>ROUND([9]Data!E317,0)</f>
        <v>196</v>
      </c>
      <c r="E191" s="24">
        <f>ROUND([9]Data!F317,0)</f>
        <v>217</v>
      </c>
      <c r="F191" s="24">
        <f>ROUND([9]Data!G317,0)</f>
        <v>242</v>
      </c>
      <c r="G191" s="24">
        <f>ROUND([9]Data!H317,0)</f>
        <v>224</v>
      </c>
      <c r="H191" s="24">
        <f>ROUND([9]Data!Q317,0)</f>
        <v>55</v>
      </c>
    </row>
    <row r="192" spans="1:8" x14ac:dyDescent="0.45">
      <c r="A192" s="38">
        <v>44199</v>
      </c>
      <c r="B192" s="24">
        <f>ROUND([9]Data!C318,0)</f>
        <v>773</v>
      </c>
      <c r="C192" s="24">
        <f>ROUND([9]Data!D318,0)</f>
        <v>650</v>
      </c>
      <c r="D192" s="24">
        <f>ROUND([9]Data!E318,0)</f>
        <v>204</v>
      </c>
      <c r="E192" s="24">
        <f>ROUND([9]Data!F318,0)</f>
        <v>214</v>
      </c>
      <c r="F192" s="24">
        <f>ROUND([9]Data!G318,0)</f>
        <v>255</v>
      </c>
      <c r="G192" s="24">
        <f>ROUND([9]Data!H318,0)</f>
        <v>224</v>
      </c>
      <c r="H192" s="24">
        <f>ROUND([9]Data!Q318,0)</f>
        <v>55</v>
      </c>
    </row>
    <row r="193" spans="1:8" x14ac:dyDescent="0.45">
      <c r="A193" s="38">
        <v>44200</v>
      </c>
      <c r="B193" s="24">
        <f>ROUND([9]Data!C319,0)</f>
        <v>810</v>
      </c>
      <c r="C193" s="24">
        <f>ROUND([9]Data!D319,0)</f>
        <v>655</v>
      </c>
      <c r="D193" s="24">
        <f>ROUND([9]Data!E319,0)</f>
        <v>206</v>
      </c>
      <c r="E193" s="24">
        <f>ROUND([9]Data!F319,0)</f>
        <v>211</v>
      </c>
      <c r="F193" s="24">
        <f>ROUND([9]Data!G319,0)</f>
        <v>260</v>
      </c>
      <c r="G193" s="24">
        <f>ROUND([9]Data!H319,0)</f>
        <v>243</v>
      </c>
      <c r="H193" s="24">
        <f>ROUND([9]Data!Q319,0)</f>
        <v>55</v>
      </c>
    </row>
    <row r="194" spans="1:8" x14ac:dyDescent="0.45">
      <c r="A194" s="38">
        <v>44201</v>
      </c>
      <c r="B194" s="24">
        <f>ROUND([9]Data!C320,0)</f>
        <v>826</v>
      </c>
      <c r="C194" s="24">
        <f>ROUND([9]Data!D320,0)</f>
        <v>670</v>
      </c>
      <c r="D194" s="24">
        <f>ROUND([9]Data!E320,0)</f>
        <v>226</v>
      </c>
      <c r="E194" s="24">
        <f>ROUND([9]Data!F320,0)</f>
        <v>209</v>
      </c>
      <c r="F194" s="24">
        <f>ROUND([9]Data!G320,0)</f>
        <v>270</v>
      </c>
      <c r="G194" s="24">
        <f>ROUND([9]Data!H320,0)</f>
        <v>272</v>
      </c>
      <c r="H194" s="24">
        <f>ROUND([9]Data!Q320,0)</f>
        <v>54</v>
      </c>
    </row>
    <row r="195" spans="1:8" x14ac:dyDescent="0.45">
      <c r="A195" s="38">
        <v>44202</v>
      </c>
      <c r="B195" s="24">
        <f>ROUND([9]Data!C321,0)</f>
        <v>852</v>
      </c>
      <c r="C195" s="24">
        <f>ROUND([9]Data!D321,0)</f>
        <v>679</v>
      </c>
      <c r="D195" s="24">
        <f>ROUND([9]Data!E321,0)</f>
        <v>223</v>
      </c>
      <c r="E195" s="24">
        <f>ROUND([9]Data!F321,0)</f>
        <v>171</v>
      </c>
      <c r="F195" s="24">
        <f>ROUND([9]Data!G321,0)</f>
        <v>279</v>
      </c>
      <c r="G195" s="24">
        <f>ROUND([9]Data!H321,0)</f>
        <v>221</v>
      </c>
      <c r="H195" s="24">
        <f>ROUND([9]Data!Q321,0)</f>
        <v>55</v>
      </c>
    </row>
    <row r="196" spans="1:8" x14ac:dyDescent="0.45">
      <c r="A196" s="38">
        <v>44203</v>
      </c>
      <c r="B196" s="24">
        <f>ROUND([9]Data!C322,0)</f>
        <v>846</v>
      </c>
      <c r="C196" s="24">
        <f>ROUND([9]Data!D322,0)</f>
        <v>698</v>
      </c>
      <c r="D196" s="24">
        <f>ROUND([9]Data!E322,0)</f>
        <v>227</v>
      </c>
      <c r="E196" s="24">
        <f>ROUND([9]Data!F322,0)</f>
        <v>215</v>
      </c>
      <c r="F196" s="24">
        <f>ROUND([9]Data!G322,0)</f>
        <v>267</v>
      </c>
      <c r="G196" s="24">
        <f>ROUND([9]Data!H322,0)</f>
        <v>295</v>
      </c>
      <c r="H196" s="24">
        <f>ROUND([9]Data!Q322,0)</f>
        <v>57</v>
      </c>
    </row>
    <row r="197" spans="1:8" x14ac:dyDescent="0.45">
      <c r="A197" s="38">
        <v>44204</v>
      </c>
      <c r="B197" s="24">
        <f>ROUND([9]Data!C323,0)</f>
        <v>877</v>
      </c>
      <c r="C197" s="24">
        <f>ROUND([9]Data!D323,0)</f>
        <v>759</v>
      </c>
      <c r="D197" s="24">
        <f>ROUND([9]Data!E323,0)</f>
        <v>228</v>
      </c>
      <c r="E197" s="24">
        <f>ROUND([9]Data!F323,0)</f>
        <v>244</v>
      </c>
      <c r="F197" s="24">
        <f>ROUND([9]Data!G323,0)</f>
        <v>256</v>
      </c>
      <c r="G197" s="24">
        <f>ROUND([9]Data!H323,0)</f>
        <v>373</v>
      </c>
      <c r="H197" s="24">
        <f>ROUND([9]Data!Q323,0)</f>
        <v>56</v>
      </c>
    </row>
    <row r="198" spans="1:8" x14ac:dyDescent="0.45">
      <c r="A198" s="38">
        <v>44205</v>
      </c>
      <c r="B198" s="24">
        <f>ROUND([9]Data!C324,0)</f>
        <v>881</v>
      </c>
      <c r="C198" s="24">
        <f>ROUND([9]Data!D324,0)</f>
        <v>742</v>
      </c>
      <c r="D198" s="24">
        <f>ROUND([9]Data!E324,0)</f>
        <v>263</v>
      </c>
      <c r="E198" s="24">
        <f>ROUND([9]Data!F324,0)</f>
        <v>264</v>
      </c>
      <c r="F198" s="24">
        <f>ROUND([9]Data!G324,0)</f>
        <v>276</v>
      </c>
      <c r="G198" s="24">
        <f>ROUND([9]Data!H324,0)</f>
        <v>373</v>
      </c>
      <c r="H198" s="24">
        <f>ROUND([9]Data!Q324,0)</f>
        <v>63</v>
      </c>
    </row>
    <row r="199" spans="1:8" x14ac:dyDescent="0.45">
      <c r="A199" s="38">
        <v>44206</v>
      </c>
      <c r="B199" s="24">
        <f>ROUND([9]Data!C325,0)</f>
        <v>881</v>
      </c>
      <c r="C199" s="24">
        <f>ROUND([9]Data!D325,0)</f>
        <v>743</v>
      </c>
      <c r="D199" s="24">
        <f>ROUND([9]Data!E325,0)</f>
        <v>270</v>
      </c>
      <c r="E199" s="24">
        <f>ROUND([9]Data!F325,0)</f>
        <v>248</v>
      </c>
      <c r="F199" s="24">
        <f>ROUND([9]Data!G325,0)</f>
        <v>286</v>
      </c>
      <c r="G199" s="24">
        <f>ROUND([9]Data!H325,0)</f>
        <v>373</v>
      </c>
      <c r="H199" s="24">
        <f>ROUND([9]Data!Q325,0)</f>
        <v>64</v>
      </c>
    </row>
    <row r="200" spans="1:8" x14ac:dyDescent="0.45">
      <c r="A200" s="38">
        <v>44207</v>
      </c>
      <c r="B200" s="24">
        <f>ROUND([9]Data!C326,0)</f>
        <v>854</v>
      </c>
      <c r="C200" s="24">
        <f>ROUND([9]Data!D326,0)</f>
        <v>757</v>
      </c>
      <c r="D200" s="24">
        <f>ROUND([9]Data!E326,0)</f>
        <v>270</v>
      </c>
      <c r="E200" s="24">
        <f>ROUND([9]Data!F326,0)</f>
        <v>247</v>
      </c>
      <c r="F200" s="24">
        <f>ROUND([9]Data!G326,0)</f>
        <v>290</v>
      </c>
      <c r="G200" s="24">
        <f>ROUND([9]Data!H326,0)</f>
        <v>467</v>
      </c>
      <c r="H200" s="24">
        <f>ROUND([9]Data!Q326,0)</f>
        <v>64</v>
      </c>
    </row>
    <row r="201" spans="1:8" x14ac:dyDescent="0.45">
      <c r="A201" s="38">
        <v>44208</v>
      </c>
      <c r="B201" s="24">
        <f>ROUND([9]Data!C327,0)</f>
        <v>822</v>
      </c>
      <c r="C201" s="24">
        <f>ROUND([9]Data!D327,0)</f>
        <v>753</v>
      </c>
      <c r="D201" s="24">
        <f>ROUND([9]Data!E327,0)</f>
        <v>267</v>
      </c>
      <c r="E201" s="24">
        <f>ROUND([9]Data!F327,0)</f>
        <v>262</v>
      </c>
      <c r="F201" s="24">
        <f>ROUND([9]Data!G327,0)</f>
        <v>287</v>
      </c>
      <c r="G201" s="24">
        <f>ROUND([9]Data!H327,0)</f>
        <v>473</v>
      </c>
      <c r="H201" s="24">
        <f>ROUND([9]Data!Q327,0)</f>
        <v>65</v>
      </c>
    </row>
    <row r="202" spans="1:8" x14ac:dyDescent="0.45">
      <c r="A202" s="38">
        <v>44209</v>
      </c>
      <c r="B202" s="24">
        <f>ROUND([9]Data!C328,0)</f>
        <v>791</v>
      </c>
      <c r="C202" s="24">
        <f>ROUND([9]Data!D328,0)</f>
        <v>742</v>
      </c>
      <c r="D202" s="24">
        <f>ROUND([9]Data!E328,0)</f>
        <v>265</v>
      </c>
      <c r="E202" s="24">
        <f>ROUND([9]Data!F328,0)</f>
        <v>260</v>
      </c>
      <c r="F202" s="24">
        <f>ROUND([9]Data!G328,0)</f>
        <v>277</v>
      </c>
      <c r="G202" s="24">
        <f>ROUND([9]Data!H328,0)</f>
        <v>591</v>
      </c>
      <c r="H202" s="24">
        <f>ROUND([9]Data!Q328,0)</f>
        <v>64</v>
      </c>
    </row>
    <row r="203" spans="1:8" x14ac:dyDescent="0.45">
      <c r="A203" s="38">
        <v>44210</v>
      </c>
      <c r="B203" s="24">
        <f>ROUND([9]Data!C329,0)</f>
        <v>782</v>
      </c>
      <c r="C203" s="24">
        <f>ROUND([9]Data!D329,0)</f>
        <v>724</v>
      </c>
      <c r="D203" s="24">
        <f>ROUND([9]Data!E329,0)</f>
        <v>264</v>
      </c>
      <c r="E203" s="24">
        <f>ROUND([9]Data!F329,0)</f>
        <v>219</v>
      </c>
      <c r="F203" s="24">
        <f>ROUND([9]Data!G329,0)</f>
        <v>274</v>
      </c>
      <c r="G203" s="24">
        <f>ROUND([9]Data!H329,0)</f>
        <v>572</v>
      </c>
      <c r="H203" s="24">
        <f>ROUND([9]Data!Q329,0)</f>
        <v>63</v>
      </c>
    </row>
    <row r="204" spans="1:8" x14ac:dyDescent="0.45">
      <c r="A204" s="38">
        <v>44211</v>
      </c>
      <c r="B204" s="24">
        <f>ROUND([9]Data!C330,0)</f>
        <v>756</v>
      </c>
      <c r="C204" s="24">
        <f>ROUND([9]Data!D330,0)</f>
        <v>701</v>
      </c>
      <c r="D204" s="24">
        <f>ROUND([9]Data!E330,0)</f>
        <v>267</v>
      </c>
      <c r="E204" s="24">
        <f>ROUND([9]Data!F330,0)</f>
        <v>202</v>
      </c>
      <c r="F204" s="24">
        <f>ROUND([9]Data!G330,0)</f>
        <v>271</v>
      </c>
      <c r="G204" s="24">
        <f>ROUND([9]Data!H330,0)</f>
        <v>617</v>
      </c>
      <c r="H204" s="24">
        <f>ROUND([9]Data!Q330,0)</f>
        <v>65</v>
      </c>
    </row>
    <row r="205" spans="1:8" x14ac:dyDescent="0.45">
      <c r="A205" s="38">
        <v>44212</v>
      </c>
      <c r="B205" s="24">
        <f>ROUND([9]Data!C331,0)</f>
        <v>717</v>
      </c>
      <c r="C205" s="24">
        <f>ROUND([9]Data!D331,0)</f>
        <v>676</v>
      </c>
      <c r="D205" s="24">
        <f>ROUND([9]Data!E331,0)</f>
        <v>270</v>
      </c>
      <c r="E205" s="24">
        <f>ROUND([9]Data!F331,0)</f>
        <v>188</v>
      </c>
      <c r="F205" s="24">
        <f>ROUND([9]Data!G331,0)</f>
        <v>262</v>
      </c>
      <c r="G205" s="24">
        <f>ROUND([9]Data!H331,0)</f>
        <v>617</v>
      </c>
      <c r="H205" s="24">
        <f>ROUND([9]Data!Q331,0)</f>
        <v>63</v>
      </c>
    </row>
    <row r="206" spans="1:8" x14ac:dyDescent="0.45">
      <c r="A206" s="38">
        <v>44213</v>
      </c>
      <c r="B206" s="24">
        <f>ROUND([9]Data!C332,0)</f>
        <v>683</v>
      </c>
      <c r="C206" s="24">
        <f>ROUND([9]Data!D332,0)</f>
        <v>660</v>
      </c>
      <c r="D206" s="24">
        <f>ROUND([9]Data!E332,0)</f>
        <v>271</v>
      </c>
      <c r="E206" s="24">
        <f>ROUND([9]Data!F332,0)</f>
        <v>206</v>
      </c>
      <c r="F206" s="24">
        <f>ROUND([9]Data!G332,0)</f>
        <v>248</v>
      </c>
      <c r="G206" s="24">
        <f>ROUND([9]Data!H332,0)</f>
        <v>617</v>
      </c>
      <c r="H206" s="24">
        <f>ROUND([9]Data!Q332,0)</f>
        <v>63</v>
      </c>
    </row>
    <row r="207" spans="1:8" x14ac:dyDescent="0.45">
      <c r="A207" s="38">
        <v>44214</v>
      </c>
      <c r="B207" s="24">
        <f>ROUND([9]Data!C333,0)</f>
        <v>664</v>
      </c>
      <c r="C207" s="24">
        <f>ROUND([9]Data!D333,0)</f>
        <v>630</v>
      </c>
      <c r="D207" s="24">
        <f>ROUND([9]Data!E333,0)</f>
        <v>271</v>
      </c>
      <c r="E207" s="24">
        <f>ROUND([9]Data!F333,0)</f>
        <v>202</v>
      </c>
      <c r="F207" s="24">
        <f>ROUND([9]Data!G333,0)</f>
        <v>239</v>
      </c>
      <c r="G207" s="24">
        <f>ROUND([9]Data!H333,0)</f>
        <v>686</v>
      </c>
      <c r="H207" s="24">
        <f>ROUND([9]Data!Q333,0)</f>
        <v>62</v>
      </c>
    </row>
    <row r="208" spans="1:8" x14ac:dyDescent="0.45">
      <c r="A208" s="38">
        <v>44215</v>
      </c>
      <c r="B208" s="24">
        <f>ROUND([9]Data!C334,0)</f>
        <v>639</v>
      </c>
      <c r="C208" s="24">
        <f>ROUND([9]Data!D334,0)</f>
        <v>608</v>
      </c>
      <c r="D208" s="24">
        <f>ROUND([9]Data!E334,0)</f>
        <v>280</v>
      </c>
      <c r="E208" s="24">
        <f>ROUND([9]Data!F334,0)</f>
        <v>176</v>
      </c>
      <c r="F208" s="24">
        <f>ROUND([9]Data!G334,0)</f>
        <v>230</v>
      </c>
      <c r="G208" s="24">
        <f>ROUND([9]Data!H334,0)</f>
        <v>714</v>
      </c>
      <c r="H208" s="24">
        <f>ROUND([9]Data!Q334,0)</f>
        <v>62</v>
      </c>
    </row>
    <row r="209" spans="1:8" x14ac:dyDescent="0.45">
      <c r="A209" s="38">
        <v>44216</v>
      </c>
      <c r="B209" s="24">
        <f>ROUND([9]Data!C335,0)</f>
        <v>620</v>
      </c>
      <c r="C209" s="24">
        <f>ROUND([9]Data!D335,0)</f>
        <v>588</v>
      </c>
      <c r="D209" s="24">
        <f>ROUND([9]Data!E335,0)</f>
        <v>286</v>
      </c>
      <c r="E209" s="24">
        <f>ROUND([9]Data!F335,0)</f>
        <v>182</v>
      </c>
      <c r="F209" s="24">
        <f>ROUND([9]Data!G335,0)</f>
        <v>225</v>
      </c>
      <c r="G209" s="24">
        <f>ROUND([9]Data!H335,0)</f>
        <v>722</v>
      </c>
      <c r="H209" s="24">
        <f>ROUND([9]Data!Q335,0)</f>
        <v>61</v>
      </c>
    </row>
    <row r="210" spans="1:8" x14ac:dyDescent="0.45">
      <c r="A210" s="38">
        <v>44217</v>
      </c>
      <c r="B210" s="24">
        <f>ROUND([9]Data!C336,0)</f>
        <v>598</v>
      </c>
      <c r="C210" s="24">
        <f>ROUND([9]Data!D336,0)</f>
        <v>569</v>
      </c>
      <c r="D210" s="24">
        <f>ROUND([9]Data!E336,0)</f>
        <v>289</v>
      </c>
      <c r="E210" s="24">
        <f>ROUND([9]Data!F336,0)</f>
        <v>160</v>
      </c>
      <c r="F210" s="24">
        <f>ROUND([9]Data!G336,0)</f>
        <v>217</v>
      </c>
      <c r="G210" s="24">
        <f>ROUND([9]Data!H336,0)</f>
        <v>748</v>
      </c>
      <c r="H210" s="24">
        <f>ROUND([9]Data!Q336,0)</f>
        <v>60</v>
      </c>
    </row>
    <row r="211" spans="1:8" x14ac:dyDescent="0.45">
      <c r="A211" s="38">
        <v>44218</v>
      </c>
      <c r="B211" s="24">
        <f>ROUND([9]Data!C337,0)</f>
        <v>565</v>
      </c>
      <c r="C211" s="24">
        <f>ROUND([9]Data!D337,0)</f>
        <v>547</v>
      </c>
      <c r="D211" s="24">
        <f>ROUND([9]Data!E337,0)</f>
        <v>293</v>
      </c>
      <c r="E211" s="24">
        <f>ROUND([9]Data!F337,0)</f>
        <v>173</v>
      </c>
      <c r="F211" s="24">
        <f>ROUND([9]Data!G337,0)</f>
        <v>211</v>
      </c>
      <c r="G211" s="24">
        <f>ROUND([9]Data!H337,0)</f>
        <v>756</v>
      </c>
      <c r="H211" s="24">
        <f>ROUND([9]Data!Q337,0)</f>
        <v>59</v>
      </c>
    </row>
    <row r="212" spans="1:8" x14ac:dyDescent="0.45">
      <c r="A212" s="38">
        <v>44219</v>
      </c>
      <c r="B212" s="24">
        <f>ROUND([9]Data!C338,0)</f>
        <v>549</v>
      </c>
      <c r="C212" s="24">
        <f>ROUND([9]Data!D338,0)</f>
        <v>534</v>
      </c>
      <c r="D212" s="24">
        <f>ROUND([9]Data!E338,0)</f>
        <v>298</v>
      </c>
      <c r="E212" s="24">
        <f>ROUND([9]Data!F338,0)</f>
        <v>169</v>
      </c>
      <c r="F212" s="24">
        <f>ROUND([9]Data!G338,0)</f>
        <v>204</v>
      </c>
      <c r="G212" s="24">
        <f>ROUND([9]Data!H338,0)</f>
        <v>756</v>
      </c>
      <c r="H212" s="24">
        <f>ROUND([9]Data!Q338,0)</f>
        <v>58</v>
      </c>
    </row>
    <row r="213" spans="1:8" x14ac:dyDescent="0.45">
      <c r="A213" s="38">
        <v>44220</v>
      </c>
      <c r="B213" s="24">
        <f>ROUND([9]Data!C339,0)</f>
        <v>531</v>
      </c>
      <c r="C213" s="24">
        <f>ROUND([9]Data!D339,0)</f>
        <v>513</v>
      </c>
      <c r="D213" s="24">
        <f>ROUND([9]Data!E339,0)</f>
        <v>302</v>
      </c>
      <c r="E213" s="24">
        <f>ROUND([9]Data!F339,0)</f>
        <v>166</v>
      </c>
      <c r="F213" s="24">
        <f>ROUND([9]Data!G339,0)</f>
        <v>202</v>
      </c>
      <c r="G213" s="24">
        <f>ROUND([9]Data!H339,0)</f>
        <v>756</v>
      </c>
      <c r="H213" s="24">
        <f>ROUND([9]Data!Q339,0)</f>
        <v>58</v>
      </c>
    </row>
    <row r="214" spans="1:8" x14ac:dyDescent="0.45">
      <c r="A214" s="38">
        <v>44221</v>
      </c>
      <c r="B214" s="24">
        <f>ROUND([9]Data!C340,0)</f>
        <v>498</v>
      </c>
      <c r="C214" s="24">
        <f>ROUND([9]Data!D340,0)</f>
        <v>517</v>
      </c>
      <c r="D214" s="24">
        <f>ROUND([9]Data!E340,0)</f>
        <v>303</v>
      </c>
      <c r="E214" s="24">
        <f>ROUND([9]Data!F340,0)</f>
        <v>162</v>
      </c>
      <c r="F214" s="24">
        <f>ROUND([9]Data!G340,0)</f>
        <v>201</v>
      </c>
      <c r="G214" s="24">
        <f>ROUND([9]Data!H340,0)</f>
        <v>785</v>
      </c>
      <c r="H214" s="24">
        <f>ROUND([9]Data!Q340,0)</f>
        <v>57</v>
      </c>
    </row>
    <row r="215" spans="1:8" x14ac:dyDescent="0.45">
      <c r="A215" s="38">
        <v>44222</v>
      </c>
      <c r="B215" s="24">
        <f>ROUND([9]Data!C341,0)</f>
        <v>470</v>
      </c>
      <c r="C215" s="24">
        <f>ROUND([9]Data!D341,0)</f>
        <v>505</v>
      </c>
      <c r="D215" s="24">
        <f>ROUND([9]Data!E341,0)</f>
        <v>300</v>
      </c>
      <c r="E215" s="24">
        <f>ROUND([9]Data!F341,0)</f>
        <v>158</v>
      </c>
      <c r="F215" s="24">
        <f>ROUND([9]Data!G341,0)</f>
        <v>202</v>
      </c>
      <c r="G215" s="24">
        <f>ROUND([9]Data!H341,0)</f>
        <v>792</v>
      </c>
      <c r="H215" s="24">
        <f>ROUND([9]Data!Q341,0)</f>
        <v>57</v>
      </c>
    </row>
    <row r="216" spans="1:8" x14ac:dyDescent="0.45">
      <c r="A216" s="38">
        <v>44223</v>
      </c>
      <c r="B216" s="24">
        <f>ROUND([9]Data!C342,0)</f>
        <v>442</v>
      </c>
      <c r="C216" s="24">
        <f>ROUND([9]Data!D342,0)</f>
        <v>492</v>
      </c>
      <c r="D216" s="24">
        <f>ROUND([9]Data!E342,0)</f>
        <v>300</v>
      </c>
      <c r="E216" s="24">
        <f>ROUND([9]Data!F342,0)</f>
        <v>135</v>
      </c>
      <c r="F216" s="24">
        <f>ROUND([9]Data!G342,0)</f>
        <v>206</v>
      </c>
      <c r="G216" s="24">
        <f>ROUND([9]Data!H342,0)</f>
        <v>788</v>
      </c>
      <c r="H216" s="24">
        <f>ROUND([9]Data!Q342,0)</f>
        <v>56</v>
      </c>
    </row>
    <row r="217" spans="1:8" x14ac:dyDescent="0.45">
      <c r="A217" s="38">
        <v>44224</v>
      </c>
      <c r="B217" s="24">
        <f>ROUND([9]Data!C343,0)</f>
        <v>422</v>
      </c>
      <c r="C217" s="24">
        <f>ROUND([9]Data!D343,0)</f>
        <v>481</v>
      </c>
      <c r="D217" s="24">
        <f>ROUND([9]Data!E343,0)</f>
        <v>302</v>
      </c>
      <c r="E217" s="24">
        <f>ROUND([9]Data!F343,0)</f>
        <v>146</v>
      </c>
      <c r="F217" s="24">
        <f>ROUND([9]Data!G343,0)</f>
        <v>206</v>
      </c>
      <c r="G217" s="24">
        <f>ROUND([9]Data!H343,0)</f>
        <v>759</v>
      </c>
      <c r="H217" s="24">
        <f>ROUND([9]Data!Q343,0)</f>
        <v>56</v>
      </c>
    </row>
    <row r="218" spans="1:8" x14ac:dyDescent="0.45">
      <c r="A218" s="38">
        <v>44225</v>
      </c>
      <c r="B218" s="24">
        <f>ROUND([9]Data!C344,0)</f>
        <v>399</v>
      </c>
      <c r="C218" s="24">
        <f>ROUND([9]Data!D344,0)</f>
        <v>471</v>
      </c>
      <c r="D218" s="24">
        <f>ROUND([9]Data!E344,0)</f>
        <v>302</v>
      </c>
      <c r="E218" s="24">
        <f>ROUND([9]Data!F344,0)</f>
        <v>140</v>
      </c>
      <c r="F218" s="24">
        <f>ROUND([9]Data!G344,0)</f>
        <v>206</v>
      </c>
      <c r="G218" s="24">
        <f>ROUND([9]Data!H344,0)</f>
        <v>744</v>
      </c>
      <c r="H218" s="24">
        <f>ROUND([9]Data!Q344,0)</f>
        <v>55</v>
      </c>
    </row>
    <row r="219" spans="1:8" x14ac:dyDescent="0.45">
      <c r="A219" s="38">
        <v>44226</v>
      </c>
      <c r="B219" s="24">
        <f>ROUND([9]Data!C345,0)</f>
        <v>377</v>
      </c>
      <c r="C219" s="24">
        <f>ROUND([9]Data!D345,0)</f>
        <v>458</v>
      </c>
      <c r="D219" s="24">
        <f>ROUND([9]Data!E345,0)</f>
        <v>302</v>
      </c>
      <c r="E219" s="24">
        <f>ROUND([9]Data!F345,0)</f>
        <v>149</v>
      </c>
      <c r="F219" s="24">
        <f>ROUND([9]Data!G345,0)</f>
        <v>205</v>
      </c>
      <c r="G219" s="24">
        <f>ROUND([9]Data!H345,0)</f>
        <v>744</v>
      </c>
      <c r="H219" s="24">
        <f>ROUND([9]Data!Q345,0)</f>
        <v>54</v>
      </c>
    </row>
    <row r="220" spans="1:8" x14ac:dyDescent="0.45">
      <c r="A220" s="38">
        <v>44227</v>
      </c>
      <c r="B220" s="24">
        <f>ROUND([9]Data!C346,0)</f>
        <v>358</v>
      </c>
      <c r="C220" s="24">
        <f>ROUND([9]Data!D346,0)</f>
        <v>450</v>
      </c>
      <c r="D220" s="24">
        <f>ROUND([9]Data!E346,0)</f>
        <v>304</v>
      </c>
      <c r="E220" s="24">
        <f>ROUND([9]Data!F346,0)</f>
        <v>133</v>
      </c>
      <c r="F220" s="24">
        <f>ROUND([9]Data!G346,0)</f>
        <v>204</v>
      </c>
      <c r="G220" s="24">
        <f>ROUND([9]Data!H346,0)</f>
        <v>744</v>
      </c>
      <c r="H220" s="24">
        <f>ROUND([9]Data!Q346,0)</f>
        <v>54</v>
      </c>
    </row>
    <row r="221" spans="1:8" x14ac:dyDescent="0.45">
      <c r="A221" s="38">
        <v>44228</v>
      </c>
      <c r="B221" s="24">
        <f>ROUND([9]Data!C347,0)</f>
        <v>351</v>
      </c>
      <c r="C221" s="24">
        <f>ROUND([9]Data!D347,0)</f>
        <v>443</v>
      </c>
      <c r="D221" s="24">
        <f>ROUND([9]Data!E347,0)</f>
        <v>304</v>
      </c>
      <c r="E221" s="24">
        <f>ROUND([9]Data!F347,0)</f>
        <v>132</v>
      </c>
      <c r="F221" s="24">
        <f>ROUND([9]Data!G347,0)</f>
        <v>202</v>
      </c>
      <c r="G221" s="24">
        <f>ROUND([9]Data!H347,0)</f>
        <v>701</v>
      </c>
      <c r="H221" s="24">
        <f>ROUND([9]Data!Q347,0)</f>
        <v>53</v>
      </c>
    </row>
    <row r="222" spans="1:8" x14ac:dyDescent="0.45">
      <c r="A222" s="38">
        <v>44229</v>
      </c>
      <c r="B222" s="24">
        <f>ROUND([9]Data!C348,0)</f>
        <v>344</v>
      </c>
      <c r="C222" s="24">
        <f>ROUND([9]Data!D348,0)</f>
        <v>429</v>
      </c>
      <c r="D222" s="24">
        <f>ROUND([9]Data!E348,0)</f>
        <v>307</v>
      </c>
      <c r="E222" s="24">
        <f>ROUND([9]Data!F348,0)</f>
        <v>130</v>
      </c>
      <c r="F222" s="24">
        <f>ROUND([9]Data!G348,0)</f>
        <v>200</v>
      </c>
      <c r="G222" s="24">
        <f>ROUND([9]Data!H348,0)</f>
        <v>678</v>
      </c>
      <c r="H222" s="24">
        <f>ROUND([9]Data!Q348,0)</f>
        <v>51</v>
      </c>
    </row>
    <row r="223" spans="1:8" x14ac:dyDescent="0.45">
      <c r="A223" s="38">
        <v>44230</v>
      </c>
      <c r="B223" s="24">
        <f>ROUND([9]Data!C349,0)</f>
        <v>331</v>
      </c>
      <c r="C223" s="24">
        <f>ROUND([9]Data!D349,0)</f>
        <v>415</v>
      </c>
      <c r="D223" s="24">
        <f>ROUND([9]Data!E349,0)</f>
        <v>306</v>
      </c>
      <c r="E223" s="24">
        <f>ROUND([9]Data!F349,0)</f>
        <v>124</v>
      </c>
      <c r="F223" s="24">
        <f>ROUND([9]Data!G349,0)</f>
        <v>195</v>
      </c>
      <c r="G223" s="24">
        <f>ROUND([9]Data!H349,0)</f>
        <v>652</v>
      </c>
      <c r="H223" s="24">
        <f>ROUND([9]Data!Q349,0)</f>
        <v>50</v>
      </c>
    </row>
    <row r="224" spans="1:8" x14ac:dyDescent="0.45">
      <c r="A224" s="38">
        <v>44231</v>
      </c>
      <c r="B224" s="24">
        <f>ROUND([9]Data!C350,0)</f>
        <v>314</v>
      </c>
      <c r="C224" s="24">
        <f>ROUND([9]Data!D350,0)</f>
        <v>396</v>
      </c>
      <c r="D224" s="24">
        <f>ROUND([9]Data!E350,0)</f>
        <v>255</v>
      </c>
      <c r="E224" s="24">
        <f>ROUND([9]Data!F350,0)</f>
        <v>121</v>
      </c>
      <c r="F224" s="24">
        <f>ROUND([9]Data!G350,0)</f>
        <v>194</v>
      </c>
      <c r="G224" s="24">
        <f>ROUND([9]Data!H350,0)</f>
        <v>637</v>
      </c>
      <c r="H224" s="24">
        <f>ROUND([9]Data!Q350,0)</f>
        <v>48</v>
      </c>
    </row>
    <row r="225" spans="1:8" x14ac:dyDescent="0.45">
      <c r="A225" s="38">
        <v>44232</v>
      </c>
      <c r="B225" s="24">
        <f>ROUND([9]Data!C351,0)</f>
        <v>293</v>
      </c>
      <c r="C225" s="24">
        <f>ROUND([9]Data!D351,0)</f>
        <v>382</v>
      </c>
      <c r="D225" s="24">
        <f>ROUND([9]Data!E351,0)</f>
        <v>302</v>
      </c>
      <c r="E225" s="24">
        <f>ROUND([9]Data!F351,0)</f>
        <v>118</v>
      </c>
      <c r="F225" s="24">
        <f>ROUND([9]Data!G351,0)</f>
        <v>195</v>
      </c>
      <c r="G225" s="24">
        <f>ROUND([9]Data!H351,0)</f>
        <v>608</v>
      </c>
      <c r="H225" s="24">
        <f>ROUND([9]Data!Q351,0)</f>
        <v>48</v>
      </c>
    </row>
    <row r="226" spans="1:8" x14ac:dyDescent="0.45">
      <c r="A226" s="38">
        <v>44233</v>
      </c>
      <c r="B226" s="24">
        <f>ROUND([9]Data!C352,0)</f>
        <v>283</v>
      </c>
      <c r="C226" s="24">
        <f>ROUND([9]Data!D352,0)</f>
        <v>365</v>
      </c>
      <c r="D226" s="24">
        <f>ROUND([9]Data!E352,0)</f>
        <v>295</v>
      </c>
      <c r="E226" s="24">
        <f>ROUND([9]Data!F352,0)</f>
        <v>102</v>
      </c>
      <c r="F226" s="24">
        <f>ROUND([9]Data!G352,0)</f>
        <v>197</v>
      </c>
      <c r="G226" s="24">
        <f>ROUND([9]Data!H352,0)</f>
        <v>608</v>
      </c>
      <c r="H226" s="24">
        <f>ROUND([9]Data!Q352,0)</f>
        <v>44</v>
      </c>
    </row>
    <row r="227" spans="1:8" x14ac:dyDescent="0.45">
      <c r="A227" s="38">
        <v>44234</v>
      </c>
      <c r="B227" s="24">
        <f>ROUND([9]Data!C353,0)</f>
        <v>271</v>
      </c>
      <c r="C227" s="24">
        <f>ROUND([9]Data!D353,0)</f>
        <v>356</v>
      </c>
      <c r="D227" s="24">
        <f>ROUND([9]Data!E353,0)</f>
        <v>296</v>
      </c>
      <c r="E227" s="24">
        <f>ROUND([9]Data!F353,0)</f>
        <v>113</v>
      </c>
      <c r="F227" s="24">
        <f>ROUND([9]Data!G353,0)</f>
        <v>198</v>
      </c>
      <c r="G227" s="24">
        <f>ROUND([9]Data!H353,0)</f>
        <v>608</v>
      </c>
      <c r="H227" s="24">
        <f>ROUND([9]Data!Q353,0)</f>
        <v>46</v>
      </c>
    </row>
    <row r="228" spans="1:8" x14ac:dyDescent="0.45">
      <c r="A228" s="38">
        <v>44235</v>
      </c>
      <c r="B228" s="24">
        <f>ROUND([9]Data!C354,0)</f>
        <v>262</v>
      </c>
      <c r="C228" s="24">
        <f>ROUND([9]Data!D354,0)</f>
        <v>337</v>
      </c>
      <c r="D228" s="24">
        <f>ROUND([9]Data!E354,0)</f>
        <v>296</v>
      </c>
      <c r="E228" s="24">
        <f>ROUND([9]Data!F354,0)</f>
        <v>109</v>
      </c>
      <c r="F228" s="24">
        <f>ROUND([9]Data!G354,0)</f>
        <v>198</v>
      </c>
      <c r="G228" s="24">
        <f>ROUND([9]Data!H354,0)</f>
        <v>508</v>
      </c>
      <c r="H228" s="24">
        <f>ROUND([9]Data!Q354,0)</f>
        <v>44</v>
      </c>
    </row>
    <row r="229" spans="1:8" x14ac:dyDescent="0.45">
      <c r="A229" s="38">
        <v>44236</v>
      </c>
      <c r="B229" s="24">
        <f>ROUND([9]Data!C355,0)</f>
        <v>253</v>
      </c>
      <c r="C229" s="24">
        <f>ROUND([9]Data!D355,0)</f>
        <v>328</v>
      </c>
      <c r="D229" s="24">
        <f>ROUND([9]Data!E355,0)</f>
        <v>287</v>
      </c>
      <c r="E229" s="24">
        <f>ROUND([9]Data!F355,0)</f>
        <v>106</v>
      </c>
      <c r="F229" s="24">
        <f>ROUND([9]Data!G355,0)</f>
        <v>200</v>
      </c>
      <c r="G229" s="24">
        <f>ROUND([9]Data!H355,0)</f>
        <v>469</v>
      </c>
      <c r="H229" s="24">
        <f>ROUND([9]Data!Q355,0)</f>
        <v>46</v>
      </c>
    </row>
    <row r="230" spans="1:8" x14ac:dyDescent="0.45">
      <c r="A230" s="38">
        <v>44237</v>
      </c>
      <c r="B230" s="24">
        <f>ROUND([9]Data!C356,0)</f>
        <v>240</v>
      </c>
      <c r="C230" s="24">
        <f>ROUND([9]Data!D356,0)</f>
        <v>316</v>
      </c>
      <c r="D230" s="24">
        <f>ROUND([9]Data!E356,0)</f>
        <v>285</v>
      </c>
      <c r="E230" s="24">
        <f>ROUND([9]Data!F356,0)</f>
        <v>100</v>
      </c>
      <c r="F230" s="24">
        <f>ROUND([9]Data!G356,0)</f>
        <v>200</v>
      </c>
      <c r="G230" s="24">
        <f>ROUND([9]Data!H356,0)</f>
        <v>428</v>
      </c>
      <c r="H230" s="24">
        <f>ROUND([9]Data!Q356,0)</f>
        <v>46</v>
      </c>
    </row>
    <row r="231" spans="1:8" x14ac:dyDescent="0.45">
      <c r="A231" s="38">
        <v>44238</v>
      </c>
      <c r="B231" s="24">
        <f>ROUND([9]Data!C357,0)</f>
        <v>224</v>
      </c>
      <c r="C231" s="24">
        <f>ROUND([9]Data!D357,0)</f>
        <v>309</v>
      </c>
      <c r="D231" s="24">
        <f>ROUND([9]Data!E357,0)</f>
        <v>330</v>
      </c>
      <c r="E231" s="24">
        <f>ROUND([9]Data!F357,0)</f>
        <v>95</v>
      </c>
      <c r="F231" s="24">
        <f>ROUND([9]Data!G357,0)</f>
        <v>203</v>
      </c>
      <c r="G231" s="24">
        <f>ROUND([9]Data!H357,0)</f>
        <v>391</v>
      </c>
      <c r="H231" s="24">
        <f>ROUND([9]Data!Q357,0)</f>
        <v>46</v>
      </c>
    </row>
    <row r="232" spans="1:8" x14ac:dyDescent="0.45">
      <c r="A232" s="38">
        <v>44239</v>
      </c>
      <c r="B232" s="24">
        <f>ROUND([9]Data!C358,0)</f>
        <v>216</v>
      </c>
      <c r="C232" s="24">
        <f>ROUND([9]Data!D358,0)</f>
        <v>294</v>
      </c>
      <c r="D232" s="24">
        <f>ROUND([9]Data!E358,0)</f>
        <v>277</v>
      </c>
      <c r="E232" s="24">
        <f>ROUND([9]Data!F358,0)</f>
        <v>92</v>
      </c>
      <c r="F232" s="24">
        <f>ROUND([9]Data!G358,0)</f>
        <v>202</v>
      </c>
      <c r="G232" s="24">
        <f>ROUND([9]Data!H358,0)</f>
        <v>348</v>
      </c>
      <c r="H232" s="24">
        <f>ROUND([9]Data!Q358,0)</f>
        <v>44</v>
      </c>
    </row>
    <row r="233" spans="1:8" x14ac:dyDescent="0.45">
      <c r="A233" s="38">
        <v>44240</v>
      </c>
      <c r="B233" s="24">
        <f>ROUND([9]Data!C359,0)</f>
        <v>206</v>
      </c>
      <c r="C233" s="24">
        <f>ROUND([9]Data!D359,0)</f>
        <v>286</v>
      </c>
      <c r="D233" s="24">
        <f>ROUND([9]Data!E359,0)</f>
        <v>278</v>
      </c>
      <c r="E233" s="24">
        <f>ROUND([9]Data!F359,0)</f>
        <v>88</v>
      </c>
      <c r="F233" s="24">
        <f>ROUND([9]Data!G359,0)</f>
        <v>203</v>
      </c>
      <c r="G233" s="24">
        <f>ROUND([9]Data!H359,0)</f>
        <v>348</v>
      </c>
      <c r="H233" s="24">
        <f>ROUND([9]Data!Q359,0)</f>
        <v>47</v>
      </c>
    </row>
    <row r="234" spans="1:8" x14ac:dyDescent="0.45">
      <c r="A234" s="38">
        <v>44241</v>
      </c>
      <c r="B234" s="24">
        <f>ROUND([9]Data!C360,0)</f>
        <v>195</v>
      </c>
      <c r="C234" s="24">
        <f>ROUND([9]Data!D360,0)</f>
        <v>276</v>
      </c>
      <c r="D234" s="24">
        <f>ROUND([9]Data!E360,0)</f>
        <v>272</v>
      </c>
      <c r="E234" s="24">
        <f>ROUND([9]Data!F360,0)</f>
        <v>85</v>
      </c>
      <c r="F234" s="24">
        <f>ROUND([9]Data!G360,0)</f>
        <v>201</v>
      </c>
      <c r="G234" s="24">
        <f>ROUND([9]Data!H360,0)</f>
        <v>348</v>
      </c>
      <c r="H234" s="24">
        <f>ROUND([9]Data!Q360,0)</f>
        <v>43</v>
      </c>
    </row>
    <row r="235" spans="1:8" x14ac:dyDescent="0.45">
      <c r="A235" s="38">
        <v>44242</v>
      </c>
      <c r="B235" s="24">
        <f>ROUND([9]Data!C361,0)</f>
        <v>186</v>
      </c>
      <c r="C235" s="24">
        <f>ROUND([9]Data!D361,0)</f>
        <v>260</v>
      </c>
      <c r="D235" s="24">
        <f>ROUND([9]Data!E361,0)</f>
        <v>272</v>
      </c>
      <c r="E235" s="24">
        <f>ROUND([9]Data!F361,0)</f>
        <v>86</v>
      </c>
      <c r="F235" s="24">
        <f>ROUND([9]Data!G361,0)</f>
        <v>200</v>
      </c>
      <c r="G235" s="24">
        <f>ROUND([9]Data!H361,0)</f>
        <v>297</v>
      </c>
      <c r="H235" s="24">
        <f>ROUND([9]Data!Q361,0)</f>
        <v>44</v>
      </c>
    </row>
    <row r="236" spans="1:8" x14ac:dyDescent="0.45">
      <c r="A236" s="38">
        <v>44243</v>
      </c>
      <c r="B236" s="24">
        <f>ROUND([9]Data!C362,0)</f>
        <v>182</v>
      </c>
      <c r="C236" s="24">
        <f>ROUND([9]Data!D362,0)</f>
        <v>246</v>
      </c>
      <c r="D236" s="24">
        <f>ROUND([9]Data!E362,0)</f>
        <v>273</v>
      </c>
      <c r="E236" s="24">
        <f>ROUND([9]Data!F362,0)</f>
        <v>86</v>
      </c>
      <c r="F236" s="24">
        <f>ROUND([9]Data!G362,0)</f>
        <v>199</v>
      </c>
      <c r="G236" s="24">
        <f>ROUND([9]Data!H362,0)</f>
        <v>278</v>
      </c>
      <c r="H236" s="24">
        <f>ROUND([9]Data!Q362,0)</f>
        <v>43</v>
      </c>
    </row>
    <row r="237" spans="1:8" x14ac:dyDescent="0.45">
      <c r="A237" s="38">
        <v>44244</v>
      </c>
      <c r="B237" s="24">
        <f>ROUND([9]Data!C363,0)</f>
        <v>182</v>
      </c>
      <c r="C237" s="24">
        <f>ROUND([9]Data!D363,0)</f>
        <v>235</v>
      </c>
      <c r="D237" s="24">
        <f>ROUND([9]Data!E363,0)</f>
        <v>272</v>
      </c>
      <c r="E237" s="24">
        <f>ROUND([9]Data!F363,0)</f>
        <v>87</v>
      </c>
      <c r="F237" s="24">
        <f>ROUND([9]Data!G363,0)</f>
        <v>197</v>
      </c>
      <c r="G237" s="24">
        <f>ROUND([9]Data!H363,0)</f>
        <v>255</v>
      </c>
      <c r="H237" s="24">
        <f>ROUND([9]Data!Q363,0)</f>
        <v>42</v>
      </c>
    </row>
    <row r="238" spans="1:8" x14ac:dyDescent="0.45">
      <c r="A238" s="38">
        <v>44245</v>
      </c>
      <c r="B238" s="24">
        <f>ROUND([9]Data!C364,0)</f>
        <v>178</v>
      </c>
      <c r="C238" s="24">
        <f>ROUND([9]Data!D364,0)</f>
        <v>220</v>
      </c>
      <c r="D238" s="24">
        <f>ROUND([9]Data!E364,0)</f>
        <v>275</v>
      </c>
      <c r="E238" s="24">
        <f>ROUND([9]Data!F364,0)</f>
        <v>87</v>
      </c>
      <c r="F238" s="24">
        <f>ROUND([9]Data!G364,0)</f>
        <v>194</v>
      </c>
      <c r="G238" s="24">
        <f>ROUND([9]Data!H364,0)</f>
        <v>245</v>
      </c>
      <c r="H238" s="24">
        <f>ROUND([9]Data!Q364,0)</f>
        <v>42</v>
      </c>
    </row>
    <row r="239" spans="1:8" x14ac:dyDescent="0.45">
      <c r="A239" s="38">
        <v>44246</v>
      </c>
      <c r="B239" s="24">
        <f>ROUND([9]Data!C365,0)</f>
        <v>172</v>
      </c>
      <c r="C239" s="24">
        <f>ROUND([9]Data!D365,0)</f>
        <v>211</v>
      </c>
      <c r="D239" s="24">
        <f>ROUND([9]Data!E365,0)</f>
        <v>283</v>
      </c>
      <c r="E239" s="24">
        <f>ROUND([9]Data!F365,0)</f>
        <v>87</v>
      </c>
      <c r="F239" s="24">
        <f>ROUND([9]Data!G365,0)</f>
        <v>197</v>
      </c>
      <c r="G239" s="24">
        <f>ROUND([9]Data!H365,0)</f>
        <v>236</v>
      </c>
      <c r="H239" s="24">
        <f>ROUND([9]Data!Q365,0)</f>
        <v>42</v>
      </c>
    </row>
    <row r="240" spans="1:8" x14ac:dyDescent="0.45">
      <c r="A240" s="38">
        <v>44247</v>
      </c>
      <c r="B240" s="24">
        <f>ROUND([9]Data!C366,0)</f>
        <v>166</v>
      </c>
      <c r="C240" s="24">
        <f>ROUND([9]Data!D366,0)</f>
        <v>204</v>
      </c>
      <c r="D240" s="24">
        <f>ROUND([9]Data!E366,0)</f>
        <v>285</v>
      </c>
      <c r="E240" s="24">
        <f>ROUND([9]Data!F366,0)</f>
        <v>88</v>
      </c>
      <c r="F240" s="24">
        <f>ROUND([9]Data!G366,0)</f>
        <v>201</v>
      </c>
      <c r="G240" s="24">
        <f>ROUND([9]Data!H366,0)</f>
        <v>236</v>
      </c>
      <c r="H240" s="24">
        <f>ROUND([9]Data!Q366,0)</f>
        <v>43</v>
      </c>
    </row>
    <row r="241" spans="1:8" x14ac:dyDescent="0.45">
      <c r="A241" s="38">
        <v>44248</v>
      </c>
      <c r="B241" s="24">
        <f>ROUND([9]Data!C367,0)</f>
        <v>163</v>
      </c>
      <c r="C241" s="24">
        <f>ROUND([9]Data!D367,0)</f>
        <v>201</v>
      </c>
      <c r="D241" s="24">
        <f>ROUND([9]Data!E367,0)</f>
        <v>297</v>
      </c>
      <c r="E241" s="24">
        <f>ROUND([9]Data!F367,0)</f>
        <v>90</v>
      </c>
      <c r="F241" s="24">
        <f>ROUND([9]Data!G367,0)</f>
        <v>206</v>
      </c>
      <c r="G241" s="24">
        <f>ROUND([9]Data!H367,0)</f>
        <v>236</v>
      </c>
      <c r="H241" s="24">
        <f>ROUND([9]Data!Q367,0)</f>
        <v>43</v>
      </c>
    </row>
    <row r="242" spans="1:8" x14ac:dyDescent="0.45">
      <c r="A242" s="38">
        <v>44249</v>
      </c>
      <c r="B242" s="24">
        <f>ROUND([9]Data!C368,0)</f>
        <v>165</v>
      </c>
      <c r="C242" s="24">
        <f>ROUND([9]Data!D368,0)</f>
        <v>201</v>
      </c>
      <c r="D242" s="24">
        <f>ROUND([9]Data!E368,0)</f>
        <v>297</v>
      </c>
      <c r="E242" s="24">
        <f>ROUND([9]Data!F368,0)</f>
        <v>90</v>
      </c>
      <c r="F242" s="24">
        <f>ROUND([9]Data!G368,0)</f>
        <v>212</v>
      </c>
      <c r="G242" s="24">
        <f>ROUND([9]Data!H368,0)</f>
        <v>207</v>
      </c>
      <c r="H242" s="24">
        <f>ROUND([9]Data!Q368,0)</f>
        <v>43</v>
      </c>
    </row>
    <row r="243" spans="1:8" x14ac:dyDescent="0.45">
      <c r="A243" s="38">
        <v>44250</v>
      </c>
      <c r="B243" s="24">
        <f>ROUND([9]Data!C369,0)</f>
        <v>161</v>
      </c>
      <c r="C243" s="24">
        <f>ROUND([9]Data!D369,0)</f>
        <v>206</v>
      </c>
      <c r="D243" s="24">
        <f>ROUND([9]Data!E369,0)</f>
        <v>298</v>
      </c>
      <c r="E243" s="24">
        <f>ROUND([9]Data!F369,0)</f>
        <v>90</v>
      </c>
      <c r="F243" s="24">
        <f>ROUND([9]Data!G369,0)</f>
        <v>219</v>
      </c>
      <c r="G243" s="24">
        <f>ROUND([9]Data!H369,0)</f>
        <v>199</v>
      </c>
      <c r="H243" s="24">
        <f>ROUND([9]Data!Q369,0)</f>
        <v>43</v>
      </c>
    </row>
    <row r="244" spans="1:8" x14ac:dyDescent="0.45">
      <c r="A244" s="38">
        <v>44251</v>
      </c>
      <c r="B244" s="24">
        <f>ROUND([9]Data!C370,0)</f>
        <v>155</v>
      </c>
      <c r="C244" s="24">
        <f>ROUND([9]Data!D370,0)</f>
        <v>208</v>
      </c>
      <c r="D244" s="24">
        <f>ROUND([9]Data!E370,0)</f>
        <v>312</v>
      </c>
      <c r="E244" s="24">
        <f>ROUND([9]Data!F370,0)</f>
        <v>92</v>
      </c>
      <c r="F244" s="24">
        <f>ROUND([9]Data!G370,0)</f>
        <v>229</v>
      </c>
      <c r="G244" s="24">
        <f>ROUND([9]Data!H370,0)</f>
        <v>194</v>
      </c>
      <c r="H244" s="24">
        <f>ROUND([9]Data!Q370,0)</f>
        <v>44</v>
      </c>
    </row>
    <row r="245" spans="1:8" x14ac:dyDescent="0.45">
      <c r="A245" s="38">
        <v>44252</v>
      </c>
      <c r="B245" s="24">
        <f>ROUND([9]Data!C371,0)</f>
        <v>151</v>
      </c>
      <c r="C245" s="24">
        <f>ROUND([9]Data!D371,0)</f>
        <v>211</v>
      </c>
      <c r="D245" s="24">
        <f>ROUND([9]Data!E371,0)</f>
        <v>318</v>
      </c>
      <c r="E245" s="24">
        <f>ROUND([9]Data!F371,0)</f>
        <v>94</v>
      </c>
      <c r="F245" s="24">
        <f>ROUND([9]Data!G371,0)</f>
        <v>243</v>
      </c>
      <c r="G245" s="24">
        <f>ROUND([9]Data!H371,0)</f>
        <v>179</v>
      </c>
      <c r="H245" s="24">
        <f>ROUND([9]Data!Q371,0)</f>
        <v>45</v>
      </c>
    </row>
    <row r="246" spans="1:8" x14ac:dyDescent="0.45">
      <c r="A246" s="38">
        <v>44253</v>
      </c>
      <c r="B246" s="24">
        <f>ROUND([9]Data!C372,0)</f>
        <v>143</v>
      </c>
      <c r="C246" s="24">
        <f>ROUND([9]Data!D372,0)</f>
        <v>210</v>
      </c>
      <c r="D246" s="24">
        <f>ROUND([9]Data!E372,0)</f>
        <v>320</v>
      </c>
      <c r="E246" s="24">
        <f>ROUND([9]Data!F372,0)</f>
        <v>94</v>
      </c>
      <c r="F246" s="24">
        <f>ROUND([9]Data!G372,0)</f>
        <v>255</v>
      </c>
      <c r="G246" s="24">
        <f>ROUND([9]Data!H372,0)</f>
        <v>169</v>
      </c>
      <c r="H246" s="24">
        <f>ROUND([9]Data!Q372,0)</f>
        <v>46</v>
      </c>
    </row>
    <row r="247" spans="1:8" x14ac:dyDescent="0.45">
      <c r="A247" s="38">
        <v>44254</v>
      </c>
      <c r="B247" s="24">
        <f>ROUND([9]Data!C373,0)</f>
        <v>137</v>
      </c>
      <c r="C247" s="24">
        <f>ROUND([9]Data!D373,0)</f>
        <v>207</v>
      </c>
      <c r="D247" s="24">
        <f>ROUND([9]Data!E373,0)</f>
        <v>324</v>
      </c>
      <c r="E247" s="24">
        <f>ROUND([9]Data!F373,0)</f>
        <v>95</v>
      </c>
      <c r="F247" s="24">
        <f>ROUND([9]Data!G373,0)</f>
        <v>265</v>
      </c>
      <c r="G247" s="24">
        <f>ROUND([9]Data!H373,0)</f>
        <v>169</v>
      </c>
      <c r="H247" s="24">
        <f>ROUND([9]Data!Q373,0)</f>
        <v>46</v>
      </c>
    </row>
    <row r="248" spans="1:8" x14ac:dyDescent="0.45">
      <c r="A248" s="38">
        <v>44255</v>
      </c>
      <c r="B248" s="24">
        <f>ROUND([9]Data!C374,0)</f>
        <v>129</v>
      </c>
      <c r="C248" s="24">
        <f>ROUND([9]Data!D374,0)</f>
        <v>205</v>
      </c>
      <c r="D248" s="24">
        <f>ROUND([9]Data!E374,0)</f>
        <v>319</v>
      </c>
      <c r="E248" s="24">
        <f>ROUND([9]Data!F374,0)</f>
        <v>95</v>
      </c>
      <c r="F248" s="24">
        <f>ROUND([9]Data!G374,0)</f>
        <v>274</v>
      </c>
      <c r="G248" s="24">
        <f>ROUND([9]Data!H374,0)</f>
        <v>169</v>
      </c>
      <c r="H248" s="24">
        <f>ROUND([9]Data!Q374,0)</f>
        <v>47</v>
      </c>
    </row>
    <row r="249" spans="1:8" x14ac:dyDescent="0.45">
      <c r="A249" s="38">
        <v>44256</v>
      </c>
      <c r="B249" s="24">
        <f>ROUND([9]Data!C375,0)</f>
        <v>118</v>
      </c>
      <c r="C249" s="24">
        <f>ROUND([9]Data!D375,0)</f>
        <v>205</v>
      </c>
      <c r="D249" s="24">
        <f>ROUND([9]Data!E375,0)</f>
        <v>319</v>
      </c>
      <c r="E249" s="24">
        <f>ROUND([9]Data!F375,0)</f>
        <v>96</v>
      </c>
      <c r="F249" s="24">
        <f>ROUND([9]Data!G375,0)</f>
        <v>282</v>
      </c>
      <c r="G249" s="24">
        <f>ROUND([9]Data!H375,0)</f>
        <v>154</v>
      </c>
      <c r="H249" s="24">
        <f>ROUND([9]Data!Q375,0)</f>
        <v>47</v>
      </c>
    </row>
    <row r="250" spans="1:8" x14ac:dyDescent="0.45">
      <c r="A250" s="38">
        <v>44257</v>
      </c>
      <c r="B250" s="24">
        <f>ROUND([9]Data!C376,0)</f>
        <v>114</v>
      </c>
      <c r="C250" s="24">
        <f>ROUND([9]Data!D376,0)</f>
        <v>199</v>
      </c>
      <c r="D250" s="24">
        <f>ROUND([9]Data!E376,0)</f>
        <v>325</v>
      </c>
      <c r="E250" s="24">
        <f>ROUND([9]Data!F376,0)</f>
        <v>97</v>
      </c>
      <c r="F250" s="24">
        <f>ROUND([9]Data!G376,0)</f>
        <v>291</v>
      </c>
      <c r="G250" s="24" t="s">
        <v>13</v>
      </c>
      <c r="H250" s="24">
        <f>ROUND([9]Data!Q376,0)</f>
        <v>47</v>
      </c>
    </row>
    <row r="251" spans="1:8" x14ac:dyDescent="0.45">
      <c r="A251" s="38">
        <v>44258</v>
      </c>
      <c r="B251" s="24">
        <f>ROUND([9]Data!C377,0)</f>
        <v>106</v>
      </c>
      <c r="C251" s="24">
        <f>ROUND([9]Data!D377,0)</f>
        <v>196</v>
      </c>
      <c r="D251" s="24">
        <f>ROUND([9]Data!E377,0)</f>
        <v>315</v>
      </c>
      <c r="E251" s="24">
        <f>ROUND([9]Data!F377,0)</f>
        <v>97</v>
      </c>
      <c r="F251" s="24">
        <f>ROUND([9]Data!G377,0)</f>
        <v>302</v>
      </c>
      <c r="G251" s="24" t="s">
        <v>13</v>
      </c>
      <c r="H251" s="24">
        <f>ROUND([9]Data!Q377,0)</f>
        <v>47</v>
      </c>
    </row>
    <row r="252" spans="1:8" x14ac:dyDescent="0.45">
      <c r="A252" s="38">
        <v>44259</v>
      </c>
      <c r="B252" s="24">
        <f>ROUND([9]Data!C378,0)</f>
        <v>99</v>
      </c>
      <c r="C252" s="24">
        <f>ROUND([9]Data!D378,0)</f>
        <v>192</v>
      </c>
      <c r="D252" s="24">
        <f>ROUND([9]Data!E378,0)</f>
        <v>315</v>
      </c>
      <c r="E252" s="24">
        <f>ROUND([9]Data!F378,0)</f>
        <v>98</v>
      </c>
      <c r="F252" s="24">
        <f>ROUND([9]Data!G378,0)</f>
        <v>309</v>
      </c>
      <c r="G252" s="24" t="s">
        <v>13</v>
      </c>
      <c r="H252" s="24">
        <f>ROUND([9]Data!Q378,0)</f>
        <v>48</v>
      </c>
    </row>
    <row r="253" spans="1:8" x14ac:dyDescent="0.45">
      <c r="A253" s="38">
        <v>44260</v>
      </c>
      <c r="B253" s="24">
        <f>ROUND([9]Data!C379,0)</f>
        <v>94</v>
      </c>
      <c r="C253" s="24">
        <f>ROUND([9]Data!D379,0)</f>
        <v>187</v>
      </c>
      <c r="D253" s="24">
        <f>ROUND([9]Data!E379,0)</f>
        <v>311</v>
      </c>
      <c r="E253" s="24">
        <f>ROUND([9]Data!F379,0)</f>
        <v>98</v>
      </c>
      <c r="F253" s="24">
        <f>ROUND([9]Data!G379,0)</f>
        <v>317</v>
      </c>
      <c r="G253" s="24" t="s">
        <v>13</v>
      </c>
      <c r="H253" s="24">
        <f>ROUND([9]Data!Q379,0)</f>
        <v>48</v>
      </c>
    </row>
    <row r="254" spans="1:8" x14ac:dyDescent="0.45">
      <c r="A254" s="38">
        <v>44261</v>
      </c>
      <c r="B254" s="24">
        <f>ROUND([9]Data!C380,0)</f>
        <v>91</v>
      </c>
      <c r="C254" s="24">
        <f>ROUND([9]Data!D380,0)</f>
        <v>184</v>
      </c>
      <c r="D254" s="24">
        <f>ROUND([9]Data!E380,0)</f>
        <v>310</v>
      </c>
      <c r="E254" s="24">
        <f>ROUND([9]Data!F380,0)</f>
        <v>99</v>
      </c>
      <c r="F254" s="24">
        <f>ROUND([9]Data!G380,0)</f>
        <v>328</v>
      </c>
      <c r="G254" s="24" t="s">
        <v>13</v>
      </c>
      <c r="H254" s="24">
        <f>ROUND([9]Data!Q380,0)</f>
        <v>49</v>
      </c>
    </row>
    <row r="255" spans="1:8" x14ac:dyDescent="0.45">
      <c r="A255" s="38">
        <v>44262</v>
      </c>
      <c r="B255" s="24">
        <f>ROUND([9]Data!C381,0)</f>
        <v>89</v>
      </c>
      <c r="C255" s="24">
        <f>ROUND([9]Data!D381,0)</f>
        <v>180</v>
      </c>
      <c r="D255" s="24">
        <f>ROUND([9]Data!E381,0)</f>
        <v>314</v>
      </c>
      <c r="E255" s="24">
        <f>ROUND([9]Data!F381,0)</f>
        <v>100</v>
      </c>
      <c r="F255" s="24">
        <f>ROUND([9]Data!G381,0)</f>
        <v>336</v>
      </c>
      <c r="G255" s="24" t="s">
        <v>13</v>
      </c>
      <c r="H255" s="24">
        <f>ROUND([9]Data!Q381,0)</f>
        <v>52</v>
      </c>
    </row>
    <row r="256" spans="1:8" x14ac:dyDescent="0.45">
      <c r="A256" s="38">
        <v>44263</v>
      </c>
      <c r="B256" s="24">
        <f>ROUND([9]Data!C382,0)</f>
        <v>88</v>
      </c>
      <c r="C256" s="24">
        <f>ROUND([9]Data!D382,0)</f>
        <v>174</v>
      </c>
      <c r="D256" s="24">
        <f>ROUND([9]Data!E382,0)</f>
        <v>316</v>
      </c>
      <c r="E256" s="24">
        <f>ROUND([9]Data!F382,0)</f>
        <v>99</v>
      </c>
      <c r="F256" s="24">
        <f>ROUND([9]Data!G382,0)</f>
        <v>338</v>
      </c>
      <c r="G256" s="24" t="s">
        <v>13</v>
      </c>
      <c r="H256" s="24">
        <f>ROUND([9]Data!Q382,0)</f>
        <v>52</v>
      </c>
    </row>
    <row r="257" spans="1:8" x14ac:dyDescent="0.45">
      <c r="A257" s="38">
        <v>44264</v>
      </c>
      <c r="B257" s="24">
        <f>ROUND([9]Data!C383,0)</f>
        <v>87</v>
      </c>
      <c r="C257" s="24">
        <f>ROUND([9]Data!D383,0)</f>
        <v>174</v>
      </c>
      <c r="D257" s="24">
        <f>ROUND([9]Data!E383,0)</f>
        <v>316</v>
      </c>
      <c r="E257" s="24">
        <f>ROUND([9]Data!F383,0)</f>
        <v>100</v>
      </c>
      <c r="F257" s="24">
        <f>ROUND([9]Data!G383,0)</f>
        <v>344</v>
      </c>
      <c r="G257" s="24">
        <f>ROUND([9]Data!H383,0)</f>
        <v>106</v>
      </c>
      <c r="H257" s="24">
        <f>ROUND([9]Data!Q383,0)</f>
        <v>53</v>
      </c>
    </row>
    <row r="258" spans="1:8" x14ac:dyDescent="0.45">
      <c r="A258" s="38">
        <v>44265</v>
      </c>
      <c r="B258" s="24">
        <f>ROUND([9]Data!C384,0)</f>
        <v>86</v>
      </c>
      <c r="C258" s="24">
        <f>ROUND([9]Data!D384,0)</f>
        <v>170</v>
      </c>
      <c r="D258" s="24">
        <f>ROUND([9]Data!E384,0)</f>
        <v>322</v>
      </c>
      <c r="E258" s="24">
        <f>ROUND([9]Data!F384,0)</f>
        <v>117</v>
      </c>
      <c r="F258" s="24">
        <f>ROUND([9]Data!G384,0)</f>
        <v>348</v>
      </c>
      <c r="G258" s="24">
        <f>ROUND([9]Data!H384,0)</f>
        <v>109</v>
      </c>
      <c r="H258" s="24">
        <f>ROUND([9]Data!Q384,0)</f>
        <v>54</v>
      </c>
    </row>
    <row r="259" spans="1:8" x14ac:dyDescent="0.45">
      <c r="A259" s="38">
        <v>44266</v>
      </c>
      <c r="B259" s="24">
        <f>ROUND([9]Data!C385,0)</f>
        <v>86</v>
      </c>
      <c r="C259" s="24">
        <f>ROUND([9]Data!D385,0)</f>
        <v>168</v>
      </c>
      <c r="D259" s="24">
        <f>ROUND([9]Data!E385,0)</f>
        <v>328</v>
      </c>
      <c r="E259" s="24">
        <f>ROUND([9]Data!F385,0)</f>
        <v>106</v>
      </c>
      <c r="F259" s="24">
        <f>ROUND([9]Data!G385,0)</f>
        <v>354</v>
      </c>
      <c r="G259" s="24">
        <f>ROUND([9]Data!H385,0)</f>
        <v>110</v>
      </c>
      <c r="H259" s="24">
        <f>ROUND([9]Data!Q385,0)</f>
        <v>54</v>
      </c>
    </row>
    <row r="260" spans="1:8" x14ac:dyDescent="0.45">
      <c r="A260" s="38">
        <v>44267</v>
      </c>
      <c r="B260" s="24">
        <f>ROUND([9]Data!C386,0)</f>
        <v>88</v>
      </c>
      <c r="C260" s="24">
        <f>ROUND([9]Data!D386,0)</f>
        <v>166</v>
      </c>
      <c r="D260" s="24">
        <f>ROUND([9]Data!E386,0)</f>
        <v>332</v>
      </c>
      <c r="E260" s="24">
        <f>ROUND([9]Data!F386,0)</f>
        <v>112</v>
      </c>
      <c r="F260" s="24">
        <f>ROUND([9]Data!G386,0)</f>
        <v>361</v>
      </c>
      <c r="G260" s="24">
        <f>ROUND([9]Data!H386,0)</f>
        <v>106</v>
      </c>
      <c r="H260" s="24">
        <f>ROUND([9]Data!Q386,0)</f>
        <v>55</v>
      </c>
    </row>
    <row r="261" spans="1:8" x14ac:dyDescent="0.45">
      <c r="A261" s="38">
        <v>44268</v>
      </c>
      <c r="B261" s="24">
        <f>ROUND([9]Data!C387,0)</f>
        <v>87</v>
      </c>
      <c r="C261" s="24">
        <f>ROUND([9]Data!D387,0)</f>
        <v>163</v>
      </c>
      <c r="D261" s="24">
        <f>ROUND([9]Data!E387,0)</f>
        <v>345</v>
      </c>
      <c r="E261" s="24">
        <f>ROUND([9]Data!F387,0)</f>
        <v>115</v>
      </c>
      <c r="F261" s="24">
        <f>ROUND([9]Data!G387,0)</f>
        <v>366</v>
      </c>
      <c r="G261" s="24">
        <f>ROUND([9]Data!H387,0)</f>
        <v>106</v>
      </c>
      <c r="H261" s="24">
        <f>ROUND([9]Data!Q387,0)</f>
        <v>56</v>
      </c>
    </row>
    <row r="262" spans="1:8" x14ac:dyDescent="0.45">
      <c r="A262" s="38">
        <v>44269</v>
      </c>
      <c r="B262" s="24">
        <f>ROUND([9]Data!C388,0)</f>
        <v>85</v>
      </c>
      <c r="C262" s="24">
        <f>ROUND([9]Data!D388,0)</f>
        <v>162</v>
      </c>
      <c r="D262" s="24">
        <f>ROUND([9]Data!E388,0)</f>
        <v>355</v>
      </c>
      <c r="E262" s="24">
        <f>ROUND([9]Data!F388,0)</f>
        <v>120</v>
      </c>
      <c r="F262" s="24">
        <f>ROUND([9]Data!G388,0)</f>
        <v>368</v>
      </c>
      <c r="G262" s="24">
        <f>ROUND([9]Data!H388,0)</f>
        <v>106</v>
      </c>
      <c r="H262" s="24">
        <f>ROUND([9]Data!Q388,0)</f>
        <v>55</v>
      </c>
    </row>
    <row r="263" spans="1:8" x14ac:dyDescent="0.45">
      <c r="A263" s="38">
        <v>44270</v>
      </c>
      <c r="B263" s="24">
        <f>ROUND([9]Data!C389,0)</f>
        <v>86</v>
      </c>
      <c r="C263" s="24">
        <f>ROUND([9]Data!D389,0)</f>
        <v>167</v>
      </c>
      <c r="D263" s="24">
        <f>ROUND([9]Data!E389,0)</f>
        <v>357</v>
      </c>
      <c r="E263" s="24">
        <f>ROUND([9]Data!F389,0)</f>
        <v>122</v>
      </c>
      <c r="F263" s="24">
        <f>ROUND([9]Data!G389,0)</f>
        <v>371</v>
      </c>
      <c r="G263" s="24">
        <f>ROUND([9]Data!H389,0)</f>
        <v>104</v>
      </c>
      <c r="H263" s="24">
        <f>ROUND([9]Data!Q389,0)</f>
        <v>55</v>
      </c>
    </row>
    <row r="264" spans="1:8" x14ac:dyDescent="0.45">
      <c r="A264" s="38">
        <v>44271</v>
      </c>
      <c r="B264" s="24">
        <f>ROUND([9]Data!C390,0)</f>
        <v>85</v>
      </c>
      <c r="C264" s="24">
        <f>ROUND([9]Data!D390,0)</f>
        <v>166</v>
      </c>
      <c r="D264" s="24">
        <f>ROUND([9]Data!E390,0)</f>
        <v>371</v>
      </c>
      <c r="E264" s="24">
        <f>ROUND([9]Data!F390,0)</f>
        <v>141</v>
      </c>
      <c r="F264" s="24">
        <f>ROUND([9]Data!G390,0)</f>
        <v>373</v>
      </c>
      <c r="G264" s="24">
        <f>ROUND([9]Data!H390,0)</f>
        <v>107</v>
      </c>
      <c r="H264" s="24">
        <f>ROUND([9]Data!Q390,0)</f>
        <v>57</v>
      </c>
    </row>
    <row r="265" spans="1:8" x14ac:dyDescent="0.45">
      <c r="A265" s="38">
        <v>44272</v>
      </c>
      <c r="B265" s="24">
        <f>ROUND([9]Data!C391,0)</f>
        <v>84</v>
      </c>
      <c r="C265" s="24">
        <f>ROUND([9]Data!D391,0)</f>
        <v>166</v>
      </c>
      <c r="D265" s="24">
        <f>ROUND([9]Data!E391,0)</f>
        <v>390</v>
      </c>
      <c r="E265" s="24">
        <f>ROUND([9]Data!F391,0)</f>
        <v>118</v>
      </c>
      <c r="F265" s="24">
        <f>ROUND([9]Data!G391,0)</f>
        <v>374</v>
      </c>
      <c r="G265" s="24">
        <f>ROUND([9]Data!H391,0)</f>
        <v>104</v>
      </c>
      <c r="H265" s="24">
        <f>ROUND([9]Data!Q391,0)</f>
        <v>58</v>
      </c>
    </row>
    <row r="266" spans="1:8" x14ac:dyDescent="0.45">
      <c r="A266" s="38">
        <v>44273</v>
      </c>
      <c r="B266" s="24">
        <f>ROUND([9]Data!C392,0)</f>
        <v>83</v>
      </c>
      <c r="C266" s="24">
        <f>ROUND([9]Data!D392,0)</f>
        <v>165</v>
      </c>
      <c r="D266" s="24">
        <f>ROUND([9]Data!E392,0)</f>
        <v>405</v>
      </c>
      <c r="E266" s="24">
        <f>ROUND([9]Data!F392,0)</f>
        <v>158</v>
      </c>
      <c r="F266" s="24">
        <f>ROUND([9]Data!G392,0)</f>
        <v>373</v>
      </c>
      <c r="G266" s="24">
        <f>ROUND([9]Data!H392,0)</f>
        <v>104</v>
      </c>
      <c r="H266" s="24">
        <f>ROUND([9]Data!Q392,0)</f>
        <v>61</v>
      </c>
    </row>
    <row r="267" spans="1:8" x14ac:dyDescent="0.45">
      <c r="A267" s="38">
        <v>44274</v>
      </c>
      <c r="B267" s="24">
        <f>ROUND([9]Data!C393,0)</f>
        <v>80</v>
      </c>
      <c r="C267" s="24">
        <f>ROUND([9]Data!D393,0)</f>
        <v>165</v>
      </c>
      <c r="D267" s="24">
        <f>ROUND([9]Data!E393,0)</f>
        <v>426</v>
      </c>
      <c r="E267" s="24">
        <f>ROUND([9]Data!F393,0)</f>
        <v>163</v>
      </c>
      <c r="F267" s="24">
        <f>ROUND([9]Data!G393,0)</f>
        <v>370</v>
      </c>
      <c r="G267" s="24">
        <f>ROUND([9]Data!H393,0)</f>
        <v>87</v>
      </c>
      <c r="H267" s="24">
        <f>ROUND([9]Data!Q393,0)</f>
        <v>62</v>
      </c>
    </row>
    <row r="268" spans="1:8" x14ac:dyDescent="0.45">
      <c r="A268" s="38">
        <v>44275</v>
      </c>
      <c r="B268" s="24">
        <f>ROUND([9]Data!C394,0)</f>
        <v>80</v>
      </c>
      <c r="C268" s="24">
        <f>ROUND([9]Data!D394,0)</f>
        <v>166</v>
      </c>
      <c r="D268" s="24">
        <f>ROUND([9]Data!E394,0)</f>
        <v>438</v>
      </c>
      <c r="E268" s="24">
        <f>ROUND([9]Data!F394,0)</f>
        <v>169</v>
      </c>
      <c r="F268" s="24">
        <f>ROUND([9]Data!G394,0)</f>
        <v>365</v>
      </c>
      <c r="G268" s="24">
        <f>ROUND([9]Data!H394,0)</f>
        <v>87</v>
      </c>
      <c r="H268" s="24">
        <f>ROUND([9]Data!Q394,0)</f>
        <v>64</v>
      </c>
    </row>
    <row r="269" spans="1:8" x14ac:dyDescent="0.45">
      <c r="A269" s="38">
        <v>44276</v>
      </c>
      <c r="B269" s="24">
        <f>ROUND([9]Data!C395,0)</f>
        <v>81</v>
      </c>
      <c r="C269" s="24">
        <f>ROUND([9]Data!D395,0)</f>
        <v>165</v>
      </c>
      <c r="D269" s="24">
        <f>ROUND([9]Data!E395,0)</f>
        <v>447</v>
      </c>
      <c r="E269" s="24">
        <f>ROUND([9]Data!F395,0)</f>
        <v>155</v>
      </c>
      <c r="F269" s="24">
        <f>ROUND([9]Data!G395,0)</f>
        <v>362</v>
      </c>
      <c r="G269" s="24">
        <f>ROUND([9]Data!H395,0)</f>
        <v>87</v>
      </c>
      <c r="H269" s="24">
        <f>ROUND([9]Data!Q395,0)</f>
        <v>66</v>
      </c>
    </row>
    <row r="270" spans="1:8" x14ac:dyDescent="0.45">
      <c r="A270" s="38">
        <v>44277</v>
      </c>
      <c r="B270" s="24">
        <f>ROUND([9]Data!C396,0)</f>
        <v>82</v>
      </c>
      <c r="C270" s="24">
        <f>ROUND([9]Data!D396,0)</f>
        <v>162</v>
      </c>
      <c r="D270" s="24">
        <f>ROUND([9]Data!E396,0)</f>
        <v>466</v>
      </c>
      <c r="E270" s="24">
        <f>ROUND([9]Data!F396,0)</f>
        <v>158</v>
      </c>
      <c r="F270" s="24">
        <f>ROUND([9]Data!G396,0)</f>
        <v>384</v>
      </c>
      <c r="G270" s="24">
        <f>ROUND([9]Data!H396,0)</f>
        <v>103</v>
      </c>
      <c r="H270" s="24">
        <f>ROUND([9]Data!Q396,0)</f>
        <v>68</v>
      </c>
    </row>
    <row r="271" spans="1:8" x14ac:dyDescent="0.45">
      <c r="A271" s="38">
        <v>44278</v>
      </c>
      <c r="B271" s="24">
        <f>ROUND([9]Data!C397,0)</f>
        <v>82</v>
      </c>
      <c r="C271" s="24">
        <f>ROUND([9]Data!D397,0)</f>
        <v>162</v>
      </c>
      <c r="D271" s="24">
        <f>ROUND([9]Data!E397,0)</f>
        <v>434</v>
      </c>
      <c r="E271" s="24">
        <f>ROUND([9]Data!F397,0)</f>
        <v>164</v>
      </c>
      <c r="F271" s="24">
        <f>ROUND([9]Data!G397,0)</f>
        <v>380</v>
      </c>
      <c r="G271" s="24">
        <f>ROUND([9]Data!H397,0)</f>
        <v>105</v>
      </c>
      <c r="H271" s="24">
        <f>ROUND([9]Data!Q397,0)</f>
        <v>70</v>
      </c>
    </row>
    <row r="272" spans="1:8" x14ac:dyDescent="0.45">
      <c r="A272" s="38">
        <v>44279</v>
      </c>
      <c r="B272" s="24">
        <f>ROUND([9]Data!C398,0)</f>
        <v>81</v>
      </c>
      <c r="C272" s="24">
        <f>ROUND([9]Data!D398,0)</f>
        <v>174</v>
      </c>
      <c r="D272" s="24">
        <f>ROUND([9]Data!E398,0)</f>
        <v>491</v>
      </c>
      <c r="E272" s="24">
        <f>ROUND([9]Data!F398,0)</f>
        <v>191</v>
      </c>
      <c r="F272" s="24">
        <f>ROUND([9]Data!G398,0)</f>
        <v>376</v>
      </c>
      <c r="G272" s="24">
        <f>ROUND([9]Data!H398,0)</f>
        <v>86</v>
      </c>
      <c r="H272" s="24">
        <f>ROUND([9]Data!Q398,0)</f>
        <v>72</v>
      </c>
    </row>
    <row r="273" spans="1:8" x14ac:dyDescent="0.45">
      <c r="A273" s="38">
        <v>44280</v>
      </c>
      <c r="B273" s="24">
        <f>ROUND([9]Data!C399,0)</f>
        <v>81</v>
      </c>
      <c r="C273" s="24">
        <f>ROUND([9]Data!D399,0)</f>
        <v>177</v>
      </c>
      <c r="D273" s="24">
        <f>ROUND([9]Data!E399,0)</f>
        <v>513</v>
      </c>
      <c r="E273" s="24">
        <f>ROUND([9]Data!F399,0)</f>
        <v>180</v>
      </c>
      <c r="F273" s="24">
        <f>ROUND([9]Data!G399,0)</f>
        <v>373</v>
      </c>
      <c r="G273" s="24">
        <f>ROUND([9]Data!H399,0)</f>
        <v>108</v>
      </c>
      <c r="H273" s="24">
        <f>ROUND([9]Data!Q399,0)</f>
        <v>74</v>
      </c>
    </row>
    <row r="274" spans="1:8" x14ac:dyDescent="0.45">
      <c r="A274" s="38">
        <v>44281</v>
      </c>
      <c r="B274" s="24">
        <f>ROUND([9]Data!C400,0)</f>
        <v>84</v>
      </c>
      <c r="C274" s="24">
        <f>ROUND([9]Data!D400,0)</f>
        <v>184</v>
      </c>
      <c r="D274" s="24">
        <f>ROUND([9]Data!E400,0)</f>
        <v>527</v>
      </c>
      <c r="E274" s="24">
        <f>ROUND([9]Data!F400,0)</f>
        <v>189</v>
      </c>
      <c r="F274" s="24">
        <f>ROUND([9]Data!G400,0)</f>
        <v>369</v>
      </c>
      <c r="G274" s="24">
        <f>ROUND([9]Data!H400,0)</f>
        <v>131</v>
      </c>
      <c r="H274" s="24">
        <f>ROUND([9]Data!Q400,0)</f>
        <v>75</v>
      </c>
    </row>
    <row r="275" spans="1:8" x14ac:dyDescent="0.45">
      <c r="A275" s="38">
        <v>44282</v>
      </c>
      <c r="B275" s="24">
        <f>ROUND([9]Data!C401,0)</f>
        <v>80</v>
      </c>
      <c r="C275" s="24">
        <f>ROUND([9]Data!D401,0)</f>
        <v>187</v>
      </c>
      <c r="D275" s="24">
        <f>ROUND([9]Data!E401,0)</f>
        <v>543</v>
      </c>
      <c r="E275" s="24">
        <f>ROUND([9]Data!F401,0)</f>
        <v>194</v>
      </c>
      <c r="F275" s="24">
        <f>ROUND([9]Data!G401,0)</f>
        <v>369</v>
      </c>
      <c r="G275" s="24">
        <f>ROUND([9]Data!H401,0)</f>
        <v>131</v>
      </c>
      <c r="H275" s="24">
        <f>ROUND([9]Data!Q401,0)</f>
        <v>77</v>
      </c>
    </row>
    <row r="276" spans="1:8" x14ac:dyDescent="0.45">
      <c r="A276" s="38">
        <v>44283</v>
      </c>
      <c r="B276" s="24">
        <f>ROUND([9]Data!C402,0)</f>
        <v>77</v>
      </c>
      <c r="C276" s="24">
        <f>ROUND([9]Data!D402,0)</f>
        <v>191</v>
      </c>
      <c r="D276" s="24">
        <f>ROUND([9]Data!E402,0)</f>
        <v>556</v>
      </c>
      <c r="E276" s="24">
        <f>ROUND([9]Data!F402,0)</f>
        <v>195</v>
      </c>
      <c r="F276" s="24">
        <f>ROUND([9]Data!G402,0)</f>
        <v>368</v>
      </c>
      <c r="G276" s="24">
        <f>ROUND([9]Data!H402,0)</f>
        <v>131</v>
      </c>
      <c r="H276" s="24">
        <f>ROUND([9]Data!Q402,0)</f>
        <v>79</v>
      </c>
    </row>
    <row r="277" spans="1:8" x14ac:dyDescent="0.45">
      <c r="A277" s="38">
        <v>44284</v>
      </c>
      <c r="B277" s="24">
        <f>ROUND([9]Data!C403,0)</f>
        <v>76</v>
      </c>
      <c r="C277" s="24">
        <f>ROUND([9]Data!D403,0)</f>
        <v>199</v>
      </c>
      <c r="D277" s="24">
        <f>ROUND([9]Data!E403,0)</f>
        <v>542</v>
      </c>
      <c r="E277" s="24">
        <f>ROUND([9]Data!F403,0)</f>
        <v>199</v>
      </c>
      <c r="F277" s="24">
        <f>ROUND([9]Data!G403,0)</f>
        <v>340</v>
      </c>
      <c r="G277" s="24">
        <f>ROUND([9]Data!H403,0)</f>
        <v>128</v>
      </c>
      <c r="H277" s="24">
        <f>ROUND([9]Data!Q403,0)</f>
        <v>80</v>
      </c>
    </row>
    <row r="278" spans="1:8" x14ac:dyDescent="0.45">
      <c r="A278" s="38">
        <v>44285</v>
      </c>
      <c r="B278" s="24">
        <f>ROUND([9]Data!C404,0)</f>
        <v>73</v>
      </c>
      <c r="C278" s="24">
        <f>ROUND([9]Data!D404,0)</f>
        <v>202</v>
      </c>
      <c r="D278" s="24">
        <f>ROUND([9]Data!E404,0)</f>
        <v>576</v>
      </c>
      <c r="E278" s="24">
        <f>ROUND([9]Data!F404,0)</f>
        <v>204</v>
      </c>
      <c r="F278" s="24">
        <f>ROUND([9]Data!G404,0)</f>
        <v>334</v>
      </c>
      <c r="G278" s="24">
        <f>ROUND([9]Data!H404,0)</f>
        <v>127</v>
      </c>
      <c r="H278" s="24">
        <f>ROUND([9]Data!Q404,0)</f>
        <v>81</v>
      </c>
    </row>
    <row r="279" spans="1:8" x14ac:dyDescent="0.45">
      <c r="A279" s="38">
        <v>44286</v>
      </c>
      <c r="B279" s="24">
        <f>ROUND([9]Data!C405,0)</f>
        <v>70</v>
      </c>
      <c r="C279" s="24">
        <f>ROUND([9]Data!D405,0)</f>
        <v>194</v>
      </c>
      <c r="D279" s="24">
        <f>ROUND([9]Data!E405,0)</f>
        <v>563</v>
      </c>
      <c r="E279" s="24">
        <f>ROUND([9]Data!F405,0)</f>
        <v>206</v>
      </c>
      <c r="F279" s="24">
        <f>ROUND([9]Data!G405,0)</f>
        <v>340</v>
      </c>
      <c r="G279" s="24">
        <f>ROUND([9]Data!H405,0)</f>
        <v>153</v>
      </c>
      <c r="H279" s="24">
        <f>ROUND([9]Data!Q405,0)</f>
        <v>83</v>
      </c>
    </row>
    <row r="280" spans="1:8" x14ac:dyDescent="0.45">
      <c r="A280" s="38">
        <v>44287</v>
      </c>
      <c r="B280" s="24">
        <f>ROUND([9]Data!C406,0)</f>
        <v>67</v>
      </c>
      <c r="C280" s="24">
        <f>ROUND([9]Data!D406,0)</f>
        <v>199</v>
      </c>
      <c r="D280" s="24">
        <f>ROUND([9]Data!E406,0)</f>
        <v>573</v>
      </c>
      <c r="E280" s="24">
        <f>ROUND([9]Data!F406,0)</f>
        <v>208</v>
      </c>
      <c r="F280" s="24">
        <f>ROUND([9]Data!G406,0)</f>
        <v>337</v>
      </c>
      <c r="G280" s="24">
        <f>ROUND([9]Data!H406,0)</f>
        <v>133</v>
      </c>
      <c r="H280" s="24">
        <f>ROUND([9]Data!Q406,0)</f>
        <v>84</v>
      </c>
    </row>
    <row r="281" spans="1:8" x14ac:dyDescent="0.45">
      <c r="A281" s="38">
        <v>44288</v>
      </c>
      <c r="B281" s="24">
        <f>ROUND([9]Data!C407,0)</f>
        <v>61</v>
      </c>
      <c r="C281" s="24">
        <f>ROUND([9]Data!D407,0)</f>
        <v>195</v>
      </c>
      <c r="D281" s="24">
        <f>ROUND([9]Data!E407,0)</f>
        <v>583</v>
      </c>
      <c r="E281" s="24">
        <f>ROUND([9]Data!F407,0)</f>
        <v>200</v>
      </c>
      <c r="F281" s="24">
        <f>ROUND([9]Data!G407,0)</f>
        <v>332</v>
      </c>
      <c r="G281" s="24">
        <f>ROUND([9]Data!H407,0)</f>
        <v>110</v>
      </c>
      <c r="H281" s="24">
        <f>ROUND([9]Data!Q407,0)</f>
        <v>86</v>
      </c>
    </row>
    <row r="282" spans="1:8" x14ac:dyDescent="0.45">
      <c r="A282" s="38">
        <v>44289</v>
      </c>
      <c r="B282" s="24">
        <f>ROUND([9]Data!C408,0)</f>
        <v>60</v>
      </c>
      <c r="C282" s="24">
        <f>ROUND([9]Data!D408,0)</f>
        <v>195</v>
      </c>
      <c r="D282" s="24">
        <f>ROUND([9]Data!E408,0)</f>
        <v>493</v>
      </c>
      <c r="E282" s="24">
        <f>ROUND([9]Data!F408,0)</f>
        <v>176</v>
      </c>
      <c r="F282" s="24">
        <f>ROUND([9]Data!G408,0)</f>
        <v>326</v>
      </c>
      <c r="G282" s="24">
        <f>ROUND([9]Data!H408,0)</f>
        <v>139</v>
      </c>
      <c r="H282" s="24">
        <f>ROUND([9]Data!Q408,0)</f>
        <v>86</v>
      </c>
    </row>
    <row r="283" spans="1:8" x14ac:dyDescent="0.45">
      <c r="A283" s="38">
        <v>44290</v>
      </c>
      <c r="B283" s="24">
        <f>ROUND([9]Data!C409,0)</f>
        <v>56</v>
      </c>
      <c r="C283" s="24">
        <f>ROUND([9]Data!D409,0)</f>
        <v>192</v>
      </c>
      <c r="D283" s="24">
        <f>ROUND([9]Data!E409,0)</f>
        <v>586</v>
      </c>
      <c r="E283" s="24">
        <f>ROUND([9]Data!F409,0)</f>
        <v>190</v>
      </c>
      <c r="F283" s="24">
        <f>ROUND([9]Data!G409,0)</f>
        <v>322</v>
      </c>
      <c r="G283" s="24">
        <f>ROUND([9]Data!H409,0)</f>
        <v>139</v>
      </c>
      <c r="H283" s="24">
        <f>ROUND([9]Data!Q409,0)</f>
        <v>88</v>
      </c>
    </row>
    <row r="284" spans="1:8" x14ac:dyDescent="0.45">
      <c r="A284" s="38">
        <v>44291</v>
      </c>
      <c r="B284" s="24">
        <f>ROUND([9]Data!C410,0)</f>
        <v>52</v>
      </c>
      <c r="C284" s="24">
        <f>ROUND([9]Data!D410,0)</f>
        <v>196</v>
      </c>
      <c r="D284" s="24">
        <f>ROUND([9]Data!E410,0)</f>
        <v>589</v>
      </c>
      <c r="E284" s="24">
        <f>ROUND([9]Data!F410,0)</f>
        <v>183</v>
      </c>
      <c r="F284" s="24">
        <f>ROUND([9]Data!G410,0)</f>
        <v>317</v>
      </c>
      <c r="G284" s="24">
        <f>ROUND([9]Data!H410,0)</f>
        <v>124</v>
      </c>
      <c r="H284" s="24">
        <f>ROUND([9]Data!Q410,0)</f>
        <v>90</v>
      </c>
    </row>
    <row r="285" spans="1:8" x14ac:dyDescent="0.45">
      <c r="A285" s="38">
        <v>44292</v>
      </c>
      <c r="B285" s="24">
        <f>ROUND([9]Data!C411,0)</f>
        <v>49</v>
      </c>
      <c r="C285" s="24">
        <f>ROUND([9]Data!D411,0)</f>
        <v>195</v>
      </c>
      <c r="D285" s="24">
        <f>ROUND([9]Data!E411,0)</f>
        <v>541</v>
      </c>
      <c r="E285" s="24">
        <f>ROUND([9]Data!F411,0)</f>
        <v>156</v>
      </c>
      <c r="F285" s="24">
        <f>ROUND([9]Data!G411,0)</f>
        <v>297</v>
      </c>
      <c r="G285" s="24">
        <f>ROUND([9]Data!H411,0)</f>
        <v>129</v>
      </c>
      <c r="H285" s="24">
        <f>ROUND([9]Data!Q411,0)</f>
        <v>95</v>
      </c>
    </row>
    <row r="286" spans="1:8" x14ac:dyDescent="0.45">
      <c r="A286" s="38">
        <v>44293</v>
      </c>
      <c r="B286" s="24">
        <f>ROUND([9]Data!C412,0)</f>
        <v>46</v>
      </c>
      <c r="C286" s="24">
        <f>ROUND([9]Data!D412,0)</f>
        <v>199</v>
      </c>
      <c r="D286" s="24">
        <f>ROUND([9]Data!E412,0)</f>
        <v>418</v>
      </c>
      <c r="E286" s="24">
        <f>ROUND([9]Data!F412,0)</f>
        <v>165</v>
      </c>
      <c r="F286" s="24">
        <f>ROUND([9]Data!G412,0)</f>
        <v>273</v>
      </c>
      <c r="G286" s="24">
        <f>ROUND([9]Data!H412,0)</f>
        <v>129</v>
      </c>
      <c r="H286" s="24">
        <f>ROUND([9]Data!Q412,0)</f>
        <v>100</v>
      </c>
    </row>
    <row r="287" spans="1:8" x14ac:dyDescent="0.45">
      <c r="A287" s="38">
        <v>44294</v>
      </c>
      <c r="B287" s="24">
        <f>ROUND([9]Data!C413,0)</f>
        <v>43</v>
      </c>
      <c r="C287" s="24">
        <f>ROUND([9]Data!D413,0)</f>
        <v>199</v>
      </c>
      <c r="D287" s="24">
        <f>ROUND([9]Data!E413,0)</f>
        <v>517</v>
      </c>
      <c r="E287" s="24">
        <f>ROUND([9]Data!F413,0)</f>
        <v>171</v>
      </c>
      <c r="F287" s="24">
        <f>ROUND([9]Data!G413,0)</f>
        <v>261</v>
      </c>
      <c r="G287" s="24">
        <f>ROUND([9]Data!H413,0)</f>
        <v>138</v>
      </c>
      <c r="H287" s="24">
        <f>ROUND([9]Data!Q413,0)</f>
        <v>103</v>
      </c>
    </row>
    <row r="288" spans="1:8" x14ac:dyDescent="0.45">
      <c r="A288" s="38">
        <v>44295</v>
      </c>
      <c r="B288" s="24">
        <f>ROUND([9]Data!C414,0)</f>
        <v>26</v>
      </c>
      <c r="C288" s="24">
        <f>ROUND([9]Data!D414,0)</f>
        <v>205</v>
      </c>
      <c r="D288" s="24">
        <f>ROUND([9]Data!E414,0)</f>
        <v>418</v>
      </c>
      <c r="E288" s="24">
        <f>ROUND([9]Data!F414,0)</f>
        <v>185</v>
      </c>
      <c r="F288" s="24">
        <f>ROUND([9]Data!G414,0)</f>
        <v>254</v>
      </c>
      <c r="G288" s="24">
        <f>ROUND([9]Data!H414,0)</f>
        <v>171</v>
      </c>
      <c r="H288" s="24">
        <f>ROUND([9]Data!Q414,0)</f>
        <v>109</v>
      </c>
    </row>
    <row r="289" spans="1:8" x14ac:dyDescent="0.45">
      <c r="A289" s="38">
        <v>44296</v>
      </c>
      <c r="B289" s="24">
        <f>ROUND([9]Data!C415,0)</f>
        <v>24</v>
      </c>
      <c r="C289" s="24">
        <f>ROUND([9]Data!D415,0)</f>
        <v>206</v>
      </c>
      <c r="D289" s="24">
        <f>ROUND([9]Data!E415,0)</f>
        <v>421</v>
      </c>
      <c r="E289" s="24">
        <f>ROUND([9]Data!F415,0)</f>
        <v>210</v>
      </c>
      <c r="F289" s="24">
        <f>ROUND([9]Data!G415,0)</f>
        <v>245</v>
      </c>
      <c r="G289" s="24">
        <f>ROUND([9]Data!H415,0)</f>
        <v>142</v>
      </c>
      <c r="H289" s="24">
        <f>ROUND([9]Data!Q415,0)</f>
        <v>116</v>
      </c>
    </row>
    <row r="290" spans="1:8" x14ac:dyDescent="0.45">
      <c r="A290" s="38">
        <v>44297</v>
      </c>
      <c r="B290" s="24">
        <f>ROUND([9]Data!C416,0)</f>
        <v>23</v>
      </c>
      <c r="C290" s="24">
        <f>ROUND([9]Data!D416,0)</f>
        <v>211</v>
      </c>
      <c r="D290" s="24">
        <f>ROUND([9]Data!E416,0)</f>
        <v>500</v>
      </c>
      <c r="E290" s="24">
        <f>ROUND([9]Data!F416,0)</f>
        <v>197</v>
      </c>
      <c r="F290" s="24">
        <f>ROUND([9]Data!G416,0)</f>
        <v>240</v>
      </c>
      <c r="G290" s="24">
        <f>ROUND([9]Data!H416,0)</f>
        <v>142</v>
      </c>
      <c r="H290" s="24">
        <f>ROUND([9]Data!Q416,0)</f>
        <v>120</v>
      </c>
    </row>
    <row r="291" spans="1:8" x14ac:dyDescent="0.45">
      <c r="A291" s="38">
        <v>44298</v>
      </c>
      <c r="B291" s="24">
        <f>ROUND([9]Data!C417,0)</f>
        <v>25</v>
      </c>
      <c r="C291" s="24">
        <f>ROUND([9]Data!D417,0)</f>
        <v>208</v>
      </c>
      <c r="D291" s="24">
        <f>ROUND([9]Data!E417,0)</f>
        <v>495</v>
      </c>
      <c r="E291" s="24">
        <f>ROUND([9]Data!F417,0)</f>
        <v>209</v>
      </c>
      <c r="F291" s="24">
        <f>ROUND([9]Data!G417,0)</f>
        <v>238</v>
      </c>
      <c r="G291" s="24">
        <f>ROUND([9]Data!H417,0)</f>
        <v>180</v>
      </c>
      <c r="H291" s="24">
        <f>ROUND([9]Data!Q417,0)</f>
        <v>126</v>
      </c>
    </row>
    <row r="292" spans="1:8" x14ac:dyDescent="0.45">
      <c r="A292" s="38">
        <v>44299</v>
      </c>
      <c r="B292" s="24">
        <f>ROUND([9]Data!C418,0)</f>
        <v>25</v>
      </c>
      <c r="C292" s="24">
        <f>ROUND([9]Data!D418,0)</f>
        <v>215</v>
      </c>
      <c r="D292" s="24">
        <f>ROUND([9]Data!E418,0)</f>
        <v>561</v>
      </c>
      <c r="E292" s="24">
        <f>ROUND([9]Data!F418,0)</f>
        <v>246</v>
      </c>
      <c r="F292" s="24">
        <f>ROUND([9]Data!G418,0)</f>
        <v>251</v>
      </c>
      <c r="G292" s="24">
        <f>ROUND([9]Data!H418,0)</f>
        <v>179</v>
      </c>
      <c r="H292" s="24">
        <f>ROUND([9]Data!Q418,0)</f>
        <v>130</v>
      </c>
    </row>
    <row r="293" spans="1:8" x14ac:dyDescent="0.45">
      <c r="A293" s="38">
        <v>44300</v>
      </c>
      <c r="B293" s="24">
        <f>ROUND([9]Data!C419,0)</f>
        <v>24</v>
      </c>
      <c r="C293" s="24">
        <f>ROUND([9]Data!D419,0)</f>
        <v>215</v>
      </c>
      <c r="D293" s="24">
        <f>ROUND([9]Data!E419,0)</f>
        <v>651</v>
      </c>
      <c r="E293" s="24">
        <f>ROUND([9]Data!F419,0)</f>
        <v>247</v>
      </c>
      <c r="F293" s="24">
        <f>ROUND([9]Data!G419,0)</f>
        <v>257</v>
      </c>
      <c r="G293" s="24">
        <f>ROUND([9]Data!H419,0)</f>
        <v>184</v>
      </c>
      <c r="H293" s="24">
        <f>ROUND([9]Data!Q419,0)</f>
        <v>134</v>
      </c>
    </row>
    <row r="294" spans="1:8" x14ac:dyDescent="0.45">
      <c r="A294" s="38">
        <v>44301</v>
      </c>
      <c r="B294" s="24">
        <f>ROUND([9]Data!C420,0)</f>
        <v>23</v>
      </c>
      <c r="C294" s="24">
        <f>ROUND([9]Data!D420,0)</f>
        <v>213</v>
      </c>
      <c r="D294" s="24">
        <f>ROUND([9]Data!E420,0)</f>
        <v>526</v>
      </c>
      <c r="E294" s="24">
        <f>ROUND([9]Data!F420,0)</f>
        <v>245</v>
      </c>
      <c r="F294" s="24">
        <f>ROUND([9]Data!G420,0)</f>
        <v>256</v>
      </c>
      <c r="G294" s="24">
        <f>ROUND([9]Data!H420,0)</f>
        <v>183</v>
      </c>
      <c r="H294" s="24">
        <f>ROUND([9]Data!Q420,0)</f>
        <v>139</v>
      </c>
    </row>
    <row r="295" spans="1:8" x14ac:dyDescent="0.45">
      <c r="A295" s="38">
        <v>44302</v>
      </c>
      <c r="B295" s="24">
        <f>ROUND([9]Data!C421,0)</f>
        <v>39</v>
      </c>
      <c r="C295" s="24">
        <f>ROUND([9]Data!D421,0)</f>
        <v>212</v>
      </c>
      <c r="D295" s="24">
        <f>ROUND([9]Data!E421,0)</f>
        <v>603</v>
      </c>
      <c r="E295" s="24">
        <f>ROUND([9]Data!F421,0)</f>
        <v>244</v>
      </c>
      <c r="F295" s="24">
        <f>ROUND([9]Data!G421,0)</f>
        <v>249</v>
      </c>
      <c r="G295" s="24">
        <f>ROUND([9]Data!H421,0)</f>
        <v>183</v>
      </c>
      <c r="H295" s="24">
        <f>ROUND([9]Data!Q421,0)</f>
        <v>145</v>
      </c>
    </row>
    <row r="296" spans="1:8" x14ac:dyDescent="0.45">
      <c r="A296" s="38">
        <v>44303</v>
      </c>
      <c r="B296" s="24">
        <f>ROUND([9]Data!C422,0)</f>
        <v>39</v>
      </c>
      <c r="C296" s="24">
        <f>ROUND([9]Data!D422,0)</f>
        <v>206</v>
      </c>
      <c r="D296" s="24">
        <f>ROUND([9]Data!E422,0)</f>
        <v>676</v>
      </c>
      <c r="E296" s="24">
        <f>ROUND([9]Data!F422,0)</f>
        <v>247</v>
      </c>
      <c r="F296" s="24">
        <f>ROUND([9]Data!G422,0)</f>
        <v>244</v>
      </c>
      <c r="G296" s="24">
        <f>ROUND([9]Data!H422,0)</f>
        <v>183</v>
      </c>
      <c r="H296" s="24">
        <f>ROUND([9]Data!Q422,0)</f>
        <v>152</v>
      </c>
    </row>
    <row r="297" spans="1:8" x14ac:dyDescent="0.45">
      <c r="A297" s="38">
        <v>44304</v>
      </c>
      <c r="B297" s="24">
        <f>ROUND([9]Data!C423,0)</f>
        <v>39</v>
      </c>
      <c r="C297" s="24">
        <f>ROUND([9]Data!D423,0)</f>
        <v>204</v>
      </c>
      <c r="D297" s="24">
        <f>ROUND([9]Data!E423,0)</f>
        <v>488</v>
      </c>
      <c r="E297" s="24">
        <f>ROUND([9]Data!F423,0)</f>
        <v>244</v>
      </c>
      <c r="F297" s="24">
        <f>ROUND([9]Data!G423,0)</f>
        <v>237</v>
      </c>
      <c r="G297" s="24">
        <f>ROUND([9]Data!H423,0)</f>
        <v>183</v>
      </c>
      <c r="H297" s="24">
        <f>ROUND([9]Data!Q423,0)</f>
        <v>159</v>
      </c>
    </row>
    <row r="298" spans="1:8" x14ac:dyDescent="0.45">
      <c r="A298" s="38">
        <v>44305</v>
      </c>
      <c r="B298" s="24">
        <f>ROUND([9]Data!C424,0)</f>
        <v>37</v>
      </c>
      <c r="C298" s="24">
        <f>ROUND([9]Data!D424,0)</f>
        <v>203</v>
      </c>
      <c r="D298" s="24">
        <f>ROUND([9]Data!E424,0)</f>
        <v>484</v>
      </c>
      <c r="E298" s="24">
        <f>ROUND([9]Data!F424,0)</f>
        <v>243</v>
      </c>
      <c r="F298" s="24">
        <f>ROUND([9]Data!G424,0)</f>
        <v>235</v>
      </c>
      <c r="G298" s="24">
        <f>ROUND([9]Data!H424,0)</f>
        <v>178</v>
      </c>
      <c r="H298" s="24">
        <f>ROUND([9]Data!Q424,0)</f>
        <v>165</v>
      </c>
    </row>
    <row r="299" spans="1:8" x14ac:dyDescent="0.45">
      <c r="A299" s="38">
        <v>44306</v>
      </c>
      <c r="B299" s="24">
        <f>ROUND([9]Data!C425,0)</f>
        <v>38</v>
      </c>
      <c r="C299" s="24">
        <f>ROUND([9]Data!D425,0)</f>
        <v>196</v>
      </c>
      <c r="D299" s="24">
        <f>ROUND([9]Data!E425,0)</f>
        <v>495</v>
      </c>
      <c r="E299" s="24">
        <f>ROUND([9]Data!F425,0)</f>
        <v>246</v>
      </c>
      <c r="F299" s="24">
        <f>ROUND([9]Data!G425,0)</f>
        <v>232</v>
      </c>
      <c r="G299" s="24">
        <f>ROUND([9]Data!H425,0)</f>
        <v>158</v>
      </c>
      <c r="H299" s="24">
        <f>ROUND([9]Data!Q425,0)</f>
        <v>171</v>
      </c>
    </row>
    <row r="300" spans="1:8" x14ac:dyDescent="0.45">
      <c r="A300" s="38">
        <v>44307</v>
      </c>
      <c r="B300" s="24">
        <f>ROUND([9]Data!C426,0)</f>
        <v>37</v>
      </c>
      <c r="C300" s="24">
        <f>ROUND([9]Data!D426,0)</f>
        <v>190</v>
      </c>
      <c r="D300" s="24">
        <f>ROUND([9]Data!E426,0)</f>
        <v>477</v>
      </c>
      <c r="E300" s="24">
        <f>ROUND([9]Data!F426,0)</f>
        <v>235</v>
      </c>
      <c r="F300" s="24">
        <f>ROUND([9]Data!G426,0)</f>
        <v>226</v>
      </c>
      <c r="G300" s="24">
        <f>ROUND([9]Data!H426,0)</f>
        <v>180</v>
      </c>
      <c r="H300" s="24">
        <f>ROUND([9]Data!Q426,0)</f>
        <v>179</v>
      </c>
    </row>
    <row r="301" spans="1:8" x14ac:dyDescent="0.45">
      <c r="A301" s="38">
        <v>44308</v>
      </c>
      <c r="B301" s="24">
        <f>ROUND([9]Data!C427,0)</f>
        <v>37</v>
      </c>
      <c r="C301" s="24">
        <f>ROUND([9]Data!D427,0)</f>
        <v>187</v>
      </c>
      <c r="D301" s="24">
        <f>ROUND([9]Data!E427,0)</f>
        <v>467</v>
      </c>
      <c r="E301" s="24">
        <f>ROUND([9]Data!F427,0)</f>
        <v>246</v>
      </c>
      <c r="F301" s="24">
        <f>ROUND([9]Data!G427,0)</f>
        <v>224</v>
      </c>
      <c r="G301" s="24">
        <f>ROUND([9]Data!H427,0)</f>
        <v>184</v>
      </c>
      <c r="H301" s="24">
        <f>ROUND([9]Data!Q427,0)</f>
        <v>184</v>
      </c>
    </row>
    <row r="302" spans="1:8" x14ac:dyDescent="0.45">
      <c r="A302" s="38">
        <v>44309</v>
      </c>
      <c r="B302" s="24">
        <f>ROUND([9]Data!C428,0)</f>
        <v>37</v>
      </c>
      <c r="C302" s="24">
        <f>ROUND([9]Data!D428,0)</f>
        <v>180</v>
      </c>
      <c r="D302" s="24">
        <f>ROUND([9]Data!E428,0)</f>
        <v>458</v>
      </c>
      <c r="E302" s="24">
        <f>ROUND([9]Data!F428,0)</f>
        <v>243</v>
      </c>
      <c r="F302" s="24">
        <f>ROUND([9]Data!G428,0)</f>
        <v>221</v>
      </c>
      <c r="G302" s="24">
        <f>ROUND([9]Data!H428,0)</f>
        <v>187</v>
      </c>
      <c r="H302" s="24">
        <f>ROUND([9]Data!Q428,0)</f>
        <v>189</v>
      </c>
    </row>
    <row r="303" spans="1:8" x14ac:dyDescent="0.45">
      <c r="A303" s="38">
        <v>44310</v>
      </c>
      <c r="B303" s="24">
        <f>ROUND([9]Data!C429,0)</f>
        <v>37</v>
      </c>
      <c r="C303" s="24">
        <f>ROUND([9]Data!D429,0)</f>
        <v>180</v>
      </c>
      <c r="D303" s="24">
        <f>ROUND([9]Data!E429,0)</f>
        <v>451</v>
      </c>
      <c r="E303" s="24">
        <f>ROUND([9]Data!F429,0)</f>
        <v>234</v>
      </c>
      <c r="F303" s="24">
        <f>ROUND([9]Data!G429,0)</f>
        <v>218</v>
      </c>
      <c r="G303" s="24">
        <f>ROUND([9]Data!H429,0)</f>
        <v>187</v>
      </c>
      <c r="H303" s="24">
        <f>ROUND([9]Data!Q429,0)</f>
        <v>193</v>
      </c>
    </row>
    <row r="304" spans="1:8" x14ac:dyDescent="0.45">
      <c r="A304" s="38">
        <v>44311</v>
      </c>
      <c r="B304" s="24">
        <f>ROUND([9]Data!C430,0)</f>
        <v>37</v>
      </c>
      <c r="C304" s="24">
        <f>ROUND([9]Data!D430,0)</f>
        <v>176</v>
      </c>
      <c r="D304" s="24">
        <f>ROUND([9]Data!E430,0)</f>
        <v>441</v>
      </c>
      <c r="E304" s="24">
        <f>ROUND([9]Data!F430,0)</f>
        <v>258</v>
      </c>
      <c r="F304" s="24">
        <f>ROUND([9]Data!G430,0)</f>
        <v>219</v>
      </c>
      <c r="G304" s="24">
        <f>ROUND([9]Data!H430,0)</f>
        <v>187</v>
      </c>
      <c r="H304" s="24">
        <f>ROUND([9]Data!Q430,0)</f>
        <v>196</v>
      </c>
    </row>
    <row r="305" spans="1:8" x14ac:dyDescent="0.45">
      <c r="A305" s="38">
        <v>44312</v>
      </c>
      <c r="B305" s="24">
        <f>ROUND([9]Data!C431,0)</f>
        <v>35</v>
      </c>
      <c r="C305" s="24">
        <f>ROUND([9]Data!D431,0)</f>
        <v>167</v>
      </c>
      <c r="D305" s="24">
        <f>ROUND([9]Data!E431,0)</f>
        <v>439</v>
      </c>
      <c r="E305" s="24">
        <f>ROUND([9]Data!F431,0)</f>
        <v>248</v>
      </c>
      <c r="F305" s="24">
        <f>ROUND([9]Data!G431,0)</f>
        <v>218</v>
      </c>
      <c r="G305" s="24">
        <f>ROUND([9]Data!H431,0)</f>
        <v>184</v>
      </c>
      <c r="H305" s="24">
        <f>ROUND([9]Data!Q431,0)</f>
        <v>199</v>
      </c>
    </row>
    <row r="306" spans="1:8" x14ac:dyDescent="0.45">
      <c r="A306" s="38">
        <v>44313</v>
      </c>
      <c r="B306" s="24">
        <f>ROUND([9]Data!C432,0)</f>
        <v>35</v>
      </c>
      <c r="C306" s="24">
        <f>ROUND([9]Data!D432,0)</f>
        <v>163</v>
      </c>
      <c r="D306" s="24">
        <f>ROUND([9]Data!E432,0)</f>
        <v>410</v>
      </c>
      <c r="E306" s="24">
        <f>ROUND([9]Data!F432,0)</f>
        <v>239</v>
      </c>
      <c r="F306" s="24">
        <f>ROUND([9]Data!G432,0)</f>
        <v>214</v>
      </c>
      <c r="G306" s="24">
        <f>ROUND([9]Data!H432,0)</f>
        <v>207</v>
      </c>
      <c r="H306" s="24">
        <f>ROUND([9]Data!Q432,0)</f>
        <v>202</v>
      </c>
    </row>
    <row r="307" spans="1:8" x14ac:dyDescent="0.45">
      <c r="A307" s="38">
        <v>44314</v>
      </c>
      <c r="B307" s="24">
        <f>ROUND([9]Data!C433,0)</f>
        <v>34</v>
      </c>
      <c r="C307" s="24">
        <f>ROUND([9]Data!D433,0)</f>
        <v>159</v>
      </c>
      <c r="D307" s="24">
        <f>ROUND([9]Data!E433,0)</f>
        <v>403</v>
      </c>
      <c r="E307" s="24">
        <f>ROUND([9]Data!F433,0)</f>
        <v>245</v>
      </c>
      <c r="F307" s="24">
        <f>ROUND([9]Data!G433,0)</f>
        <v>213</v>
      </c>
      <c r="G307" s="24">
        <f>ROUND([9]Data!H433,0)</f>
        <v>179</v>
      </c>
      <c r="H307" s="24">
        <f>ROUND([9]Data!Q433,0)</f>
        <v>205</v>
      </c>
    </row>
    <row r="308" spans="1:8" x14ac:dyDescent="0.45">
      <c r="A308" s="38">
        <v>44315</v>
      </c>
      <c r="B308" s="24">
        <f>ROUND([9]Data!C434,0)</f>
        <v>34</v>
      </c>
      <c r="C308" s="24">
        <f>ROUND([9]Data!D434,0)</f>
        <v>155</v>
      </c>
      <c r="D308" s="24">
        <f>ROUND([9]Data!E434,0)</f>
        <v>389</v>
      </c>
      <c r="E308" s="24">
        <f>ROUND([9]Data!F434,0)</f>
        <v>233</v>
      </c>
      <c r="F308" s="24">
        <f>ROUND([9]Data!G434,0)</f>
        <v>209</v>
      </c>
      <c r="G308" s="24">
        <f>ROUND([9]Data!H434,0)</f>
        <v>177</v>
      </c>
      <c r="H308" s="24">
        <f>ROUND([9]Data!Q434,0)</f>
        <v>209</v>
      </c>
    </row>
    <row r="309" spans="1:8" x14ac:dyDescent="0.45">
      <c r="A309" s="38">
        <v>44316</v>
      </c>
      <c r="B309" s="24">
        <f>ROUND([9]Data!C435,0)</f>
        <v>33</v>
      </c>
      <c r="C309" s="24">
        <f>ROUND([9]Data!D435,0)</f>
        <v>153</v>
      </c>
      <c r="D309" s="24">
        <f>ROUND([9]Data!E435,0)</f>
        <v>372</v>
      </c>
      <c r="E309" s="24">
        <f>ROUND([9]Data!F435,0)</f>
        <v>219</v>
      </c>
      <c r="F309" s="24">
        <f>ROUND([9]Data!G435,0)</f>
        <v>205</v>
      </c>
      <c r="G309" s="24">
        <f>ROUND([9]Data!H435,0)</f>
        <v>169</v>
      </c>
      <c r="H309" s="24">
        <f>ROUND([9]Data!Q435,0)</f>
        <v>211</v>
      </c>
    </row>
    <row r="310" spans="1:8" x14ac:dyDescent="0.45">
      <c r="A310" s="38">
        <v>44317</v>
      </c>
      <c r="B310" s="24">
        <f>ROUND([9]Data!C436,0)</f>
        <v>33</v>
      </c>
      <c r="C310" s="24">
        <f>ROUND([9]Data!D436,0)</f>
        <v>150</v>
      </c>
      <c r="D310" s="24">
        <f>ROUND([9]Data!E436,0)</f>
        <v>357</v>
      </c>
      <c r="E310" s="24">
        <f>ROUND([9]Data!F436,0)</f>
        <v>226</v>
      </c>
      <c r="F310" s="24">
        <f>ROUND([9]Data!G436,0)</f>
        <v>203</v>
      </c>
      <c r="G310" s="24">
        <f>ROUND([9]Data!H436,0)</f>
        <v>169</v>
      </c>
      <c r="H310" s="24">
        <f>ROUND([9]Data!Q436,0)</f>
        <v>213</v>
      </c>
    </row>
    <row r="311" spans="1:8" x14ac:dyDescent="0.45">
      <c r="A311" s="38">
        <v>44318</v>
      </c>
      <c r="B311" s="24">
        <f>ROUND([9]Data!C437,0)</f>
        <v>32</v>
      </c>
      <c r="C311" s="24">
        <f>ROUND([9]Data!D437,0)</f>
        <v>149</v>
      </c>
      <c r="D311" s="24">
        <f>ROUND([9]Data!E437,0)</f>
        <v>326</v>
      </c>
      <c r="E311" s="24">
        <f>ROUND([9]Data!F437,0)</f>
        <v>215</v>
      </c>
      <c r="F311" s="24">
        <f>ROUND([9]Data!G437,0)</f>
        <v>194</v>
      </c>
      <c r="G311" s="24">
        <f>ROUND([9]Data!H437,0)</f>
        <v>169</v>
      </c>
      <c r="H311" s="24">
        <f>ROUND([9]Data!Q437,0)</f>
        <v>212</v>
      </c>
    </row>
    <row r="312" spans="1:8" x14ac:dyDescent="0.45">
      <c r="A312" s="38">
        <v>44319</v>
      </c>
      <c r="B312" s="24">
        <f>ROUND([9]Data!C438,0)</f>
        <v>31</v>
      </c>
      <c r="C312" s="24">
        <f>ROUND([9]Data!D438,0)</f>
        <v>150</v>
      </c>
      <c r="D312" s="24">
        <f>ROUND([9]Data!E438,0)</f>
        <v>322</v>
      </c>
      <c r="E312" s="24">
        <f>ROUND([9]Data!F438,0)</f>
        <v>214</v>
      </c>
      <c r="F312" s="24">
        <f>ROUND([9]Data!G438,0)</f>
        <v>188</v>
      </c>
      <c r="G312" s="24">
        <f>ROUND([9]Data!H438,0)</f>
        <v>159</v>
      </c>
      <c r="H312" s="24">
        <f>ROUND([9]Data!Q438,0)</f>
        <v>213</v>
      </c>
    </row>
    <row r="313" spans="1:8" x14ac:dyDescent="0.45">
      <c r="A313" s="38">
        <v>44320</v>
      </c>
      <c r="B313" s="24">
        <f>ROUND([9]Data!C439,0)</f>
        <v>30</v>
      </c>
      <c r="C313" s="24">
        <f>ROUND([9]Data!D439,0)</f>
        <v>146</v>
      </c>
      <c r="D313" s="24">
        <f>ROUND([9]Data!E439,0)</f>
        <v>309</v>
      </c>
      <c r="E313" s="24">
        <f>ROUND([9]Data!F439,0)</f>
        <v>211</v>
      </c>
      <c r="F313" s="24">
        <f>ROUND([9]Data!G439,0)</f>
        <v>185</v>
      </c>
      <c r="G313" s="24">
        <f>ROUND([9]Data!H439,0)</f>
        <v>149</v>
      </c>
      <c r="H313" s="24">
        <f>ROUND([9]Data!Q439,0)</f>
        <v>214</v>
      </c>
    </row>
    <row r="314" spans="1:8" x14ac:dyDescent="0.45">
      <c r="A314" s="38">
        <v>44321</v>
      </c>
      <c r="B314" s="24">
        <f>ROUND([9]Data!C440,0)</f>
        <v>30</v>
      </c>
      <c r="C314" s="24">
        <f>ROUND([9]Data!D440,0)</f>
        <v>141</v>
      </c>
      <c r="D314" s="24">
        <f>ROUND([9]Data!E440,0)</f>
        <v>297</v>
      </c>
      <c r="E314" s="24">
        <f>ROUND([9]Data!F440,0)</f>
        <v>201</v>
      </c>
      <c r="F314" s="24">
        <f>ROUND([9]Data!G440,0)</f>
        <v>178</v>
      </c>
      <c r="G314" s="24">
        <f>ROUND([9]Data!H440,0)</f>
        <v>142</v>
      </c>
      <c r="H314" s="24">
        <f>ROUND([9]Data!Q440,0)</f>
        <v>215</v>
      </c>
    </row>
    <row r="315" spans="1:8" x14ac:dyDescent="0.45">
      <c r="A315" s="38">
        <v>44322</v>
      </c>
      <c r="B315" s="24">
        <f>ROUND([9]Data!C441,0)</f>
        <v>30</v>
      </c>
      <c r="C315" s="24">
        <f>ROUND([9]Data!D441,0)</f>
        <v>136</v>
      </c>
      <c r="D315" s="24">
        <f>ROUND([9]Data!E441,0)</f>
        <v>287</v>
      </c>
      <c r="E315" s="24">
        <f>ROUND([9]Data!F441,0)</f>
        <v>190</v>
      </c>
      <c r="F315" s="24">
        <f>ROUND([9]Data!G441,0)</f>
        <v>172</v>
      </c>
      <c r="G315" s="24">
        <f>ROUND([9]Data!H441,0)</f>
        <v>135</v>
      </c>
      <c r="H315" s="24">
        <f>ROUND([9]Data!Q441,0)</f>
        <v>216</v>
      </c>
    </row>
    <row r="316" spans="1:8" x14ac:dyDescent="0.45">
      <c r="A316" s="38">
        <v>44323</v>
      </c>
      <c r="B316" s="24">
        <f>ROUND([9]Data!C442,0)</f>
        <v>31</v>
      </c>
      <c r="C316" s="24">
        <f>ROUND([9]Data!D442,0)</f>
        <v>132</v>
      </c>
      <c r="D316" s="24">
        <f>ROUND([9]Data!E442,0)</f>
        <v>276</v>
      </c>
      <c r="E316" s="24">
        <f>ROUND([9]Data!F442,0)</f>
        <v>192</v>
      </c>
      <c r="F316" s="24">
        <f>ROUND([9]Data!G442,0)</f>
        <v>166</v>
      </c>
      <c r="G316" s="24">
        <f>ROUND([9]Data!H442,0)</f>
        <v>132</v>
      </c>
      <c r="H316" s="24">
        <f>ROUND([9]Data!Q442,0)</f>
        <v>216</v>
      </c>
    </row>
    <row r="317" spans="1:8" x14ac:dyDescent="0.45">
      <c r="A317" s="38">
        <v>44324</v>
      </c>
      <c r="B317" s="24">
        <f>ROUND([9]Data!C443,0)</f>
        <v>31</v>
      </c>
      <c r="C317" s="24">
        <f>ROUND([9]Data!D443,0)</f>
        <v>127</v>
      </c>
      <c r="D317" s="24">
        <f>ROUND([9]Data!E443,0)</f>
        <v>266</v>
      </c>
      <c r="E317" s="24">
        <f>ROUND([9]Data!F443,0)</f>
        <v>182</v>
      </c>
      <c r="F317" s="24">
        <f>ROUND([9]Data!G443,0)</f>
        <v>159</v>
      </c>
      <c r="G317" s="24">
        <f>ROUND([9]Data!H443,0)</f>
        <v>132</v>
      </c>
      <c r="H317" s="24">
        <f>ROUND([9]Data!Q443,0)</f>
        <v>215</v>
      </c>
    </row>
    <row r="318" spans="1:8" x14ac:dyDescent="0.45">
      <c r="A318" s="38">
        <v>44325</v>
      </c>
      <c r="B318" s="24">
        <f>ROUND([9]Data!C444,0)</f>
        <v>31</v>
      </c>
      <c r="C318" s="24">
        <f>ROUND([9]Data!D444,0)</f>
        <v>124</v>
      </c>
      <c r="D318" s="24">
        <f>ROUND([9]Data!E444,0)</f>
        <v>264</v>
      </c>
      <c r="E318" s="24">
        <f>ROUND([9]Data!F444,0)</f>
        <v>167</v>
      </c>
      <c r="F318" s="24">
        <f>ROUND([9]Data!G444,0)</f>
        <v>157</v>
      </c>
      <c r="G318" s="24">
        <f>ROUND([9]Data!H444,0)</f>
        <v>132</v>
      </c>
      <c r="H318" s="24">
        <f>ROUND([9]Data!Q444,0)</f>
        <v>215</v>
      </c>
    </row>
    <row r="319" spans="1:8" x14ac:dyDescent="0.45">
      <c r="A319" s="38">
        <v>44326</v>
      </c>
      <c r="B319" s="24">
        <f>ROUND([9]Data!C445,0)</f>
        <v>33</v>
      </c>
      <c r="C319" s="24">
        <f>ROUND([9]Data!D445,0)</f>
        <v>118</v>
      </c>
      <c r="D319" s="24">
        <f>ROUND([9]Data!E445,0)</f>
        <v>263</v>
      </c>
      <c r="E319" s="24">
        <f>ROUND([9]Data!F445,0)</f>
        <v>171</v>
      </c>
      <c r="F319" s="24">
        <f>ROUND([9]Data!G445,0)</f>
        <v>155</v>
      </c>
      <c r="G319" s="24">
        <f>ROUND([9]Data!H445,0)</f>
        <v>125</v>
      </c>
      <c r="H319" s="24">
        <f>ROUND([9]Data!Q445,0)</f>
        <v>213</v>
      </c>
    </row>
    <row r="320" spans="1:8" x14ac:dyDescent="0.45">
      <c r="A320" s="38">
        <v>44327</v>
      </c>
      <c r="B320" s="24">
        <f>ROUND([9]Data!C446,0)</f>
        <v>34</v>
      </c>
      <c r="C320" s="24">
        <f>ROUND([9]Data!D446,0)</f>
        <v>115</v>
      </c>
      <c r="D320" s="24">
        <f>ROUND([9]Data!E446,0)</f>
        <v>253</v>
      </c>
      <c r="E320" s="24">
        <f>ROUND([9]Data!F446,0)</f>
        <v>163</v>
      </c>
      <c r="F320" s="24">
        <f>ROUND([9]Data!G446,0)</f>
        <v>150</v>
      </c>
      <c r="G320" s="24">
        <f>ROUND([9]Data!H446,0)</f>
        <v>126</v>
      </c>
      <c r="H320" s="24">
        <f>ROUND([9]Data!Q446,0)</f>
        <v>210</v>
      </c>
    </row>
    <row r="321" spans="1:8" x14ac:dyDescent="0.45">
      <c r="A321" s="38">
        <v>44328</v>
      </c>
      <c r="B321" s="24">
        <f>ROUND([9]Data!C447,0)</f>
        <v>34</v>
      </c>
      <c r="C321" s="24">
        <f>ROUND([9]Data!D447,0)</f>
        <v>111</v>
      </c>
      <c r="D321" s="24">
        <f>ROUND([9]Data!E447,0)</f>
        <v>244</v>
      </c>
      <c r="E321" s="24">
        <f>ROUND([9]Data!F447,0)</f>
        <v>136</v>
      </c>
      <c r="F321" s="24">
        <f>ROUND([9]Data!G447,0)</f>
        <v>143</v>
      </c>
      <c r="G321" s="24">
        <f>ROUND([9]Data!H447,0)</f>
        <v>127</v>
      </c>
      <c r="H321" s="24">
        <f>ROUND([9]Data!Q447,0)</f>
        <v>206</v>
      </c>
    </row>
    <row r="322" spans="1:8" x14ac:dyDescent="0.45">
      <c r="A322" s="38">
        <v>44329</v>
      </c>
      <c r="B322" s="24">
        <f>ROUND([9]Data!C448,0)</f>
        <v>34</v>
      </c>
      <c r="C322" s="24">
        <f>ROUND([9]Data!D448,0)</f>
        <v>107</v>
      </c>
      <c r="D322" s="24">
        <f>ROUND([9]Data!E448,0)</f>
        <v>239</v>
      </c>
      <c r="E322" s="24">
        <f>ROUND([9]Data!F448,0)</f>
        <v>129</v>
      </c>
      <c r="F322" s="24">
        <f>ROUND([9]Data!G448,0)</f>
        <v>135</v>
      </c>
      <c r="G322" s="24">
        <f>ROUND([9]Data!H448,0)</f>
        <v>120</v>
      </c>
      <c r="H322" s="24">
        <f>ROUND([9]Data!Q448,0)</f>
        <v>201</v>
      </c>
    </row>
    <row r="323" spans="1:8" x14ac:dyDescent="0.45">
      <c r="A323" s="38">
        <v>44330</v>
      </c>
      <c r="B323" s="24">
        <f>ROUND([9]Data!C449,0)</f>
        <v>33</v>
      </c>
      <c r="C323" s="24">
        <f>ROUND([9]Data!D449,0)</f>
        <v>104</v>
      </c>
      <c r="D323" s="24">
        <f>ROUND([9]Data!E449,0)</f>
        <v>213</v>
      </c>
      <c r="E323" s="24">
        <f>ROUND([9]Data!F449,0)</f>
        <v>121</v>
      </c>
      <c r="F323" s="24">
        <f>ROUND([9]Data!G449,0)</f>
        <v>128</v>
      </c>
      <c r="G323" s="24">
        <f>ROUND([9]Data!H449,0)</f>
        <v>114</v>
      </c>
      <c r="H323" s="24">
        <f>ROUND([9]Data!Q449,0)</f>
        <v>196</v>
      </c>
    </row>
    <row r="324" spans="1:8" x14ac:dyDescent="0.45">
      <c r="A324" s="38">
        <v>44331</v>
      </c>
      <c r="B324" s="24">
        <f>ROUND([9]Data!C450,0)</f>
        <v>33</v>
      </c>
      <c r="C324" s="24">
        <f>ROUND([9]Data!D450,0)</f>
        <v>102</v>
      </c>
      <c r="D324" s="24">
        <f>ROUND([9]Data!E450,0)</f>
        <v>203</v>
      </c>
      <c r="E324" s="24">
        <f>ROUND([9]Data!F450,0)</f>
        <v>111</v>
      </c>
      <c r="F324" s="24">
        <f>ROUND([9]Data!G450,0)</f>
        <v>119</v>
      </c>
      <c r="G324" s="24">
        <f>ROUND([9]Data!H450,0)</f>
        <v>114</v>
      </c>
      <c r="H324" s="24">
        <f>ROUND([9]Data!Q450,0)</f>
        <v>190</v>
      </c>
    </row>
    <row r="325" spans="1:8" x14ac:dyDescent="0.45">
      <c r="A325" s="38">
        <v>44332</v>
      </c>
      <c r="B325" s="24">
        <f>ROUND([9]Data!C451,0)</f>
        <v>34</v>
      </c>
      <c r="C325" s="24">
        <f>ROUND([9]Data!D451,0)</f>
        <v>100</v>
      </c>
      <c r="D325" s="24">
        <f>ROUND([9]Data!E451,0)</f>
        <v>213</v>
      </c>
      <c r="E325" s="24">
        <f>ROUND([9]Data!F451,0)</f>
        <v>123</v>
      </c>
      <c r="F325" s="24">
        <f>ROUND([9]Data!G451,0)</f>
        <v>113</v>
      </c>
      <c r="G325" s="24">
        <f>ROUND([9]Data!H451,0)</f>
        <v>114</v>
      </c>
      <c r="H325" s="24">
        <f>ROUND([9]Data!Q451,0)</f>
        <v>184</v>
      </c>
    </row>
    <row r="326" spans="1:8" x14ac:dyDescent="0.45">
      <c r="A326" s="38">
        <v>44333</v>
      </c>
      <c r="B326" s="24">
        <f>ROUND([9]Data!C452,0)</f>
        <v>33</v>
      </c>
      <c r="C326" s="24">
        <f>ROUND([9]Data!D452,0)</f>
        <v>97</v>
      </c>
      <c r="D326" s="24">
        <f>ROUND([9]Data!E452,0)</f>
        <v>213</v>
      </c>
      <c r="E326" s="24">
        <f>ROUND([9]Data!F452,0)</f>
        <v>120</v>
      </c>
      <c r="F326" s="24">
        <f>ROUND([9]Data!G452,0)</f>
        <v>109</v>
      </c>
      <c r="G326" s="24">
        <f>ROUND([9]Data!H452,0)</f>
        <v>105</v>
      </c>
      <c r="H326" s="24">
        <f>ROUND([9]Data!Q452,0)</f>
        <v>180</v>
      </c>
    </row>
    <row r="327" spans="1:8" x14ac:dyDescent="0.45">
      <c r="A327" s="38">
        <v>44334</v>
      </c>
      <c r="B327" s="24">
        <f>ROUND([9]Data!C453,0)</f>
        <v>23</v>
      </c>
      <c r="C327" s="24">
        <f>ROUND([9]Data!D453,0)</f>
        <v>94</v>
      </c>
      <c r="D327" s="24">
        <f>ROUND([9]Data!E453,0)</f>
        <v>208</v>
      </c>
      <c r="E327" s="24">
        <f>ROUND([9]Data!F453,0)</f>
        <v>99</v>
      </c>
      <c r="F327" s="24">
        <f>ROUND([9]Data!G453,0)</f>
        <v>103</v>
      </c>
      <c r="G327" s="24">
        <f>ROUND([9]Data!H453,0)</f>
        <v>102</v>
      </c>
      <c r="H327" s="24">
        <f>ROUND([9]Data!Q453,0)</f>
        <v>175</v>
      </c>
    </row>
    <row r="328" spans="1:8" x14ac:dyDescent="0.45">
      <c r="A328" s="38">
        <v>44335</v>
      </c>
      <c r="B328" s="24">
        <f>ROUND([9]Data!C454,0)</f>
        <v>22</v>
      </c>
      <c r="C328" s="24">
        <f>ROUND([9]Data!D454,0)</f>
        <v>91</v>
      </c>
      <c r="D328" s="24">
        <f>ROUND([9]Data!E454,0)</f>
        <v>202</v>
      </c>
      <c r="E328" s="24">
        <f>ROUND([9]Data!F454,0)</f>
        <v>108</v>
      </c>
      <c r="F328" s="24">
        <f>ROUND([9]Data!G454,0)</f>
        <v>98</v>
      </c>
      <c r="G328" s="24">
        <f>ROUND([9]Data!H454,0)</f>
        <v>101</v>
      </c>
      <c r="H328" s="24">
        <f>ROUND([9]Data!Q454,0)</f>
        <v>170</v>
      </c>
    </row>
    <row r="329" spans="1:8" x14ac:dyDescent="0.45">
      <c r="A329" s="38">
        <v>44336</v>
      </c>
      <c r="B329" s="24">
        <f>ROUND([9]Data!C455,0)</f>
        <v>22</v>
      </c>
      <c r="C329" s="24">
        <f>ROUND([9]Data!D455,0)</f>
        <v>88</v>
      </c>
      <c r="D329" s="24">
        <f>ROUND([9]Data!E455,0)</f>
        <v>161</v>
      </c>
      <c r="E329" s="24">
        <f>ROUND([9]Data!F455,0)</f>
        <v>103</v>
      </c>
      <c r="F329" s="24">
        <f>ROUND([9]Data!G455,0)</f>
        <v>92</v>
      </c>
      <c r="G329" s="24">
        <f>ROUND([9]Data!H455,0)</f>
        <v>101</v>
      </c>
      <c r="H329" s="24">
        <f>ROUND([9]Data!Q455,0)</f>
        <v>165</v>
      </c>
    </row>
    <row r="330" spans="1:8" x14ac:dyDescent="0.45">
      <c r="A330" s="38">
        <v>44337</v>
      </c>
      <c r="B330" s="24">
        <f>ROUND([9]Data!C456,0)</f>
        <v>24</v>
      </c>
      <c r="C330" s="24">
        <f>ROUND([9]Data!D456,0)</f>
        <v>82</v>
      </c>
      <c r="D330" s="24">
        <f>ROUND([9]Data!E456,0)</f>
        <v>174</v>
      </c>
      <c r="E330" s="24">
        <f>ROUND([9]Data!F456,0)</f>
        <v>99</v>
      </c>
      <c r="F330" s="24">
        <f>ROUND([9]Data!G456,0)</f>
        <v>87</v>
      </c>
      <c r="G330" s="24">
        <f>ROUND([9]Data!H456,0)</f>
        <v>97</v>
      </c>
      <c r="H330" s="24">
        <f>ROUND([9]Data!Q456,0)</f>
        <v>161</v>
      </c>
    </row>
    <row r="331" spans="1:8" x14ac:dyDescent="0.45">
      <c r="A331" s="38">
        <v>44338</v>
      </c>
      <c r="B331" s="24">
        <f>ROUND([9]Data!C457,0)</f>
        <v>24</v>
      </c>
      <c r="C331" s="24">
        <f>ROUND([9]Data!D457,0)</f>
        <v>78</v>
      </c>
      <c r="D331" s="24">
        <f>ROUND([9]Data!E457,0)</f>
        <v>167</v>
      </c>
      <c r="E331" s="24">
        <f>ROUND([9]Data!F457,0)</f>
        <v>97</v>
      </c>
      <c r="F331" s="24">
        <f>ROUND([9]Data!G457,0)</f>
        <v>82</v>
      </c>
      <c r="G331" s="24">
        <f>ROUND([9]Data!H457,0)</f>
        <v>97</v>
      </c>
      <c r="H331" s="24">
        <f>ROUND([9]Data!Q457,0)</f>
        <v>157</v>
      </c>
    </row>
    <row r="332" spans="1:8" x14ac:dyDescent="0.45">
      <c r="A332" s="38">
        <v>44339</v>
      </c>
      <c r="B332" s="24">
        <f>ROUND([9]Data!C458,0)</f>
        <v>25</v>
      </c>
      <c r="C332" s="24">
        <f>ROUND([9]Data!D458,0)</f>
        <v>76</v>
      </c>
      <c r="D332" s="24">
        <f>ROUND([9]Data!E458,0)</f>
        <v>158</v>
      </c>
      <c r="E332" s="24">
        <f>ROUND([9]Data!F458,0)</f>
        <v>93</v>
      </c>
      <c r="F332" s="24">
        <f>ROUND([9]Data!G458,0)</f>
        <v>78</v>
      </c>
      <c r="G332" s="24">
        <f>ROUND([9]Data!H458,0)</f>
        <v>97</v>
      </c>
      <c r="H332" s="24">
        <f>ROUND([9]Data!Q458,0)</f>
        <v>153</v>
      </c>
    </row>
    <row r="333" spans="1:8" x14ac:dyDescent="0.45">
      <c r="A333" s="38">
        <v>44340</v>
      </c>
      <c r="B333" s="24">
        <f>ROUND([9]Data!C459,0)</f>
        <v>26</v>
      </c>
      <c r="C333" s="24">
        <f>ROUND([9]Data!D459,0)</f>
        <v>75</v>
      </c>
      <c r="D333" s="24">
        <f>ROUND([9]Data!E459,0)</f>
        <v>156</v>
      </c>
      <c r="E333" s="24">
        <f>ROUND([9]Data!F459,0)</f>
        <v>88</v>
      </c>
      <c r="F333" s="24">
        <f>ROUND([9]Data!G459,0)</f>
        <v>76</v>
      </c>
      <c r="G333" s="24">
        <f>ROUND([9]Data!H459,0)</f>
        <v>97</v>
      </c>
      <c r="H333" s="24">
        <f>ROUND([9]Data!Q459,0)</f>
        <v>149</v>
      </c>
    </row>
    <row r="334" spans="1:8" x14ac:dyDescent="0.45">
      <c r="A334" s="38">
        <v>44341</v>
      </c>
      <c r="B334" s="24">
        <f>ROUND([9]Data!C460,0)</f>
        <v>36</v>
      </c>
      <c r="C334" s="24">
        <f>ROUND([9]Data!D460,0)</f>
        <v>73</v>
      </c>
      <c r="D334" s="24">
        <f>ROUND([9]Data!E460,0)</f>
        <v>126</v>
      </c>
      <c r="E334" s="24">
        <f>ROUND([9]Data!F460,0)</f>
        <v>80</v>
      </c>
      <c r="F334" s="24">
        <f>ROUND([9]Data!G460,0)</f>
        <v>73</v>
      </c>
      <c r="G334" s="24">
        <f>ROUND([9]Data!H460,0)</f>
        <v>101</v>
      </c>
      <c r="H334" s="24">
        <f>ROUND([9]Data!Q460,0)</f>
        <v>145</v>
      </c>
    </row>
    <row r="335" spans="1:8" x14ac:dyDescent="0.45">
      <c r="A335" s="38">
        <v>44342</v>
      </c>
      <c r="B335" s="24">
        <f>ROUND([9]Data!C461,0)</f>
        <v>37</v>
      </c>
      <c r="C335" s="24">
        <f>ROUND([9]Data!D461,0)</f>
        <v>70</v>
      </c>
      <c r="D335" s="24">
        <f>ROUND([9]Data!E461,0)</f>
        <v>112</v>
      </c>
      <c r="E335" s="24">
        <f>ROUND([9]Data!F461,0)</f>
        <v>67</v>
      </c>
      <c r="F335" s="24">
        <f>ROUND([9]Data!G461,0)</f>
        <v>69</v>
      </c>
      <c r="G335" s="24">
        <f>ROUND([9]Data!H461,0)</f>
        <v>98</v>
      </c>
      <c r="H335" s="24">
        <f>ROUND([9]Data!Q461,0)</f>
        <v>141</v>
      </c>
    </row>
    <row r="336" spans="1:8" x14ac:dyDescent="0.45">
      <c r="A336" s="38">
        <v>44343</v>
      </c>
      <c r="B336" s="24">
        <f>ROUND([9]Data!C462,0)</f>
        <v>39</v>
      </c>
      <c r="C336" s="24">
        <f>ROUND([9]Data!D462,0)</f>
        <v>69</v>
      </c>
      <c r="D336" s="24">
        <f>ROUND([9]Data!E462,0)</f>
        <v>142</v>
      </c>
      <c r="E336" s="24">
        <f>ROUND([9]Data!F462,0)</f>
        <v>61</v>
      </c>
      <c r="F336" s="24">
        <f>ROUND([9]Data!G462,0)</f>
        <v>65</v>
      </c>
      <c r="G336" s="24">
        <f>ROUND([9]Data!H462,0)</f>
        <v>96</v>
      </c>
      <c r="H336" s="24">
        <f>ROUND([9]Data!Q462,0)</f>
        <v>136</v>
      </c>
    </row>
    <row r="337" spans="1:8" x14ac:dyDescent="0.45">
      <c r="A337" s="38">
        <v>44344</v>
      </c>
      <c r="B337" s="24">
        <f>ROUND([9]Data!C463,0)</f>
        <v>42</v>
      </c>
      <c r="C337" s="24">
        <f>ROUND([9]Data!D463,0)</f>
        <v>67</v>
      </c>
      <c r="D337" s="24">
        <f>ROUND([9]Data!E463,0)</f>
        <v>139</v>
      </c>
      <c r="E337" s="24">
        <f>ROUND([9]Data!F463,0)</f>
        <v>57</v>
      </c>
      <c r="F337" s="24">
        <f>ROUND([9]Data!G463,0)</f>
        <v>62</v>
      </c>
      <c r="G337" s="24">
        <f>ROUND([9]Data!H463,0)</f>
        <v>98</v>
      </c>
      <c r="H337" s="24">
        <f>ROUND([9]Data!Q463,0)</f>
        <v>129</v>
      </c>
    </row>
    <row r="338" spans="1:8" x14ac:dyDescent="0.45">
      <c r="A338" s="38">
        <v>44345</v>
      </c>
      <c r="B338" s="24">
        <f>ROUND([9]Data!C464,0)</f>
        <v>43</v>
      </c>
      <c r="C338" s="24">
        <f>ROUND([9]Data!D464,0)</f>
        <v>63</v>
      </c>
      <c r="D338" s="24">
        <f>ROUND([9]Data!E464,0)</f>
        <v>136</v>
      </c>
      <c r="E338" s="24">
        <f>ROUND([9]Data!F464,0)</f>
        <v>54</v>
      </c>
      <c r="F338" s="24">
        <f>ROUND([9]Data!G464,0)</f>
        <v>59</v>
      </c>
      <c r="G338" s="24">
        <f>ROUND([9]Data!H464,0)</f>
        <v>98</v>
      </c>
      <c r="H338" s="24">
        <f>ROUND([9]Data!Q464,0)</f>
        <v>124</v>
      </c>
    </row>
    <row r="339" spans="1:8" x14ac:dyDescent="0.45">
      <c r="A339" s="38">
        <v>44346</v>
      </c>
      <c r="B339" s="24">
        <f>ROUND([9]Data!C465,0)</f>
        <v>45</v>
      </c>
      <c r="C339" s="24">
        <f>ROUND([9]Data!D465,0)</f>
        <v>61</v>
      </c>
      <c r="D339" s="24">
        <f>ROUND([9]Data!E465,0)</f>
        <v>134</v>
      </c>
      <c r="E339" s="24">
        <f>ROUND([9]Data!F465,0)</f>
        <v>51</v>
      </c>
      <c r="F339" s="24">
        <f>ROUND([9]Data!G465,0)</f>
        <v>56</v>
      </c>
      <c r="G339" s="24">
        <f>ROUND([9]Data!H465,0)</f>
        <v>98</v>
      </c>
      <c r="H339" s="24">
        <f>ROUND([9]Data!Q465,0)</f>
        <v>120</v>
      </c>
    </row>
    <row r="340" spans="1:8" x14ac:dyDescent="0.45">
      <c r="A340" s="38">
        <v>44347</v>
      </c>
      <c r="B340" s="24">
        <f>ROUND([9]Data!C466,0)</f>
        <v>47</v>
      </c>
      <c r="C340" s="24">
        <f>ROUND([9]Data!D466,0)</f>
        <v>52</v>
      </c>
      <c r="D340" s="24">
        <f>ROUND([9]Data!E466,0)</f>
        <v>130</v>
      </c>
      <c r="E340" s="24">
        <f>ROUND([9]Data!F466,0)</f>
        <v>51</v>
      </c>
      <c r="F340" s="24">
        <f>ROUND([9]Data!G466,0)</f>
        <v>55</v>
      </c>
      <c r="G340" s="24">
        <f>ROUND([9]Data!H466,0)</f>
        <v>94</v>
      </c>
      <c r="H340" s="24">
        <f>ROUND([9]Data!Q466,0)</f>
        <v>116</v>
      </c>
    </row>
    <row r="341" spans="1:8" x14ac:dyDescent="0.45">
      <c r="A341" s="38">
        <v>44348</v>
      </c>
      <c r="B341" s="24">
        <f>ROUND([9]Data!C467,0)</f>
        <v>49</v>
      </c>
      <c r="C341" s="24">
        <f>ROUND([9]Data!D467,0)</f>
        <v>52</v>
      </c>
      <c r="D341" s="24">
        <f>ROUND([9]Data!E467,0)</f>
        <v>144</v>
      </c>
      <c r="E341" s="24">
        <f>ROUND([9]Data!F467,0)</f>
        <v>52</v>
      </c>
      <c r="F341" s="24">
        <f>ROUND([9]Data!G467,0)</f>
        <v>53</v>
      </c>
      <c r="G341" s="24">
        <f>ROUND([9]Data!H467,0)</f>
        <v>91</v>
      </c>
      <c r="H341" s="24">
        <f>ROUND([9]Data!Q467,0)</f>
        <v>112</v>
      </c>
    </row>
    <row r="342" spans="1:8" x14ac:dyDescent="0.45">
      <c r="A342" s="38">
        <v>44349</v>
      </c>
      <c r="B342" s="24">
        <f>ROUND([9]Data!C468,0)</f>
        <v>51</v>
      </c>
      <c r="C342" s="24">
        <f>ROUND([9]Data!D468,0)</f>
        <v>49</v>
      </c>
      <c r="D342" s="24">
        <f>ROUND([9]Data!E468,0)</f>
        <v>120</v>
      </c>
      <c r="E342" s="24">
        <f>ROUND([9]Data!F468,0)</f>
        <v>53</v>
      </c>
      <c r="F342" s="24">
        <f>ROUND([9]Data!G468,0)</f>
        <v>50</v>
      </c>
      <c r="G342" s="24">
        <f>ROUND([9]Data!H468,0)</f>
        <v>91</v>
      </c>
      <c r="H342" s="24">
        <f>ROUND([9]Data!Q468,0)</f>
        <v>108</v>
      </c>
    </row>
    <row r="343" spans="1:8" x14ac:dyDescent="0.45">
      <c r="A343" s="38">
        <v>44350</v>
      </c>
      <c r="B343" s="24">
        <f>ROUND([9]Data!C469,0)</f>
        <v>55</v>
      </c>
      <c r="C343" s="24">
        <f>ROUND([9]Data!D469,0)</f>
        <v>45</v>
      </c>
      <c r="D343" s="24">
        <f>ROUND([9]Data!E469,0)</f>
        <v>124</v>
      </c>
      <c r="E343" s="24">
        <f>ROUND([9]Data!F469,0)</f>
        <v>47</v>
      </c>
      <c r="F343" s="24">
        <f>ROUND([9]Data!G469,0)</f>
        <v>45</v>
      </c>
      <c r="G343" s="24">
        <f>ROUND([9]Data!H469,0)</f>
        <v>91</v>
      </c>
      <c r="H343" s="24">
        <f>ROUND([9]Data!Q469,0)</f>
        <v>105</v>
      </c>
    </row>
    <row r="344" spans="1:8" x14ac:dyDescent="0.45">
      <c r="A344" s="38">
        <v>44351</v>
      </c>
      <c r="B344" s="24">
        <f>ROUND([9]Data!C470,0)</f>
        <v>60</v>
      </c>
      <c r="C344" s="24">
        <f>ROUND([9]Data!D470,0)</f>
        <v>43</v>
      </c>
      <c r="D344" s="24">
        <f>ROUND([9]Data!E470,0)</f>
        <v>115</v>
      </c>
      <c r="E344" s="24">
        <f>ROUND([9]Data!F470,0)</f>
        <v>42</v>
      </c>
      <c r="F344" s="24">
        <f>ROUND([9]Data!G470,0)</f>
        <v>43</v>
      </c>
      <c r="G344" s="24">
        <f>ROUND([9]Data!H470,0)</f>
        <v>90</v>
      </c>
      <c r="H344" s="24">
        <f>ROUND([9]Data!Q470,0)</f>
        <v>101</v>
      </c>
    </row>
    <row r="345" spans="1:8" x14ac:dyDescent="0.45">
      <c r="A345" s="38">
        <v>44352</v>
      </c>
      <c r="B345" s="24">
        <f>ROUND([9]Data!C471,0)</f>
        <v>65</v>
      </c>
      <c r="C345" s="24">
        <f>ROUND([9]Data!D471,0)</f>
        <v>44</v>
      </c>
      <c r="D345" s="24">
        <f>ROUND([9]Data!E471,0)</f>
        <v>104</v>
      </c>
      <c r="E345" s="24">
        <f>ROUND([9]Data!F471,0)</f>
        <v>38</v>
      </c>
      <c r="F345" s="24">
        <f>ROUND([9]Data!G471,0)</f>
        <v>40</v>
      </c>
      <c r="G345" s="24">
        <f>ROUND([9]Data!H471,0)</f>
        <v>90</v>
      </c>
      <c r="H345" s="24">
        <f>ROUND([9]Data!Q471,0)</f>
        <v>97</v>
      </c>
    </row>
    <row r="346" spans="1:8" x14ac:dyDescent="0.45">
      <c r="A346" s="38">
        <v>44353</v>
      </c>
      <c r="B346" s="24">
        <f>ROUND([9]Data!C472,0)</f>
        <v>69</v>
      </c>
      <c r="C346" s="24">
        <f>ROUND([9]Data!D472,0)</f>
        <v>44</v>
      </c>
      <c r="D346" s="24">
        <f>ROUND([9]Data!E472,0)</f>
        <v>97</v>
      </c>
      <c r="E346" s="24">
        <f>ROUND([9]Data!F472,0)</f>
        <v>36</v>
      </c>
      <c r="F346" s="24">
        <f>ROUND([9]Data!G472,0)</f>
        <v>39</v>
      </c>
      <c r="G346" s="24">
        <f>ROUND([9]Data!H472,0)</f>
        <v>90</v>
      </c>
      <c r="H346" s="24">
        <f>ROUND([9]Data!Q472,0)</f>
        <v>94</v>
      </c>
    </row>
    <row r="347" spans="1:8" x14ac:dyDescent="0.45">
      <c r="A347" s="38">
        <v>44354</v>
      </c>
      <c r="B347" s="24">
        <f>ROUND([9]Data!C473,0)</f>
        <v>74</v>
      </c>
      <c r="C347" s="24">
        <f>ROUND([9]Data!D473,0)</f>
        <v>48</v>
      </c>
      <c r="D347" s="24">
        <f>ROUND([9]Data!E473,0)</f>
        <v>99</v>
      </c>
      <c r="E347" s="24">
        <f>ROUND([9]Data!F473,0)</f>
        <v>35</v>
      </c>
      <c r="F347" s="24">
        <f>ROUND([9]Data!G473,0)</f>
        <v>38</v>
      </c>
      <c r="G347" s="24">
        <f>ROUND([9]Data!H473,0)</f>
        <v>89</v>
      </c>
      <c r="H347" s="24">
        <f>ROUND([9]Data!Q473,0)</f>
        <v>92</v>
      </c>
    </row>
    <row r="348" spans="1:8" x14ac:dyDescent="0.45">
      <c r="A348" s="38">
        <v>44355</v>
      </c>
      <c r="B348" s="24">
        <f>ROUND([9]Data!C474,0)</f>
        <v>80</v>
      </c>
      <c r="C348" s="24">
        <f>ROUND([9]Data!D474,0)</f>
        <v>43</v>
      </c>
      <c r="D348" s="24">
        <f>ROUND([9]Data!E474,0)</f>
        <v>91</v>
      </c>
      <c r="E348" s="24">
        <f>ROUND([9]Data!F474,0)</f>
        <v>34</v>
      </c>
      <c r="F348" s="24">
        <f>ROUND([9]Data!G474,0)</f>
        <v>36</v>
      </c>
      <c r="G348" s="24">
        <f>ROUND([9]Data!H474,0)</f>
        <v>86</v>
      </c>
      <c r="H348" s="24">
        <f>ROUND([9]Data!Q474,0)</f>
        <v>87</v>
      </c>
    </row>
    <row r="349" spans="1:8" x14ac:dyDescent="0.45">
      <c r="A349" s="38">
        <v>44356</v>
      </c>
      <c r="B349" s="24">
        <f>ROUND([9]Data!C475,0)</f>
        <v>86</v>
      </c>
      <c r="C349" s="24">
        <f>ROUND([9]Data!D475,0)</f>
        <v>44</v>
      </c>
      <c r="D349" s="24">
        <f>ROUND([9]Data!E475,0)</f>
        <v>100</v>
      </c>
      <c r="E349" s="24">
        <f>ROUND([9]Data!F475,0)</f>
        <v>30</v>
      </c>
      <c r="F349" s="24">
        <f>ROUND([9]Data!G475,0)</f>
        <v>34</v>
      </c>
      <c r="G349" s="24">
        <f>ROUND([9]Data!H475,0)</f>
        <v>85</v>
      </c>
      <c r="H349" s="24">
        <f>ROUND([9]Data!Q475,0)</f>
        <v>85</v>
      </c>
    </row>
    <row r="350" spans="1:8" x14ac:dyDescent="0.45">
      <c r="A350" s="38">
        <v>44357</v>
      </c>
      <c r="B350" s="24">
        <f>ROUND([9]Data!C476,0)</f>
        <v>91</v>
      </c>
      <c r="C350" s="24">
        <f>ROUND([9]Data!D476,0)</f>
        <v>42</v>
      </c>
      <c r="D350" s="24">
        <f>ROUND([9]Data!E476,0)</f>
        <v>76</v>
      </c>
      <c r="E350" s="24">
        <f>ROUND([9]Data!F476,0)</f>
        <v>29</v>
      </c>
      <c r="F350" s="24">
        <f>ROUND([9]Data!G476,0)</f>
        <v>35</v>
      </c>
      <c r="G350" s="24">
        <f>ROUND([9]Data!H476,0)</f>
        <v>111</v>
      </c>
      <c r="H350" s="24">
        <f>ROUND([9]Data!Q476,0)</f>
        <v>83</v>
      </c>
    </row>
    <row r="351" spans="1:8" x14ac:dyDescent="0.45">
      <c r="A351" s="38">
        <v>44358</v>
      </c>
      <c r="B351" s="24">
        <f>ROUND([9]Data!C477,0)</f>
        <v>95</v>
      </c>
      <c r="C351" s="24">
        <f>ROUND([9]Data!D477,0)</f>
        <v>46</v>
      </c>
      <c r="D351" s="24">
        <f>ROUND([9]Data!E477,0)</f>
        <v>69</v>
      </c>
      <c r="E351" s="24">
        <f>ROUND([9]Data!F477,0)</f>
        <v>27</v>
      </c>
      <c r="F351" s="24">
        <f>ROUND([9]Data!G477,0)</f>
        <v>33</v>
      </c>
      <c r="G351" s="24">
        <f>ROUND([9]Data!H477,0)</f>
        <v>109</v>
      </c>
      <c r="H351" s="24">
        <f>ROUND([9]Data!Q477,0)</f>
        <v>84</v>
      </c>
    </row>
    <row r="352" spans="1:8" x14ac:dyDescent="0.45">
      <c r="A352" s="38">
        <v>44359</v>
      </c>
      <c r="B352" s="24">
        <f>ROUND([9]Data!C478,0)</f>
        <v>99</v>
      </c>
      <c r="C352" s="24">
        <f>ROUND([9]Data!D478,0)</f>
        <v>43</v>
      </c>
      <c r="D352" s="24">
        <f>ROUND([9]Data!E478,0)</f>
        <v>64</v>
      </c>
      <c r="E352" s="24">
        <f>ROUND([9]Data!F478,0)</f>
        <v>26</v>
      </c>
      <c r="F352" s="24">
        <f>ROUND([9]Data!G478,0)</f>
        <v>31</v>
      </c>
      <c r="G352" s="24">
        <f>ROUND([9]Data!H478,0)</f>
        <v>109</v>
      </c>
      <c r="H352" s="24">
        <f>ROUND([9]Data!Q478,0)</f>
        <v>84</v>
      </c>
    </row>
    <row r="353" spans="1:8" x14ac:dyDescent="0.45">
      <c r="A353" s="38">
        <v>44360</v>
      </c>
      <c r="B353" s="24">
        <f>ROUND([9]Data!C479,0)</f>
        <v>103</v>
      </c>
      <c r="C353" s="24">
        <f>ROUND([9]Data!D479,0)</f>
        <v>43</v>
      </c>
      <c r="D353" s="24">
        <f>ROUND([9]Data!E479,0)</f>
        <v>59</v>
      </c>
      <c r="E353" s="24">
        <f>ROUND([9]Data!F479,0)</f>
        <v>25</v>
      </c>
      <c r="F353" s="24">
        <f>ROUND([9]Data!G479,0)</f>
        <v>29</v>
      </c>
      <c r="G353" s="24">
        <f>ROUND([9]Data!H479,0)</f>
        <v>109</v>
      </c>
      <c r="H353" s="24">
        <f>ROUND([9]Data!Q479,0)</f>
        <v>82</v>
      </c>
    </row>
    <row r="354" spans="1:8" x14ac:dyDescent="0.45">
      <c r="A354" s="38">
        <v>44361</v>
      </c>
      <c r="B354" s="24">
        <f>ROUND([9]Data!C480,0)</f>
        <v>107</v>
      </c>
      <c r="C354" s="24">
        <f>ROUND([9]Data!D480,0)</f>
        <v>42</v>
      </c>
      <c r="D354" s="24">
        <f>ROUND([9]Data!E480,0)</f>
        <v>58</v>
      </c>
      <c r="E354" s="24">
        <f>ROUND([9]Data!F480,0)</f>
        <v>24</v>
      </c>
      <c r="F354" s="24">
        <f>ROUND([9]Data!G480,0)</f>
        <v>29</v>
      </c>
      <c r="G354" s="24">
        <f>ROUND([9]Data!H480,0)</f>
        <v>105</v>
      </c>
      <c r="H354" s="24">
        <f>ROUND([9]Data!Q480,0)</f>
        <v>81</v>
      </c>
    </row>
    <row r="355" spans="1:8" x14ac:dyDescent="0.45">
      <c r="A355" s="38">
        <v>44362</v>
      </c>
      <c r="B355" s="24">
        <f>ROUND([9]Data!C481,0)</f>
        <v>111</v>
      </c>
      <c r="C355" s="24">
        <f>ROUND([9]Data!D481,0)</f>
        <v>41</v>
      </c>
      <c r="D355" s="24">
        <f>ROUND([9]Data!E481,0)</f>
        <v>52</v>
      </c>
      <c r="E355" s="24">
        <f>ROUND([9]Data!F481,0)</f>
        <v>22</v>
      </c>
      <c r="F355" s="24">
        <f>ROUND([9]Data!G481,0)</f>
        <v>27</v>
      </c>
      <c r="G355" s="24">
        <f>ROUND([9]Data!H481,0)</f>
        <v>104</v>
      </c>
      <c r="H355" s="24">
        <f>ROUND([9]Data!Q481,0)</f>
        <v>82</v>
      </c>
    </row>
    <row r="356" spans="1:8" x14ac:dyDescent="0.45">
      <c r="A356" s="38">
        <v>44363</v>
      </c>
      <c r="B356" s="24">
        <f>ROUND([9]Data!C482,0)</f>
        <v>114</v>
      </c>
      <c r="C356" s="24">
        <f>ROUND([9]Data!D482,0)</f>
        <v>38</v>
      </c>
      <c r="D356" s="24">
        <f>ROUND([9]Data!E482,0)</f>
        <v>47</v>
      </c>
      <c r="E356" s="24">
        <f>ROUND([9]Data!F482,0)</f>
        <v>19</v>
      </c>
      <c r="F356" s="24">
        <f>ROUND([9]Data!G482,0)</f>
        <v>25</v>
      </c>
      <c r="G356" s="24">
        <f>ROUND([9]Data!H482,0)</f>
        <v>103</v>
      </c>
      <c r="H356" s="24">
        <f>ROUND([9]Data!Q482,0)</f>
        <v>81</v>
      </c>
    </row>
    <row r="357" spans="1:8" x14ac:dyDescent="0.45">
      <c r="A357" s="38">
        <v>44364</v>
      </c>
      <c r="B357" s="24">
        <f>ROUND([9]Data!C483,0)</f>
        <v>121</v>
      </c>
      <c r="C357" s="24">
        <f>ROUND([9]Data!D483,0)</f>
        <v>36</v>
      </c>
      <c r="D357" s="24">
        <f>ROUND([9]Data!E483,0)</f>
        <v>42</v>
      </c>
      <c r="E357" s="24">
        <f>ROUND([9]Data!F483,0)</f>
        <v>15</v>
      </c>
      <c r="F357" s="24">
        <f>ROUND([9]Data!G483,0)</f>
        <v>23</v>
      </c>
      <c r="G357" s="24">
        <f>ROUND([9]Data!H483,0)</f>
        <v>73</v>
      </c>
      <c r="H357" s="24">
        <f>ROUND([9]Data!Q483,0)</f>
        <v>79</v>
      </c>
    </row>
    <row r="358" spans="1:8" x14ac:dyDescent="0.45">
      <c r="A358" s="38">
        <v>44365</v>
      </c>
      <c r="B358" s="24">
        <f>ROUND([9]Data!C484,0)</f>
        <v>126</v>
      </c>
      <c r="C358" s="24">
        <f>ROUND([9]Data!D484,0)</f>
        <v>35</v>
      </c>
      <c r="D358" s="24">
        <f>ROUND([9]Data!E484,0)</f>
        <v>41</v>
      </c>
      <c r="E358" s="24">
        <f>ROUND([9]Data!F484,0)</f>
        <v>13</v>
      </c>
      <c r="F358" s="24">
        <f>ROUND([9]Data!G484,0)</f>
        <v>22</v>
      </c>
      <c r="G358" s="24">
        <f>ROUND([9]Data!H484,0)</f>
        <v>73</v>
      </c>
      <c r="H358" s="24">
        <f>ROUND([9]Data!Q484,0)</f>
        <v>79</v>
      </c>
    </row>
    <row r="359" spans="1:8" x14ac:dyDescent="0.45">
      <c r="A359" s="38">
        <v>44366</v>
      </c>
      <c r="B359" s="24">
        <f>ROUND([9]Data!C485,0)</f>
        <v>132</v>
      </c>
      <c r="C359" s="24">
        <f>ROUND([9]Data!D485,0)</f>
        <v>35</v>
      </c>
      <c r="D359" s="24">
        <f>ROUND([9]Data!E485,0)</f>
        <v>38</v>
      </c>
      <c r="E359" s="24">
        <f>ROUND([9]Data!F485,0)</f>
        <v>12</v>
      </c>
      <c r="F359" s="24">
        <f>ROUND([9]Data!G485,0)</f>
        <v>20</v>
      </c>
      <c r="G359" s="24">
        <f>ROUND([9]Data!H485,0)</f>
        <v>73</v>
      </c>
      <c r="H359" s="24">
        <f>ROUND([9]Data!Q485,0)</f>
        <v>79</v>
      </c>
    </row>
    <row r="360" spans="1:8" x14ac:dyDescent="0.45">
      <c r="A360" s="38">
        <v>44367</v>
      </c>
      <c r="B360" s="24">
        <f>ROUND([9]Data!C486,0)</f>
        <v>135</v>
      </c>
      <c r="C360" s="24">
        <f>ROUND([9]Data!D486,0)</f>
        <v>34</v>
      </c>
      <c r="D360" s="24">
        <f>ROUND([9]Data!E486,0)</f>
        <v>35</v>
      </c>
      <c r="E360" s="24">
        <f>ROUND([9]Data!F486,0)</f>
        <v>12</v>
      </c>
      <c r="F360" s="24">
        <f>ROUND([9]Data!G486,0)</f>
        <v>19</v>
      </c>
      <c r="G360" s="24">
        <f>ROUND([9]Data!H486,0)</f>
        <v>73</v>
      </c>
      <c r="H360" s="24">
        <f>ROUND([9]Data!Q486,0)</f>
        <v>79</v>
      </c>
    </row>
    <row r="361" spans="1:8" x14ac:dyDescent="0.45">
      <c r="A361" s="38">
        <v>44368</v>
      </c>
      <c r="B361" s="24">
        <f>ROUND([9]Data!C487,0)</f>
        <v>141</v>
      </c>
      <c r="C361" s="24">
        <f>ROUND([9]Data!D487,0)</f>
        <v>34</v>
      </c>
      <c r="D361" s="24">
        <f>ROUND([9]Data!E487,0)</f>
        <v>35</v>
      </c>
      <c r="E361" s="24">
        <f>ROUND([9]Data!F487,0)</f>
        <v>11</v>
      </c>
      <c r="F361" s="24">
        <f>ROUND([9]Data!G487,0)</f>
        <v>18</v>
      </c>
      <c r="G361" s="24">
        <f>ROUND([9]Data!H487,0)</f>
        <v>70</v>
      </c>
      <c r="H361" s="24">
        <f>ROUND([9]Data!Q487,0)</f>
        <v>79</v>
      </c>
    </row>
    <row r="362" spans="1:8" x14ac:dyDescent="0.45">
      <c r="A362" s="38">
        <v>44369</v>
      </c>
      <c r="B362" s="24">
        <f>ROUND([9]Data!C488,0)</f>
        <v>150</v>
      </c>
      <c r="C362" s="24">
        <f>ROUND([9]Data!D488,0)</f>
        <v>34</v>
      </c>
      <c r="D362" s="24">
        <f>ROUND([9]Data!E488,0)</f>
        <v>33</v>
      </c>
      <c r="E362" s="24">
        <f>ROUND([9]Data!F488,0)</f>
        <v>10</v>
      </c>
      <c r="F362" s="24">
        <f>ROUND([9]Data!G488,0)</f>
        <v>17</v>
      </c>
      <c r="G362" s="24">
        <f>ROUND([9]Data!H488,0)</f>
        <v>72</v>
      </c>
      <c r="H362" s="24">
        <f>ROUND([9]Data!Q488,0)</f>
        <v>79</v>
      </c>
    </row>
    <row r="363" spans="1:8" x14ac:dyDescent="0.45">
      <c r="A363" s="38">
        <v>44370</v>
      </c>
      <c r="B363" s="24">
        <f>ROUND([9]Data!C489,0)</f>
        <v>165</v>
      </c>
      <c r="C363" s="24">
        <f>ROUND([9]Data!D489,0)</f>
        <v>34</v>
      </c>
      <c r="D363" s="24">
        <f>ROUND([9]Data!E489,0)</f>
        <v>31</v>
      </c>
      <c r="E363" s="24">
        <f>ROUND([9]Data!F489,0)</f>
        <v>10</v>
      </c>
      <c r="F363" s="24">
        <f>ROUND([9]Data!G489,0)</f>
        <v>17</v>
      </c>
      <c r="G363" s="24">
        <f>ROUND([9]Data!H489,0)</f>
        <v>73</v>
      </c>
      <c r="H363" s="24">
        <f>ROUND([9]Data!Q489,0)</f>
        <v>80</v>
      </c>
    </row>
    <row r="364" spans="1:8" x14ac:dyDescent="0.45">
      <c r="A364" s="38">
        <v>44371</v>
      </c>
      <c r="B364" s="24">
        <f>ROUND([9]Data!C490,0)</f>
        <v>177</v>
      </c>
      <c r="C364" s="24">
        <f>ROUND([9]Data!D490,0)</f>
        <v>35</v>
      </c>
      <c r="D364" s="24">
        <f>ROUND([9]Data!E490,0)</f>
        <v>31</v>
      </c>
      <c r="E364" s="24">
        <f>ROUND([9]Data!F490,0)</f>
        <v>9</v>
      </c>
      <c r="F364" s="24">
        <f>ROUND([9]Data!G490,0)</f>
        <v>14</v>
      </c>
      <c r="G364" s="24">
        <f>ROUND([9]Data!H490,0)</f>
        <v>74</v>
      </c>
      <c r="H364" s="24">
        <f>ROUND([9]Data!Q490,0)</f>
        <v>81</v>
      </c>
    </row>
    <row r="365" spans="1:8" x14ac:dyDescent="0.45">
      <c r="A365" s="38">
        <v>44372</v>
      </c>
      <c r="B365" s="24">
        <f>ROUND([9]Data!C491,0)</f>
        <v>188</v>
      </c>
      <c r="C365" s="24">
        <f>ROUND([9]Data!D491,0)</f>
        <v>37</v>
      </c>
      <c r="D365" s="24">
        <f>ROUND([9]Data!E491,0)</f>
        <v>29</v>
      </c>
      <c r="E365" s="24">
        <f>ROUND([9]Data!F491,0)</f>
        <v>9</v>
      </c>
      <c r="F365" s="24">
        <f>ROUND([9]Data!G491,0)</f>
        <v>13</v>
      </c>
      <c r="G365" s="24">
        <f>ROUND([9]Data!H491,0)</f>
        <v>76</v>
      </c>
      <c r="H365" s="24">
        <f>ROUND([9]Data!Q491,0)</f>
        <v>80</v>
      </c>
    </row>
    <row r="366" spans="1:8" x14ac:dyDescent="0.45">
      <c r="A366" s="38">
        <v>44373</v>
      </c>
      <c r="B366" s="24">
        <f>ROUND([9]Data!C492,0)</f>
        <v>204</v>
      </c>
      <c r="C366" s="24">
        <f>ROUND([9]Data!D492,0)</f>
        <v>36</v>
      </c>
      <c r="D366" s="24">
        <f>ROUND([9]Data!E492,0)</f>
        <v>28</v>
      </c>
      <c r="E366" s="24">
        <f>ROUND([9]Data!F492,0)</f>
        <v>8</v>
      </c>
      <c r="F366" s="24">
        <f>ROUND([9]Data!G492,0)</f>
        <v>12</v>
      </c>
      <c r="G366" s="24">
        <f>ROUND([9]Data!H492,0)</f>
        <v>76</v>
      </c>
      <c r="H366" s="24">
        <f>ROUND([9]Data!Q492,0)</f>
        <v>80</v>
      </c>
    </row>
    <row r="367" spans="1:8" x14ac:dyDescent="0.45">
      <c r="A367" s="38">
        <v>44374</v>
      </c>
      <c r="B367" s="24">
        <f>ROUND([9]Data!C493,0)</f>
        <v>216</v>
      </c>
      <c r="C367" s="24">
        <f>ROUND([9]Data!D493,0)</f>
        <v>36</v>
      </c>
      <c r="D367" s="24">
        <f>ROUND([9]Data!E493,0)</f>
        <v>27</v>
      </c>
      <c r="E367" s="24">
        <f>ROUND([9]Data!F493,0)</f>
        <v>7</v>
      </c>
      <c r="F367" s="24">
        <f>ROUND([9]Data!G493,0)</f>
        <v>12</v>
      </c>
      <c r="G367" s="24">
        <f>ROUND([9]Data!H493,0)</f>
        <v>76</v>
      </c>
      <c r="H367" s="24">
        <f>ROUND([9]Data!Q493,0)</f>
        <v>79</v>
      </c>
    </row>
    <row r="368" spans="1:8" x14ac:dyDescent="0.45">
      <c r="A368" s="38">
        <v>44375</v>
      </c>
      <c r="B368" s="24">
        <f>ROUND([9]Data!C494,0)</f>
        <v>242</v>
      </c>
      <c r="C368" s="24">
        <f>ROUND([9]Data!D494,0)</f>
        <v>37</v>
      </c>
      <c r="D368" s="24">
        <f>ROUND([9]Data!E494,0)</f>
        <v>27</v>
      </c>
      <c r="E368" s="24">
        <f>ROUND([9]Data!F494,0)</f>
        <v>7</v>
      </c>
      <c r="F368" s="24">
        <f>ROUND([9]Data!G494,0)</f>
        <v>12</v>
      </c>
      <c r="G368" s="24">
        <f>ROUND([9]Data!H494,0)</f>
        <v>86</v>
      </c>
      <c r="H368" s="24">
        <f>ROUND([9]Data!Q494,0)</f>
        <v>79</v>
      </c>
    </row>
    <row r="369" spans="1:8" x14ac:dyDescent="0.45">
      <c r="A369" s="38">
        <v>44376</v>
      </c>
      <c r="B369" s="24">
        <f>ROUND([9]Data!C495,0)</f>
        <v>260</v>
      </c>
      <c r="C369" s="24">
        <f>ROUND([9]Data!D495,0)</f>
        <v>37</v>
      </c>
      <c r="D369" s="24">
        <f>ROUND([9]Data!E495,0)</f>
        <v>30</v>
      </c>
      <c r="E369" s="24">
        <f>ROUND([9]Data!F495,0)</f>
        <v>7</v>
      </c>
      <c r="F369" s="24">
        <f>ROUND([9]Data!G495,0)</f>
        <v>11</v>
      </c>
      <c r="G369" s="24">
        <f>ROUND([9]Data!H495,0)</f>
        <v>95</v>
      </c>
      <c r="H369" s="24">
        <f>ROUND([9]Data!Q495,0)</f>
        <v>78</v>
      </c>
    </row>
    <row r="370" spans="1:8" x14ac:dyDescent="0.45">
      <c r="A370" s="38">
        <v>44377</v>
      </c>
      <c r="B370" s="24">
        <f>ROUND([9]Data!C496,0)</f>
        <v>281</v>
      </c>
      <c r="C370" s="24">
        <f>ROUND([9]Data!D496,0)</f>
        <v>38</v>
      </c>
      <c r="D370" s="24">
        <f>ROUND([9]Data!E496,0)</f>
        <v>28</v>
      </c>
      <c r="E370" s="24">
        <f>ROUND([9]Data!F496,0)</f>
        <v>6</v>
      </c>
      <c r="F370" s="24">
        <f>ROUND([9]Data!G496,0)</f>
        <v>11</v>
      </c>
      <c r="G370" s="24">
        <f>ROUND([9]Data!H496,0)</f>
        <v>110</v>
      </c>
      <c r="H370" s="24">
        <f>ROUND([9]Data!Q496,0)</f>
        <v>74</v>
      </c>
    </row>
    <row r="371" spans="1:8" x14ac:dyDescent="0.45">
      <c r="A371" s="38">
        <v>44378</v>
      </c>
      <c r="B371" s="24">
        <f>ROUND([9]Data!C497,0)</f>
        <v>304</v>
      </c>
      <c r="C371" s="24">
        <f>ROUND([9]Data!D497,0)</f>
        <v>38</v>
      </c>
      <c r="D371" s="24">
        <f>ROUND([9]Data!E497,0)</f>
        <v>29</v>
      </c>
      <c r="E371" s="24">
        <f>ROUND([9]Data!F497,0)</f>
        <v>7</v>
      </c>
      <c r="F371" s="24">
        <f>ROUND([9]Data!G497,0)</f>
        <v>12</v>
      </c>
      <c r="G371" s="24">
        <f>ROUND([9]Data!H497,0)</f>
        <v>134</v>
      </c>
      <c r="H371" s="24">
        <f>ROUND([9]Data!Q497,0)</f>
        <v>74</v>
      </c>
    </row>
    <row r="372" spans="1:8" x14ac:dyDescent="0.45">
      <c r="A372" s="38">
        <v>44379</v>
      </c>
      <c r="B372" s="24">
        <f>ROUND([9]Data!C498,0)</f>
        <v>328</v>
      </c>
      <c r="C372" s="24">
        <f>ROUND([9]Data!D498,0)</f>
        <v>41</v>
      </c>
      <c r="D372" s="24">
        <f>ROUND([9]Data!E498,0)</f>
        <v>30</v>
      </c>
      <c r="E372" s="24">
        <f>ROUND([9]Data!F498,0)</f>
        <v>7</v>
      </c>
      <c r="F372" s="24">
        <f>ROUND([9]Data!G498,0)</f>
        <v>12</v>
      </c>
      <c r="G372" s="24">
        <f>ROUND([9]Data!H498,0)</f>
        <v>157</v>
      </c>
      <c r="H372" s="24">
        <f>ROUND([9]Data!Q498,0)</f>
        <v>74</v>
      </c>
    </row>
    <row r="373" spans="1:8" x14ac:dyDescent="0.45">
      <c r="A373" s="38">
        <v>44380</v>
      </c>
      <c r="B373" s="24">
        <f>ROUND([9]Data!C499,0)</f>
        <v>341</v>
      </c>
      <c r="C373" s="24">
        <f>ROUND([9]Data!D499,0)</f>
        <v>40</v>
      </c>
      <c r="D373" s="24">
        <f>ROUND([9]Data!E499,0)</f>
        <v>32</v>
      </c>
      <c r="E373" s="24">
        <f>ROUND([9]Data!F499,0)</f>
        <v>7</v>
      </c>
      <c r="F373" s="24">
        <f>ROUND([9]Data!G499,0)</f>
        <v>12</v>
      </c>
      <c r="G373" s="24">
        <f>ROUND([9]Data!H499,0)</f>
        <v>157</v>
      </c>
      <c r="H373" s="24">
        <f>ROUND([9]Data!Q499,0)</f>
        <v>74</v>
      </c>
    </row>
    <row r="374" spans="1:8" x14ac:dyDescent="0.45">
      <c r="A374" s="38">
        <v>44381</v>
      </c>
      <c r="B374" s="24">
        <f>ROUND([9]Data!C500,0)</f>
        <v>361</v>
      </c>
      <c r="C374" s="24">
        <f>ROUND([9]Data!D500,0)</f>
        <v>40</v>
      </c>
      <c r="D374" s="24">
        <f>ROUND([9]Data!E500,0)</f>
        <v>34</v>
      </c>
      <c r="E374" s="24">
        <f>ROUND([9]Data!F500,0)</f>
        <v>7</v>
      </c>
      <c r="F374" s="24">
        <f>ROUND([9]Data!G500,0)</f>
        <v>12</v>
      </c>
      <c r="G374" s="24">
        <f>ROUND([9]Data!H500,0)</f>
        <v>157</v>
      </c>
      <c r="H374" s="24">
        <f>ROUND([9]Data!Q500,0)</f>
        <v>74</v>
      </c>
    </row>
    <row r="375" spans="1:8" x14ac:dyDescent="0.45">
      <c r="A375" s="38">
        <v>44382</v>
      </c>
      <c r="B375" s="24">
        <f>ROUND([9]Data!C501,0)</f>
        <v>370</v>
      </c>
      <c r="C375" s="24">
        <f>ROUND([9]Data!D501,0)</f>
        <v>36</v>
      </c>
      <c r="D375" s="24">
        <f>ROUND([9]Data!E501,0)</f>
        <v>35</v>
      </c>
      <c r="E375" s="24">
        <f>ROUND([9]Data!F501,0)</f>
        <v>7</v>
      </c>
      <c r="F375" s="24">
        <f>ROUND([9]Data!G501,0)</f>
        <v>13</v>
      </c>
      <c r="G375" s="24">
        <f>ROUND([9]Data!H501,0)</f>
        <v>226</v>
      </c>
      <c r="H375" s="24">
        <f>ROUND([9]Data!Q501,0)</f>
        <v>74</v>
      </c>
    </row>
    <row r="376" spans="1:8" x14ac:dyDescent="0.45">
      <c r="A376" s="38">
        <v>44383</v>
      </c>
      <c r="B376" s="24">
        <f>ROUND([9]Data!C502,0)</f>
        <v>388</v>
      </c>
      <c r="C376" s="24">
        <f>ROUND([9]Data!D502,0)</f>
        <v>41</v>
      </c>
      <c r="D376" s="24">
        <f>ROUND([9]Data!E502,0)</f>
        <v>35</v>
      </c>
      <c r="E376" s="24">
        <f>ROUND([9]Data!F502,0)</f>
        <v>7</v>
      </c>
      <c r="F376" s="24">
        <f>ROUND([9]Data!G502,0)</f>
        <v>13</v>
      </c>
      <c r="G376" s="24">
        <f>ROUND([9]Data!H502,0)</f>
        <v>247</v>
      </c>
      <c r="H376" s="24">
        <f>ROUND([9]Data!Q502,0)</f>
        <v>75</v>
      </c>
    </row>
    <row r="377" spans="1:8" x14ac:dyDescent="0.45">
      <c r="A377" s="38">
        <v>44384</v>
      </c>
      <c r="B377" s="24">
        <f>ROUND([9]Data!C503,0)</f>
        <v>401</v>
      </c>
      <c r="C377" s="24">
        <f>ROUND([9]Data!D503,0)</f>
        <v>46</v>
      </c>
      <c r="D377" s="24">
        <f>ROUND([9]Data!E503,0)</f>
        <v>41</v>
      </c>
      <c r="E377" s="24">
        <f>ROUND([9]Data!F503,0)</f>
        <v>7</v>
      </c>
      <c r="F377" s="24">
        <f>ROUND([9]Data!G503,0)</f>
        <v>14</v>
      </c>
      <c r="G377" s="24">
        <f>ROUND([9]Data!H503,0)</f>
        <v>272</v>
      </c>
      <c r="H377" s="24">
        <f>ROUND([9]Data!Q503,0)</f>
        <v>77</v>
      </c>
    </row>
    <row r="378" spans="1:8" x14ac:dyDescent="0.45">
      <c r="A378" s="38">
        <v>44385</v>
      </c>
      <c r="B378" s="24">
        <f>ROUND([9]Data!C504,0)</f>
        <v>411</v>
      </c>
      <c r="C378" s="24">
        <f>ROUND([9]Data!D504,0)</f>
        <v>48</v>
      </c>
      <c r="D378" s="24">
        <f>ROUND([9]Data!E504,0)</f>
        <v>45</v>
      </c>
      <c r="E378" s="24">
        <f>ROUND([9]Data!F504,0)</f>
        <v>8</v>
      </c>
      <c r="F378" s="24">
        <f>ROUND([9]Data!G504,0)</f>
        <v>15</v>
      </c>
      <c r="G378" s="24">
        <f>ROUND([9]Data!H504,0)</f>
        <v>287</v>
      </c>
      <c r="H378" s="24">
        <f>ROUND([9]Data!Q504,0)</f>
        <v>77</v>
      </c>
    </row>
    <row r="379" spans="1:8" x14ac:dyDescent="0.45">
      <c r="A379" s="38">
        <v>44386</v>
      </c>
      <c r="B379" s="24">
        <f>ROUND([9]Data!C505,0)</f>
        <v>430</v>
      </c>
      <c r="C379" s="24">
        <f>ROUND([9]Data!D505,0)</f>
        <v>56</v>
      </c>
      <c r="D379" s="24">
        <f>ROUND([9]Data!E505,0)</f>
        <v>49</v>
      </c>
      <c r="E379" s="24">
        <f>ROUND([9]Data!F505,0)</f>
        <v>8</v>
      </c>
      <c r="F379" s="24">
        <f>ROUND([9]Data!G505,0)</f>
        <v>16</v>
      </c>
      <c r="G379" s="24">
        <f>ROUND([9]Data!H505,0)</f>
        <v>316</v>
      </c>
      <c r="H379" s="24">
        <f>ROUND([9]Data!Q505,0)</f>
        <v>78</v>
      </c>
    </row>
    <row r="380" spans="1:8" x14ac:dyDescent="0.45">
      <c r="A380" s="38">
        <v>44387</v>
      </c>
      <c r="B380" s="24">
        <f>ROUND([9]Data!C506,0)</f>
        <v>445</v>
      </c>
      <c r="C380" s="24">
        <f>ROUND([9]Data!D506,0)</f>
        <v>58</v>
      </c>
      <c r="D380" s="24">
        <f>ROUND([9]Data!E506,0)</f>
        <v>52</v>
      </c>
      <c r="E380" s="24">
        <f>ROUND([9]Data!F506,0)</f>
        <v>9</v>
      </c>
      <c r="F380" s="24">
        <f>ROUND([9]Data!G506,0)</f>
        <v>17</v>
      </c>
      <c r="G380" s="24">
        <f>ROUND([9]Data!H506,0)</f>
        <v>316</v>
      </c>
      <c r="H380" s="24">
        <f>ROUND([9]Data!Q506,0)</f>
        <v>78</v>
      </c>
    </row>
    <row r="381" spans="1:8" x14ac:dyDescent="0.45">
      <c r="A381" s="38">
        <v>44388</v>
      </c>
      <c r="B381" s="24">
        <f>ROUND([9]Data!C507,0)</f>
        <v>461</v>
      </c>
      <c r="C381" s="24">
        <f>ROUND([9]Data!D507,0)</f>
        <v>59</v>
      </c>
      <c r="D381" s="24">
        <f>ROUND([9]Data!E507,0)</f>
        <v>56</v>
      </c>
      <c r="E381" s="24">
        <f>ROUND([9]Data!F507,0)</f>
        <v>9</v>
      </c>
      <c r="F381" s="24">
        <f>ROUND([9]Data!G507,0)</f>
        <v>19</v>
      </c>
      <c r="G381" s="24">
        <f>ROUND([9]Data!H507,0)</f>
        <v>316</v>
      </c>
      <c r="H381" s="24">
        <f>ROUND([9]Data!Q507,0)</f>
        <v>78</v>
      </c>
    </row>
    <row r="382" spans="1:8" x14ac:dyDescent="0.45">
      <c r="A382" s="38">
        <v>44389</v>
      </c>
      <c r="B382" s="24">
        <f>ROUND([9]Data!C508,0)</f>
        <v>477</v>
      </c>
      <c r="C382" s="24">
        <f>ROUND([9]Data!D508,0)</f>
        <v>72</v>
      </c>
      <c r="D382" s="24">
        <f>ROUND([9]Data!E508,0)</f>
        <v>57</v>
      </c>
      <c r="E382" s="24">
        <f>ROUND([9]Data!F508,0)</f>
        <v>9</v>
      </c>
      <c r="F382" s="24">
        <f>ROUND([9]Data!G508,0)</f>
        <v>20</v>
      </c>
      <c r="G382" s="24">
        <f>ROUND([9]Data!H508,0)</f>
        <v>320</v>
      </c>
      <c r="H382" s="24">
        <f>ROUND([9]Data!Q508,0)</f>
        <v>78</v>
      </c>
    </row>
    <row r="383" spans="1:8" x14ac:dyDescent="0.45">
      <c r="A383" s="38">
        <v>44390</v>
      </c>
      <c r="B383" s="24">
        <f>ROUND([9]Data!C509,0)</f>
        <v>494</v>
      </c>
      <c r="C383" s="24">
        <f>ROUND([9]Data!D509,0)</f>
        <v>72</v>
      </c>
      <c r="D383" s="24">
        <f>ROUND([9]Data!E509,0)</f>
        <v>64</v>
      </c>
      <c r="E383" s="24">
        <f>ROUND([9]Data!F509,0)</f>
        <v>10</v>
      </c>
      <c r="F383" s="24">
        <f>ROUND([9]Data!G509,0)</f>
        <v>21</v>
      </c>
      <c r="G383" s="24">
        <f>ROUND([9]Data!H509,0)</f>
        <v>411</v>
      </c>
      <c r="H383" s="24">
        <f>ROUND([9]Data!Q509,0)</f>
        <v>78</v>
      </c>
    </row>
    <row r="384" spans="1:8" x14ac:dyDescent="0.45">
      <c r="A384" s="38">
        <v>44391</v>
      </c>
      <c r="B384" s="24">
        <f>ROUND([9]Data!C510,0)</f>
        <v>515</v>
      </c>
      <c r="C384" s="24">
        <f>ROUND([9]Data!D510,0)</f>
        <v>76</v>
      </c>
      <c r="D384" s="24">
        <f>ROUND([9]Data!E510,0)</f>
        <v>59</v>
      </c>
      <c r="E384" s="24">
        <f>ROUND([9]Data!F510,0)</f>
        <v>11</v>
      </c>
      <c r="F384" s="24">
        <f>ROUND([9]Data!G510,0)</f>
        <v>24</v>
      </c>
      <c r="G384" s="24">
        <f>ROUND([9]Data!H510,0)</f>
        <v>438</v>
      </c>
      <c r="H384" s="24">
        <f>ROUND([9]Data!Q510,0)</f>
        <v>79</v>
      </c>
    </row>
    <row r="385" spans="1:8" x14ac:dyDescent="0.45">
      <c r="A385" s="38">
        <v>44392</v>
      </c>
      <c r="B385" s="24">
        <f>ROUND([9]Data!C511,0)</f>
        <v>550</v>
      </c>
      <c r="C385" s="24">
        <f>ROUND([9]Data!D511,0)</f>
        <v>80</v>
      </c>
      <c r="D385" s="24">
        <f>ROUND([9]Data!E511,0)</f>
        <v>73</v>
      </c>
      <c r="E385" s="24">
        <f>ROUND([9]Data!F511,0)</f>
        <v>12</v>
      </c>
      <c r="F385" s="24">
        <f>ROUND([9]Data!G511,0)</f>
        <v>26</v>
      </c>
      <c r="G385" s="24">
        <f>ROUND([9]Data!H511,0)</f>
        <v>470</v>
      </c>
      <c r="H385" s="24">
        <f>ROUND([9]Data!Q511,0)</f>
        <v>80</v>
      </c>
    </row>
    <row r="386" spans="1:8" x14ac:dyDescent="0.45">
      <c r="A386" s="38">
        <v>44393</v>
      </c>
      <c r="B386" s="24">
        <f>ROUND([9]Data!C512,0)</f>
        <v>584</v>
      </c>
      <c r="C386" s="24">
        <f>ROUND([9]Data!D512,0)</f>
        <v>93</v>
      </c>
      <c r="D386" s="24">
        <f>ROUND([9]Data!E512,0)</f>
        <v>86</v>
      </c>
      <c r="E386" s="24">
        <f>ROUND([9]Data!F512,0)</f>
        <v>13</v>
      </c>
      <c r="F386" s="24">
        <f>ROUND([9]Data!G512,0)</f>
        <v>30</v>
      </c>
      <c r="G386" s="24">
        <f>ROUND([9]Data!H512,0)</f>
        <v>498</v>
      </c>
      <c r="H386" s="24">
        <f>ROUND([9]Data!Q512,0)</f>
        <v>80</v>
      </c>
    </row>
    <row r="387" spans="1:8" x14ac:dyDescent="0.45">
      <c r="A387" s="38">
        <v>44394</v>
      </c>
      <c r="B387" s="24">
        <f>ROUND([9]Data!C513,0)</f>
        <v>631</v>
      </c>
      <c r="C387" s="24">
        <f>ROUND([9]Data!D513,0)</f>
        <v>95</v>
      </c>
      <c r="D387" s="24">
        <f>ROUND([9]Data!E513,0)</f>
        <v>99</v>
      </c>
      <c r="E387" s="24">
        <f>ROUND([9]Data!F513,0)</f>
        <v>14</v>
      </c>
      <c r="F387" s="24">
        <f>ROUND([9]Data!G513,0)</f>
        <v>34</v>
      </c>
      <c r="G387" s="24">
        <f>ROUND([9]Data!H513,0)</f>
        <v>498</v>
      </c>
      <c r="H387" s="24">
        <f>ROUND([9]Data!Q513,0)</f>
        <v>80</v>
      </c>
    </row>
    <row r="388" spans="1:8" x14ac:dyDescent="0.45">
      <c r="A388" s="38">
        <v>44395</v>
      </c>
      <c r="B388" s="24">
        <f>ROUND([9]Data!C514,0)</f>
        <v>665</v>
      </c>
      <c r="C388" s="24">
        <f>ROUND([9]Data!D514,0)</f>
        <v>98</v>
      </c>
      <c r="D388" s="24">
        <f>ROUND([9]Data!E514,0)</f>
        <v>117</v>
      </c>
      <c r="E388" s="24">
        <f>ROUND([9]Data!F514,0)</f>
        <v>15</v>
      </c>
      <c r="F388" s="24">
        <f>ROUND([9]Data!G514,0)</f>
        <v>38</v>
      </c>
      <c r="G388" s="24">
        <f>ROUND([9]Data!H514,0)</f>
        <v>498</v>
      </c>
      <c r="H388" s="24">
        <f>ROUND([9]Data!Q514,0)</f>
        <v>80</v>
      </c>
    </row>
    <row r="389" spans="1:8" x14ac:dyDescent="0.45">
      <c r="A389" s="38">
        <v>44396</v>
      </c>
      <c r="B389" s="24">
        <f>ROUND([9]Data!C515,0)</f>
        <v>678</v>
      </c>
      <c r="C389" s="24">
        <f>ROUND([9]Data!D515,0)</f>
        <v>105</v>
      </c>
      <c r="D389" s="24">
        <f>ROUND([9]Data!E515,0)</f>
        <v>123</v>
      </c>
      <c r="E389" s="24">
        <f>ROUND([9]Data!F515,0)</f>
        <v>15</v>
      </c>
      <c r="F389" s="24">
        <f>ROUND([9]Data!G515,0)</f>
        <v>41</v>
      </c>
      <c r="G389" s="24">
        <f>ROUND([9]Data!H515,0)</f>
        <v>583</v>
      </c>
      <c r="H389" s="24">
        <f>ROUND([9]Data!Q515,0)</f>
        <v>80</v>
      </c>
    </row>
    <row r="390" spans="1:8" x14ac:dyDescent="0.45">
      <c r="A390" s="38">
        <v>44397</v>
      </c>
      <c r="B390" s="24">
        <f>ROUND([9]Data!C516,0)</f>
        <v>699</v>
      </c>
      <c r="C390" s="24">
        <f>ROUND([9]Data!D516,0)</f>
        <v>112</v>
      </c>
      <c r="D390" s="24">
        <f>ROUND([9]Data!E516,0)</f>
        <v>147</v>
      </c>
      <c r="E390" s="24">
        <f>ROUND([9]Data!F516,0)</f>
        <v>16</v>
      </c>
      <c r="F390" s="24">
        <f>ROUND([9]Data!G516,0)</f>
        <v>46</v>
      </c>
      <c r="G390" s="24">
        <f>ROUND([9]Data!H516,0)</f>
        <v>532</v>
      </c>
      <c r="H390" s="24">
        <f>ROUND([9]Data!Q516,0)</f>
        <v>79</v>
      </c>
    </row>
    <row r="391" spans="1:8" x14ac:dyDescent="0.45">
      <c r="A391" s="38">
        <v>44398</v>
      </c>
      <c r="B391" s="24">
        <f>ROUND([9]Data!C517,0)</f>
        <v>703</v>
      </c>
      <c r="C391" s="24">
        <f>ROUND([9]Data!D517,0)</f>
        <v>121</v>
      </c>
      <c r="D391" s="24">
        <f>ROUND([9]Data!E517,0)</f>
        <v>189</v>
      </c>
      <c r="E391" s="24">
        <f>ROUND([9]Data!F517,0)</f>
        <v>16</v>
      </c>
      <c r="F391" s="24">
        <f>ROUND([9]Data!G517,0)</f>
        <v>51</v>
      </c>
      <c r="G391" s="24">
        <f>ROUND([9]Data!H517,0)</f>
        <v>545</v>
      </c>
      <c r="H391" s="24">
        <f>ROUND([9]Data!Q517,0)</f>
        <v>77</v>
      </c>
    </row>
    <row r="392" spans="1:8" x14ac:dyDescent="0.45">
      <c r="A392" s="38">
        <v>44399</v>
      </c>
      <c r="B392" s="24">
        <f>ROUND([9]Data!C518,0)</f>
        <v>685</v>
      </c>
      <c r="C392" s="24">
        <f>ROUND([9]Data!D518,0)</f>
        <v>132</v>
      </c>
      <c r="D392" s="24">
        <f>ROUND([9]Data!E518,0)</f>
        <v>213</v>
      </c>
      <c r="E392" s="24">
        <f>ROUND([9]Data!F518,0)</f>
        <v>17</v>
      </c>
      <c r="F392" s="24">
        <f>ROUND([9]Data!G518,0)</f>
        <v>57</v>
      </c>
      <c r="G392" s="24">
        <f>ROUND([9]Data!H518,0)</f>
        <v>550</v>
      </c>
      <c r="H392" s="24">
        <f>ROUND([9]Data!Q518,0)</f>
        <v>77</v>
      </c>
    </row>
    <row r="393" spans="1:8" x14ac:dyDescent="0.45">
      <c r="A393" s="38">
        <v>44400</v>
      </c>
      <c r="B393" s="24">
        <f>ROUND([9]Data!C519,0)</f>
        <v>651</v>
      </c>
      <c r="C393" s="24">
        <f>ROUND([9]Data!D519,0)</f>
        <v>149</v>
      </c>
      <c r="D393" s="24">
        <f>ROUND([9]Data!E519,0)</f>
        <v>231</v>
      </c>
      <c r="E393" s="24">
        <f>ROUND([9]Data!F519,0)</f>
        <v>18</v>
      </c>
      <c r="F393" s="24">
        <f>ROUND([9]Data!G519,0)</f>
        <v>62</v>
      </c>
      <c r="G393" s="24">
        <f>ROUND([9]Data!H519,0)</f>
        <v>551</v>
      </c>
      <c r="H393" s="24">
        <f>ROUND([9]Data!Q519,0)</f>
        <v>77</v>
      </c>
    </row>
    <row r="394" spans="1:8" x14ac:dyDescent="0.45">
      <c r="A394" s="38">
        <v>44401</v>
      </c>
      <c r="B394" s="24">
        <f>ROUND([9]Data!C520,0)</f>
        <v>604</v>
      </c>
      <c r="C394" s="24">
        <f>ROUND([9]Data!D520,0)</f>
        <v>155</v>
      </c>
      <c r="D394" s="24">
        <f>ROUND([9]Data!E520,0)</f>
        <v>262</v>
      </c>
      <c r="E394" s="24">
        <f>ROUND([9]Data!F520,0)</f>
        <v>18</v>
      </c>
      <c r="F394" s="24">
        <f>ROUND([9]Data!G520,0)</f>
        <v>67</v>
      </c>
      <c r="G394" s="24">
        <f>ROUND([9]Data!H520,0)</f>
        <v>551</v>
      </c>
      <c r="H394" s="24">
        <f>ROUND([9]Data!Q520,0)</f>
        <v>81</v>
      </c>
    </row>
    <row r="395" spans="1:8" x14ac:dyDescent="0.45">
      <c r="A395" s="38">
        <v>44402</v>
      </c>
      <c r="B395" s="24">
        <f>ROUND([9]Data!C521,0)</f>
        <v>564</v>
      </c>
      <c r="C395" s="24">
        <f>ROUND([9]Data!D521,0)</f>
        <v>157</v>
      </c>
      <c r="D395" s="24">
        <f>ROUND([9]Data!E521,0)</f>
        <v>267</v>
      </c>
      <c r="E395" s="24">
        <f>ROUND([9]Data!F521,0)</f>
        <v>18</v>
      </c>
      <c r="F395" s="24">
        <f>ROUND([9]Data!G521,0)</f>
        <v>71</v>
      </c>
      <c r="G395" s="24">
        <f>ROUND([9]Data!H521,0)</f>
        <v>551</v>
      </c>
      <c r="H395" s="24">
        <f>ROUND([9]Data!Q521,0)</f>
        <v>80</v>
      </c>
    </row>
    <row r="396" spans="1:8" x14ac:dyDescent="0.45">
      <c r="A396" s="38">
        <v>44403</v>
      </c>
      <c r="B396" s="24">
        <f>ROUND([9]Data!C522,0)</f>
        <v>531</v>
      </c>
      <c r="C396" s="24">
        <f>ROUND([9]Data!D522,0)</f>
        <v>173</v>
      </c>
      <c r="D396" s="24">
        <f>ROUND([9]Data!E522,0)</f>
        <v>270</v>
      </c>
      <c r="E396" s="24">
        <f>ROUND([9]Data!F522,0)</f>
        <v>19</v>
      </c>
      <c r="F396" s="24">
        <f>ROUND([9]Data!G522,0)</f>
        <v>73</v>
      </c>
      <c r="G396" s="24">
        <f>ROUND([9]Data!H522,0)</f>
        <v>551</v>
      </c>
      <c r="H396" s="24">
        <f>ROUND([9]Data!Q522,0)</f>
        <v>80</v>
      </c>
    </row>
    <row r="397" spans="1:8" x14ac:dyDescent="0.45">
      <c r="A397" s="38">
        <v>44404</v>
      </c>
      <c r="B397" s="24">
        <f>ROUND([9]Data!C523,0)</f>
        <v>482</v>
      </c>
      <c r="C397" s="24">
        <f>ROUND([9]Data!D523,0)</f>
        <v>185</v>
      </c>
      <c r="D397" s="24">
        <f>ROUND([9]Data!E523,0)</f>
        <v>289</v>
      </c>
      <c r="E397" s="24">
        <f>ROUND([9]Data!F523,0)</f>
        <v>20</v>
      </c>
      <c r="F397" s="24">
        <f>ROUND([9]Data!G523,0)</f>
        <v>76</v>
      </c>
      <c r="G397" s="24">
        <f>ROUND([9]Data!H523,0)</f>
        <v>548</v>
      </c>
      <c r="H397" s="24">
        <f>ROUND([9]Data!Q523,0)</f>
        <v>82</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3"/>
  <sheetViews>
    <sheetView workbookViewId="0">
      <pane xSplit="1" ySplit="5" topLeftCell="B6" activePane="bottomRight" state="frozen"/>
      <selection pane="topRight" activeCell="B1" sqref="B1"/>
      <selection pane="bottomLeft" activeCell="A6" sqref="A6"/>
      <selection pane="bottomRight" activeCell="A5" sqref="A5"/>
    </sheetView>
  </sheetViews>
  <sheetFormatPr defaultRowHeight="14.25" x14ac:dyDescent="0.45"/>
  <cols>
    <col min="1" max="1" width="10.3984375" customWidth="1"/>
  </cols>
  <sheetData>
    <row r="1" spans="1:8" x14ac:dyDescent="0.45">
      <c r="A1" s="17" t="s">
        <v>0</v>
      </c>
      <c r="B1" s="35"/>
      <c r="C1" s="35"/>
      <c r="D1" s="36"/>
      <c r="E1" s="37"/>
    </row>
    <row r="2" spans="1:8" x14ac:dyDescent="0.45">
      <c r="A2" s="38"/>
      <c r="B2" s="35"/>
      <c r="C2" s="35"/>
      <c r="D2" s="36"/>
      <c r="E2" s="37"/>
    </row>
    <row r="3" spans="1:8" x14ac:dyDescent="0.45">
      <c r="A3" s="11" t="s">
        <v>63</v>
      </c>
      <c r="B3" s="35"/>
      <c r="C3" s="35"/>
      <c r="D3" s="36"/>
      <c r="E3" s="37"/>
    </row>
    <row r="4" spans="1:8" x14ac:dyDescent="0.45">
      <c r="A4" s="38"/>
      <c r="B4" s="35"/>
      <c r="C4" s="35"/>
      <c r="D4" s="39"/>
      <c r="E4" s="37"/>
    </row>
    <row r="5" spans="1:8" ht="27.75" x14ac:dyDescent="0.45">
      <c r="A5" s="20" t="s">
        <v>1</v>
      </c>
      <c r="B5" s="20" t="s">
        <v>56</v>
      </c>
      <c r="C5" s="20" t="s">
        <v>57</v>
      </c>
      <c r="D5" s="20" t="s">
        <v>58</v>
      </c>
      <c r="E5" s="20" t="s">
        <v>59</v>
      </c>
      <c r="F5" s="20" t="s">
        <v>60</v>
      </c>
      <c r="G5" s="20" t="s">
        <v>61</v>
      </c>
      <c r="H5" s="20" t="s">
        <v>62</v>
      </c>
    </row>
    <row r="6" spans="1:8" x14ac:dyDescent="0.45">
      <c r="A6" s="38">
        <v>44197</v>
      </c>
      <c r="B6" s="40">
        <f>ROUND([10]Data!AI4,0)</f>
        <v>0</v>
      </c>
      <c r="C6" s="40">
        <f>ROUND([10]Data!AJ4,0)</f>
        <v>0</v>
      </c>
      <c r="D6" s="40">
        <f>ROUND([10]Data!AK4,0)</f>
        <v>0</v>
      </c>
      <c r="E6" s="40">
        <f>ROUND([10]Data!AL4,0)</f>
        <v>0</v>
      </c>
      <c r="F6" s="40">
        <f>ROUND([10]Data!AM4,0)</f>
        <v>0</v>
      </c>
      <c r="G6" s="40">
        <f>ROUND([10]Data!AN4,0)</f>
        <v>0</v>
      </c>
      <c r="H6" s="40">
        <f>ROUND([10]Data!AO4,0)</f>
        <v>0</v>
      </c>
    </row>
    <row r="7" spans="1:8" x14ac:dyDescent="0.45">
      <c r="A7" s="38">
        <v>44198</v>
      </c>
      <c r="B7" s="40">
        <f>ROUND([10]Data!AI5,0)</f>
        <v>0</v>
      </c>
      <c r="C7" s="40">
        <f>ROUND([10]Data!AJ5,0)</f>
        <v>0</v>
      </c>
      <c r="D7" s="40">
        <f>ROUND([10]Data!AK5,0)</f>
        <v>0</v>
      </c>
      <c r="E7" s="40">
        <f>ROUND([10]Data!AL5,0)</f>
        <v>0</v>
      </c>
      <c r="F7" s="40">
        <f>ROUND([10]Data!AM5,0)</f>
        <v>0</v>
      </c>
      <c r="G7" s="40">
        <f>ROUND([10]Data!AN5,0)</f>
        <v>0</v>
      </c>
      <c r="H7" s="40">
        <f>ROUND([10]Data!AO5,0)</f>
        <v>0</v>
      </c>
    </row>
    <row r="8" spans="1:8" x14ac:dyDescent="0.45">
      <c r="A8" s="38">
        <v>44199</v>
      </c>
      <c r="B8" s="40">
        <f>ROUND([10]Data!AI6,0)</f>
        <v>0</v>
      </c>
      <c r="C8" s="40">
        <f>ROUND([10]Data!AJ6,0)</f>
        <v>0</v>
      </c>
      <c r="D8" s="40">
        <f>ROUND([10]Data!AK6,0)</f>
        <v>0</v>
      </c>
      <c r="E8" s="40">
        <f>ROUND([10]Data!AL6,0)</f>
        <v>0</v>
      </c>
      <c r="F8" s="40">
        <f>ROUND([10]Data!AM6,0)</f>
        <v>0</v>
      </c>
      <c r="G8" s="40">
        <f>ROUND([10]Data!AN6,0)</f>
        <v>0</v>
      </c>
      <c r="H8" s="40">
        <f>ROUND([10]Data!AO6,0)</f>
        <v>0</v>
      </c>
    </row>
    <row r="9" spans="1:8" x14ac:dyDescent="0.45">
      <c r="A9" s="38">
        <v>44200</v>
      </c>
      <c r="B9" s="40">
        <f>ROUND([10]Data!AI7,0)</f>
        <v>0</v>
      </c>
      <c r="C9" s="40">
        <f>ROUND([10]Data!AJ7,0)</f>
        <v>0</v>
      </c>
      <c r="D9" s="40">
        <f>ROUND([10]Data!AK7,0)</f>
        <v>0</v>
      </c>
      <c r="E9" s="40">
        <f>ROUND([10]Data!AL7,0)</f>
        <v>0</v>
      </c>
      <c r="F9" s="40">
        <f>ROUND([10]Data!AM7,0)</f>
        <v>0</v>
      </c>
      <c r="G9" s="40">
        <f>ROUND([10]Data!AN7,0)</f>
        <v>0</v>
      </c>
      <c r="H9" s="40">
        <f>ROUND([10]Data!AO7,0)</f>
        <v>0</v>
      </c>
    </row>
    <row r="10" spans="1:8" x14ac:dyDescent="0.45">
      <c r="A10" s="38">
        <v>44201</v>
      </c>
      <c r="B10" s="40">
        <f>ROUND([10]Data!AI8,0)</f>
        <v>0</v>
      </c>
      <c r="C10" s="40">
        <f>ROUND([10]Data!AJ8,0)</f>
        <v>0</v>
      </c>
      <c r="D10" s="40">
        <f>ROUND([10]Data!AK8,0)</f>
        <v>0</v>
      </c>
      <c r="E10" s="40">
        <f>ROUND([10]Data!AL8,0)</f>
        <v>0</v>
      </c>
      <c r="F10" s="40">
        <f>ROUND([10]Data!AM8,0)</f>
        <v>0</v>
      </c>
      <c r="G10" s="40">
        <f>ROUND([10]Data!AN8,0)</f>
        <v>0</v>
      </c>
      <c r="H10" s="40">
        <f>ROUND([10]Data!AO8,0)</f>
        <v>0</v>
      </c>
    </row>
    <row r="11" spans="1:8" x14ac:dyDescent="0.45">
      <c r="A11" s="38">
        <v>44202</v>
      </c>
      <c r="B11" s="40">
        <f>ROUND([10]Data!AI9,0)</f>
        <v>0</v>
      </c>
      <c r="C11" s="40">
        <f>ROUND([10]Data!AJ9,0)</f>
        <v>0</v>
      </c>
      <c r="D11" s="40">
        <f>ROUND([10]Data!AK9,0)</f>
        <v>0</v>
      </c>
      <c r="E11" s="40">
        <f>ROUND([10]Data!AL9,0)</f>
        <v>0</v>
      </c>
      <c r="F11" s="40">
        <f>ROUND([10]Data!AM9,0)</f>
        <v>0</v>
      </c>
      <c r="G11" s="40">
        <f>ROUND([10]Data!AN9,0)</f>
        <v>0</v>
      </c>
      <c r="H11" s="40">
        <f>ROUND([10]Data!AO9,0)</f>
        <v>0</v>
      </c>
    </row>
    <row r="12" spans="1:8" x14ac:dyDescent="0.45">
      <c r="A12" s="38">
        <v>44203</v>
      </c>
      <c r="B12" s="40">
        <f>ROUND([10]Data!AI10,0)</f>
        <v>0</v>
      </c>
      <c r="C12" s="40">
        <f>ROUND([10]Data!AJ10,0)</f>
        <v>0</v>
      </c>
      <c r="D12" s="40">
        <f>ROUND([10]Data!AK10,0)</f>
        <v>0</v>
      </c>
      <c r="E12" s="40">
        <f>ROUND([10]Data!AL10,0)</f>
        <v>0</v>
      </c>
      <c r="F12" s="40">
        <f>ROUND([10]Data!AM10,0)</f>
        <v>0</v>
      </c>
      <c r="G12" s="40">
        <f>ROUND([10]Data!AN10,0)</f>
        <v>0</v>
      </c>
      <c r="H12" s="40">
        <f>ROUND([10]Data!AO10,0)</f>
        <v>0</v>
      </c>
    </row>
    <row r="13" spans="1:8" x14ac:dyDescent="0.45">
      <c r="A13" s="38">
        <v>44204</v>
      </c>
      <c r="B13" s="40">
        <f>ROUND([10]Data!AI11,0)</f>
        <v>0</v>
      </c>
      <c r="C13" s="40">
        <f>ROUND([10]Data!AJ11,0)</f>
        <v>0</v>
      </c>
      <c r="D13" s="40">
        <f>ROUND([10]Data!AK11,0)</f>
        <v>0</v>
      </c>
      <c r="E13" s="40">
        <f>ROUND([10]Data!AL11,0)</f>
        <v>0</v>
      </c>
      <c r="F13" s="40">
        <f>ROUND([10]Data!AM11,0)</f>
        <v>0</v>
      </c>
      <c r="G13" s="40">
        <f>ROUND([10]Data!AN11,0)</f>
        <v>0</v>
      </c>
      <c r="H13" s="40">
        <f>ROUND([10]Data!AO11,0)</f>
        <v>0</v>
      </c>
    </row>
    <row r="14" spans="1:8" x14ac:dyDescent="0.45">
      <c r="A14" s="38">
        <v>44205</v>
      </c>
      <c r="B14" s="40">
        <f>ROUND([10]Data!AI12,0)</f>
        <v>0</v>
      </c>
      <c r="C14" s="40">
        <f>ROUND([10]Data!AJ12,0)</f>
        <v>0</v>
      </c>
      <c r="D14" s="40">
        <f>ROUND([10]Data!AK12,0)</f>
        <v>0</v>
      </c>
      <c r="E14" s="40">
        <f>ROUND([10]Data!AL12,0)</f>
        <v>0</v>
      </c>
      <c r="F14" s="40">
        <f>ROUND([10]Data!AM12,0)</f>
        <v>0</v>
      </c>
      <c r="G14" s="40">
        <f>ROUND([10]Data!AN12,0)</f>
        <v>0</v>
      </c>
      <c r="H14" s="40">
        <f>ROUND([10]Data!AO12,0)</f>
        <v>0</v>
      </c>
    </row>
    <row r="15" spans="1:8" x14ac:dyDescent="0.45">
      <c r="A15" s="38">
        <v>44206</v>
      </c>
      <c r="B15" s="40">
        <f>ROUND([10]Data!AI13,0)</f>
        <v>1</v>
      </c>
      <c r="C15" s="40">
        <f>ROUND([10]Data!AJ13,0)</f>
        <v>0</v>
      </c>
      <c r="D15" s="40">
        <f>ROUND([10]Data!AK13,0)</f>
        <v>0</v>
      </c>
      <c r="E15" s="40">
        <f>ROUND([10]Data!AL13,0)</f>
        <v>0</v>
      </c>
      <c r="F15" s="40">
        <f>ROUND([10]Data!AM13,0)</f>
        <v>0</v>
      </c>
      <c r="G15" s="40">
        <f>ROUND([10]Data!AN13,0)</f>
        <v>0</v>
      </c>
      <c r="H15" s="40">
        <f>ROUND([10]Data!AO13,0)</f>
        <v>0</v>
      </c>
    </row>
    <row r="16" spans="1:8" x14ac:dyDescent="0.45">
      <c r="A16" s="38">
        <v>44207</v>
      </c>
      <c r="B16" s="40">
        <f>ROUND([10]Data!AI14,0)</f>
        <v>1</v>
      </c>
      <c r="C16" s="40">
        <f>ROUND([10]Data!AJ14,0)</f>
        <v>0</v>
      </c>
      <c r="D16" s="40">
        <f>ROUND([10]Data!AK14,0)</f>
        <v>0</v>
      </c>
      <c r="E16" s="40">
        <f>ROUND([10]Data!AL14,0)</f>
        <v>0</v>
      </c>
      <c r="F16" s="40">
        <f>ROUND([10]Data!AM14,0)</f>
        <v>0</v>
      </c>
      <c r="G16" s="40">
        <f>ROUND([10]Data!AN14,0)</f>
        <v>0</v>
      </c>
      <c r="H16" s="40">
        <f>ROUND([10]Data!AO14,0)</f>
        <v>0</v>
      </c>
    </row>
    <row r="17" spans="1:8" x14ac:dyDescent="0.45">
      <c r="A17" s="38">
        <v>44208</v>
      </c>
      <c r="B17" s="40">
        <f>ROUND([10]Data!AI15,0)</f>
        <v>1</v>
      </c>
      <c r="C17" s="40">
        <f>ROUND([10]Data!AJ15,0)</f>
        <v>0</v>
      </c>
      <c r="D17" s="40">
        <f>ROUND([10]Data!AK15,0)</f>
        <v>0</v>
      </c>
      <c r="E17" s="40">
        <f>ROUND([10]Data!AL15,0)</f>
        <v>0</v>
      </c>
      <c r="F17" s="40">
        <f>ROUND([10]Data!AM15,0)</f>
        <v>0</v>
      </c>
      <c r="G17" s="40">
        <f>ROUND([10]Data!AN15,0)</f>
        <v>0</v>
      </c>
      <c r="H17" s="40">
        <f>ROUND([10]Data!AO15,0)</f>
        <v>0</v>
      </c>
    </row>
    <row r="18" spans="1:8" x14ac:dyDescent="0.45">
      <c r="A18" s="38">
        <v>44209</v>
      </c>
      <c r="B18" s="40">
        <f>ROUND([10]Data!AI16,0)</f>
        <v>1</v>
      </c>
      <c r="C18" s="40">
        <f>ROUND([10]Data!AJ16,0)</f>
        <v>0</v>
      </c>
      <c r="D18" s="40">
        <f>ROUND([10]Data!AK16,0)</f>
        <v>0</v>
      </c>
      <c r="E18" s="40">
        <f>ROUND([10]Data!AL16,0)</f>
        <v>0</v>
      </c>
      <c r="F18" s="40">
        <f>ROUND([10]Data!AM16,0)</f>
        <v>0</v>
      </c>
      <c r="G18" s="40">
        <f>ROUND([10]Data!AN16,0)</f>
        <v>0</v>
      </c>
      <c r="H18" s="40">
        <f>ROUND([10]Data!AO16,0)</f>
        <v>0</v>
      </c>
    </row>
    <row r="19" spans="1:8" x14ac:dyDescent="0.45">
      <c r="A19" s="38">
        <v>44210</v>
      </c>
      <c r="B19" s="40">
        <f>ROUND([10]Data!AI17,0)</f>
        <v>1</v>
      </c>
      <c r="C19" s="40">
        <f>ROUND([10]Data!AJ17,0)</f>
        <v>0</v>
      </c>
      <c r="D19" s="40">
        <f>ROUND([10]Data!AK17,0)</f>
        <v>0</v>
      </c>
      <c r="E19" s="40">
        <f>ROUND([10]Data!AL17,0)</f>
        <v>0</v>
      </c>
      <c r="F19" s="40">
        <f>ROUND([10]Data!AM17,0)</f>
        <v>0</v>
      </c>
      <c r="G19" s="40">
        <f>ROUND([10]Data!AN17,0)</f>
        <v>0</v>
      </c>
      <c r="H19" s="40">
        <f>ROUND([10]Data!AO17,0)</f>
        <v>0</v>
      </c>
    </row>
    <row r="20" spans="1:8" x14ac:dyDescent="0.45">
      <c r="A20" s="38">
        <v>44211</v>
      </c>
      <c r="B20" s="40">
        <f>ROUND([10]Data!AI18,0)</f>
        <v>1</v>
      </c>
      <c r="C20" s="40">
        <f>ROUND([10]Data!AJ18,0)</f>
        <v>0</v>
      </c>
      <c r="D20" s="40">
        <f>ROUND([10]Data!AK18,0)</f>
        <v>0</v>
      </c>
      <c r="E20" s="40">
        <f>ROUND([10]Data!AL18,0)</f>
        <v>0</v>
      </c>
      <c r="F20" s="40">
        <f>ROUND([10]Data!AM18,0)</f>
        <v>0</v>
      </c>
      <c r="G20" s="40">
        <f>ROUND([10]Data!AN18,0)</f>
        <v>0</v>
      </c>
      <c r="H20" s="40">
        <f>ROUND([10]Data!AO18,0)</f>
        <v>0</v>
      </c>
    </row>
    <row r="21" spans="1:8" x14ac:dyDescent="0.45">
      <c r="A21" s="38">
        <v>44212</v>
      </c>
      <c r="B21" s="40">
        <f>ROUND([10]Data!AI19,0)</f>
        <v>1</v>
      </c>
      <c r="C21" s="40">
        <f>ROUND([10]Data!AJ19,0)</f>
        <v>0</v>
      </c>
      <c r="D21" s="40">
        <f>ROUND([10]Data!AK19,0)</f>
        <v>0</v>
      </c>
      <c r="E21" s="40">
        <f>ROUND([10]Data!AL19,0)</f>
        <v>0</v>
      </c>
      <c r="F21" s="40">
        <f>ROUND([10]Data!AM19,0)</f>
        <v>0</v>
      </c>
      <c r="G21" s="40">
        <f>ROUND([10]Data!AN19,0)</f>
        <v>0</v>
      </c>
      <c r="H21" s="40">
        <f>ROUND([10]Data!AO19,0)</f>
        <v>0</v>
      </c>
    </row>
    <row r="22" spans="1:8" x14ac:dyDescent="0.45">
      <c r="A22" s="38">
        <v>44213</v>
      </c>
      <c r="B22" s="40">
        <f>ROUND([10]Data!AI20,0)</f>
        <v>1</v>
      </c>
      <c r="C22" s="40">
        <f>ROUND([10]Data!AJ20,0)</f>
        <v>0</v>
      </c>
      <c r="D22" s="40">
        <f>ROUND([10]Data!AK20,0)</f>
        <v>0</v>
      </c>
      <c r="E22" s="40">
        <f>ROUND([10]Data!AL20,0)</f>
        <v>0</v>
      </c>
      <c r="F22" s="40">
        <f>ROUND([10]Data!AM20,0)</f>
        <v>0</v>
      </c>
      <c r="G22" s="40">
        <f>ROUND([10]Data!AN20,0)</f>
        <v>0</v>
      </c>
      <c r="H22" s="40">
        <f>ROUND([10]Data!AO20,0)</f>
        <v>0</v>
      </c>
    </row>
    <row r="23" spans="1:8" x14ac:dyDescent="0.45">
      <c r="A23" s="38">
        <v>44214</v>
      </c>
      <c r="B23" s="40">
        <f>ROUND([10]Data!AI21,0)</f>
        <v>1</v>
      </c>
      <c r="C23" s="40">
        <f>ROUND([10]Data!AJ21,0)</f>
        <v>0</v>
      </c>
      <c r="D23" s="40">
        <f>ROUND([10]Data!AK21,0)</f>
        <v>0</v>
      </c>
      <c r="E23" s="40">
        <f>ROUND([10]Data!AL21,0)</f>
        <v>0</v>
      </c>
      <c r="F23" s="40">
        <f>ROUND([10]Data!AM21,0)</f>
        <v>0</v>
      </c>
      <c r="G23" s="40">
        <f>ROUND([10]Data!AN21,0)</f>
        <v>0</v>
      </c>
      <c r="H23" s="40">
        <f>ROUND([10]Data!AO21,0)</f>
        <v>0</v>
      </c>
    </row>
    <row r="24" spans="1:8" x14ac:dyDescent="0.45">
      <c r="A24" s="38">
        <v>44215</v>
      </c>
      <c r="B24" s="40">
        <f>ROUND([10]Data!AI22,0)</f>
        <v>1</v>
      </c>
      <c r="C24" s="40">
        <f>ROUND([10]Data!AJ22,0)</f>
        <v>1</v>
      </c>
      <c r="D24" s="40">
        <f>ROUND([10]Data!AK22,0)</f>
        <v>0</v>
      </c>
      <c r="E24" s="40">
        <f>ROUND([10]Data!AL22,0)</f>
        <v>0</v>
      </c>
      <c r="F24" s="40">
        <f>ROUND([10]Data!AM22,0)</f>
        <v>0</v>
      </c>
      <c r="G24" s="40">
        <f>ROUND([10]Data!AN22,0)</f>
        <v>0</v>
      </c>
      <c r="H24" s="40">
        <f>ROUND([10]Data!AO22,0)</f>
        <v>0</v>
      </c>
    </row>
    <row r="25" spans="1:8" x14ac:dyDescent="0.45">
      <c r="A25" s="38">
        <v>44216</v>
      </c>
      <c r="B25" s="40">
        <f>ROUND([10]Data!AI23,0)</f>
        <v>1</v>
      </c>
      <c r="C25" s="40">
        <f>ROUND([10]Data!AJ23,0)</f>
        <v>1</v>
      </c>
      <c r="D25" s="40">
        <f>ROUND([10]Data!AK23,0)</f>
        <v>0</v>
      </c>
      <c r="E25" s="40">
        <f>ROUND([10]Data!AL23,0)</f>
        <v>0</v>
      </c>
      <c r="F25" s="40">
        <f>ROUND([10]Data!AM23,0)</f>
        <v>0</v>
      </c>
      <c r="G25" s="40">
        <f>ROUND([10]Data!AN23,0)</f>
        <v>0</v>
      </c>
      <c r="H25" s="40">
        <f>ROUND([10]Data!AO23,0)</f>
        <v>0</v>
      </c>
    </row>
    <row r="26" spans="1:8" x14ac:dyDescent="0.45">
      <c r="A26" s="38">
        <v>44217</v>
      </c>
      <c r="B26" s="40">
        <f>ROUND([10]Data!AI24,0)</f>
        <v>1</v>
      </c>
      <c r="C26" s="40">
        <f>ROUND([10]Data!AJ24,0)</f>
        <v>1</v>
      </c>
      <c r="D26" s="40">
        <f>ROUND([10]Data!AK24,0)</f>
        <v>0</v>
      </c>
      <c r="E26" s="40">
        <f>ROUND([10]Data!AL24,0)</f>
        <v>0</v>
      </c>
      <c r="F26" s="40">
        <f>ROUND([10]Data!AM24,0)</f>
        <v>0</v>
      </c>
      <c r="G26" s="40">
        <f>ROUND([10]Data!AN24,0)</f>
        <v>0</v>
      </c>
      <c r="H26" s="40">
        <f>ROUND([10]Data!AO24,0)</f>
        <v>0</v>
      </c>
    </row>
    <row r="27" spans="1:8" x14ac:dyDescent="0.45">
      <c r="A27" s="38">
        <v>44218</v>
      </c>
      <c r="B27" s="40">
        <f>ROUND([10]Data!AI25,0)</f>
        <v>1</v>
      </c>
      <c r="C27" s="40">
        <f>ROUND([10]Data!AJ25,0)</f>
        <v>1</v>
      </c>
      <c r="D27" s="40">
        <f>ROUND([10]Data!AK25,0)</f>
        <v>0</v>
      </c>
      <c r="E27" s="40">
        <f>ROUND([10]Data!AL25,0)</f>
        <v>0</v>
      </c>
      <c r="F27" s="40">
        <f>ROUND([10]Data!AM25,0)</f>
        <v>0</v>
      </c>
      <c r="G27" s="40">
        <f>ROUND([10]Data!AN25,0)</f>
        <v>0</v>
      </c>
      <c r="H27" s="40">
        <f>ROUND([10]Data!AO25,0)</f>
        <v>0</v>
      </c>
    </row>
    <row r="28" spans="1:8" x14ac:dyDescent="0.45">
      <c r="A28" s="38">
        <v>44219</v>
      </c>
      <c r="B28" s="40">
        <f>ROUND([10]Data!AI26,0)</f>
        <v>1</v>
      </c>
      <c r="C28" s="40">
        <f>ROUND([10]Data!AJ26,0)</f>
        <v>1</v>
      </c>
      <c r="D28" s="40">
        <f>ROUND([10]Data!AK26,0)</f>
        <v>0</v>
      </c>
      <c r="E28" s="40">
        <f>ROUND([10]Data!AL26,0)</f>
        <v>0</v>
      </c>
      <c r="F28" s="40">
        <f>ROUND([10]Data!AM26,0)</f>
        <v>0</v>
      </c>
      <c r="G28" s="40">
        <f>ROUND([10]Data!AN26,0)</f>
        <v>0</v>
      </c>
      <c r="H28" s="40">
        <f>ROUND([10]Data!AO26,0)</f>
        <v>0</v>
      </c>
    </row>
    <row r="29" spans="1:8" x14ac:dyDescent="0.45">
      <c r="A29" s="38">
        <v>44220</v>
      </c>
      <c r="B29" s="40">
        <f>ROUND([10]Data!AI27,0)</f>
        <v>1</v>
      </c>
      <c r="C29" s="40">
        <f>ROUND([10]Data!AJ27,0)</f>
        <v>1</v>
      </c>
      <c r="D29" s="40">
        <f>ROUND([10]Data!AK27,0)</f>
        <v>0</v>
      </c>
      <c r="E29" s="40">
        <f>ROUND([10]Data!AL27,0)</f>
        <v>0</v>
      </c>
      <c r="F29" s="40">
        <f>ROUND([10]Data!AM27,0)</f>
        <v>0</v>
      </c>
      <c r="G29" s="40">
        <f>ROUND([10]Data!AN27,0)</f>
        <v>0</v>
      </c>
      <c r="H29" s="40">
        <f>ROUND([10]Data!AO27,0)</f>
        <v>0</v>
      </c>
    </row>
    <row r="30" spans="1:8" x14ac:dyDescent="0.45">
      <c r="A30" s="38">
        <v>44221</v>
      </c>
      <c r="B30" s="40">
        <f>ROUND([10]Data!AI28,0)</f>
        <v>1</v>
      </c>
      <c r="C30" s="40">
        <f>ROUND([10]Data!AJ28,0)</f>
        <v>1</v>
      </c>
      <c r="D30" s="40">
        <f>ROUND([10]Data!AK28,0)</f>
        <v>0</v>
      </c>
      <c r="E30" s="40">
        <f>ROUND([10]Data!AL28,0)</f>
        <v>0</v>
      </c>
      <c r="F30" s="40">
        <f>ROUND([10]Data!AM28,0)</f>
        <v>0</v>
      </c>
      <c r="G30" s="40">
        <f>ROUND([10]Data!AN28,0)</f>
        <v>0</v>
      </c>
      <c r="H30" s="40">
        <f>ROUND([10]Data!AO28,0)</f>
        <v>0</v>
      </c>
    </row>
    <row r="31" spans="1:8" x14ac:dyDescent="0.45">
      <c r="A31" s="38">
        <v>44222</v>
      </c>
      <c r="B31" s="40">
        <f>ROUND([10]Data!AI29,0)</f>
        <v>1</v>
      </c>
      <c r="C31" s="40">
        <f>ROUND([10]Data!AJ29,0)</f>
        <v>1</v>
      </c>
      <c r="D31" s="40">
        <f>ROUND([10]Data!AK29,0)</f>
        <v>0</v>
      </c>
      <c r="E31" s="40">
        <f>ROUND([10]Data!AL29,0)</f>
        <v>0</v>
      </c>
      <c r="F31" s="40">
        <f>ROUND([10]Data!AM29,0)</f>
        <v>0</v>
      </c>
      <c r="G31" s="40">
        <f>ROUND([10]Data!AN29,0)</f>
        <v>0</v>
      </c>
      <c r="H31" s="40">
        <f>ROUND([10]Data!AO29,0)</f>
        <v>0</v>
      </c>
    </row>
    <row r="32" spans="1:8" x14ac:dyDescent="0.45">
      <c r="A32" s="38">
        <v>44223</v>
      </c>
      <c r="B32" s="40">
        <f>ROUND([10]Data!AI30,0)</f>
        <v>1</v>
      </c>
      <c r="C32" s="40">
        <f>ROUND([10]Data!AJ30,0)</f>
        <v>1</v>
      </c>
      <c r="D32" s="40">
        <f>ROUND([10]Data!AK30,0)</f>
        <v>0</v>
      </c>
      <c r="E32" s="40">
        <f>ROUND([10]Data!AL30,0)</f>
        <v>1</v>
      </c>
      <c r="F32" s="40">
        <f>ROUND([10]Data!AM30,0)</f>
        <v>1</v>
      </c>
      <c r="G32" s="40">
        <f>ROUND([10]Data!AN30,0)</f>
        <v>0</v>
      </c>
      <c r="H32" s="40">
        <f>ROUND([10]Data!AO30,0)</f>
        <v>0</v>
      </c>
    </row>
    <row r="33" spans="1:8" x14ac:dyDescent="0.45">
      <c r="A33" s="38">
        <v>44224</v>
      </c>
      <c r="B33" s="40">
        <f>ROUND([10]Data!AI31,0)</f>
        <v>1</v>
      </c>
      <c r="C33" s="40">
        <f>ROUND([10]Data!AJ31,0)</f>
        <v>1</v>
      </c>
      <c r="D33" s="40">
        <f>ROUND([10]Data!AK31,0)</f>
        <v>0</v>
      </c>
      <c r="E33" s="40">
        <f>ROUND([10]Data!AL31,0)</f>
        <v>1</v>
      </c>
      <c r="F33" s="40">
        <f>ROUND([10]Data!AM31,0)</f>
        <v>1</v>
      </c>
      <c r="G33" s="40">
        <f>ROUND([10]Data!AN31,0)</f>
        <v>1</v>
      </c>
      <c r="H33" s="40">
        <f>ROUND([10]Data!AO31,0)</f>
        <v>0</v>
      </c>
    </row>
    <row r="34" spans="1:8" x14ac:dyDescent="0.45">
      <c r="A34" s="38">
        <v>44225</v>
      </c>
      <c r="B34" s="40">
        <f>ROUND([10]Data!AI32,0)</f>
        <v>1</v>
      </c>
      <c r="C34" s="40">
        <f>ROUND([10]Data!AJ32,0)</f>
        <v>1</v>
      </c>
      <c r="D34" s="40">
        <f>ROUND([10]Data!AK32,0)</f>
        <v>0</v>
      </c>
      <c r="E34" s="40">
        <f>ROUND([10]Data!AL32,0)</f>
        <v>1</v>
      </c>
      <c r="F34" s="40">
        <f>ROUND([10]Data!AM32,0)</f>
        <v>1</v>
      </c>
      <c r="G34" s="40">
        <f>ROUND([10]Data!AN32,0)</f>
        <v>1</v>
      </c>
      <c r="H34" s="40">
        <f>ROUND([10]Data!AO32,0)</f>
        <v>0</v>
      </c>
    </row>
    <row r="35" spans="1:8" x14ac:dyDescent="0.45">
      <c r="A35" s="38">
        <v>44226</v>
      </c>
      <c r="B35" s="40">
        <f>ROUND([10]Data!AI33,0)</f>
        <v>1</v>
      </c>
      <c r="C35" s="40">
        <f>ROUND([10]Data!AJ33,0)</f>
        <v>2</v>
      </c>
      <c r="D35" s="40">
        <f>ROUND([10]Data!AK33,0)</f>
        <v>0</v>
      </c>
      <c r="E35" s="40">
        <f>ROUND([10]Data!AL33,0)</f>
        <v>1</v>
      </c>
      <c r="F35" s="40">
        <f>ROUND([10]Data!AM33,0)</f>
        <v>1</v>
      </c>
      <c r="G35" s="40">
        <f>ROUND([10]Data!AN33,0)</f>
        <v>1</v>
      </c>
      <c r="H35" s="40">
        <f>ROUND([10]Data!AO33,0)</f>
        <v>0</v>
      </c>
    </row>
    <row r="36" spans="1:8" x14ac:dyDescent="0.45">
      <c r="A36" s="38">
        <v>44227</v>
      </c>
      <c r="B36" s="40">
        <f>ROUND([10]Data!AI34,0)</f>
        <v>1</v>
      </c>
      <c r="C36" s="40">
        <f>ROUND([10]Data!AJ34,0)</f>
        <v>2</v>
      </c>
      <c r="D36" s="40">
        <f>ROUND([10]Data!AK34,0)</f>
        <v>0</v>
      </c>
      <c r="E36" s="40">
        <f>ROUND([10]Data!AL34,0)</f>
        <v>1</v>
      </c>
      <c r="F36" s="40">
        <f>ROUND([10]Data!AM34,0)</f>
        <v>1</v>
      </c>
      <c r="G36" s="40">
        <f>ROUND([10]Data!AN34,0)</f>
        <v>1</v>
      </c>
      <c r="H36" s="40">
        <f>ROUND([10]Data!AO34,0)</f>
        <v>0</v>
      </c>
    </row>
    <row r="37" spans="1:8" x14ac:dyDescent="0.45">
      <c r="A37" s="38">
        <v>44228</v>
      </c>
      <c r="B37" s="40">
        <f>ROUND([10]Data!AI35,0)</f>
        <v>1</v>
      </c>
      <c r="C37" s="40">
        <f>ROUND([10]Data!AJ35,0)</f>
        <v>2</v>
      </c>
      <c r="D37" s="40">
        <f>ROUND([10]Data!AK35,0)</f>
        <v>0</v>
      </c>
      <c r="E37" s="40">
        <f>ROUND([10]Data!AL35,0)</f>
        <v>1</v>
      </c>
      <c r="F37" s="40">
        <f>ROUND([10]Data!AM35,0)</f>
        <v>1</v>
      </c>
      <c r="G37" s="40">
        <f>ROUND([10]Data!AN35,0)</f>
        <v>1</v>
      </c>
      <c r="H37" s="40">
        <f>ROUND([10]Data!AO35,0)</f>
        <v>0</v>
      </c>
    </row>
    <row r="38" spans="1:8" x14ac:dyDescent="0.45">
      <c r="A38" s="38">
        <v>44229</v>
      </c>
      <c r="B38" s="40">
        <f>ROUND([10]Data!AI36,0)</f>
        <v>1</v>
      </c>
      <c r="C38" s="40">
        <f>ROUND([10]Data!AJ36,0)</f>
        <v>2</v>
      </c>
      <c r="D38" s="40">
        <f>ROUND([10]Data!AK36,0)</f>
        <v>0</v>
      </c>
      <c r="E38" s="40">
        <f>ROUND([10]Data!AL36,0)</f>
        <v>1</v>
      </c>
      <c r="F38" s="40">
        <f>ROUND([10]Data!AM36,0)</f>
        <v>1</v>
      </c>
      <c r="G38" s="40">
        <f>ROUND([10]Data!AN36,0)</f>
        <v>1</v>
      </c>
      <c r="H38" s="40">
        <f>ROUND([10]Data!AO36,0)</f>
        <v>0</v>
      </c>
    </row>
    <row r="39" spans="1:8" x14ac:dyDescent="0.45">
      <c r="A39" s="38">
        <v>44230</v>
      </c>
      <c r="B39" s="40">
        <f>ROUND([10]Data!AI37,0)</f>
        <v>1</v>
      </c>
      <c r="C39" s="40">
        <f>ROUND([10]Data!AJ37,0)</f>
        <v>2</v>
      </c>
      <c r="D39" s="40">
        <f>ROUND([10]Data!AK37,0)</f>
        <v>0</v>
      </c>
      <c r="E39" s="40">
        <f>ROUND([10]Data!AL37,0)</f>
        <v>1</v>
      </c>
      <c r="F39" s="40">
        <f>ROUND([10]Data!AM37,0)</f>
        <v>1</v>
      </c>
      <c r="G39" s="40">
        <f>ROUND([10]Data!AN37,0)</f>
        <v>1</v>
      </c>
      <c r="H39" s="40">
        <f>ROUND([10]Data!AO37,0)</f>
        <v>0</v>
      </c>
    </row>
    <row r="40" spans="1:8" x14ac:dyDescent="0.45">
      <c r="A40" s="38">
        <v>44231</v>
      </c>
      <c r="B40" s="40">
        <f>ROUND([10]Data!AI38,0)</f>
        <v>1</v>
      </c>
      <c r="C40" s="40">
        <f>ROUND([10]Data!AJ38,0)</f>
        <v>2</v>
      </c>
      <c r="D40" s="40">
        <f>ROUND([10]Data!AK38,0)</f>
        <v>0</v>
      </c>
      <c r="E40" s="40">
        <f>ROUND([10]Data!AL38,0)</f>
        <v>1</v>
      </c>
      <c r="F40" s="40">
        <f>ROUND([10]Data!AM38,0)</f>
        <v>2</v>
      </c>
      <c r="G40" s="40">
        <f>ROUND([10]Data!AN38,0)</f>
        <v>1</v>
      </c>
      <c r="H40" s="40">
        <f>ROUND([10]Data!AO38,0)</f>
        <v>0</v>
      </c>
    </row>
    <row r="41" spans="1:8" x14ac:dyDescent="0.45">
      <c r="A41" s="38">
        <v>44232</v>
      </c>
      <c r="B41" s="40">
        <f>ROUND([10]Data!AI39,0)</f>
        <v>1</v>
      </c>
      <c r="C41" s="40">
        <f>ROUND([10]Data!AJ39,0)</f>
        <v>2</v>
      </c>
      <c r="D41" s="40">
        <f>ROUND([10]Data!AK39,0)</f>
        <v>0</v>
      </c>
      <c r="E41" s="40">
        <f>ROUND([10]Data!AL39,0)</f>
        <v>1</v>
      </c>
      <c r="F41" s="40">
        <f>ROUND([10]Data!AM39,0)</f>
        <v>2</v>
      </c>
      <c r="G41" s="40">
        <f>ROUND([10]Data!AN39,0)</f>
        <v>1</v>
      </c>
      <c r="H41" s="40">
        <f>ROUND([10]Data!AO39,0)</f>
        <v>0</v>
      </c>
    </row>
    <row r="42" spans="1:8" x14ac:dyDescent="0.45">
      <c r="A42" s="38">
        <v>44233</v>
      </c>
      <c r="B42" s="40">
        <f>ROUND([10]Data!AI40,0)</f>
        <v>1</v>
      </c>
      <c r="C42" s="40">
        <f>ROUND([10]Data!AJ40,0)</f>
        <v>2</v>
      </c>
      <c r="D42" s="40">
        <f>ROUND([10]Data!AK40,0)</f>
        <v>0</v>
      </c>
      <c r="E42" s="40">
        <f>ROUND([10]Data!AL40,0)</f>
        <v>1</v>
      </c>
      <c r="F42" s="40">
        <f>ROUND([10]Data!AM40,0)</f>
        <v>2</v>
      </c>
      <c r="G42" s="40">
        <f>ROUND([10]Data!AN40,0)</f>
        <v>1</v>
      </c>
      <c r="H42" s="40">
        <f>ROUND([10]Data!AO40,0)</f>
        <v>0</v>
      </c>
    </row>
    <row r="43" spans="1:8" x14ac:dyDescent="0.45">
      <c r="A43" s="38">
        <v>44234</v>
      </c>
      <c r="B43" s="40">
        <f>ROUND([10]Data!AI41,0)</f>
        <v>1</v>
      </c>
      <c r="C43" s="40">
        <f>ROUND([10]Data!AJ41,0)</f>
        <v>3</v>
      </c>
      <c r="D43" s="40">
        <f>ROUND([10]Data!AK41,0)</f>
        <v>0</v>
      </c>
      <c r="E43" s="40">
        <f>ROUND([10]Data!AL41,0)</f>
        <v>1</v>
      </c>
      <c r="F43" s="40">
        <f>ROUND([10]Data!AM41,0)</f>
        <v>2</v>
      </c>
      <c r="G43" s="40">
        <f>ROUND([10]Data!AN41,0)</f>
        <v>2</v>
      </c>
      <c r="H43" s="40">
        <f>ROUND([10]Data!AO41,0)</f>
        <v>0</v>
      </c>
    </row>
    <row r="44" spans="1:8" x14ac:dyDescent="0.45">
      <c r="A44" s="38">
        <v>44235</v>
      </c>
      <c r="B44" s="40">
        <f>ROUND([10]Data!AI42,0)</f>
        <v>1</v>
      </c>
      <c r="C44" s="40">
        <f>ROUND([10]Data!AJ42,0)</f>
        <v>3</v>
      </c>
      <c r="D44" s="40">
        <f>ROUND([10]Data!AK42,0)</f>
        <v>0</v>
      </c>
      <c r="E44" s="40">
        <f>ROUND([10]Data!AL42,0)</f>
        <v>1</v>
      </c>
      <c r="F44" s="40">
        <f>ROUND([10]Data!AM42,0)</f>
        <v>2</v>
      </c>
      <c r="G44" s="40">
        <f>ROUND([10]Data!AN42,0)</f>
        <v>2</v>
      </c>
      <c r="H44" s="40">
        <f>ROUND([10]Data!AO42,0)</f>
        <v>0</v>
      </c>
    </row>
    <row r="45" spans="1:8" x14ac:dyDescent="0.45">
      <c r="A45" s="38">
        <v>44236</v>
      </c>
      <c r="B45" s="40">
        <f>ROUND([10]Data!AI43,0)</f>
        <v>1</v>
      </c>
      <c r="C45" s="40">
        <f>ROUND([10]Data!AJ43,0)</f>
        <v>3</v>
      </c>
      <c r="D45" s="40">
        <f>ROUND([10]Data!AK43,0)</f>
        <v>1</v>
      </c>
      <c r="E45" s="40">
        <f>ROUND([10]Data!AL43,0)</f>
        <v>1</v>
      </c>
      <c r="F45" s="40">
        <f>ROUND([10]Data!AM43,0)</f>
        <v>2</v>
      </c>
      <c r="G45" s="40">
        <f>ROUND([10]Data!AN43,0)</f>
        <v>2</v>
      </c>
      <c r="H45" s="40">
        <f>ROUND([10]Data!AO43,0)</f>
        <v>0</v>
      </c>
    </row>
    <row r="46" spans="1:8" x14ac:dyDescent="0.45">
      <c r="A46" s="38">
        <v>44237</v>
      </c>
      <c r="B46" s="40">
        <f>ROUND([10]Data!AI44,0)</f>
        <v>1</v>
      </c>
      <c r="C46" s="40">
        <f>ROUND([10]Data!AJ44,0)</f>
        <v>3</v>
      </c>
      <c r="D46" s="40">
        <f>ROUND([10]Data!AK44,0)</f>
        <v>1</v>
      </c>
      <c r="E46" s="40">
        <f>ROUND([10]Data!AL44,0)</f>
        <v>2</v>
      </c>
      <c r="F46" s="40">
        <f>ROUND([10]Data!AM44,0)</f>
        <v>2</v>
      </c>
      <c r="G46" s="40">
        <f>ROUND([10]Data!AN44,0)</f>
        <v>2</v>
      </c>
      <c r="H46" s="40">
        <f>ROUND([10]Data!AO44,0)</f>
        <v>0</v>
      </c>
    </row>
    <row r="47" spans="1:8" x14ac:dyDescent="0.45">
      <c r="A47" s="38">
        <v>44238</v>
      </c>
      <c r="B47" s="40">
        <f>ROUND([10]Data!AI45,0)</f>
        <v>1</v>
      </c>
      <c r="C47" s="40">
        <f>ROUND([10]Data!AJ45,0)</f>
        <v>3</v>
      </c>
      <c r="D47" s="40">
        <f>ROUND([10]Data!AK45,0)</f>
        <v>1</v>
      </c>
      <c r="E47" s="40">
        <f>ROUND([10]Data!AL45,0)</f>
        <v>2</v>
      </c>
      <c r="F47" s="40">
        <f>ROUND([10]Data!AM45,0)</f>
        <v>2</v>
      </c>
      <c r="G47" s="40">
        <f>ROUND([10]Data!AN45,0)</f>
        <v>2</v>
      </c>
      <c r="H47" s="40">
        <f>ROUND([10]Data!AO45,0)</f>
        <v>0</v>
      </c>
    </row>
    <row r="48" spans="1:8" x14ac:dyDescent="0.45">
      <c r="A48" s="38">
        <v>44239</v>
      </c>
      <c r="B48" s="40">
        <f>ROUND([10]Data!AI46,0)</f>
        <v>1</v>
      </c>
      <c r="C48" s="40">
        <f>ROUND([10]Data!AJ46,0)</f>
        <v>4</v>
      </c>
      <c r="D48" s="40">
        <f>ROUND([10]Data!AK46,0)</f>
        <v>1</v>
      </c>
      <c r="E48" s="40">
        <f>ROUND([10]Data!AL46,0)</f>
        <v>2</v>
      </c>
      <c r="F48" s="40">
        <f>ROUND([10]Data!AM46,0)</f>
        <v>2</v>
      </c>
      <c r="G48" s="40">
        <f>ROUND([10]Data!AN46,0)</f>
        <v>2</v>
      </c>
      <c r="H48" s="40">
        <f>ROUND([10]Data!AO46,0)</f>
        <v>0</v>
      </c>
    </row>
    <row r="49" spans="1:8" x14ac:dyDescent="0.45">
      <c r="A49" s="38">
        <v>44240</v>
      </c>
      <c r="B49" s="40">
        <f>ROUND([10]Data!AI47,0)</f>
        <v>1</v>
      </c>
      <c r="C49" s="40">
        <f>ROUND([10]Data!AJ47,0)</f>
        <v>4</v>
      </c>
      <c r="D49" s="40">
        <f>ROUND([10]Data!AK47,0)</f>
        <v>1</v>
      </c>
      <c r="E49" s="40">
        <f>ROUND([10]Data!AL47,0)</f>
        <v>2</v>
      </c>
      <c r="F49" s="40">
        <f>ROUND([10]Data!AM47,0)</f>
        <v>2</v>
      </c>
      <c r="G49" s="40">
        <f>ROUND([10]Data!AN47,0)</f>
        <v>2</v>
      </c>
      <c r="H49" s="40">
        <f>ROUND([10]Data!AO47,0)</f>
        <v>0</v>
      </c>
    </row>
    <row r="50" spans="1:8" x14ac:dyDescent="0.45">
      <c r="A50" s="38">
        <v>44241</v>
      </c>
      <c r="B50" s="40">
        <f>ROUND([10]Data!AI48,0)</f>
        <v>1</v>
      </c>
      <c r="C50" s="40">
        <f>ROUND([10]Data!AJ48,0)</f>
        <v>4</v>
      </c>
      <c r="D50" s="40">
        <f>ROUND([10]Data!AK48,0)</f>
        <v>1</v>
      </c>
      <c r="E50" s="40">
        <f>ROUND([10]Data!AL48,0)</f>
        <v>2</v>
      </c>
      <c r="F50" s="40">
        <f>ROUND([10]Data!AM48,0)</f>
        <v>2</v>
      </c>
      <c r="G50" s="40">
        <f>ROUND([10]Data!AN48,0)</f>
        <v>2</v>
      </c>
      <c r="H50" s="40">
        <f>ROUND([10]Data!AO48,0)</f>
        <v>0</v>
      </c>
    </row>
    <row r="51" spans="1:8" x14ac:dyDescent="0.45">
      <c r="A51" s="38">
        <v>44242</v>
      </c>
      <c r="B51" s="40">
        <f>ROUND([10]Data!AI49,0)</f>
        <v>1</v>
      </c>
      <c r="C51" s="40">
        <f>ROUND([10]Data!AJ49,0)</f>
        <v>4</v>
      </c>
      <c r="D51" s="40">
        <f>ROUND([10]Data!AK49,0)</f>
        <v>1</v>
      </c>
      <c r="E51" s="40">
        <f>ROUND([10]Data!AL49,0)</f>
        <v>2</v>
      </c>
      <c r="F51" s="40">
        <f>ROUND([10]Data!AM49,0)</f>
        <v>2</v>
      </c>
      <c r="G51" s="40">
        <f>ROUND([10]Data!AN49,0)</f>
        <v>2</v>
      </c>
      <c r="H51" s="40">
        <f>ROUND([10]Data!AO49,0)</f>
        <v>0</v>
      </c>
    </row>
    <row r="52" spans="1:8" x14ac:dyDescent="0.45">
      <c r="A52" s="38">
        <v>44243</v>
      </c>
      <c r="B52" s="40">
        <f>ROUND([10]Data!AI50,0)</f>
        <v>1</v>
      </c>
      <c r="C52" s="40">
        <f>ROUND([10]Data!AJ50,0)</f>
        <v>4</v>
      </c>
      <c r="D52" s="40">
        <f>ROUND([10]Data!AK50,0)</f>
        <v>1</v>
      </c>
      <c r="E52" s="40">
        <f>ROUND([10]Data!AL50,0)</f>
        <v>2</v>
      </c>
      <c r="F52" s="40">
        <f>ROUND([10]Data!AM50,0)</f>
        <v>2</v>
      </c>
      <c r="G52" s="40">
        <f>ROUND([10]Data!AN50,0)</f>
        <v>2</v>
      </c>
      <c r="H52" s="40">
        <f>ROUND([10]Data!AO50,0)</f>
        <v>0</v>
      </c>
    </row>
    <row r="53" spans="1:8" x14ac:dyDescent="0.45">
      <c r="A53" s="38">
        <v>44244</v>
      </c>
      <c r="B53" s="40">
        <f>ROUND([10]Data!AI51,0)</f>
        <v>1</v>
      </c>
      <c r="C53" s="40">
        <f>ROUND([10]Data!AJ51,0)</f>
        <v>5</v>
      </c>
      <c r="D53" s="40">
        <f>ROUND([10]Data!AK51,0)</f>
        <v>1</v>
      </c>
      <c r="E53" s="40">
        <f>ROUND([10]Data!AL51,0)</f>
        <v>2</v>
      </c>
      <c r="F53" s="40">
        <f>ROUND([10]Data!AM51,0)</f>
        <v>2</v>
      </c>
      <c r="G53" s="40">
        <f>ROUND([10]Data!AN51,0)</f>
        <v>2</v>
      </c>
      <c r="H53" s="40">
        <f>ROUND([10]Data!AO51,0)</f>
        <v>0</v>
      </c>
    </row>
    <row r="54" spans="1:8" x14ac:dyDescent="0.45">
      <c r="A54" s="38">
        <v>44245</v>
      </c>
      <c r="B54" s="40">
        <f>ROUND([10]Data!AI52,0)</f>
        <v>1</v>
      </c>
      <c r="C54" s="40">
        <f>ROUND([10]Data!AJ52,0)</f>
        <v>5</v>
      </c>
      <c r="D54" s="40">
        <f>ROUND([10]Data!AK52,0)</f>
        <v>2</v>
      </c>
      <c r="E54" s="40">
        <f>ROUND([10]Data!AL52,0)</f>
        <v>2</v>
      </c>
      <c r="F54" s="40">
        <f>ROUND([10]Data!AM52,0)</f>
        <v>2</v>
      </c>
      <c r="G54" s="40">
        <f>ROUND([10]Data!AN52,0)</f>
        <v>3</v>
      </c>
      <c r="H54" s="40">
        <f>ROUND([10]Data!AO52,0)</f>
        <v>0</v>
      </c>
    </row>
    <row r="55" spans="1:8" x14ac:dyDescent="0.45">
      <c r="A55" s="38">
        <v>44246</v>
      </c>
      <c r="B55" s="40">
        <f>ROUND([10]Data!AI53,0)</f>
        <v>1</v>
      </c>
      <c r="C55" s="40">
        <f>ROUND([10]Data!AJ53,0)</f>
        <v>5</v>
      </c>
      <c r="D55" s="40">
        <f>ROUND([10]Data!AK53,0)</f>
        <v>2</v>
      </c>
      <c r="E55" s="40">
        <f>ROUND([10]Data!AL53,0)</f>
        <v>2</v>
      </c>
      <c r="F55" s="40">
        <f>ROUND([10]Data!AM53,0)</f>
        <v>2</v>
      </c>
      <c r="G55" s="40">
        <f>ROUND([10]Data!AN53,0)</f>
        <v>3</v>
      </c>
      <c r="H55" s="40">
        <f>ROUND([10]Data!AO53,0)</f>
        <v>0</v>
      </c>
    </row>
    <row r="56" spans="1:8" x14ac:dyDescent="0.45">
      <c r="A56" s="38">
        <v>44247</v>
      </c>
      <c r="B56" s="40">
        <f>ROUND([10]Data!AI54,0)</f>
        <v>1</v>
      </c>
      <c r="C56" s="40">
        <f>ROUND([10]Data!AJ54,0)</f>
        <v>5</v>
      </c>
      <c r="D56" s="40">
        <f>ROUND([10]Data!AK54,0)</f>
        <v>2</v>
      </c>
      <c r="E56" s="40">
        <f>ROUND([10]Data!AL54,0)</f>
        <v>2</v>
      </c>
      <c r="F56" s="40">
        <f>ROUND([10]Data!AM54,0)</f>
        <v>2</v>
      </c>
      <c r="G56" s="40">
        <f>ROUND([10]Data!AN54,0)</f>
        <v>3</v>
      </c>
      <c r="H56" s="40">
        <f>ROUND([10]Data!AO54,0)</f>
        <v>0</v>
      </c>
    </row>
    <row r="57" spans="1:8" x14ac:dyDescent="0.45">
      <c r="A57" s="38">
        <v>44248</v>
      </c>
      <c r="B57" s="40">
        <f>ROUND([10]Data!AI55,0)</f>
        <v>1</v>
      </c>
      <c r="C57" s="40">
        <f>ROUND([10]Data!AJ55,0)</f>
        <v>6</v>
      </c>
      <c r="D57" s="40">
        <f>ROUND([10]Data!AK55,0)</f>
        <v>2</v>
      </c>
      <c r="E57" s="40">
        <f>ROUND([10]Data!AL55,0)</f>
        <v>2</v>
      </c>
      <c r="F57" s="40">
        <f>ROUND([10]Data!AM55,0)</f>
        <v>2</v>
      </c>
      <c r="G57" s="40">
        <f>ROUND([10]Data!AN55,0)</f>
        <v>3</v>
      </c>
      <c r="H57" s="40">
        <f>ROUND([10]Data!AO55,0)</f>
        <v>0</v>
      </c>
    </row>
    <row r="58" spans="1:8" x14ac:dyDescent="0.45">
      <c r="A58" s="38">
        <v>44249</v>
      </c>
      <c r="B58" s="40">
        <f>ROUND([10]Data!AI56,0)</f>
        <v>1</v>
      </c>
      <c r="C58" s="40">
        <f>ROUND([10]Data!AJ56,0)</f>
        <v>6</v>
      </c>
      <c r="D58" s="40">
        <f>ROUND([10]Data!AK56,0)</f>
        <v>2</v>
      </c>
      <c r="E58" s="40">
        <f>ROUND([10]Data!AL56,0)</f>
        <v>2</v>
      </c>
      <c r="F58" s="40">
        <f>ROUND([10]Data!AM56,0)</f>
        <v>2</v>
      </c>
      <c r="G58" s="40">
        <f>ROUND([10]Data!AN56,0)</f>
        <v>3</v>
      </c>
      <c r="H58" s="40">
        <f>ROUND([10]Data!AO56,0)</f>
        <v>0</v>
      </c>
    </row>
    <row r="59" spans="1:8" x14ac:dyDescent="0.45">
      <c r="A59" s="38">
        <v>44250</v>
      </c>
      <c r="B59" s="40">
        <f>ROUND([10]Data!AI57,0)</f>
        <v>1</v>
      </c>
      <c r="C59" s="40">
        <f>ROUND([10]Data!AJ57,0)</f>
        <v>6</v>
      </c>
      <c r="D59" s="40">
        <f>ROUND([10]Data!AK57,0)</f>
        <v>2</v>
      </c>
      <c r="E59" s="40">
        <f>ROUND([10]Data!AL57,0)</f>
        <v>2</v>
      </c>
      <c r="F59" s="40">
        <f>ROUND([10]Data!AM57,0)</f>
        <v>2</v>
      </c>
      <c r="G59" s="40">
        <f>ROUND([10]Data!AN57,0)</f>
        <v>3</v>
      </c>
      <c r="H59" s="40">
        <f>ROUND([10]Data!AO57,0)</f>
        <v>0</v>
      </c>
    </row>
    <row r="60" spans="1:8" x14ac:dyDescent="0.45">
      <c r="A60" s="38">
        <v>44251</v>
      </c>
      <c r="B60" s="40">
        <f>ROUND([10]Data!AI58,0)</f>
        <v>1</v>
      </c>
      <c r="C60" s="40">
        <f>ROUND([10]Data!AJ58,0)</f>
        <v>6</v>
      </c>
      <c r="D60" s="40">
        <f>ROUND([10]Data!AK58,0)</f>
        <v>2</v>
      </c>
      <c r="E60" s="40">
        <f>ROUND([10]Data!AL58,0)</f>
        <v>2</v>
      </c>
      <c r="F60" s="40">
        <f>ROUND([10]Data!AM58,0)</f>
        <v>2</v>
      </c>
      <c r="G60" s="40">
        <f>ROUND([10]Data!AN58,0)</f>
        <v>3</v>
      </c>
      <c r="H60" s="40">
        <f>ROUND([10]Data!AO58,0)</f>
        <v>0</v>
      </c>
    </row>
    <row r="61" spans="1:8" x14ac:dyDescent="0.45">
      <c r="A61" s="38">
        <v>44252</v>
      </c>
      <c r="B61" s="40">
        <f>ROUND([10]Data!AI59,0)</f>
        <v>1</v>
      </c>
      <c r="C61" s="40">
        <f>ROUND([10]Data!AJ59,0)</f>
        <v>6</v>
      </c>
      <c r="D61" s="40">
        <f>ROUND([10]Data!AK59,0)</f>
        <v>2</v>
      </c>
      <c r="E61" s="40">
        <f>ROUND([10]Data!AL59,0)</f>
        <v>2</v>
      </c>
      <c r="F61" s="40">
        <f>ROUND([10]Data!AM59,0)</f>
        <v>2</v>
      </c>
      <c r="G61" s="40">
        <f>ROUND([10]Data!AN59,0)</f>
        <v>3</v>
      </c>
      <c r="H61" s="40">
        <f>ROUND([10]Data!AO59,0)</f>
        <v>0</v>
      </c>
    </row>
    <row r="62" spans="1:8" x14ac:dyDescent="0.45">
      <c r="A62" s="38">
        <v>44253</v>
      </c>
      <c r="B62" s="40">
        <f>ROUND([10]Data!AI60,0)</f>
        <v>1</v>
      </c>
      <c r="C62" s="40">
        <f>ROUND([10]Data!AJ60,0)</f>
        <v>7</v>
      </c>
      <c r="D62" s="40">
        <f>ROUND([10]Data!AK60,0)</f>
        <v>2</v>
      </c>
      <c r="E62" s="40">
        <f>ROUND([10]Data!AL60,0)</f>
        <v>3</v>
      </c>
      <c r="F62" s="40">
        <f>ROUND([10]Data!AM60,0)</f>
        <v>2</v>
      </c>
      <c r="G62" s="40">
        <f>ROUND([10]Data!AN60,0)</f>
        <v>3</v>
      </c>
      <c r="H62" s="40">
        <f>ROUND([10]Data!AO60,0)</f>
        <v>0</v>
      </c>
    </row>
    <row r="63" spans="1:8" x14ac:dyDescent="0.45">
      <c r="A63" s="38">
        <v>44254</v>
      </c>
      <c r="B63" s="40">
        <f>ROUND([10]Data!AI61,0)</f>
        <v>1</v>
      </c>
      <c r="C63" s="40">
        <f>ROUND([10]Data!AJ61,0)</f>
        <v>7</v>
      </c>
      <c r="D63" s="40">
        <f>ROUND([10]Data!AK61,0)</f>
        <v>2</v>
      </c>
      <c r="E63" s="40">
        <f>ROUND([10]Data!AL61,0)</f>
        <v>3</v>
      </c>
      <c r="F63" s="40">
        <f>ROUND([10]Data!AM61,0)</f>
        <v>2</v>
      </c>
      <c r="G63" s="40">
        <f>ROUND([10]Data!AN61,0)</f>
        <v>3</v>
      </c>
      <c r="H63" s="40">
        <f>ROUND([10]Data!AO61,0)</f>
        <v>0</v>
      </c>
    </row>
    <row r="64" spans="1:8" x14ac:dyDescent="0.45">
      <c r="A64" s="38">
        <v>44255</v>
      </c>
      <c r="B64" s="40">
        <f>ROUND([10]Data!AI62,0)</f>
        <v>1</v>
      </c>
      <c r="C64" s="40">
        <f>ROUND([10]Data!AJ62,0)</f>
        <v>7</v>
      </c>
      <c r="D64" s="40">
        <f>ROUND([10]Data!AK62,0)</f>
        <v>2</v>
      </c>
      <c r="E64" s="40">
        <f>ROUND([10]Data!AL62,0)</f>
        <v>3</v>
      </c>
      <c r="F64" s="40">
        <f>ROUND([10]Data!AM62,0)</f>
        <v>2</v>
      </c>
      <c r="G64" s="40">
        <f>ROUND([10]Data!AN62,0)</f>
        <v>3</v>
      </c>
      <c r="H64" s="40">
        <f>ROUND([10]Data!AO62,0)</f>
        <v>0</v>
      </c>
    </row>
    <row r="65" spans="1:8" x14ac:dyDescent="0.45">
      <c r="A65" s="38">
        <v>44256</v>
      </c>
      <c r="B65" s="40">
        <f>ROUND([10]Data!AI63,0)</f>
        <v>1</v>
      </c>
      <c r="C65" s="40">
        <f>ROUND([10]Data!AJ63,0)</f>
        <v>8</v>
      </c>
      <c r="D65" s="40">
        <f>ROUND([10]Data!AK63,0)</f>
        <v>2</v>
      </c>
      <c r="E65" s="40">
        <f>ROUND([10]Data!AL63,0)</f>
        <v>3</v>
      </c>
      <c r="F65" s="40">
        <f>ROUND([10]Data!AM63,0)</f>
        <v>2</v>
      </c>
      <c r="G65" s="40">
        <f>ROUND([10]Data!AN63,0)</f>
        <v>3</v>
      </c>
      <c r="H65" s="40">
        <f>ROUND([10]Data!AO63,0)</f>
        <v>0</v>
      </c>
    </row>
    <row r="66" spans="1:8" x14ac:dyDescent="0.45">
      <c r="A66" s="38">
        <v>44257</v>
      </c>
      <c r="B66" s="40">
        <f>ROUND([10]Data!AI64,0)</f>
        <v>1</v>
      </c>
      <c r="C66" s="40">
        <f>ROUND([10]Data!AJ64,0)</f>
        <v>8</v>
      </c>
      <c r="D66" s="40">
        <f>ROUND([10]Data!AK64,0)</f>
        <v>3</v>
      </c>
      <c r="E66" s="40">
        <f>ROUND([10]Data!AL64,0)</f>
        <v>3</v>
      </c>
      <c r="F66" s="40">
        <f>ROUND([10]Data!AM64,0)</f>
        <v>2</v>
      </c>
      <c r="G66" s="40">
        <f>ROUND([10]Data!AN64,0)</f>
        <v>3</v>
      </c>
      <c r="H66" s="40">
        <f>ROUND([10]Data!AO64,0)</f>
        <v>0</v>
      </c>
    </row>
    <row r="67" spans="1:8" x14ac:dyDescent="0.45">
      <c r="A67" s="38">
        <v>44258</v>
      </c>
      <c r="B67" s="40">
        <f>ROUND([10]Data!AI65,0)</f>
        <v>1</v>
      </c>
      <c r="C67" s="40">
        <f>ROUND([10]Data!AJ65,0)</f>
        <v>8</v>
      </c>
      <c r="D67" s="40">
        <f>ROUND([10]Data!AK65,0)</f>
        <v>3</v>
      </c>
      <c r="E67" s="40">
        <f>ROUND([10]Data!AL65,0)</f>
        <v>3</v>
      </c>
      <c r="F67" s="40">
        <f>ROUND([10]Data!AM65,0)</f>
        <v>3</v>
      </c>
      <c r="G67" s="40">
        <f>ROUND([10]Data!AN65,0)</f>
        <v>3</v>
      </c>
      <c r="H67" s="40">
        <f>ROUND([10]Data!AO65,0)</f>
        <v>0</v>
      </c>
    </row>
    <row r="68" spans="1:8" x14ac:dyDescent="0.45">
      <c r="A68" s="38">
        <v>44259</v>
      </c>
      <c r="B68" s="40">
        <f>ROUND([10]Data!AI66,0)</f>
        <v>2</v>
      </c>
      <c r="C68" s="40">
        <f>ROUND([10]Data!AJ66,0)</f>
        <v>8</v>
      </c>
      <c r="D68" s="40">
        <f>ROUND([10]Data!AK66,0)</f>
        <v>3</v>
      </c>
      <c r="E68" s="40">
        <f>ROUND([10]Data!AL66,0)</f>
        <v>3</v>
      </c>
      <c r="F68" s="40">
        <f>ROUND([10]Data!AM66,0)</f>
        <v>3</v>
      </c>
      <c r="G68" s="40">
        <f>ROUND([10]Data!AN66,0)</f>
        <v>3</v>
      </c>
      <c r="H68" s="40">
        <f>ROUND([10]Data!AO66,0)</f>
        <v>0</v>
      </c>
    </row>
    <row r="69" spans="1:8" x14ac:dyDescent="0.45">
      <c r="A69" s="38">
        <v>44260</v>
      </c>
      <c r="B69" s="40">
        <f>ROUND([10]Data!AI67,0)</f>
        <v>2</v>
      </c>
      <c r="C69" s="40">
        <f>ROUND([10]Data!AJ67,0)</f>
        <v>9</v>
      </c>
      <c r="D69" s="40">
        <f>ROUND([10]Data!AK67,0)</f>
        <v>3</v>
      </c>
      <c r="E69" s="40">
        <f>ROUND([10]Data!AL67,0)</f>
        <v>3</v>
      </c>
      <c r="F69" s="40">
        <f>ROUND([10]Data!AM67,0)</f>
        <v>3</v>
      </c>
      <c r="G69" s="40">
        <f>ROUND([10]Data!AN67,0)</f>
        <v>3</v>
      </c>
      <c r="H69" s="40">
        <f>ROUND([10]Data!AO67,0)</f>
        <v>1</v>
      </c>
    </row>
    <row r="70" spans="1:8" x14ac:dyDescent="0.45">
      <c r="A70" s="38">
        <v>44261</v>
      </c>
      <c r="B70" s="40">
        <f>ROUND([10]Data!AI68,0)</f>
        <v>2</v>
      </c>
      <c r="C70" s="40">
        <f>ROUND([10]Data!AJ68,0)</f>
        <v>9</v>
      </c>
      <c r="D70" s="40">
        <f>ROUND([10]Data!AK68,0)</f>
        <v>3</v>
      </c>
      <c r="E70" s="40">
        <f>ROUND([10]Data!AL68,0)</f>
        <v>3</v>
      </c>
      <c r="F70" s="40">
        <f>ROUND([10]Data!AM68,0)</f>
        <v>3</v>
      </c>
      <c r="G70" s="40">
        <f>ROUND([10]Data!AN68,0)</f>
        <v>3</v>
      </c>
      <c r="H70" s="40">
        <f>ROUND([10]Data!AO68,0)</f>
        <v>1</v>
      </c>
    </row>
    <row r="71" spans="1:8" x14ac:dyDescent="0.45">
      <c r="A71" s="38">
        <v>44262</v>
      </c>
      <c r="B71" s="40">
        <f>ROUND([10]Data!AI69,0)</f>
        <v>2</v>
      </c>
      <c r="C71" s="40">
        <f>ROUND([10]Data!AJ69,0)</f>
        <v>9</v>
      </c>
      <c r="D71" s="40">
        <f>ROUND([10]Data!AK69,0)</f>
        <v>3</v>
      </c>
      <c r="E71" s="40">
        <f>ROUND([10]Data!AL69,0)</f>
        <v>3</v>
      </c>
      <c r="F71" s="40">
        <f>ROUND([10]Data!AM69,0)</f>
        <v>3</v>
      </c>
      <c r="G71" s="40">
        <f>ROUND([10]Data!AN69,0)</f>
        <v>3</v>
      </c>
      <c r="H71" s="40">
        <f>ROUND([10]Data!AO69,0)</f>
        <v>1</v>
      </c>
    </row>
    <row r="72" spans="1:8" x14ac:dyDescent="0.45">
      <c r="A72" s="38">
        <v>44263</v>
      </c>
      <c r="B72" s="40">
        <f>ROUND([10]Data!AI70,0)</f>
        <v>2</v>
      </c>
      <c r="C72" s="40">
        <f>ROUND([10]Data!AJ70,0)</f>
        <v>9</v>
      </c>
      <c r="D72" s="40">
        <f>ROUND([10]Data!AK70,0)</f>
        <v>3</v>
      </c>
      <c r="E72" s="40">
        <f>ROUND([10]Data!AL70,0)</f>
        <v>3</v>
      </c>
      <c r="F72" s="40">
        <f>ROUND([10]Data!AM70,0)</f>
        <v>3</v>
      </c>
      <c r="G72" s="40">
        <f>ROUND([10]Data!AN70,0)</f>
        <v>3</v>
      </c>
      <c r="H72" s="40">
        <f>ROUND([10]Data!AO70,0)</f>
        <v>1</v>
      </c>
    </row>
    <row r="73" spans="1:8" x14ac:dyDescent="0.45">
      <c r="A73" s="38">
        <v>44264</v>
      </c>
      <c r="B73" s="40">
        <f>ROUND([10]Data!AI71,0)</f>
        <v>2</v>
      </c>
      <c r="C73" s="40">
        <f>ROUND([10]Data!AJ71,0)</f>
        <v>10</v>
      </c>
      <c r="D73" s="40">
        <f>ROUND([10]Data!AK71,0)</f>
        <v>3</v>
      </c>
      <c r="E73" s="40">
        <f>ROUND([10]Data!AL71,0)</f>
        <v>3</v>
      </c>
      <c r="F73" s="40">
        <f>ROUND([10]Data!AM71,0)</f>
        <v>3</v>
      </c>
      <c r="G73" s="40">
        <f>ROUND([10]Data!AN71,0)</f>
        <v>3</v>
      </c>
      <c r="H73" s="40">
        <f>ROUND([10]Data!AO71,0)</f>
        <v>1</v>
      </c>
    </row>
    <row r="74" spans="1:8" x14ac:dyDescent="0.45">
      <c r="A74" s="38">
        <v>44265</v>
      </c>
      <c r="B74" s="40">
        <f>ROUND([10]Data!AI72,0)</f>
        <v>2</v>
      </c>
      <c r="C74" s="40">
        <f>ROUND([10]Data!AJ72,0)</f>
        <v>10</v>
      </c>
      <c r="D74" s="40">
        <f>ROUND([10]Data!AK72,0)</f>
        <v>3</v>
      </c>
      <c r="E74" s="40">
        <f>ROUND([10]Data!AL72,0)</f>
        <v>3</v>
      </c>
      <c r="F74" s="40">
        <f>ROUND([10]Data!AM72,0)</f>
        <v>3</v>
      </c>
      <c r="G74" s="40">
        <f>ROUND([10]Data!AN72,0)</f>
        <v>3</v>
      </c>
      <c r="H74" s="40">
        <f>ROUND([10]Data!AO72,0)</f>
        <v>1</v>
      </c>
    </row>
    <row r="75" spans="1:8" x14ac:dyDescent="0.45">
      <c r="A75" s="38">
        <v>44266</v>
      </c>
      <c r="B75" s="40">
        <f>ROUND([10]Data!AI73,0)</f>
        <v>2</v>
      </c>
      <c r="C75" s="40">
        <f>ROUND([10]Data!AJ73,0)</f>
        <v>10</v>
      </c>
      <c r="D75" s="40">
        <f>ROUND([10]Data!AK73,0)</f>
        <v>3</v>
      </c>
      <c r="E75" s="40">
        <f>ROUND([10]Data!AL73,0)</f>
        <v>3</v>
      </c>
      <c r="F75" s="40">
        <f>ROUND([10]Data!AM73,0)</f>
        <v>3</v>
      </c>
      <c r="G75" s="40">
        <f>ROUND([10]Data!AN73,0)</f>
        <v>3</v>
      </c>
      <c r="H75" s="40">
        <f>ROUND([10]Data!AO73,0)</f>
        <v>1</v>
      </c>
    </row>
    <row r="76" spans="1:8" x14ac:dyDescent="0.45">
      <c r="A76" s="38">
        <v>44267</v>
      </c>
      <c r="B76" s="40">
        <f>ROUND([10]Data!AI74,0)</f>
        <v>2</v>
      </c>
      <c r="C76" s="40">
        <f>ROUND([10]Data!AJ74,0)</f>
        <v>10</v>
      </c>
      <c r="D76" s="40">
        <f>ROUND([10]Data!AK74,0)</f>
        <v>3</v>
      </c>
      <c r="E76" s="40">
        <f>ROUND([10]Data!AL74,0)</f>
        <v>3</v>
      </c>
      <c r="F76" s="40">
        <f>ROUND([10]Data!AM74,0)</f>
        <v>3</v>
      </c>
      <c r="G76" s="40">
        <f>ROUND([10]Data!AN74,0)</f>
        <v>3</v>
      </c>
      <c r="H76" s="40">
        <f>ROUND([10]Data!AO74,0)</f>
        <v>1</v>
      </c>
    </row>
    <row r="77" spans="1:8" x14ac:dyDescent="0.45">
      <c r="A77" s="38">
        <v>44268</v>
      </c>
      <c r="B77" s="40">
        <f>ROUND([10]Data!AI75,0)</f>
        <v>2</v>
      </c>
      <c r="C77" s="40">
        <f>ROUND([10]Data!AJ75,0)</f>
        <v>11</v>
      </c>
      <c r="D77" s="40">
        <f>ROUND([10]Data!AK75,0)</f>
        <v>3</v>
      </c>
      <c r="E77" s="40">
        <f>ROUND([10]Data!AL75,0)</f>
        <v>3</v>
      </c>
      <c r="F77" s="40">
        <f>ROUND([10]Data!AM75,0)</f>
        <v>3</v>
      </c>
      <c r="G77" s="40">
        <f>ROUND([10]Data!AN75,0)</f>
        <v>3</v>
      </c>
      <c r="H77" s="40">
        <f>ROUND([10]Data!AO75,0)</f>
        <v>1</v>
      </c>
    </row>
    <row r="78" spans="1:8" x14ac:dyDescent="0.45">
      <c r="A78" s="38">
        <v>44269</v>
      </c>
      <c r="B78" s="40">
        <f>ROUND([10]Data!AI76,0)</f>
        <v>2</v>
      </c>
      <c r="C78" s="40">
        <f>ROUND([10]Data!AJ76,0)</f>
        <v>11</v>
      </c>
      <c r="D78" s="40">
        <f>ROUND([10]Data!AK76,0)</f>
        <v>3</v>
      </c>
      <c r="E78" s="40">
        <f>ROUND([10]Data!AL76,0)</f>
        <v>4</v>
      </c>
      <c r="F78" s="40">
        <f>ROUND([10]Data!AM76,0)</f>
        <v>3</v>
      </c>
      <c r="G78" s="40">
        <f>ROUND([10]Data!AN76,0)</f>
        <v>3</v>
      </c>
      <c r="H78" s="40">
        <f>ROUND([10]Data!AO76,0)</f>
        <v>1</v>
      </c>
    </row>
    <row r="79" spans="1:8" x14ac:dyDescent="0.45">
      <c r="A79" s="38">
        <v>44270</v>
      </c>
      <c r="B79" s="40">
        <f>ROUND([10]Data!AI77,0)</f>
        <v>2</v>
      </c>
      <c r="C79" s="40">
        <f>ROUND([10]Data!AJ77,0)</f>
        <v>11</v>
      </c>
      <c r="D79" s="40">
        <f>ROUND([10]Data!AK77,0)</f>
        <v>3</v>
      </c>
      <c r="E79" s="40">
        <f>ROUND([10]Data!AL77,0)</f>
        <v>4</v>
      </c>
      <c r="F79" s="40">
        <f>ROUND([10]Data!AM77,0)</f>
        <v>3</v>
      </c>
      <c r="G79" s="40">
        <f>ROUND([10]Data!AN77,0)</f>
        <v>4</v>
      </c>
      <c r="H79" s="40">
        <f>ROUND([10]Data!AO77,0)</f>
        <v>1</v>
      </c>
    </row>
    <row r="80" spans="1:8" x14ac:dyDescent="0.45">
      <c r="A80" s="38">
        <v>44271</v>
      </c>
      <c r="B80" s="40">
        <f>ROUND([10]Data!AI78,0)</f>
        <v>3</v>
      </c>
      <c r="C80" s="40">
        <f>ROUND([10]Data!AJ78,0)</f>
        <v>12</v>
      </c>
      <c r="D80" s="40">
        <f>ROUND([10]Data!AK78,0)</f>
        <v>3</v>
      </c>
      <c r="E80" s="40">
        <f>ROUND([10]Data!AL78,0)</f>
        <v>4</v>
      </c>
      <c r="F80" s="40">
        <f>ROUND([10]Data!AM78,0)</f>
        <v>4</v>
      </c>
      <c r="G80" s="40">
        <f>ROUND([10]Data!AN78,0)</f>
        <v>4</v>
      </c>
      <c r="H80" s="40">
        <f>ROUND([10]Data!AO78,0)</f>
        <v>1</v>
      </c>
    </row>
    <row r="81" spans="1:8" x14ac:dyDescent="0.45">
      <c r="A81" s="38">
        <v>44272</v>
      </c>
      <c r="B81" s="40">
        <f>ROUND([10]Data!AI79,0)</f>
        <v>3</v>
      </c>
      <c r="C81" s="40">
        <f>ROUND([10]Data!AJ79,0)</f>
        <v>12</v>
      </c>
      <c r="D81" s="40">
        <f>ROUND([10]Data!AK79,0)</f>
        <v>3</v>
      </c>
      <c r="E81" s="40">
        <f>ROUND([10]Data!AL79,0)</f>
        <v>4</v>
      </c>
      <c r="F81" s="40">
        <f>ROUND([10]Data!AM79,0)</f>
        <v>4</v>
      </c>
      <c r="G81" s="40">
        <f>ROUND([10]Data!AN79,0)</f>
        <v>4</v>
      </c>
      <c r="H81" s="40">
        <f>ROUND([10]Data!AO79,0)</f>
        <v>1</v>
      </c>
    </row>
    <row r="82" spans="1:8" x14ac:dyDescent="0.45">
      <c r="A82" s="38">
        <v>44273</v>
      </c>
      <c r="B82" s="40">
        <f>ROUND([10]Data!AI80,0)</f>
        <v>3</v>
      </c>
      <c r="C82" s="40">
        <f>ROUND([10]Data!AJ80,0)</f>
        <v>12</v>
      </c>
      <c r="D82" s="40">
        <f>ROUND([10]Data!AK80,0)</f>
        <v>4</v>
      </c>
      <c r="E82" s="40">
        <f>ROUND([10]Data!AL80,0)</f>
        <v>4</v>
      </c>
      <c r="F82" s="40">
        <f>ROUND([10]Data!AM80,0)</f>
        <v>4</v>
      </c>
      <c r="G82" s="40">
        <f>ROUND([10]Data!AN80,0)</f>
        <v>4</v>
      </c>
      <c r="H82" s="40">
        <f>ROUND([10]Data!AO80,0)</f>
        <v>1</v>
      </c>
    </row>
    <row r="83" spans="1:8" x14ac:dyDescent="0.45">
      <c r="A83" s="38">
        <v>44274</v>
      </c>
      <c r="B83" s="40">
        <f>ROUND([10]Data!AI81,0)</f>
        <v>3</v>
      </c>
      <c r="C83" s="40">
        <f>ROUND([10]Data!AJ81,0)</f>
        <v>13</v>
      </c>
      <c r="D83" s="40">
        <f>ROUND([10]Data!AK81,0)</f>
        <v>4</v>
      </c>
      <c r="E83" s="40">
        <f>ROUND([10]Data!AL81,0)</f>
        <v>4</v>
      </c>
      <c r="F83" s="40">
        <f>ROUND([10]Data!AM81,0)</f>
        <v>4</v>
      </c>
      <c r="G83" s="40">
        <f>ROUND([10]Data!AN81,0)</f>
        <v>4</v>
      </c>
      <c r="H83" s="40">
        <f>ROUND([10]Data!AO81,0)</f>
        <v>1</v>
      </c>
    </row>
    <row r="84" spans="1:8" x14ac:dyDescent="0.45">
      <c r="A84" s="38">
        <v>44275</v>
      </c>
      <c r="B84" s="40">
        <f>ROUND([10]Data!AI82,0)</f>
        <v>3</v>
      </c>
      <c r="C84" s="40">
        <f>ROUND([10]Data!AJ82,0)</f>
        <v>13</v>
      </c>
      <c r="D84" s="40">
        <f>ROUND([10]Data!AK82,0)</f>
        <v>4</v>
      </c>
      <c r="E84" s="40">
        <f>ROUND([10]Data!AL82,0)</f>
        <v>4</v>
      </c>
      <c r="F84" s="40">
        <f>ROUND([10]Data!AM82,0)</f>
        <v>4</v>
      </c>
      <c r="G84" s="40">
        <f>ROUND([10]Data!AN82,0)</f>
        <v>4</v>
      </c>
      <c r="H84" s="40">
        <f>ROUND([10]Data!AO82,0)</f>
        <v>1</v>
      </c>
    </row>
    <row r="85" spans="1:8" x14ac:dyDescent="0.45">
      <c r="A85" s="38">
        <v>44276</v>
      </c>
      <c r="B85" s="40">
        <f>ROUND([10]Data!AI83,0)</f>
        <v>3</v>
      </c>
      <c r="C85" s="40">
        <f>ROUND([10]Data!AJ83,0)</f>
        <v>13</v>
      </c>
      <c r="D85" s="40">
        <f>ROUND([10]Data!AK83,0)</f>
        <v>4</v>
      </c>
      <c r="E85" s="40">
        <f>ROUND([10]Data!AL83,0)</f>
        <v>4</v>
      </c>
      <c r="F85" s="40">
        <f>ROUND([10]Data!AM83,0)</f>
        <v>4</v>
      </c>
      <c r="G85" s="40">
        <f>ROUND([10]Data!AN83,0)</f>
        <v>4</v>
      </c>
      <c r="H85" s="40">
        <f>ROUND([10]Data!AO83,0)</f>
        <v>1</v>
      </c>
    </row>
    <row r="86" spans="1:8" x14ac:dyDescent="0.45">
      <c r="A86" s="38">
        <v>44277</v>
      </c>
      <c r="B86" s="40">
        <f>ROUND([10]Data!AI84,0)</f>
        <v>3</v>
      </c>
      <c r="C86" s="40">
        <f>ROUND([10]Data!AJ84,0)</f>
        <v>13</v>
      </c>
      <c r="D86" s="40">
        <f>ROUND([10]Data!AK84,0)</f>
        <v>4</v>
      </c>
      <c r="E86" s="40">
        <f>ROUND([10]Data!AL84,0)</f>
        <v>4</v>
      </c>
      <c r="F86" s="40">
        <f>ROUND([10]Data!AM84,0)</f>
        <v>4</v>
      </c>
      <c r="G86" s="40">
        <f>ROUND([10]Data!AN84,0)</f>
        <v>5</v>
      </c>
      <c r="H86" s="40">
        <f>ROUND([10]Data!AO84,0)</f>
        <v>1</v>
      </c>
    </row>
    <row r="87" spans="1:8" x14ac:dyDescent="0.45">
      <c r="A87" s="38">
        <v>44278</v>
      </c>
      <c r="B87" s="40">
        <f>ROUND([10]Data!AI85,0)</f>
        <v>4</v>
      </c>
      <c r="C87" s="40">
        <f>ROUND([10]Data!AJ85,0)</f>
        <v>14</v>
      </c>
      <c r="D87" s="40">
        <f>ROUND([10]Data!AK85,0)</f>
        <v>4</v>
      </c>
      <c r="E87" s="40">
        <f>ROUND([10]Data!AL85,0)</f>
        <v>4</v>
      </c>
      <c r="F87" s="40">
        <f>ROUND([10]Data!AM85,0)</f>
        <v>4</v>
      </c>
      <c r="G87" s="40">
        <f>ROUND([10]Data!AN85,0)</f>
        <v>5</v>
      </c>
      <c r="H87" s="40">
        <f>ROUND([10]Data!AO85,0)</f>
        <v>1</v>
      </c>
    </row>
    <row r="88" spans="1:8" x14ac:dyDescent="0.45">
      <c r="A88" s="38">
        <v>44279</v>
      </c>
      <c r="B88" s="40">
        <f>ROUND([10]Data!AI86,0)</f>
        <v>4</v>
      </c>
      <c r="C88" s="40">
        <f>ROUND([10]Data!AJ86,0)</f>
        <v>14</v>
      </c>
      <c r="D88" s="40">
        <f>ROUND([10]Data!AK86,0)</f>
        <v>4</v>
      </c>
      <c r="E88" s="40">
        <f>ROUND([10]Data!AL86,0)</f>
        <v>4</v>
      </c>
      <c r="F88" s="40">
        <f>ROUND([10]Data!AM86,0)</f>
        <v>5</v>
      </c>
      <c r="G88" s="40">
        <f>ROUND([10]Data!AN86,0)</f>
        <v>5</v>
      </c>
      <c r="H88" s="40">
        <f>ROUND([10]Data!AO86,0)</f>
        <v>1</v>
      </c>
    </row>
    <row r="89" spans="1:8" x14ac:dyDescent="0.45">
      <c r="A89" s="38">
        <v>44280</v>
      </c>
      <c r="B89" s="40">
        <f>ROUND([10]Data!AI87,0)</f>
        <v>4</v>
      </c>
      <c r="C89" s="40">
        <f>ROUND([10]Data!AJ87,0)</f>
        <v>14</v>
      </c>
      <c r="D89" s="40">
        <f>ROUND([10]Data!AK87,0)</f>
        <v>4</v>
      </c>
      <c r="E89" s="40">
        <f>ROUND([10]Data!AL87,0)</f>
        <v>4</v>
      </c>
      <c r="F89" s="40">
        <f>ROUND([10]Data!AM87,0)</f>
        <v>5</v>
      </c>
      <c r="G89" s="40">
        <f>ROUND([10]Data!AN87,0)</f>
        <v>5</v>
      </c>
      <c r="H89" s="40">
        <f>ROUND([10]Data!AO87,0)</f>
        <v>1</v>
      </c>
    </row>
    <row r="90" spans="1:8" x14ac:dyDescent="0.45">
      <c r="A90" s="38">
        <v>44281</v>
      </c>
      <c r="B90" s="40">
        <f>ROUND([10]Data!AI88,0)</f>
        <v>5</v>
      </c>
      <c r="C90" s="40">
        <f>ROUND([10]Data!AJ88,0)</f>
        <v>15</v>
      </c>
      <c r="D90" s="40">
        <f>ROUND([10]Data!AK88,0)</f>
        <v>4</v>
      </c>
      <c r="E90" s="40">
        <f>ROUND([10]Data!AL88,0)</f>
        <v>5</v>
      </c>
      <c r="F90" s="40">
        <f>ROUND([10]Data!AM88,0)</f>
        <v>5</v>
      </c>
      <c r="G90" s="40">
        <f>ROUND([10]Data!AN88,0)</f>
        <v>5</v>
      </c>
      <c r="H90" s="40">
        <f>ROUND([10]Data!AO88,0)</f>
        <v>1</v>
      </c>
    </row>
    <row r="91" spans="1:8" x14ac:dyDescent="0.45">
      <c r="A91" s="38">
        <v>44282</v>
      </c>
      <c r="B91" s="40">
        <f>ROUND([10]Data!AI89,0)</f>
        <v>5</v>
      </c>
      <c r="C91" s="40">
        <f>ROUND([10]Data!AJ89,0)</f>
        <v>15</v>
      </c>
      <c r="D91" s="40">
        <f>ROUND([10]Data!AK89,0)</f>
        <v>4</v>
      </c>
      <c r="E91" s="40">
        <f>ROUND([10]Data!AL89,0)</f>
        <v>5</v>
      </c>
      <c r="F91" s="40">
        <f>ROUND([10]Data!AM89,0)</f>
        <v>5</v>
      </c>
      <c r="G91" s="40">
        <f>ROUND([10]Data!AN89,0)</f>
        <v>5</v>
      </c>
      <c r="H91" s="40">
        <f>ROUND([10]Data!AO89,0)</f>
        <v>1</v>
      </c>
    </row>
    <row r="92" spans="1:8" x14ac:dyDescent="0.45">
      <c r="A92" s="38">
        <v>44283</v>
      </c>
      <c r="B92" s="40">
        <f>ROUND([10]Data!AI90,0)</f>
        <v>5</v>
      </c>
      <c r="C92" s="40">
        <f>ROUND([10]Data!AJ90,0)</f>
        <v>15</v>
      </c>
      <c r="D92" s="40">
        <f>ROUND([10]Data!AK90,0)</f>
        <v>4</v>
      </c>
      <c r="E92" s="40">
        <f>ROUND([10]Data!AL90,0)</f>
        <v>5</v>
      </c>
      <c r="F92" s="40">
        <f>ROUND([10]Data!AM90,0)</f>
        <v>5</v>
      </c>
      <c r="G92" s="40">
        <f>ROUND([10]Data!AN90,0)</f>
        <v>5</v>
      </c>
      <c r="H92" s="40">
        <f>ROUND([10]Data!AO90,0)</f>
        <v>1</v>
      </c>
    </row>
    <row r="93" spans="1:8" x14ac:dyDescent="0.45">
      <c r="A93" s="38">
        <v>44284</v>
      </c>
      <c r="B93" s="40">
        <f>ROUND([10]Data!AI91,0)</f>
        <v>6</v>
      </c>
      <c r="C93" s="40">
        <f>ROUND([10]Data!AJ91,0)</f>
        <v>16</v>
      </c>
      <c r="D93" s="40">
        <f>ROUND([10]Data!AK91,0)</f>
        <v>4</v>
      </c>
      <c r="E93" s="40">
        <f>ROUND([10]Data!AL91,0)</f>
        <v>5</v>
      </c>
      <c r="F93" s="40">
        <f>ROUND([10]Data!AM91,0)</f>
        <v>5</v>
      </c>
      <c r="G93" s="40">
        <f>ROUND([10]Data!AN91,0)</f>
        <v>6</v>
      </c>
      <c r="H93" s="40">
        <f>ROUND([10]Data!AO91,0)</f>
        <v>1</v>
      </c>
    </row>
    <row r="94" spans="1:8" x14ac:dyDescent="0.45">
      <c r="A94" s="38">
        <v>44285</v>
      </c>
      <c r="B94" s="40">
        <f>ROUND([10]Data!AI92,0)</f>
        <v>6</v>
      </c>
      <c r="C94" s="40">
        <f>ROUND([10]Data!AJ92,0)</f>
        <v>16</v>
      </c>
      <c r="D94" s="40">
        <f>ROUND([10]Data!AK92,0)</f>
        <v>4</v>
      </c>
      <c r="E94" s="40">
        <f>ROUND([10]Data!AL92,0)</f>
        <v>5</v>
      </c>
      <c r="F94" s="40">
        <f>ROUND([10]Data!AM92,0)</f>
        <v>5</v>
      </c>
      <c r="G94" s="40">
        <f>ROUND([10]Data!AN92,0)</f>
        <v>6</v>
      </c>
      <c r="H94" s="40">
        <f>ROUND([10]Data!AO92,0)</f>
        <v>1</v>
      </c>
    </row>
    <row r="95" spans="1:8" x14ac:dyDescent="0.45">
      <c r="A95" s="38">
        <v>44286</v>
      </c>
      <c r="B95" s="40">
        <f>ROUND([10]Data!AI93,0)</f>
        <v>7</v>
      </c>
      <c r="C95" s="40">
        <f>ROUND([10]Data!AJ93,0)</f>
        <v>16</v>
      </c>
      <c r="D95" s="40">
        <f>ROUND([10]Data!AK93,0)</f>
        <v>4</v>
      </c>
      <c r="E95" s="40">
        <f>ROUND([10]Data!AL93,0)</f>
        <v>5</v>
      </c>
      <c r="F95" s="40">
        <f>ROUND([10]Data!AM93,0)</f>
        <v>5</v>
      </c>
      <c r="G95" s="40">
        <f>ROUND([10]Data!AN93,0)</f>
        <v>6</v>
      </c>
      <c r="H95" s="40">
        <f>ROUND([10]Data!AO93,0)</f>
        <v>1</v>
      </c>
    </row>
    <row r="96" spans="1:8" x14ac:dyDescent="0.45">
      <c r="A96" s="38">
        <v>44287</v>
      </c>
      <c r="B96" s="40">
        <f>ROUND([10]Data!AI94,0)</f>
        <v>7</v>
      </c>
      <c r="C96" s="40">
        <f>ROUND([10]Data!AJ94,0)</f>
        <v>17</v>
      </c>
      <c r="D96" s="40">
        <f>ROUND([10]Data!AK94,0)</f>
        <v>4</v>
      </c>
      <c r="E96" s="40">
        <f>ROUND([10]Data!AL94,0)</f>
        <v>5</v>
      </c>
      <c r="F96" s="40">
        <f>ROUND([10]Data!AM94,0)</f>
        <v>6</v>
      </c>
      <c r="G96" s="40">
        <f>ROUND([10]Data!AN94,0)</f>
        <v>6</v>
      </c>
      <c r="H96" s="40">
        <f>ROUND([10]Data!AO94,0)</f>
        <v>1</v>
      </c>
    </row>
    <row r="97" spans="1:8" x14ac:dyDescent="0.45">
      <c r="A97" s="38">
        <v>44288</v>
      </c>
      <c r="B97" s="40">
        <f>ROUND([10]Data!AI95,0)</f>
        <v>8</v>
      </c>
      <c r="C97" s="40">
        <f>ROUND([10]Data!AJ95,0)</f>
        <v>17</v>
      </c>
      <c r="D97" s="40">
        <f>ROUND([10]Data!AK95,0)</f>
        <v>5</v>
      </c>
      <c r="E97" s="40">
        <f>ROUND([10]Data!AL95,0)</f>
        <v>5</v>
      </c>
      <c r="F97" s="40">
        <f>ROUND([10]Data!AM95,0)</f>
        <v>6</v>
      </c>
      <c r="G97" s="40">
        <f>ROUND([10]Data!AN95,0)</f>
        <v>6</v>
      </c>
      <c r="H97" s="40">
        <f>ROUND([10]Data!AO95,0)</f>
        <v>1</v>
      </c>
    </row>
    <row r="98" spans="1:8" x14ac:dyDescent="0.45">
      <c r="A98" s="38">
        <v>44289</v>
      </c>
      <c r="B98" s="40">
        <f>ROUND([10]Data!AI96,0)</f>
        <v>8</v>
      </c>
      <c r="C98" s="40">
        <f>ROUND([10]Data!AJ96,0)</f>
        <v>18</v>
      </c>
      <c r="D98" s="40">
        <f>ROUND([10]Data!AK96,0)</f>
        <v>5</v>
      </c>
      <c r="E98" s="40">
        <f>ROUND([10]Data!AL96,0)</f>
        <v>5</v>
      </c>
      <c r="F98" s="40">
        <f>ROUND([10]Data!AM96,0)</f>
        <v>6</v>
      </c>
      <c r="G98" s="40">
        <f>ROUND([10]Data!AN96,0)</f>
        <v>6</v>
      </c>
      <c r="H98" s="40">
        <f>ROUND([10]Data!AO96,0)</f>
        <v>1</v>
      </c>
    </row>
    <row r="99" spans="1:8" x14ac:dyDescent="0.45">
      <c r="A99" s="38">
        <v>44290</v>
      </c>
      <c r="B99" s="40">
        <f>ROUND([10]Data!AI97,0)</f>
        <v>8</v>
      </c>
      <c r="C99" s="40">
        <f>ROUND([10]Data!AJ97,0)</f>
        <v>18</v>
      </c>
      <c r="D99" s="40">
        <f>ROUND([10]Data!AK97,0)</f>
        <v>5</v>
      </c>
      <c r="E99" s="40">
        <f>ROUND([10]Data!AL97,0)</f>
        <v>5</v>
      </c>
      <c r="F99" s="40">
        <f>ROUND([10]Data!AM97,0)</f>
        <v>6</v>
      </c>
      <c r="G99" s="40">
        <f>ROUND([10]Data!AN97,0)</f>
        <v>6</v>
      </c>
      <c r="H99" s="40">
        <f>ROUND([10]Data!AO97,0)</f>
        <v>1</v>
      </c>
    </row>
    <row r="100" spans="1:8" x14ac:dyDescent="0.45">
      <c r="A100" s="38">
        <v>44291</v>
      </c>
      <c r="B100" s="40">
        <f>ROUND([10]Data!AI98,0)</f>
        <v>8</v>
      </c>
      <c r="C100" s="40">
        <f>ROUND([10]Data!AJ98,0)</f>
        <v>19</v>
      </c>
      <c r="D100" s="40">
        <f>ROUND([10]Data!AK98,0)</f>
        <v>5</v>
      </c>
      <c r="E100" s="40">
        <f>ROUND([10]Data!AL98,0)</f>
        <v>5</v>
      </c>
      <c r="F100" s="40">
        <f>ROUND([10]Data!AM98,0)</f>
        <v>6</v>
      </c>
      <c r="G100" s="40">
        <f>ROUND([10]Data!AN98,0)</f>
        <v>6</v>
      </c>
      <c r="H100" s="40">
        <f>ROUND([10]Data!AO98,0)</f>
        <v>1</v>
      </c>
    </row>
    <row r="101" spans="1:8" x14ac:dyDescent="0.45">
      <c r="A101" s="38">
        <v>44292</v>
      </c>
      <c r="B101" s="40">
        <f>ROUND([10]Data!AI99,0)</f>
        <v>8</v>
      </c>
      <c r="C101" s="40">
        <f>ROUND([10]Data!AJ99,0)</f>
        <v>19</v>
      </c>
      <c r="D101" s="40">
        <f>ROUND([10]Data!AK99,0)</f>
        <v>5</v>
      </c>
      <c r="E101" s="40">
        <f>ROUND([10]Data!AL99,0)</f>
        <v>6</v>
      </c>
      <c r="F101" s="40">
        <f>ROUND([10]Data!AM99,0)</f>
        <v>6</v>
      </c>
      <c r="G101" s="40">
        <f>ROUND([10]Data!AN99,0)</f>
        <v>6</v>
      </c>
      <c r="H101" s="40">
        <f>ROUND([10]Data!AO99,0)</f>
        <v>1</v>
      </c>
    </row>
    <row r="102" spans="1:8" x14ac:dyDescent="0.45">
      <c r="A102" s="38">
        <v>44293</v>
      </c>
      <c r="B102" s="40">
        <f>ROUND([10]Data!AI100,0)</f>
        <v>9</v>
      </c>
      <c r="C102" s="40">
        <f>ROUND([10]Data!AJ100,0)</f>
        <v>19</v>
      </c>
      <c r="D102" s="40">
        <f>ROUND([10]Data!AK100,0)</f>
        <v>5</v>
      </c>
      <c r="E102" s="40">
        <f>ROUND([10]Data!AL100,0)</f>
        <v>6</v>
      </c>
      <c r="F102" s="40">
        <f>ROUND([10]Data!AM100,0)</f>
        <v>6</v>
      </c>
      <c r="G102" s="40">
        <f>ROUND([10]Data!AN100,0)</f>
        <v>6</v>
      </c>
      <c r="H102" s="40">
        <f>ROUND([10]Data!AO100,0)</f>
        <v>2</v>
      </c>
    </row>
    <row r="103" spans="1:8" x14ac:dyDescent="0.45">
      <c r="A103" s="38">
        <v>44294</v>
      </c>
      <c r="B103" s="40">
        <f>ROUND([10]Data!AI101,0)</f>
        <v>10</v>
      </c>
      <c r="C103" s="40">
        <f>ROUND([10]Data!AJ101,0)</f>
        <v>20</v>
      </c>
      <c r="D103" s="40">
        <f>ROUND([10]Data!AK101,0)</f>
        <v>5</v>
      </c>
      <c r="E103" s="40">
        <f>ROUND([10]Data!AL101,0)</f>
        <v>6</v>
      </c>
      <c r="F103" s="40">
        <f>ROUND([10]Data!AM101,0)</f>
        <v>6</v>
      </c>
      <c r="G103" s="40">
        <f>ROUND([10]Data!AN101,0)</f>
        <v>6</v>
      </c>
      <c r="H103" s="40">
        <f>ROUND([10]Data!AO101,0)</f>
        <v>2</v>
      </c>
    </row>
    <row r="104" spans="1:8" x14ac:dyDescent="0.45">
      <c r="A104" s="38">
        <v>44295</v>
      </c>
      <c r="B104" s="40">
        <f>ROUND([10]Data!AI102,0)</f>
        <v>10</v>
      </c>
      <c r="C104" s="40">
        <f>ROUND([10]Data!AJ102,0)</f>
        <v>20</v>
      </c>
      <c r="D104" s="40">
        <f>ROUND([10]Data!AK102,0)</f>
        <v>5</v>
      </c>
      <c r="E104" s="40">
        <f>ROUND([10]Data!AL102,0)</f>
        <v>6</v>
      </c>
      <c r="F104" s="40">
        <f>ROUND([10]Data!AM102,0)</f>
        <v>6</v>
      </c>
      <c r="G104" s="40">
        <f>ROUND([10]Data!AN102,0)</f>
        <v>7</v>
      </c>
      <c r="H104" s="40">
        <f>ROUND([10]Data!AO102,0)</f>
        <v>2</v>
      </c>
    </row>
    <row r="105" spans="1:8" x14ac:dyDescent="0.45">
      <c r="A105" s="38">
        <v>44296</v>
      </c>
      <c r="B105" s="40">
        <f>ROUND([10]Data!AI103,0)</f>
        <v>11</v>
      </c>
      <c r="C105" s="40">
        <f>ROUND([10]Data!AJ103,0)</f>
        <v>21</v>
      </c>
      <c r="D105" s="40">
        <f>ROUND([10]Data!AK103,0)</f>
        <v>5</v>
      </c>
      <c r="E105" s="40">
        <f>ROUND([10]Data!AL103,0)</f>
        <v>6</v>
      </c>
      <c r="F105" s="40">
        <f>ROUND([10]Data!AM103,0)</f>
        <v>7</v>
      </c>
      <c r="G105" s="40">
        <f>ROUND([10]Data!AN103,0)</f>
        <v>7</v>
      </c>
      <c r="H105" s="40">
        <f>ROUND([10]Data!AO103,0)</f>
        <v>2</v>
      </c>
    </row>
    <row r="106" spans="1:8" x14ac:dyDescent="0.45">
      <c r="A106" s="38">
        <v>44297</v>
      </c>
      <c r="B106" s="40">
        <f>ROUND([10]Data!AI104,0)</f>
        <v>11</v>
      </c>
      <c r="C106" s="40">
        <f>ROUND([10]Data!AJ104,0)</f>
        <v>22</v>
      </c>
      <c r="D106" s="40">
        <f>ROUND([10]Data!AK104,0)</f>
        <v>6</v>
      </c>
      <c r="E106" s="40">
        <f>ROUND([10]Data!AL104,0)</f>
        <v>6</v>
      </c>
      <c r="F106" s="40">
        <f>ROUND([10]Data!AM104,0)</f>
        <v>7</v>
      </c>
      <c r="G106" s="40">
        <f>ROUND([10]Data!AN104,0)</f>
        <v>7</v>
      </c>
      <c r="H106" s="40">
        <f>ROUND([10]Data!AO104,0)</f>
        <v>2</v>
      </c>
    </row>
    <row r="107" spans="1:8" x14ac:dyDescent="0.45">
      <c r="A107" s="38">
        <v>44298</v>
      </c>
      <c r="B107" s="40">
        <f>ROUND([10]Data!AI105,0)</f>
        <v>12</v>
      </c>
      <c r="C107" s="40">
        <f>ROUND([10]Data!AJ105,0)</f>
        <v>22</v>
      </c>
      <c r="D107" s="40">
        <f>ROUND([10]Data!AK105,0)</f>
        <v>6</v>
      </c>
      <c r="E107" s="40">
        <f>ROUND([10]Data!AL105,0)</f>
        <v>6</v>
      </c>
      <c r="F107" s="40">
        <f>ROUND([10]Data!AM105,0)</f>
        <v>7</v>
      </c>
      <c r="G107" s="40">
        <f>ROUND([10]Data!AN105,0)</f>
        <v>7</v>
      </c>
      <c r="H107" s="40">
        <f>ROUND([10]Data!AO105,0)</f>
        <v>2</v>
      </c>
    </row>
    <row r="108" spans="1:8" x14ac:dyDescent="0.45">
      <c r="A108" s="38">
        <v>44299</v>
      </c>
      <c r="B108" s="40">
        <f>ROUND([10]Data!AI106,0)</f>
        <v>12</v>
      </c>
      <c r="C108" s="40">
        <f>ROUND([10]Data!AJ106,0)</f>
        <v>23</v>
      </c>
      <c r="D108" s="40">
        <f>ROUND([10]Data!AK106,0)</f>
        <v>6</v>
      </c>
      <c r="E108" s="40">
        <f>ROUND([10]Data!AL106,0)</f>
        <v>6</v>
      </c>
      <c r="F108" s="40">
        <f>ROUND([10]Data!AM106,0)</f>
        <v>7</v>
      </c>
      <c r="G108" s="40">
        <f>ROUND([10]Data!AN106,0)</f>
        <v>7</v>
      </c>
      <c r="H108" s="40">
        <f>ROUND([10]Data!AO106,0)</f>
        <v>2</v>
      </c>
    </row>
    <row r="109" spans="1:8" x14ac:dyDescent="0.45">
      <c r="A109" s="38">
        <v>44300</v>
      </c>
      <c r="B109" s="40">
        <f>ROUND([10]Data!AI107,0)</f>
        <v>13</v>
      </c>
      <c r="C109" s="40">
        <f>ROUND([10]Data!AJ107,0)</f>
        <v>23</v>
      </c>
      <c r="D109" s="40">
        <f>ROUND([10]Data!AK107,0)</f>
        <v>6</v>
      </c>
      <c r="E109" s="40">
        <f>ROUND([10]Data!AL107,0)</f>
        <v>6</v>
      </c>
      <c r="F109" s="40">
        <f>ROUND([10]Data!AM107,0)</f>
        <v>7</v>
      </c>
      <c r="G109" s="40">
        <f>ROUND([10]Data!AN107,0)</f>
        <v>7</v>
      </c>
      <c r="H109" s="40">
        <f>ROUND([10]Data!AO107,0)</f>
        <v>2</v>
      </c>
    </row>
    <row r="110" spans="1:8" x14ac:dyDescent="0.45">
      <c r="A110" s="38">
        <v>44301</v>
      </c>
      <c r="B110" s="40">
        <f>ROUND([10]Data!AI108,0)</f>
        <v>13</v>
      </c>
      <c r="C110" s="40">
        <f>ROUND([10]Data!AJ108,0)</f>
        <v>23</v>
      </c>
      <c r="D110" s="40">
        <f>ROUND([10]Data!AK108,0)</f>
        <v>6</v>
      </c>
      <c r="E110" s="40">
        <f>ROUND([10]Data!AL108,0)</f>
        <v>6</v>
      </c>
      <c r="F110" s="40">
        <f>ROUND([10]Data!AM108,0)</f>
        <v>7</v>
      </c>
      <c r="G110" s="40">
        <f>ROUND([10]Data!AN108,0)</f>
        <v>7</v>
      </c>
      <c r="H110" s="40">
        <f>ROUND([10]Data!AO108,0)</f>
        <v>2</v>
      </c>
    </row>
    <row r="111" spans="1:8" x14ac:dyDescent="0.45">
      <c r="A111" s="38">
        <v>44302</v>
      </c>
      <c r="B111" s="40">
        <f>ROUND([10]Data!AI109,0)</f>
        <v>14</v>
      </c>
      <c r="C111" s="40">
        <f>ROUND([10]Data!AJ109,0)</f>
        <v>24</v>
      </c>
      <c r="D111" s="40">
        <f>ROUND([10]Data!AK109,0)</f>
        <v>7</v>
      </c>
      <c r="E111" s="40">
        <f>ROUND([10]Data!AL109,0)</f>
        <v>7</v>
      </c>
      <c r="F111" s="40">
        <f>ROUND([10]Data!AM109,0)</f>
        <v>7</v>
      </c>
      <c r="G111" s="40">
        <f>ROUND([10]Data!AN109,0)</f>
        <v>7</v>
      </c>
      <c r="H111" s="40">
        <f>ROUND([10]Data!AO109,0)</f>
        <v>2</v>
      </c>
    </row>
    <row r="112" spans="1:8" x14ac:dyDescent="0.45">
      <c r="A112" s="38">
        <v>44303</v>
      </c>
      <c r="B112" s="40">
        <f>ROUND([10]Data!AI110,0)</f>
        <v>15</v>
      </c>
      <c r="C112" s="40">
        <f>ROUND([10]Data!AJ110,0)</f>
        <v>25</v>
      </c>
      <c r="D112" s="40">
        <f>ROUND([10]Data!AK110,0)</f>
        <v>7</v>
      </c>
      <c r="E112" s="40">
        <f>ROUND([10]Data!AL110,0)</f>
        <v>7</v>
      </c>
      <c r="F112" s="40">
        <f>ROUND([10]Data!AM110,0)</f>
        <v>7</v>
      </c>
      <c r="G112" s="40">
        <f>ROUND([10]Data!AN110,0)</f>
        <v>7</v>
      </c>
      <c r="H112" s="40">
        <f>ROUND([10]Data!AO110,0)</f>
        <v>2</v>
      </c>
    </row>
    <row r="113" spans="1:8" x14ac:dyDescent="0.45">
      <c r="A113" s="38">
        <v>44304</v>
      </c>
      <c r="B113" s="40">
        <f>ROUND([10]Data!AI111,0)</f>
        <v>15</v>
      </c>
      <c r="C113" s="40">
        <f>ROUND([10]Data!AJ111,0)</f>
        <v>25</v>
      </c>
      <c r="D113" s="40">
        <f>ROUND([10]Data!AK111,0)</f>
        <v>7</v>
      </c>
      <c r="E113" s="40">
        <f>ROUND([10]Data!AL111,0)</f>
        <v>7</v>
      </c>
      <c r="F113" s="40">
        <f>ROUND([10]Data!AM111,0)</f>
        <v>7</v>
      </c>
      <c r="G113" s="40">
        <f>ROUND([10]Data!AN111,0)</f>
        <v>7</v>
      </c>
      <c r="H113" s="40">
        <f>ROUND([10]Data!AO111,0)</f>
        <v>2</v>
      </c>
    </row>
    <row r="114" spans="1:8" x14ac:dyDescent="0.45">
      <c r="A114" s="38">
        <v>44305</v>
      </c>
      <c r="B114" s="40">
        <f>ROUND([10]Data!AI112,0)</f>
        <v>15</v>
      </c>
      <c r="C114" s="40">
        <f>ROUND([10]Data!AJ112,0)</f>
        <v>26</v>
      </c>
      <c r="D114" s="40">
        <f>ROUND([10]Data!AK112,0)</f>
        <v>7</v>
      </c>
      <c r="E114" s="40">
        <f>ROUND([10]Data!AL112,0)</f>
        <v>7</v>
      </c>
      <c r="F114" s="40">
        <f>ROUND([10]Data!AM112,0)</f>
        <v>8</v>
      </c>
      <c r="G114" s="40">
        <f>ROUND([10]Data!AN112,0)</f>
        <v>7</v>
      </c>
      <c r="H114" s="40">
        <f>ROUND([10]Data!AO112,0)</f>
        <v>2</v>
      </c>
    </row>
    <row r="115" spans="1:8" x14ac:dyDescent="0.45">
      <c r="A115" s="38">
        <v>44306</v>
      </c>
      <c r="B115" s="40">
        <f>ROUND([10]Data!AI113,0)</f>
        <v>16</v>
      </c>
      <c r="C115" s="40">
        <f>ROUND([10]Data!AJ113,0)</f>
        <v>26</v>
      </c>
      <c r="D115" s="40">
        <f>ROUND([10]Data!AK113,0)</f>
        <v>7</v>
      </c>
      <c r="E115" s="40">
        <f>ROUND([10]Data!AL113,0)</f>
        <v>7</v>
      </c>
      <c r="F115" s="40">
        <f>ROUND([10]Data!AM113,0)</f>
        <v>8</v>
      </c>
      <c r="G115" s="40">
        <f>ROUND([10]Data!AN113,0)</f>
        <v>7</v>
      </c>
      <c r="H115" s="40">
        <f>ROUND([10]Data!AO113,0)</f>
        <v>2</v>
      </c>
    </row>
    <row r="116" spans="1:8" x14ac:dyDescent="0.45">
      <c r="A116" s="38">
        <v>44307</v>
      </c>
      <c r="B116" s="40">
        <f>ROUND([10]Data!AI114,0)</f>
        <v>16</v>
      </c>
      <c r="C116" s="40">
        <f>ROUND([10]Data!AJ114,0)</f>
        <v>26</v>
      </c>
      <c r="D116" s="40">
        <f>ROUND([10]Data!AK114,0)</f>
        <v>7</v>
      </c>
      <c r="E116" s="40">
        <f>ROUND([10]Data!AL114,0)</f>
        <v>7</v>
      </c>
      <c r="F116" s="40">
        <f>ROUND([10]Data!AM114,0)</f>
        <v>8</v>
      </c>
      <c r="G116" s="40">
        <f>ROUND([10]Data!AN114,0)</f>
        <v>8</v>
      </c>
      <c r="H116" s="40">
        <f>ROUND([10]Data!AO114,0)</f>
        <v>2</v>
      </c>
    </row>
    <row r="117" spans="1:8" x14ac:dyDescent="0.45">
      <c r="A117" s="38">
        <v>44308</v>
      </c>
      <c r="B117" s="40">
        <f>ROUND([10]Data!AI115,0)</f>
        <v>17</v>
      </c>
      <c r="C117" s="40">
        <f>ROUND([10]Data!AJ115,0)</f>
        <v>27</v>
      </c>
      <c r="D117" s="40">
        <f>ROUND([10]Data!AK115,0)</f>
        <v>8</v>
      </c>
      <c r="E117" s="40">
        <f>ROUND([10]Data!AL115,0)</f>
        <v>7</v>
      </c>
      <c r="F117" s="40">
        <f>ROUND([10]Data!AM115,0)</f>
        <v>8</v>
      </c>
      <c r="G117" s="40">
        <f>ROUND([10]Data!AN115,0)</f>
        <v>8</v>
      </c>
      <c r="H117" s="40">
        <f>ROUND([10]Data!AO115,0)</f>
        <v>2</v>
      </c>
    </row>
    <row r="118" spans="1:8" x14ac:dyDescent="0.45">
      <c r="A118" s="38">
        <v>44309</v>
      </c>
      <c r="B118" s="40">
        <f>ROUND([10]Data!AI116,0)</f>
        <v>18</v>
      </c>
      <c r="C118" s="40">
        <f>ROUND([10]Data!AJ116,0)</f>
        <v>27</v>
      </c>
      <c r="D118" s="40">
        <f>ROUND([10]Data!AK116,0)</f>
        <v>8</v>
      </c>
      <c r="E118" s="40">
        <f>ROUND([10]Data!AL116,0)</f>
        <v>7</v>
      </c>
      <c r="F118" s="40">
        <f>ROUND([10]Data!AM116,0)</f>
        <v>8</v>
      </c>
      <c r="G118" s="40">
        <f>ROUND([10]Data!AN116,0)</f>
        <v>8</v>
      </c>
      <c r="H118" s="40">
        <f>ROUND([10]Data!AO116,0)</f>
        <v>2</v>
      </c>
    </row>
    <row r="119" spans="1:8" x14ac:dyDescent="0.45">
      <c r="A119" s="38">
        <v>44310</v>
      </c>
      <c r="B119" s="40">
        <f>ROUND([10]Data!AI117,0)</f>
        <v>19</v>
      </c>
      <c r="C119" s="40">
        <f>ROUND([10]Data!AJ117,0)</f>
        <v>28</v>
      </c>
      <c r="D119" s="40">
        <f>ROUND([10]Data!AK117,0)</f>
        <v>8</v>
      </c>
      <c r="E119" s="40">
        <f>ROUND([10]Data!AL117,0)</f>
        <v>7</v>
      </c>
      <c r="F119" s="40">
        <f>ROUND([10]Data!AM117,0)</f>
        <v>9</v>
      </c>
      <c r="G119" s="40">
        <f>ROUND([10]Data!AN117,0)</f>
        <v>8</v>
      </c>
      <c r="H119" s="40">
        <f>ROUND([10]Data!AO117,0)</f>
        <v>3</v>
      </c>
    </row>
    <row r="120" spans="1:8" x14ac:dyDescent="0.45">
      <c r="A120" s="38">
        <v>44311</v>
      </c>
      <c r="B120" s="40">
        <f>ROUND([10]Data!AI118,0)</f>
        <v>19</v>
      </c>
      <c r="C120" s="40">
        <f>ROUND([10]Data!AJ118,0)</f>
        <v>28</v>
      </c>
      <c r="D120" s="40">
        <f>ROUND([10]Data!AK118,0)</f>
        <v>8</v>
      </c>
      <c r="E120" s="40">
        <f>ROUND([10]Data!AL118,0)</f>
        <v>7</v>
      </c>
      <c r="F120" s="40">
        <f>ROUND([10]Data!AM118,0)</f>
        <v>9</v>
      </c>
      <c r="G120" s="40">
        <f>ROUND([10]Data!AN118,0)</f>
        <v>8</v>
      </c>
      <c r="H120" s="40">
        <f>ROUND([10]Data!AO118,0)</f>
        <v>3</v>
      </c>
    </row>
    <row r="121" spans="1:8" x14ac:dyDescent="0.45">
      <c r="A121" s="38">
        <v>44312</v>
      </c>
      <c r="B121" s="40">
        <f>ROUND([10]Data!AI119,0)</f>
        <v>19</v>
      </c>
      <c r="C121" s="40">
        <f>ROUND([10]Data!AJ119,0)</f>
        <v>29</v>
      </c>
      <c r="D121" s="40">
        <f>ROUND([10]Data!AK119,0)</f>
        <v>8</v>
      </c>
      <c r="E121" s="40">
        <f>ROUND([10]Data!AL119,0)</f>
        <v>7</v>
      </c>
      <c r="F121" s="40">
        <f>ROUND([10]Data!AM119,0)</f>
        <v>9</v>
      </c>
      <c r="G121" s="40">
        <f>ROUND([10]Data!AN119,0)</f>
        <v>9</v>
      </c>
      <c r="H121" s="40">
        <f>ROUND([10]Data!AO119,0)</f>
        <v>3</v>
      </c>
    </row>
    <row r="122" spans="1:8" x14ac:dyDescent="0.45">
      <c r="A122" s="38">
        <v>44313</v>
      </c>
      <c r="B122" s="40">
        <f>ROUND([10]Data!AI120,0)</f>
        <v>20</v>
      </c>
      <c r="C122" s="40">
        <f>ROUND([10]Data!AJ120,0)</f>
        <v>29</v>
      </c>
      <c r="D122" s="40">
        <f>ROUND([10]Data!AK120,0)</f>
        <v>9</v>
      </c>
      <c r="E122" s="40">
        <f>ROUND([10]Data!AL120,0)</f>
        <v>7</v>
      </c>
      <c r="F122" s="40">
        <f>ROUND([10]Data!AM120,0)</f>
        <v>9</v>
      </c>
      <c r="G122" s="40">
        <f>ROUND([10]Data!AN120,0)</f>
        <v>9</v>
      </c>
      <c r="H122" s="40">
        <f>ROUND([10]Data!AO120,0)</f>
        <v>3</v>
      </c>
    </row>
    <row r="123" spans="1:8" x14ac:dyDescent="0.45">
      <c r="A123" s="38">
        <v>44314</v>
      </c>
      <c r="B123" s="40">
        <f>ROUND([10]Data!AI121,0)</f>
        <v>21</v>
      </c>
      <c r="C123" s="40">
        <f>ROUND([10]Data!AJ121,0)</f>
        <v>29</v>
      </c>
      <c r="D123" s="40">
        <f>ROUND([10]Data!AK121,0)</f>
        <v>9</v>
      </c>
      <c r="E123" s="40">
        <f>ROUND([10]Data!AL121,0)</f>
        <v>7</v>
      </c>
      <c r="F123" s="40">
        <f>ROUND([10]Data!AM121,0)</f>
        <v>9</v>
      </c>
      <c r="G123" s="40">
        <f>ROUND([10]Data!AN121,0)</f>
        <v>9</v>
      </c>
      <c r="H123" s="40">
        <f>ROUND([10]Data!AO121,0)</f>
        <v>3</v>
      </c>
    </row>
    <row r="124" spans="1:8" x14ac:dyDescent="0.45">
      <c r="A124" s="38">
        <v>44315</v>
      </c>
      <c r="B124" s="40">
        <f>ROUND([10]Data!AI122,0)</f>
        <v>21</v>
      </c>
      <c r="C124" s="40">
        <f>ROUND([10]Data!AJ122,0)</f>
        <v>30</v>
      </c>
      <c r="D124" s="40">
        <f>ROUND([10]Data!AK122,0)</f>
        <v>9</v>
      </c>
      <c r="E124" s="40">
        <f>ROUND([10]Data!AL122,0)</f>
        <v>8</v>
      </c>
      <c r="F124" s="40">
        <f>ROUND([10]Data!AM122,0)</f>
        <v>10</v>
      </c>
      <c r="G124" s="40">
        <f>ROUND([10]Data!AN122,0)</f>
        <v>10</v>
      </c>
      <c r="H124" s="40">
        <f>ROUND([10]Data!AO122,0)</f>
        <v>3</v>
      </c>
    </row>
    <row r="125" spans="1:8" x14ac:dyDescent="0.45">
      <c r="A125" s="38">
        <v>44316</v>
      </c>
      <c r="B125" s="40">
        <f>ROUND([10]Data!AI123,0)</f>
        <v>22</v>
      </c>
      <c r="C125" s="40">
        <f>ROUND([10]Data!AJ123,0)</f>
        <v>30</v>
      </c>
      <c r="D125" s="40">
        <f>ROUND([10]Data!AK123,0)</f>
        <v>10</v>
      </c>
      <c r="E125" s="40">
        <f>ROUND([10]Data!AL123,0)</f>
        <v>8</v>
      </c>
      <c r="F125" s="40">
        <f>ROUND([10]Data!AM123,0)</f>
        <v>10</v>
      </c>
      <c r="G125" s="40">
        <f>ROUND([10]Data!AN123,0)</f>
        <v>10</v>
      </c>
      <c r="H125" s="40">
        <f>ROUND([10]Data!AO123,0)</f>
        <v>3</v>
      </c>
    </row>
    <row r="126" spans="1:8" x14ac:dyDescent="0.45">
      <c r="A126" s="38">
        <v>44317</v>
      </c>
      <c r="B126" s="40">
        <f>ROUND([10]Data!AI124,0)</f>
        <v>23</v>
      </c>
      <c r="C126" s="40">
        <f>ROUND([10]Data!AJ124,0)</f>
        <v>31</v>
      </c>
      <c r="D126" s="40">
        <f>ROUND([10]Data!AK124,0)</f>
        <v>10</v>
      </c>
      <c r="E126" s="40">
        <f>ROUND([10]Data!AL124,0)</f>
        <v>8</v>
      </c>
      <c r="F126" s="40">
        <f>ROUND([10]Data!AM124,0)</f>
        <v>10</v>
      </c>
      <c r="G126" s="40">
        <f>ROUND([10]Data!AN124,0)</f>
        <v>10</v>
      </c>
      <c r="H126" s="40">
        <f>ROUND([10]Data!AO124,0)</f>
        <v>3</v>
      </c>
    </row>
    <row r="127" spans="1:8" x14ac:dyDescent="0.45">
      <c r="A127" s="38">
        <v>44318</v>
      </c>
      <c r="B127" s="40">
        <f>ROUND([10]Data!AI125,0)</f>
        <v>23</v>
      </c>
      <c r="C127" s="40">
        <f>ROUND([10]Data!AJ125,0)</f>
        <v>31</v>
      </c>
      <c r="D127" s="40">
        <f>ROUND([10]Data!AK125,0)</f>
        <v>10</v>
      </c>
      <c r="E127" s="40">
        <f>ROUND([10]Data!AL125,0)</f>
        <v>8</v>
      </c>
      <c r="F127" s="40">
        <f>ROUND([10]Data!AM125,0)</f>
        <v>10</v>
      </c>
      <c r="G127" s="40">
        <f>ROUND([10]Data!AN125,0)</f>
        <v>11</v>
      </c>
      <c r="H127" s="40">
        <f>ROUND([10]Data!AO125,0)</f>
        <v>3</v>
      </c>
    </row>
    <row r="128" spans="1:8" x14ac:dyDescent="0.45">
      <c r="A128" s="38">
        <v>44319</v>
      </c>
      <c r="B128" s="40">
        <f>ROUND([10]Data!AI126,0)</f>
        <v>23</v>
      </c>
      <c r="C128" s="40">
        <f>ROUND([10]Data!AJ126,0)</f>
        <v>32</v>
      </c>
      <c r="D128" s="40">
        <f>ROUND([10]Data!AK126,0)</f>
        <v>10</v>
      </c>
      <c r="E128" s="40">
        <f>ROUND([10]Data!AL126,0)</f>
        <v>8</v>
      </c>
      <c r="F128" s="40">
        <f>ROUND([10]Data!AM126,0)</f>
        <v>11</v>
      </c>
      <c r="G128" s="40">
        <f>ROUND([10]Data!AN126,0)</f>
        <v>11</v>
      </c>
      <c r="H128" s="40">
        <f>ROUND([10]Data!AO126,0)</f>
        <v>3</v>
      </c>
    </row>
    <row r="129" spans="1:8" x14ac:dyDescent="0.45">
      <c r="A129" s="38">
        <v>44320</v>
      </c>
      <c r="B129" s="40">
        <f>ROUND([10]Data!AI127,0)</f>
        <v>23</v>
      </c>
      <c r="C129" s="40">
        <f>ROUND([10]Data!AJ127,0)</f>
        <v>32</v>
      </c>
      <c r="D129" s="40">
        <f>ROUND([10]Data!AK127,0)</f>
        <v>10</v>
      </c>
      <c r="E129" s="40">
        <f>ROUND([10]Data!AL127,0)</f>
        <v>8</v>
      </c>
      <c r="F129" s="40">
        <f>ROUND([10]Data!AM127,0)</f>
        <v>11</v>
      </c>
      <c r="G129" s="40">
        <f>ROUND([10]Data!AN127,0)</f>
        <v>12</v>
      </c>
      <c r="H129" s="40">
        <f>ROUND([10]Data!AO127,0)</f>
        <v>3</v>
      </c>
    </row>
    <row r="130" spans="1:8" x14ac:dyDescent="0.45">
      <c r="A130" s="38">
        <v>44321</v>
      </c>
      <c r="B130" s="40">
        <f>ROUND([10]Data!AI128,0)</f>
        <v>24</v>
      </c>
      <c r="C130" s="40">
        <f>ROUND([10]Data!AJ128,0)</f>
        <v>32</v>
      </c>
      <c r="D130" s="40">
        <f>ROUND([10]Data!AK128,0)</f>
        <v>11</v>
      </c>
      <c r="E130" s="40">
        <f>ROUND([10]Data!AL128,0)</f>
        <v>9</v>
      </c>
      <c r="F130" s="40">
        <f>ROUND([10]Data!AM128,0)</f>
        <v>11</v>
      </c>
      <c r="G130" s="40">
        <f>ROUND([10]Data!AN128,0)</f>
        <v>12</v>
      </c>
      <c r="H130" s="40">
        <f>ROUND([10]Data!AO128,0)</f>
        <v>4</v>
      </c>
    </row>
    <row r="131" spans="1:8" x14ac:dyDescent="0.45">
      <c r="A131" s="38">
        <v>44322</v>
      </c>
      <c r="B131" s="40">
        <f>ROUND([10]Data!AI129,0)</f>
        <v>25</v>
      </c>
      <c r="C131" s="40">
        <f>ROUND([10]Data!AJ129,0)</f>
        <v>33</v>
      </c>
      <c r="D131" s="40">
        <f>ROUND([10]Data!AK129,0)</f>
        <v>11</v>
      </c>
      <c r="E131" s="40">
        <f>ROUND([10]Data!AL129,0)</f>
        <v>9</v>
      </c>
      <c r="F131" s="40">
        <f>ROUND([10]Data!AM129,0)</f>
        <v>11</v>
      </c>
      <c r="G131" s="40">
        <f>ROUND([10]Data!AN129,0)</f>
        <v>13</v>
      </c>
      <c r="H131" s="40">
        <f>ROUND([10]Data!AO129,0)</f>
        <v>4</v>
      </c>
    </row>
    <row r="132" spans="1:8" x14ac:dyDescent="0.45">
      <c r="A132" s="38">
        <v>44323</v>
      </c>
      <c r="B132" s="40">
        <f>ROUND([10]Data!AI130,0)</f>
        <v>25</v>
      </c>
      <c r="C132" s="40">
        <f>ROUND([10]Data!AJ130,0)</f>
        <v>33</v>
      </c>
      <c r="D132" s="40">
        <f>ROUND([10]Data!AK130,0)</f>
        <v>11</v>
      </c>
      <c r="E132" s="40">
        <f>ROUND([10]Data!AL130,0)</f>
        <v>9</v>
      </c>
      <c r="F132" s="40">
        <f>ROUND([10]Data!AM130,0)</f>
        <v>12</v>
      </c>
      <c r="G132" s="40">
        <f>ROUND([10]Data!AN130,0)</f>
        <v>13</v>
      </c>
      <c r="H132" s="40">
        <f>ROUND([10]Data!AO130,0)</f>
        <v>4</v>
      </c>
    </row>
    <row r="133" spans="1:8" x14ac:dyDescent="0.45">
      <c r="A133" s="38">
        <v>44324</v>
      </c>
      <c r="B133" s="40">
        <f>ROUND([10]Data!AI131,0)</f>
        <v>26</v>
      </c>
      <c r="C133" s="40">
        <f>ROUND([10]Data!AJ131,0)</f>
        <v>34</v>
      </c>
      <c r="D133" s="40">
        <f>ROUND([10]Data!AK131,0)</f>
        <v>12</v>
      </c>
      <c r="E133" s="40">
        <f>ROUND([10]Data!AL131,0)</f>
        <v>9</v>
      </c>
      <c r="F133" s="40">
        <f>ROUND([10]Data!AM131,0)</f>
        <v>12</v>
      </c>
      <c r="G133" s="40">
        <f>ROUND([10]Data!AN131,0)</f>
        <v>13</v>
      </c>
      <c r="H133" s="40">
        <f>ROUND([10]Data!AO131,0)</f>
        <v>4</v>
      </c>
    </row>
    <row r="134" spans="1:8" x14ac:dyDescent="0.45">
      <c r="A134" s="38">
        <v>44325</v>
      </c>
      <c r="B134" s="40">
        <f>ROUND([10]Data!AI132,0)</f>
        <v>26</v>
      </c>
      <c r="C134" s="40">
        <f>ROUND([10]Data!AJ132,0)</f>
        <v>34</v>
      </c>
      <c r="D134" s="40">
        <f>ROUND([10]Data!AK132,0)</f>
        <v>12</v>
      </c>
      <c r="E134" s="40">
        <f>ROUND([10]Data!AL132,0)</f>
        <v>9</v>
      </c>
      <c r="F134" s="40">
        <f>ROUND([10]Data!AM132,0)</f>
        <v>12</v>
      </c>
      <c r="G134" s="40">
        <f>ROUND([10]Data!AN132,0)</f>
        <v>13</v>
      </c>
      <c r="H134" s="40">
        <f>ROUND([10]Data!AO132,0)</f>
        <v>4</v>
      </c>
    </row>
    <row r="135" spans="1:8" x14ac:dyDescent="0.45">
      <c r="A135" s="38">
        <v>44326</v>
      </c>
      <c r="B135" s="40">
        <f>ROUND([10]Data!AI133,0)</f>
        <v>27</v>
      </c>
      <c r="C135" s="40">
        <f>ROUND([10]Data!AJ133,0)</f>
        <v>35</v>
      </c>
      <c r="D135" s="40">
        <f>ROUND([10]Data!AK133,0)</f>
        <v>12</v>
      </c>
      <c r="E135" s="40">
        <f>ROUND([10]Data!AL133,0)</f>
        <v>10</v>
      </c>
      <c r="F135" s="40">
        <f>ROUND([10]Data!AM133,0)</f>
        <v>13</v>
      </c>
      <c r="G135" s="40">
        <f>ROUND([10]Data!AN133,0)</f>
        <v>14</v>
      </c>
      <c r="H135" s="40">
        <f>ROUND([10]Data!AO133,0)</f>
        <v>4</v>
      </c>
    </row>
    <row r="136" spans="1:8" x14ac:dyDescent="0.45">
      <c r="A136" s="38">
        <v>44327</v>
      </c>
      <c r="B136" s="40">
        <f>ROUND([10]Data!AI134,0)</f>
        <v>27</v>
      </c>
      <c r="C136" s="40">
        <f>ROUND([10]Data!AJ134,0)</f>
        <v>35</v>
      </c>
      <c r="D136" s="40">
        <f>ROUND([10]Data!AK134,0)</f>
        <v>12</v>
      </c>
      <c r="E136" s="40">
        <f>ROUND([10]Data!AL134,0)</f>
        <v>10</v>
      </c>
      <c r="F136" s="40">
        <f>ROUND([10]Data!AM134,0)</f>
        <v>13</v>
      </c>
      <c r="G136" s="40">
        <f>ROUND([10]Data!AN134,0)</f>
        <v>14</v>
      </c>
      <c r="H136" s="40">
        <f>ROUND([10]Data!AO134,0)</f>
        <v>4</v>
      </c>
    </row>
    <row r="137" spans="1:8" x14ac:dyDescent="0.45">
      <c r="A137" s="38">
        <v>44328</v>
      </c>
      <c r="B137" s="40">
        <f>ROUND([10]Data!AI135,0)</f>
        <v>28</v>
      </c>
      <c r="C137" s="40">
        <f>ROUND([10]Data!AJ135,0)</f>
        <v>35</v>
      </c>
      <c r="D137" s="40">
        <f>ROUND([10]Data!AK135,0)</f>
        <v>13</v>
      </c>
      <c r="E137" s="40">
        <f>ROUND([10]Data!AL135,0)</f>
        <v>10</v>
      </c>
      <c r="F137" s="40">
        <f>ROUND([10]Data!AM135,0)</f>
        <v>13</v>
      </c>
      <c r="G137" s="40">
        <f>ROUND([10]Data!AN135,0)</f>
        <v>14</v>
      </c>
      <c r="H137" s="40">
        <f>ROUND([10]Data!AO135,0)</f>
        <v>4</v>
      </c>
    </row>
    <row r="138" spans="1:8" x14ac:dyDescent="0.45">
      <c r="A138" s="38">
        <v>44329</v>
      </c>
      <c r="B138" s="40">
        <f>ROUND([10]Data!AI136,0)</f>
        <v>28</v>
      </c>
      <c r="C138" s="40">
        <f>ROUND([10]Data!AJ136,0)</f>
        <v>36</v>
      </c>
      <c r="D138" s="40">
        <f>ROUND([10]Data!AK136,0)</f>
        <v>13</v>
      </c>
      <c r="E138" s="40">
        <f>ROUND([10]Data!AL136,0)</f>
        <v>11</v>
      </c>
      <c r="F138" s="40">
        <f>ROUND([10]Data!AM136,0)</f>
        <v>13</v>
      </c>
      <c r="G138" s="40">
        <f>ROUND([10]Data!AN136,0)</f>
        <v>15</v>
      </c>
      <c r="H138" s="40">
        <f>ROUND([10]Data!AO136,0)</f>
        <v>4</v>
      </c>
    </row>
    <row r="139" spans="1:8" x14ac:dyDescent="0.45">
      <c r="A139" s="38">
        <v>44330</v>
      </c>
      <c r="B139" s="40">
        <f>ROUND([10]Data!AI137,0)</f>
        <v>29</v>
      </c>
      <c r="C139" s="40">
        <f>ROUND([10]Data!AJ137,0)</f>
        <v>36</v>
      </c>
      <c r="D139" s="40">
        <f>ROUND([10]Data!AK137,0)</f>
        <v>13</v>
      </c>
      <c r="E139" s="40">
        <f>ROUND([10]Data!AL137,0)</f>
        <v>11</v>
      </c>
      <c r="F139" s="40">
        <f>ROUND([10]Data!AM137,0)</f>
        <v>14</v>
      </c>
      <c r="G139" s="40">
        <f>ROUND([10]Data!AN137,0)</f>
        <v>15</v>
      </c>
      <c r="H139" s="40">
        <f>ROUND([10]Data!AO137,0)</f>
        <v>4</v>
      </c>
    </row>
    <row r="140" spans="1:8" x14ac:dyDescent="0.45">
      <c r="A140" s="38">
        <v>44331</v>
      </c>
      <c r="B140" s="40">
        <f>ROUND([10]Data!AI138,0)</f>
        <v>30</v>
      </c>
      <c r="C140" s="40">
        <f>ROUND([10]Data!AJ138,0)</f>
        <v>36</v>
      </c>
      <c r="D140" s="40">
        <f>ROUND([10]Data!AK138,0)</f>
        <v>13</v>
      </c>
      <c r="E140" s="40">
        <f>ROUND([10]Data!AL138,0)</f>
        <v>11</v>
      </c>
      <c r="F140" s="40">
        <f>ROUND([10]Data!AM138,0)</f>
        <v>14</v>
      </c>
      <c r="G140" s="40">
        <f>ROUND([10]Data!AN138,0)</f>
        <v>15</v>
      </c>
      <c r="H140" s="40">
        <f>ROUND([10]Data!AO138,0)</f>
        <v>4</v>
      </c>
    </row>
    <row r="141" spans="1:8" x14ac:dyDescent="0.45">
      <c r="A141" s="38">
        <v>44332</v>
      </c>
      <c r="B141" s="40">
        <f>ROUND([10]Data!AI139,0)</f>
        <v>30</v>
      </c>
      <c r="C141" s="40">
        <f>ROUND([10]Data!AJ139,0)</f>
        <v>37</v>
      </c>
      <c r="D141" s="40">
        <f>ROUND([10]Data!AK139,0)</f>
        <v>13</v>
      </c>
      <c r="E141" s="40">
        <f>ROUND([10]Data!AL139,0)</f>
        <v>11</v>
      </c>
      <c r="F141" s="40">
        <f>ROUND([10]Data!AM139,0)</f>
        <v>14</v>
      </c>
      <c r="G141" s="40">
        <f>ROUND([10]Data!AN139,0)</f>
        <v>15</v>
      </c>
      <c r="H141" s="40">
        <f>ROUND([10]Data!AO139,0)</f>
        <v>4</v>
      </c>
    </row>
    <row r="142" spans="1:8" x14ac:dyDescent="0.45">
      <c r="A142" s="38">
        <v>44333</v>
      </c>
      <c r="B142" s="40">
        <f>ROUND([10]Data!AI140,0)</f>
        <v>30</v>
      </c>
      <c r="C142" s="40">
        <f>ROUND([10]Data!AJ140,0)</f>
        <v>37</v>
      </c>
      <c r="D142" s="40">
        <f>ROUND([10]Data!AK140,0)</f>
        <v>14</v>
      </c>
      <c r="E142" s="40">
        <f>ROUND([10]Data!AL140,0)</f>
        <v>12</v>
      </c>
      <c r="F142" s="40">
        <f>ROUND([10]Data!AM140,0)</f>
        <v>15</v>
      </c>
      <c r="G142" s="40">
        <f>ROUND([10]Data!AN140,0)</f>
        <v>16</v>
      </c>
      <c r="H142" s="40">
        <f>ROUND([10]Data!AO140,0)</f>
        <v>4</v>
      </c>
    </row>
    <row r="143" spans="1:8" x14ac:dyDescent="0.45">
      <c r="A143" s="38">
        <v>44334</v>
      </c>
      <c r="B143" s="40">
        <f>ROUND([10]Data!AI141,0)</f>
        <v>31</v>
      </c>
      <c r="C143" s="40">
        <f>ROUND([10]Data!AJ141,0)</f>
        <v>37</v>
      </c>
      <c r="D143" s="40">
        <f>ROUND([10]Data!AK141,0)</f>
        <v>14</v>
      </c>
      <c r="E143" s="40">
        <f>ROUND([10]Data!AL141,0)</f>
        <v>12</v>
      </c>
      <c r="F143" s="40">
        <f>ROUND([10]Data!AM141,0)</f>
        <v>15</v>
      </c>
      <c r="G143" s="40">
        <f>ROUND([10]Data!AN141,0)</f>
        <v>16</v>
      </c>
      <c r="H143" s="40">
        <f>ROUND([10]Data!AO141,0)</f>
        <v>4</v>
      </c>
    </row>
    <row r="144" spans="1:8" x14ac:dyDescent="0.45">
      <c r="A144" s="38">
        <v>44335</v>
      </c>
      <c r="B144" s="40">
        <f>ROUND([10]Data!AI142,0)</f>
        <v>31</v>
      </c>
      <c r="C144" s="40">
        <f>ROUND([10]Data!AJ142,0)</f>
        <v>38</v>
      </c>
      <c r="D144" s="40">
        <f>ROUND([10]Data!AK142,0)</f>
        <v>14</v>
      </c>
      <c r="E144" s="40">
        <f>ROUND([10]Data!AL142,0)</f>
        <v>13</v>
      </c>
      <c r="F144" s="40">
        <f>ROUND([10]Data!AM142,0)</f>
        <v>15</v>
      </c>
      <c r="G144" s="40">
        <f>ROUND([10]Data!AN142,0)</f>
        <v>16</v>
      </c>
      <c r="H144" s="40">
        <f>ROUND([10]Data!AO142,0)</f>
        <v>4</v>
      </c>
    </row>
    <row r="145" spans="1:8" x14ac:dyDescent="0.45">
      <c r="A145" s="38">
        <v>44336</v>
      </c>
      <c r="B145" s="40">
        <f>ROUND([10]Data!AI143,0)</f>
        <v>32</v>
      </c>
      <c r="C145" s="40">
        <f>ROUND([10]Data!AJ143,0)</f>
        <v>38</v>
      </c>
      <c r="D145" s="40">
        <f>ROUND([10]Data!AK143,0)</f>
        <v>14</v>
      </c>
      <c r="E145" s="40">
        <f>ROUND([10]Data!AL143,0)</f>
        <v>13</v>
      </c>
      <c r="F145" s="40">
        <f>ROUND([10]Data!AM143,0)</f>
        <v>16</v>
      </c>
      <c r="G145" s="40">
        <f>ROUND([10]Data!AN143,0)</f>
        <v>17</v>
      </c>
      <c r="H145" s="40">
        <f>ROUND([10]Data!AO143,0)</f>
        <v>4</v>
      </c>
    </row>
    <row r="146" spans="1:8" x14ac:dyDescent="0.45">
      <c r="A146" s="38">
        <v>44337</v>
      </c>
      <c r="B146" s="40">
        <f>ROUND([10]Data!AI144,0)</f>
        <v>33</v>
      </c>
      <c r="C146" s="40">
        <f>ROUND([10]Data!AJ144,0)</f>
        <v>38</v>
      </c>
      <c r="D146" s="40">
        <f>ROUND([10]Data!AK144,0)</f>
        <v>15</v>
      </c>
      <c r="E146" s="40">
        <f>ROUND([10]Data!AL144,0)</f>
        <v>14</v>
      </c>
      <c r="F146" s="40">
        <f>ROUND([10]Data!AM144,0)</f>
        <v>16</v>
      </c>
      <c r="G146" s="40">
        <f>ROUND([10]Data!AN144,0)</f>
        <v>17</v>
      </c>
      <c r="H146" s="40">
        <f>ROUND([10]Data!AO144,0)</f>
        <v>5</v>
      </c>
    </row>
    <row r="147" spans="1:8" x14ac:dyDescent="0.45">
      <c r="A147" s="38">
        <v>44338</v>
      </c>
      <c r="B147" s="40">
        <f>ROUND([10]Data!AI145,0)</f>
        <v>33</v>
      </c>
      <c r="C147" s="40">
        <f>ROUND([10]Data!AJ145,0)</f>
        <v>39</v>
      </c>
      <c r="D147" s="40">
        <f>ROUND([10]Data!AK145,0)</f>
        <v>15</v>
      </c>
      <c r="E147" s="40">
        <f>ROUND([10]Data!AL145,0)</f>
        <v>14</v>
      </c>
      <c r="F147" s="40">
        <f>ROUND([10]Data!AM145,0)</f>
        <v>17</v>
      </c>
      <c r="G147" s="40">
        <f>ROUND([10]Data!AN145,0)</f>
        <v>17</v>
      </c>
      <c r="H147" s="40">
        <f>ROUND([10]Data!AO145,0)</f>
        <v>5</v>
      </c>
    </row>
    <row r="148" spans="1:8" x14ac:dyDescent="0.45">
      <c r="A148" s="38">
        <v>44339</v>
      </c>
      <c r="B148" s="40">
        <f>ROUND([10]Data!AI146,0)</f>
        <v>34</v>
      </c>
      <c r="C148" s="40">
        <f>ROUND([10]Data!AJ146,0)</f>
        <v>39</v>
      </c>
      <c r="D148" s="40">
        <f>ROUND([10]Data!AK146,0)</f>
        <v>15</v>
      </c>
      <c r="E148" s="40">
        <f>ROUND([10]Data!AL146,0)</f>
        <v>14</v>
      </c>
      <c r="F148" s="40">
        <f>ROUND([10]Data!AM146,0)</f>
        <v>17</v>
      </c>
      <c r="G148" s="40">
        <f>ROUND([10]Data!AN146,0)</f>
        <v>17</v>
      </c>
      <c r="H148" s="40">
        <f>ROUND([10]Data!AO146,0)</f>
        <v>5</v>
      </c>
    </row>
    <row r="149" spans="1:8" x14ac:dyDescent="0.45">
      <c r="A149" s="38">
        <v>44340</v>
      </c>
      <c r="B149" s="40">
        <f>ROUND([10]Data!AI147,0)</f>
        <v>34</v>
      </c>
      <c r="C149" s="40">
        <f>ROUND([10]Data!AJ147,0)</f>
        <v>39</v>
      </c>
      <c r="D149" s="40">
        <f>ROUND([10]Data!AK147,0)</f>
        <v>15</v>
      </c>
      <c r="E149" s="40">
        <f>ROUND([10]Data!AL147,0)</f>
        <v>14</v>
      </c>
      <c r="F149" s="40">
        <f>ROUND([10]Data!AM147,0)</f>
        <v>17</v>
      </c>
      <c r="G149" s="40">
        <f>ROUND([10]Data!AN147,0)</f>
        <v>18</v>
      </c>
      <c r="H149" s="40">
        <f>ROUND([10]Data!AO147,0)</f>
        <v>5</v>
      </c>
    </row>
    <row r="150" spans="1:8" x14ac:dyDescent="0.45">
      <c r="A150" s="38">
        <v>44341</v>
      </c>
      <c r="B150" s="40">
        <f>ROUND([10]Data!AI148,0)</f>
        <v>35</v>
      </c>
      <c r="C150" s="40">
        <f>ROUND([10]Data!AJ148,0)</f>
        <v>39</v>
      </c>
      <c r="D150" s="40">
        <f>ROUND([10]Data!AK148,0)</f>
        <v>15</v>
      </c>
      <c r="E150" s="40">
        <f>ROUND([10]Data!AL148,0)</f>
        <v>15</v>
      </c>
      <c r="F150" s="40">
        <f>ROUND([10]Data!AM148,0)</f>
        <v>18</v>
      </c>
      <c r="G150" s="40">
        <f>ROUND([10]Data!AN148,0)</f>
        <v>18</v>
      </c>
      <c r="H150" s="40">
        <f>ROUND([10]Data!AO148,0)</f>
        <v>5</v>
      </c>
    </row>
    <row r="151" spans="1:8" x14ac:dyDescent="0.45">
      <c r="A151" s="38">
        <v>44342</v>
      </c>
      <c r="B151" s="40">
        <f>ROUND([10]Data!AI149,0)</f>
        <v>35</v>
      </c>
      <c r="C151" s="40">
        <f>ROUND([10]Data!AJ149,0)</f>
        <v>39</v>
      </c>
      <c r="D151" s="40">
        <f>ROUND([10]Data!AK149,0)</f>
        <v>15</v>
      </c>
      <c r="E151" s="40">
        <f>ROUND([10]Data!AL149,0)</f>
        <v>16</v>
      </c>
      <c r="F151" s="40">
        <f>ROUND([10]Data!AM149,0)</f>
        <v>18</v>
      </c>
      <c r="G151" s="40">
        <f>ROUND([10]Data!AN149,0)</f>
        <v>18</v>
      </c>
      <c r="H151" s="40">
        <f>ROUND([10]Data!AO149,0)</f>
        <v>5</v>
      </c>
    </row>
    <row r="152" spans="1:8" x14ac:dyDescent="0.45">
      <c r="A152" s="38">
        <v>44343</v>
      </c>
      <c r="B152" s="40">
        <f>ROUND([10]Data!AI150,0)</f>
        <v>36</v>
      </c>
      <c r="C152" s="40">
        <f>ROUND([10]Data!AJ150,0)</f>
        <v>40</v>
      </c>
      <c r="D152" s="40">
        <f>ROUND([10]Data!AK150,0)</f>
        <v>16</v>
      </c>
      <c r="E152" s="40">
        <f>ROUND([10]Data!AL150,0)</f>
        <v>16</v>
      </c>
      <c r="F152" s="40">
        <f>ROUND([10]Data!AM150,0)</f>
        <v>19</v>
      </c>
      <c r="G152" s="40">
        <f>ROUND([10]Data!AN150,0)</f>
        <v>19</v>
      </c>
      <c r="H152" s="40">
        <f>ROUND([10]Data!AO150,0)</f>
        <v>5</v>
      </c>
    </row>
    <row r="153" spans="1:8" x14ac:dyDescent="0.45">
      <c r="A153" s="38">
        <v>44344</v>
      </c>
      <c r="B153" s="40">
        <f>ROUND([10]Data!AI151,0)</f>
        <v>37</v>
      </c>
      <c r="C153" s="40">
        <f>ROUND([10]Data!AJ151,0)</f>
        <v>40</v>
      </c>
      <c r="D153" s="40">
        <f>ROUND([10]Data!AK151,0)</f>
        <v>16</v>
      </c>
      <c r="E153" s="40">
        <f>ROUND([10]Data!AL151,0)</f>
        <v>17</v>
      </c>
      <c r="F153" s="40">
        <f>ROUND([10]Data!AM151,0)</f>
        <v>19</v>
      </c>
      <c r="G153" s="40">
        <f>ROUND([10]Data!AN151,0)</f>
        <v>19</v>
      </c>
      <c r="H153" s="40">
        <f>ROUND([10]Data!AO151,0)</f>
        <v>5</v>
      </c>
    </row>
    <row r="154" spans="1:8" x14ac:dyDescent="0.45">
      <c r="A154" s="38">
        <v>44345</v>
      </c>
      <c r="B154" s="40">
        <f>ROUND([10]Data!AI152,0)</f>
        <v>37</v>
      </c>
      <c r="C154" s="40">
        <f>ROUND([10]Data!AJ152,0)</f>
        <v>40</v>
      </c>
      <c r="D154" s="40">
        <f>ROUND([10]Data!AK152,0)</f>
        <v>16</v>
      </c>
      <c r="E154" s="40">
        <f>ROUND([10]Data!AL152,0)</f>
        <v>17</v>
      </c>
      <c r="F154" s="40">
        <f>ROUND([10]Data!AM152,0)</f>
        <v>20</v>
      </c>
      <c r="G154" s="40">
        <f>ROUND([10]Data!AN152,0)</f>
        <v>19</v>
      </c>
      <c r="H154" s="40">
        <f>ROUND([10]Data!AO152,0)</f>
        <v>5</v>
      </c>
    </row>
    <row r="155" spans="1:8" x14ac:dyDescent="0.45">
      <c r="A155" s="38">
        <v>44346</v>
      </c>
      <c r="B155" s="40">
        <f>ROUND([10]Data!AI153,0)</f>
        <v>38</v>
      </c>
      <c r="C155" s="40">
        <f>ROUND([10]Data!AJ153,0)</f>
        <v>40</v>
      </c>
      <c r="D155" s="40">
        <f>ROUND([10]Data!AK153,0)</f>
        <v>16</v>
      </c>
      <c r="E155" s="40">
        <f>ROUND([10]Data!AL153,0)</f>
        <v>18</v>
      </c>
      <c r="F155" s="40">
        <f>ROUND([10]Data!AM153,0)</f>
        <v>20</v>
      </c>
      <c r="G155" s="40">
        <f>ROUND([10]Data!AN153,0)</f>
        <v>20</v>
      </c>
      <c r="H155" s="40">
        <f>ROUND([10]Data!AO153,0)</f>
        <v>5</v>
      </c>
    </row>
    <row r="156" spans="1:8" x14ac:dyDescent="0.45">
      <c r="A156" s="38">
        <v>44347</v>
      </c>
      <c r="B156" s="40">
        <f>ROUND([10]Data!AI154,0)</f>
        <v>38</v>
      </c>
      <c r="C156" s="40">
        <f>ROUND([10]Data!AJ154,0)</f>
        <v>40</v>
      </c>
      <c r="D156" s="40">
        <f>ROUND([10]Data!AK154,0)</f>
        <v>17</v>
      </c>
      <c r="E156" s="40">
        <f>ROUND([10]Data!AL154,0)</f>
        <v>18</v>
      </c>
      <c r="F156" s="40">
        <f>ROUND([10]Data!AM154,0)</f>
        <v>20</v>
      </c>
      <c r="G156" s="40">
        <f>ROUND([10]Data!AN154,0)</f>
        <v>20</v>
      </c>
      <c r="H156" s="40">
        <f>ROUND([10]Data!AO154,0)</f>
        <v>5</v>
      </c>
    </row>
    <row r="157" spans="1:8" x14ac:dyDescent="0.45">
      <c r="A157" s="38">
        <v>44348</v>
      </c>
      <c r="B157" s="40">
        <f>ROUND([10]Data!AI155,0)</f>
        <v>38</v>
      </c>
      <c r="C157" s="40">
        <f>ROUND([10]Data!AJ155,0)</f>
        <v>41</v>
      </c>
      <c r="D157" s="40">
        <f>ROUND([10]Data!AK155,0)</f>
        <v>17</v>
      </c>
      <c r="E157" s="40">
        <f>ROUND([10]Data!AL155,0)</f>
        <v>19</v>
      </c>
      <c r="F157" s="40">
        <f>ROUND([10]Data!AM155,0)</f>
        <v>21</v>
      </c>
      <c r="G157" s="40">
        <f>ROUND([10]Data!AN155,0)</f>
        <v>21</v>
      </c>
      <c r="H157" s="40">
        <f>ROUND([10]Data!AO155,0)</f>
        <v>5</v>
      </c>
    </row>
    <row r="158" spans="1:8" x14ac:dyDescent="0.45">
      <c r="A158" s="38">
        <v>44349</v>
      </c>
      <c r="B158" s="40">
        <f>ROUND([10]Data!AI156,0)</f>
        <v>39</v>
      </c>
      <c r="C158" s="40">
        <f>ROUND([10]Data!AJ156,0)</f>
        <v>41</v>
      </c>
      <c r="D158" s="40">
        <f>ROUND([10]Data!AK156,0)</f>
        <v>17</v>
      </c>
      <c r="E158" s="40">
        <f>ROUND([10]Data!AL156,0)</f>
        <v>20</v>
      </c>
      <c r="F158" s="40">
        <f>ROUND([10]Data!AM156,0)</f>
        <v>21</v>
      </c>
      <c r="G158" s="40">
        <f>ROUND([10]Data!AN156,0)</f>
        <v>21</v>
      </c>
      <c r="H158" s="40">
        <f>ROUND([10]Data!AO156,0)</f>
        <v>5</v>
      </c>
    </row>
    <row r="159" spans="1:8" x14ac:dyDescent="0.45">
      <c r="A159" s="38">
        <v>44350</v>
      </c>
      <c r="B159" s="40">
        <f>ROUND([10]Data!AI157,0)</f>
        <v>39</v>
      </c>
      <c r="C159" s="40">
        <f>ROUND([10]Data!AJ157,0)</f>
        <v>41</v>
      </c>
      <c r="D159" s="40">
        <f>ROUND([10]Data!AK157,0)</f>
        <v>18</v>
      </c>
      <c r="E159" s="40">
        <f>ROUND([10]Data!AL157,0)</f>
        <v>20</v>
      </c>
      <c r="F159" s="40">
        <f>ROUND([10]Data!AM157,0)</f>
        <v>21</v>
      </c>
      <c r="G159" s="40">
        <f>ROUND([10]Data!AN157,0)</f>
        <v>22</v>
      </c>
      <c r="H159" s="40">
        <f>ROUND([10]Data!AO157,0)</f>
        <v>5</v>
      </c>
    </row>
    <row r="160" spans="1:8" x14ac:dyDescent="0.45">
      <c r="A160" s="38">
        <v>44351</v>
      </c>
      <c r="B160" s="40">
        <f>ROUND([10]Data!AI158,0)</f>
        <v>40</v>
      </c>
      <c r="C160" s="40">
        <f>ROUND([10]Data!AJ158,0)</f>
        <v>41</v>
      </c>
      <c r="D160" s="40">
        <f>ROUND([10]Data!AK158,0)</f>
        <v>18</v>
      </c>
      <c r="E160" s="40">
        <f>ROUND([10]Data!AL158,0)</f>
        <v>21</v>
      </c>
      <c r="F160" s="40">
        <f>ROUND([10]Data!AM158,0)</f>
        <v>21</v>
      </c>
      <c r="G160" s="40">
        <f>ROUND([10]Data!AN158,0)</f>
        <v>22</v>
      </c>
      <c r="H160" s="40">
        <f>ROUND([10]Data!AO158,0)</f>
        <v>5</v>
      </c>
    </row>
    <row r="161" spans="1:8" x14ac:dyDescent="0.45">
      <c r="A161" s="38">
        <v>44352</v>
      </c>
      <c r="B161" s="40">
        <f>ROUND([10]Data!AI159,0)</f>
        <v>41</v>
      </c>
      <c r="C161" s="40">
        <f>ROUND([10]Data!AJ159,0)</f>
        <v>41</v>
      </c>
      <c r="D161" s="40">
        <f>ROUND([10]Data!AK159,0)</f>
        <v>19</v>
      </c>
      <c r="E161" s="40">
        <f>ROUND([10]Data!AL159,0)</f>
        <v>21</v>
      </c>
      <c r="F161" s="40">
        <f>ROUND([10]Data!AM159,0)</f>
        <v>22</v>
      </c>
      <c r="G161" s="40">
        <f>ROUND([10]Data!AN159,0)</f>
        <v>22</v>
      </c>
      <c r="H161" s="40">
        <f>ROUND([10]Data!AO159,0)</f>
        <v>5</v>
      </c>
    </row>
    <row r="162" spans="1:8" x14ac:dyDescent="0.45">
      <c r="A162" s="38">
        <v>44353</v>
      </c>
      <c r="B162" s="40">
        <f>ROUND([10]Data!AI160,0)</f>
        <v>41</v>
      </c>
      <c r="C162" s="40">
        <f>ROUND([10]Data!AJ160,0)</f>
        <v>42</v>
      </c>
      <c r="D162" s="40">
        <f>ROUND([10]Data!AK160,0)</f>
        <v>19</v>
      </c>
      <c r="E162" s="40">
        <f>ROUND([10]Data!AL160,0)</f>
        <v>21</v>
      </c>
      <c r="F162" s="40">
        <f>ROUND([10]Data!AM160,0)</f>
        <v>22</v>
      </c>
      <c r="G162" s="40">
        <f>ROUND([10]Data!AN160,0)</f>
        <v>24</v>
      </c>
      <c r="H162" s="40">
        <f>ROUND([10]Data!AO160,0)</f>
        <v>5</v>
      </c>
    </row>
    <row r="163" spans="1:8" x14ac:dyDescent="0.45">
      <c r="A163" s="38">
        <v>44354</v>
      </c>
      <c r="B163" s="40">
        <f>ROUND([10]Data!AI161,0)</f>
        <v>42</v>
      </c>
      <c r="C163" s="40">
        <f>ROUND([10]Data!AJ161,0)</f>
        <v>42</v>
      </c>
      <c r="D163" s="40">
        <f>ROUND([10]Data!AK161,0)</f>
        <v>19</v>
      </c>
      <c r="E163" s="40">
        <f>ROUND([10]Data!AL161,0)</f>
        <v>22</v>
      </c>
      <c r="F163" s="40">
        <f>ROUND([10]Data!AM161,0)</f>
        <v>22</v>
      </c>
      <c r="G163" s="40">
        <f>ROUND([10]Data!AN161,0)</f>
        <v>24</v>
      </c>
      <c r="H163" s="40">
        <f>ROUND([10]Data!AO161,0)</f>
        <v>5</v>
      </c>
    </row>
    <row r="164" spans="1:8" x14ac:dyDescent="0.45">
      <c r="A164" s="38">
        <v>44355</v>
      </c>
      <c r="B164" s="40">
        <f>ROUND([10]Data!AI162,0)</f>
        <v>42</v>
      </c>
      <c r="C164" s="40">
        <f>ROUND([10]Data!AJ162,0)</f>
        <v>42</v>
      </c>
      <c r="D164" s="40">
        <f>ROUND([10]Data!AK162,0)</f>
        <v>20</v>
      </c>
      <c r="E164" s="40">
        <f>ROUND([10]Data!AL162,0)</f>
        <v>23</v>
      </c>
      <c r="F164" s="40">
        <f>ROUND([10]Data!AM162,0)</f>
        <v>22</v>
      </c>
      <c r="G164" s="40">
        <f>ROUND([10]Data!AN162,0)</f>
        <v>25</v>
      </c>
      <c r="H164" s="40">
        <f>ROUND([10]Data!AO162,0)</f>
        <v>5</v>
      </c>
    </row>
    <row r="165" spans="1:8" x14ac:dyDescent="0.45">
      <c r="A165" s="38">
        <v>44356</v>
      </c>
      <c r="B165" s="40">
        <f>ROUND([10]Data!AI163,0)</f>
        <v>43</v>
      </c>
      <c r="C165" s="40">
        <f>ROUND([10]Data!AJ163,0)</f>
        <v>42</v>
      </c>
      <c r="D165" s="40">
        <f>ROUND([10]Data!AK163,0)</f>
        <v>20</v>
      </c>
      <c r="E165" s="40">
        <f>ROUND([10]Data!AL163,0)</f>
        <v>24</v>
      </c>
      <c r="F165" s="40">
        <f>ROUND([10]Data!AM163,0)</f>
        <v>23</v>
      </c>
      <c r="G165" s="40">
        <f>ROUND([10]Data!AN163,0)</f>
        <v>25</v>
      </c>
      <c r="H165" s="40">
        <f>ROUND([10]Data!AO163,0)</f>
        <v>5</v>
      </c>
    </row>
    <row r="166" spans="1:8" x14ac:dyDescent="0.45">
      <c r="A166" s="38">
        <v>44357</v>
      </c>
      <c r="B166" s="40">
        <f>ROUND([10]Data!AI164,0)</f>
        <v>43</v>
      </c>
      <c r="C166" s="40">
        <f>ROUND([10]Data!AJ164,0)</f>
        <v>42</v>
      </c>
      <c r="D166" s="40">
        <f>ROUND([10]Data!AK164,0)</f>
        <v>20</v>
      </c>
      <c r="E166" s="40">
        <f>ROUND([10]Data!AL164,0)</f>
        <v>25</v>
      </c>
      <c r="F166" s="40">
        <f>ROUND([10]Data!AM164,0)</f>
        <v>23</v>
      </c>
      <c r="G166" s="40">
        <f>ROUND([10]Data!AN164,0)</f>
        <v>26</v>
      </c>
      <c r="H166" s="40">
        <f>ROUND([10]Data!AO164,0)</f>
        <v>5</v>
      </c>
    </row>
    <row r="167" spans="1:8" x14ac:dyDescent="0.45">
      <c r="A167" s="38">
        <v>44358</v>
      </c>
      <c r="B167" s="40">
        <f>ROUND([10]Data!AI165,0)</f>
        <v>43</v>
      </c>
      <c r="C167" s="40">
        <f>ROUND([10]Data!AJ165,0)</f>
        <v>42</v>
      </c>
      <c r="D167" s="40">
        <f>ROUND([10]Data!AK165,0)</f>
        <v>21</v>
      </c>
      <c r="E167" s="40">
        <f>ROUND([10]Data!AL165,0)</f>
        <v>26</v>
      </c>
      <c r="F167" s="40">
        <f>ROUND([10]Data!AM165,0)</f>
        <v>23</v>
      </c>
      <c r="G167" s="40">
        <f>ROUND([10]Data!AN165,0)</f>
        <v>26</v>
      </c>
      <c r="H167" s="40">
        <f>ROUND([10]Data!AO165,0)</f>
        <v>5</v>
      </c>
    </row>
    <row r="168" spans="1:8" x14ac:dyDescent="0.45">
      <c r="A168" s="38">
        <v>44359</v>
      </c>
      <c r="B168" s="40">
        <f>ROUND([10]Data!AI166,0)</f>
        <v>44</v>
      </c>
      <c r="C168" s="40">
        <f>ROUND([10]Data!AJ166,0)</f>
        <v>43</v>
      </c>
      <c r="D168" s="40">
        <f>ROUND([10]Data!AK166,0)</f>
        <v>21</v>
      </c>
      <c r="E168" s="40">
        <f>ROUND([10]Data!AL166,0)</f>
        <v>26</v>
      </c>
      <c r="F168" s="40">
        <f>ROUND([10]Data!AM166,0)</f>
        <v>23</v>
      </c>
      <c r="G168" s="40">
        <f>ROUND([10]Data!AN166,0)</f>
        <v>26</v>
      </c>
      <c r="H168" s="40">
        <f>ROUND([10]Data!AO166,0)</f>
        <v>5</v>
      </c>
    </row>
    <row r="169" spans="1:8" x14ac:dyDescent="0.45">
      <c r="A169" s="38">
        <v>44360</v>
      </c>
      <c r="B169" s="40">
        <f>ROUND([10]Data!AI167,0)</f>
        <v>44</v>
      </c>
      <c r="C169" s="40">
        <f>ROUND([10]Data!AJ167,0)</f>
        <v>43</v>
      </c>
      <c r="D169" s="40">
        <f>ROUND([10]Data!AK167,0)</f>
        <v>21</v>
      </c>
      <c r="E169" s="40">
        <f>ROUND([10]Data!AL167,0)</f>
        <v>26</v>
      </c>
      <c r="F169" s="40">
        <f>ROUND([10]Data!AM167,0)</f>
        <v>23</v>
      </c>
      <c r="G169" s="40">
        <f>ROUND([10]Data!AN167,0)</f>
        <v>27</v>
      </c>
      <c r="H169" s="40">
        <f>ROUND([10]Data!AO167,0)</f>
        <v>6</v>
      </c>
    </row>
    <row r="170" spans="1:8" x14ac:dyDescent="0.45">
      <c r="A170" s="38">
        <v>44361</v>
      </c>
      <c r="B170" s="40">
        <f>ROUND([10]Data!AI168,0)</f>
        <v>45</v>
      </c>
      <c r="C170" s="40">
        <f>ROUND([10]Data!AJ168,0)</f>
        <v>43</v>
      </c>
      <c r="D170" s="40">
        <f>ROUND([10]Data!AK168,0)</f>
        <v>22</v>
      </c>
      <c r="E170" s="40">
        <f>ROUND([10]Data!AL168,0)</f>
        <v>27</v>
      </c>
      <c r="F170" s="40">
        <f>ROUND([10]Data!AM168,0)</f>
        <v>24</v>
      </c>
      <c r="G170" s="40">
        <f>ROUND([10]Data!AN168,0)</f>
        <v>28</v>
      </c>
      <c r="H170" s="40">
        <f>ROUND([10]Data!AO168,0)</f>
        <v>6</v>
      </c>
    </row>
    <row r="171" spans="1:8" x14ac:dyDescent="0.45">
      <c r="A171" s="38">
        <v>44362</v>
      </c>
      <c r="B171" s="40">
        <f>ROUND([10]Data!AI169,0)</f>
        <v>45</v>
      </c>
      <c r="C171" s="40">
        <f>ROUND([10]Data!AJ169,0)</f>
        <v>44</v>
      </c>
      <c r="D171" s="40">
        <f>ROUND([10]Data!AK169,0)</f>
        <v>23</v>
      </c>
      <c r="E171" s="40">
        <f>ROUND([10]Data!AL169,0)</f>
        <v>28</v>
      </c>
      <c r="F171" s="40">
        <f>ROUND([10]Data!AM169,0)</f>
        <v>24</v>
      </c>
      <c r="G171" s="40">
        <f>ROUND([10]Data!AN169,0)</f>
        <v>28</v>
      </c>
      <c r="H171" s="40">
        <f>ROUND([10]Data!AO169,0)</f>
        <v>6</v>
      </c>
    </row>
    <row r="172" spans="1:8" x14ac:dyDescent="0.45">
      <c r="A172" s="38">
        <v>44363</v>
      </c>
      <c r="B172" s="40">
        <f>ROUND([10]Data!AI170,0)</f>
        <v>45</v>
      </c>
      <c r="C172" s="40">
        <f>ROUND([10]Data!AJ170,0)</f>
        <v>44</v>
      </c>
      <c r="D172" s="40">
        <f>ROUND([10]Data!AK170,0)</f>
        <v>23</v>
      </c>
      <c r="E172" s="40">
        <f>ROUND([10]Data!AL170,0)</f>
        <v>29</v>
      </c>
      <c r="F172" s="40">
        <f>ROUND([10]Data!AM170,0)</f>
        <v>24</v>
      </c>
      <c r="G172" s="40">
        <f>ROUND([10]Data!AN170,0)</f>
        <v>29</v>
      </c>
      <c r="H172" s="40">
        <f>ROUND([10]Data!AO170,0)</f>
        <v>6</v>
      </c>
    </row>
    <row r="173" spans="1:8" x14ac:dyDescent="0.45">
      <c r="A173" s="38">
        <v>44364</v>
      </c>
      <c r="B173" s="40">
        <f>ROUND([10]Data!AI171,0)</f>
        <v>46</v>
      </c>
      <c r="C173" s="40">
        <f>ROUND([10]Data!AJ171,0)</f>
        <v>44</v>
      </c>
      <c r="D173" s="40">
        <f>ROUND([10]Data!AK171,0)</f>
        <v>24</v>
      </c>
      <c r="E173" s="40">
        <f>ROUND([10]Data!AL171,0)</f>
        <v>30</v>
      </c>
      <c r="F173" s="40">
        <f>ROUND([10]Data!AM171,0)</f>
        <v>25</v>
      </c>
      <c r="G173" s="40">
        <f>ROUND([10]Data!AN171,0)</f>
        <v>30</v>
      </c>
      <c r="H173" s="40">
        <f>ROUND([10]Data!AO171,0)</f>
        <v>6</v>
      </c>
    </row>
    <row r="174" spans="1:8" x14ac:dyDescent="0.45">
      <c r="A174" s="38">
        <v>44365</v>
      </c>
      <c r="B174" s="40">
        <f>ROUND([10]Data!AI172,0)</f>
        <v>46</v>
      </c>
      <c r="C174" s="40">
        <f>ROUND([10]Data!AJ172,0)</f>
        <v>44</v>
      </c>
      <c r="D174" s="40">
        <f>ROUND([10]Data!AK172,0)</f>
        <v>24</v>
      </c>
      <c r="E174" s="40">
        <f>ROUND([10]Data!AL172,0)</f>
        <v>30</v>
      </c>
      <c r="F174" s="40">
        <f>ROUND([10]Data!AM172,0)</f>
        <v>25</v>
      </c>
      <c r="G174" s="40">
        <f>ROUND([10]Data!AN172,0)</f>
        <v>30</v>
      </c>
      <c r="H174" s="40">
        <f>ROUND([10]Data!AO172,0)</f>
        <v>6</v>
      </c>
    </row>
    <row r="175" spans="1:8" x14ac:dyDescent="0.45">
      <c r="A175" s="38">
        <v>44366</v>
      </c>
      <c r="B175" s="40">
        <f>ROUND([10]Data!AI173,0)</f>
        <v>46</v>
      </c>
      <c r="C175" s="40">
        <f>ROUND([10]Data!AJ173,0)</f>
        <v>45</v>
      </c>
      <c r="D175" s="40">
        <f>ROUND([10]Data!AK173,0)</f>
        <v>25</v>
      </c>
      <c r="E175" s="40">
        <f>ROUND([10]Data!AL173,0)</f>
        <v>31</v>
      </c>
      <c r="F175" s="40">
        <f>ROUND([10]Data!AM173,0)</f>
        <v>26</v>
      </c>
      <c r="G175" s="40">
        <f>ROUND([10]Data!AN173,0)</f>
        <v>30</v>
      </c>
      <c r="H175" s="40">
        <f>ROUND([10]Data!AO173,0)</f>
        <v>6</v>
      </c>
    </row>
    <row r="176" spans="1:8" x14ac:dyDescent="0.45">
      <c r="A176" s="38">
        <v>44367</v>
      </c>
      <c r="B176" s="40">
        <f>ROUND([10]Data!AI174,0)</f>
        <v>46</v>
      </c>
      <c r="C176" s="40">
        <f>ROUND([10]Data!AJ174,0)</f>
        <v>45</v>
      </c>
      <c r="D176" s="40">
        <f>ROUND([10]Data!AK174,0)</f>
        <v>25</v>
      </c>
      <c r="E176" s="40">
        <f>ROUND([10]Data!AL174,0)</f>
        <v>31</v>
      </c>
      <c r="F176" s="40">
        <f>ROUND([10]Data!AM174,0)</f>
        <v>26</v>
      </c>
      <c r="G176" s="40">
        <f>ROUND([10]Data!AN174,0)</f>
        <v>31</v>
      </c>
      <c r="H176" s="40">
        <f>ROUND([10]Data!AO174,0)</f>
        <v>6</v>
      </c>
    </row>
    <row r="177" spans="1:8" x14ac:dyDescent="0.45">
      <c r="A177" s="38">
        <v>44368</v>
      </c>
      <c r="B177" s="40">
        <f>ROUND([10]Data!AI175,0)</f>
        <v>46</v>
      </c>
      <c r="C177" s="40">
        <f>ROUND([10]Data!AJ175,0)</f>
        <v>45</v>
      </c>
      <c r="D177" s="40">
        <f>ROUND([10]Data!AK175,0)</f>
        <v>26</v>
      </c>
      <c r="E177" s="40">
        <f>ROUND([10]Data!AL175,0)</f>
        <v>32</v>
      </c>
      <c r="F177" s="40">
        <f>ROUND([10]Data!AM175,0)</f>
        <v>27</v>
      </c>
      <c r="G177" s="40">
        <f>ROUND([10]Data!AN175,0)</f>
        <v>32</v>
      </c>
      <c r="H177" s="40">
        <f>ROUND([10]Data!AO175,0)</f>
        <v>6</v>
      </c>
    </row>
    <row r="178" spans="1:8" x14ac:dyDescent="0.45">
      <c r="A178" s="38">
        <v>44369</v>
      </c>
      <c r="B178" s="40">
        <f>ROUND([10]Data!AI176,0)</f>
        <v>47</v>
      </c>
      <c r="C178" s="40">
        <f>ROUND([10]Data!AJ176,0)</f>
        <v>45</v>
      </c>
      <c r="D178" s="40">
        <f>ROUND([10]Data!AK176,0)</f>
        <v>26</v>
      </c>
      <c r="E178" s="40">
        <f>ROUND([10]Data!AL176,0)</f>
        <v>32</v>
      </c>
      <c r="F178" s="40">
        <f>ROUND([10]Data!AM176,0)</f>
        <v>27</v>
      </c>
      <c r="G178" s="40">
        <f>ROUND([10]Data!AN176,0)</f>
        <v>32</v>
      </c>
      <c r="H178" s="40">
        <f>ROUND([10]Data!AO176,0)</f>
        <v>6</v>
      </c>
    </row>
    <row r="179" spans="1:8" x14ac:dyDescent="0.45">
      <c r="A179" s="38">
        <v>44370</v>
      </c>
      <c r="B179" s="40">
        <f>ROUND([10]Data!AI177,0)</f>
        <v>47</v>
      </c>
      <c r="C179" s="40">
        <f>ROUND([10]Data!AJ177,0)</f>
        <v>45</v>
      </c>
      <c r="D179" s="40">
        <f>ROUND([10]Data!AK177,0)</f>
        <v>27</v>
      </c>
      <c r="E179" s="40">
        <f>ROUND([10]Data!AL177,0)</f>
        <v>33</v>
      </c>
      <c r="F179" s="40">
        <f>ROUND([10]Data!AM177,0)</f>
        <v>28</v>
      </c>
      <c r="G179" s="40">
        <f>ROUND([10]Data!AN177,0)</f>
        <v>33</v>
      </c>
      <c r="H179" s="40">
        <f>ROUND([10]Data!AO177,0)</f>
        <v>6</v>
      </c>
    </row>
    <row r="180" spans="1:8" x14ac:dyDescent="0.45">
      <c r="A180" s="38">
        <v>44371</v>
      </c>
      <c r="B180" s="40">
        <f>ROUND([10]Data!AI178,0)</f>
        <v>47</v>
      </c>
      <c r="C180" s="40">
        <f>ROUND([10]Data!AJ178,0)</f>
        <v>45</v>
      </c>
      <c r="D180" s="40">
        <f>ROUND([10]Data!AK178,0)</f>
        <v>27</v>
      </c>
      <c r="E180" s="40">
        <f>ROUND([10]Data!AL178,0)</f>
        <v>34</v>
      </c>
      <c r="F180" s="40">
        <f>ROUND([10]Data!AM178,0)</f>
        <v>28</v>
      </c>
      <c r="G180" s="40">
        <f>ROUND([10]Data!AN178,0)</f>
        <v>34</v>
      </c>
      <c r="H180" s="40">
        <f>ROUND([10]Data!AO178,0)</f>
        <v>6</v>
      </c>
    </row>
    <row r="181" spans="1:8" x14ac:dyDescent="0.45">
      <c r="A181" s="38">
        <v>44372</v>
      </c>
      <c r="B181" s="40">
        <f>ROUND([10]Data!AI179,0)</f>
        <v>48</v>
      </c>
      <c r="C181" s="40">
        <f>ROUND([10]Data!AJ179,0)</f>
        <v>45</v>
      </c>
      <c r="D181" s="40">
        <f>ROUND([10]Data!AK179,0)</f>
        <v>28</v>
      </c>
      <c r="E181" s="40">
        <f>ROUND([10]Data!AL179,0)</f>
        <v>35</v>
      </c>
      <c r="F181" s="40">
        <f>ROUND([10]Data!AM179,0)</f>
        <v>29</v>
      </c>
      <c r="G181" s="40">
        <f>ROUND([10]Data!AN179,0)</f>
        <v>34</v>
      </c>
      <c r="H181" s="40">
        <f>ROUND([10]Data!AO179,0)</f>
        <v>6</v>
      </c>
    </row>
    <row r="182" spans="1:8" x14ac:dyDescent="0.45">
      <c r="A182" s="38">
        <v>44373</v>
      </c>
      <c r="B182" s="40">
        <f>ROUND([10]Data!AI180,0)</f>
        <v>48</v>
      </c>
      <c r="C182" s="40">
        <f>ROUND([10]Data!AJ180,0)</f>
        <v>46</v>
      </c>
      <c r="D182" s="40">
        <f>ROUND([10]Data!AK180,0)</f>
        <v>29</v>
      </c>
      <c r="E182" s="40">
        <f>ROUND([10]Data!AL180,0)</f>
        <v>35</v>
      </c>
      <c r="F182" s="40">
        <f>ROUND([10]Data!AM180,0)</f>
        <v>29</v>
      </c>
      <c r="G182" s="40">
        <f>ROUND([10]Data!AN180,0)</f>
        <v>34</v>
      </c>
      <c r="H182" s="40">
        <f>ROUND([10]Data!AO180,0)</f>
        <v>6</v>
      </c>
    </row>
    <row r="183" spans="1:8" x14ac:dyDescent="0.45">
      <c r="A183" s="38">
        <v>44374</v>
      </c>
      <c r="B183" s="40">
        <f>ROUND([10]Data!AI181,0)</f>
        <v>48</v>
      </c>
      <c r="C183" s="40">
        <f>ROUND([10]Data!AJ181,0)</f>
        <v>46</v>
      </c>
      <c r="D183" s="40">
        <f>ROUND([10]Data!AK181,0)</f>
        <v>29</v>
      </c>
      <c r="E183" s="40">
        <f>ROUND([10]Data!AL181,0)</f>
        <v>35</v>
      </c>
      <c r="F183" s="40">
        <f>ROUND([10]Data!AM181,0)</f>
        <v>30</v>
      </c>
      <c r="G183" s="40">
        <f>ROUND([10]Data!AN181,0)</f>
        <v>36</v>
      </c>
      <c r="H183" s="40">
        <f>ROUND([10]Data!AO181,0)</f>
        <v>6</v>
      </c>
    </row>
    <row r="184" spans="1:8" x14ac:dyDescent="0.45">
      <c r="A184" s="38">
        <v>44375</v>
      </c>
      <c r="B184" s="40">
        <f>ROUND([10]Data!AI182,0)</f>
        <v>48</v>
      </c>
      <c r="C184" s="40">
        <f>ROUND([10]Data!AJ182,0)</f>
        <v>46</v>
      </c>
      <c r="D184" s="40">
        <f>ROUND([10]Data!AK182,0)</f>
        <v>30</v>
      </c>
      <c r="E184" s="40">
        <f>ROUND([10]Data!AL182,0)</f>
        <v>36</v>
      </c>
      <c r="F184" s="40">
        <f>ROUND([10]Data!AM182,0)</f>
        <v>30</v>
      </c>
      <c r="G184" s="40">
        <f>ROUND([10]Data!AN182,0)</f>
        <v>37</v>
      </c>
      <c r="H184" s="40">
        <f>ROUND([10]Data!AO182,0)</f>
        <v>6</v>
      </c>
    </row>
    <row r="185" spans="1:8" x14ac:dyDescent="0.45">
      <c r="A185" s="38">
        <v>44376</v>
      </c>
      <c r="B185" s="40">
        <f>ROUND([10]Data!AI183,0)</f>
        <v>48</v>
      </c>
      <c r="C185" s="40">
        <f>ROUND([10]Data!AJ183,0)</f>
        <v>46</v>
      </c>
      <c r="D185" s="40">
        <f>ROUND([10]Data!AK183,0)</f>
        <v>30</v>
      </c>
      <c r="E185" s="40">
        <f>ROUND([10]Data!AL183,0)</f>
        <v>36</v>
      </c>
      <c r="F185" s="40">
        <f>ROUND([10]Data!AM183,0)</f>
        <v>31</v>
      </c>
      <c r="G185" s="40">
        <f>ROUND([10]Data!AN183,0)</f>
        <v>37</v>
      </c>
      <c r="H185" s="40">
        <f>ROUND([10]Data!AO183,0)</f>
        <v>7</v>
      </c>
    </row>
    <row r="186" spans="1:8" x14ac:dyDescent="0.45">
      <c r="A186" s="38">
        <v>44377</v>
      </c>
      <c r="B186" s="40">
        <f>ROUND([10]Data!AI184,0)</f>
        <v>49</v>
      </c>
      <c r="C186" s="40">
        <f>ROUND([10]Data!AJ184,0)</f>
        <v>46</v>
      </c>
      <c r="D186" s="40">
        <f>ROUND([10]Data!AK184,0)</f>
        <v>31</v>
      </c>
      <c r="E186" s="40">
        <f>ROUND([10]Data!AL184,0)</f>
        <v>37</v>
      </c>
      <c r="F186" s="40">
        <f>ROUND([10]Data!AM184,0)</f>
        <v>31</v>
      </c>
      <c r="G186" s="40">
        <f>ROUND([10]Data!AN184,0)</f>
        <v>38</v>
      </c>
      <c r="H186" s="40">
        <f>ROUND([10]Data!AO184,0)</f>
        <v>7</v>
      </c>
    </row>
    <row r="187" spans="1:8" x14ac:dyDescent="0.45">
      <c r="A187" s="38">
        <v>44378</v>
      </c>
      <c r="B187" s="40">
        <f>ROUND([10]Data!AI185,0)</f>
        <v>49</v>
      </c>
      <c r="C187" s="40">
        <f>ROUND([10]Data!AJ185,0)</f>
        <v>47</v>
      </c>
      <c r="D187" s="40">
        <f>ROUND([10]Data!AK185,0)</f>
        <v>32</v>
      </c>
      <c r="E187" s="40">
        <f>ROUND([10]Data!AL185,0)</f>
        <v>38</v>
      </c>
      <c r="F187" s="40">
        <f>ROUND([10]Data!AM185,0)</f>
        <v>32</v>
      </c>
      <c r="G187" s="40">
        <f>ROUND([10]Data!AN185,0)</f>
        <v>40</v>
      </c>
      <c r="H187" s="40">
        <f>ROUND([10]Data!AO185,0)</f>
        <v>7</v>
      </c>
    </row>
    <row r="188" spans="1:8" x14ac:dyDescent="0.45">
      <c r="A188" s="38">
        <v>44379</v>
      </c>
      <c r="B188" s="40">
        <f>ROUND([10]Data!AI186,0)</f>
        <v>49</v>
      </c>
      <c r="C188" s="40">
        <f>ROUND([10]Data!AJ186,0)</f>
        <v>47</v>
      </c>
      <c r="D188" s="40">
        <f>ROUND([10]Data!AK186,0)</f>
        <v>33</v>
      </c>
      <c r="E188" s="40">
        <f>ROUND([10]Data!AL186,0)</f>
        <v>38</v>
      </c>
      <c r="F188" s="40">
        <f>ROUND([10]Data!AM186,0)</f>
        <v>32</v>
      </c>
      <c r="G188" s="40">
        <f>ROUND([10]Data!AN186,0)</f>
        <v>40</v>
      </c>
      <c r="H188" s="40">
        <f>ROUND([10]Data!AO186,0)</f>
        <v>7</v>
      </c>
    </row>
    <row r="189" spans="1:8" x14ac:dyDescent="0.45">
      <c r="A189" s="38">
        <v>44380</v>
      </c>
      <c r="B189" s="40">
        <f>ROUND([10]Data!AI187,0)</f>
        <v>50</v>
      </c>
      <c r="C189" s="40">
        <f>ROUND([10]Data!AJ187,0)</f>
        <v>47</v>
      </c>
      <c r="D189" s="40">
        <f>ROUND([10]Data!AK187,0)</f>
        <v>33</v>
      </c>
      <c r="E189" s="40">
        <f>ROUND([10]Data!AL187,0)</f>
        <v>39</v>
      </c>
      <c r="F189" s="40">
        <f>ROUND([10]Data!AM187,0)</f>
        <v>33</v>
      </c>
      <c r="G189" s="40">
        <f>ROUND([10]Data!AN187,0)</f>
        <v>40</v>
      </c>
      <c r="H189" s="40">
        <f>ROUND([10]Data!AO187,0)</f>
        <v>7</v>
      </c>
    </row>
    <row r="190" spans="1:8" x14ac:dyDescent="0.45">
      <c r="A190" s="38">
        <v>44381</v>
      </c>
      <c r="B190" s="40">
        <f>ROUND([10]Data!AI188,0)</f>
        <v>50</v>
      </c>
      <c r="C190" s="40">
        <f>ROUND([10]Data!AJ188,0)</f>
        <v>47</v>
      </c>
      <c r="D190" s="40">
        <f>ROUND([10]Data!AK188,0)</f>
        <v>33</v>
      </c>
      <c r="E190" s="40">
        <f>ROUND([10]Data!AL188,0)</f>
        <v>39</v>
      </c>
      <c r="F190" s="40">
        <f>ROUND([10]Data!AM188,0)</f>
        <v>33</v>
      </c>
      <c r="G190" s="40">
        <f>ROUND([10]Data!AN188,0)</f>
        <v>41</v>
      </c>
      <c r="H190" s="40">
        <f>ROUND([10]Data!AO188,0)</f>
        <v>7</v>
      </c>
    </row>
    <row r="191" spans="1:8" x14ac:dyDescent="0.45">
      <c r="A191" s="38">
        <v>44382</v>
      </c>
      <c r="B191" s="40">
        <f>ROUND([10]Data!AI189,0)</f>
        <v>50</v>
      </c>
      <c r="C191" s="40">
        <f>ROUND([10]Data!AJ189,0)</f>
        <v>47</v>
      </c>
      <c r="D191" s="40">
        <f>ROUND([10]Data!AK189,0)</f>
        <v>34</v>
      </c>
      <c r="E191" s="40">
        <f>ROUND([10]Data!AL189,0)</f>
        <v>39</v>
      </c>
      <c r="F191" s="40">
        <f>ROUND([10]Data!AM189,0)</f>
        <v>34</v>
      </c>
      <c r="G191" s="40">
        <f>ROUND([10]Data!AN189,0)</f>
        <v>42</v>
      </c>
      <c r="H191" s="40">
        <f>ROUND([10]Data!AO189,0)</f>
        <v>7</v>
      </c>
    </row>
    <row r="192" spans="1:8" x14ac:dyDescent="0.45">
      <c r="A192" s="38">
        <v>44383</v>
      </c>
      <c r="B192" s="40">
        <f>ROUND([10]Data!AI190,0)</f>
        <v>50</v>
      </c>
      <c r="C192" s="40">
        <f>ROUND([10]Data!AJ190,0)</f>
        <v>47</v>
      </c>
      <c r="D192" s="40">
        <f>ROUND([10]Data!AK190,0)</f>
        <v>35</v>
      </c>
      <c r="E192" s="40">
        <f>ROUND([10]Data!AL190,0)</f>
        <v>40</v>
      </c>
      <c r="F192" s="40">
        <f>ROUND([10]Data!AM190,0)</f>
        <v>35</v>
      </c>
      <c r="G192" s="40">
        <f>ROUND([10]Data!AN190,0)</f>
        <v>43</v>
      </c>
      <c r="H192" s="40">
        <f>ROUND([10]Data!AO190,0)</f>
        <v>7</v>
      </c>
    </row>
    <row r="193" spans="1:8" x14ac:dyDescent="0.45">
      <c r="A193" s="38">
        <v>44384</v>
      </c>
      <c r="B193" s="40">
        <f>ROUND([10]Data!AI191,0)</f>
        <v>50</v>
      </c>
      <c r="C193" s="40">
        <f>ROUND([10]Data!AJ191,0)</f>
        <v>47</v>
      </c>
      <c r="D193" s="40">
        <f>ROUND([10]Data!AK191,0)</f>
        <v>35</v>
      </c>
      <c r="E193" s="40">
        <f>ROUND([10]Data!AL191,0)</f>
        <v>41</v>
      </c>
      <c r="F193" s="40">
        <f>ROUND([10]Data!AM191,0)</f>
        <v>35</v>
      </c>
      <c r="G193" s="40">
        <f>ROUND([10]Data!AN191,0)</f>
        <v>44</v>
      </c>
      <c r="H193" s="40">
        <f>ROUND([10]Data!AO191,0)</f>
        <v>7</v>
      </c>
    </row>
    <row r="194" spans="1:8" x14ac:dyDescent="0.45">
      <c r="A194" s="38">
        <v>44385</v>
      </c>
      <c r="B194" s="40">
        <f>ROUND([10]Data!AI192,0)</f>
        <v>51</v>
      </c>
      <c r="C194" s="40">
        <f>ROUND([10]Data!AJ192,0)</f>
        <v>47</v>
      </c>
      <c r="D194" s="40">
        <f>ROUND([10]Data!AK192,0)</f>
        <v>36</v>
      </c>
      <c r="E194" s="40">
        <f>ROUND([10]Data!AL192,0)</f>
        <v>41</v>
      </c>
      <c r="F194" s="40">
        <f>ROUND([10]Data!AM192,0)</f>
        <v>36</v>
      </c>
      <c r="G194" s="40">
        <f>ROUND([10]Data!AN192,0)</f>
        <v>45</v>
      </c>
      <c r="H194" s="40">
        <f>ROUND([10]Data!AO192,0)</f>
        <v>8</v>
      </c>
    </row>
    <row r="195" spans="1:8" x14ac:dyDescent="0.45">
      <c r="A195" s="38">
        <v>44386</v>
      </c>
      <c r="B195" s="40">
        <f>ROUND([10]Data!AI193,0)</f>
        <v>51</v>
      </c>
      <c r="C195" s="40">
        <f>ROUND([10]Data!AJ193,0)</f>
        <v>47</v>
      </c>
      <c r="D195" s="40">
        <f>ROUND([10]Data!AK193,0)</f>
        <v>37</v>
      </c>
      <c r="E195" s="40">
        <f>ROUND([10]Data!AL193,0)</f>
        <v>42</v>
      </c>
      <c r="F195" s="40">
        <f>ROUND([10]Data!AM193,0)</f>
        <v>37</v>
      </c>
      <c r="G195" s="40">
        <f>ROUND([10]Data!AN193,0)</f>
        <v>45</v>
      </c>
      <c r="H195" s="40">
        <f>ROUND([10]Data!AO193,0)</f>
        <v>8</v>
      </c>
    </row>
    <row r="196" spans="1:8" x14ac:dyDescent="0.45">
      <c r="A196" s="38">
        <v>44387</v>
      </c>
      <c r="B196" s="40">
        <f>ROUND([10]Data!AI194,0)</f>
        <v>51</v>
      </c>
      <c r="C196" s="40">
        <f>ROUND([10]Data!AJ194,0)</f>
        <v>48</v>
      </c>
      <c r="D196" s="40">
        <f>ROUND([10]Data!AK194,0)</f>
        <v>37</v>
      </c>
      <c r="E196" s="40">
        <f>ROUND([10]Data!AL194,0)</f>
        <v>42</v>
      </c>
      <c r="F196" s="40">
        <f>ROUND([10]Data!AM194,0)</f>
        <v>38</v>
      </c>
      <c r="G196" s="40">
        <f>ROUND([10]Data!AN194,0)</f>
        <v>45</v>
      </c>
      <c r="H196" s="40">
        <f>ROUND([10]Data!AO194,0)</f>
        <v>8</v>
      </c>
    </row>
    <row r="197" spans="1:8" x14ac:dyDescent="0.45">
      <c r="A197" s="38">
        <v>44388</v>
      </c>
      <c r="B197" s="40">
        <f>ROUND([10]Data!AI195,0)</f>
        <v>51</v>
      </c>
      <c r="C197" s="40">
        <f>ROUND([10]Data!AJ195,0)</f>
        <v>48</v>
      </c>
      <c r="D197" s="40">
        <f>ROUND([10]Data!AK195,0)</f>
        <v>38</v>
      </c>
      <c r="E197" s="40">
        <f>ROUND([10]Data!AL195,0)</f>
        <v>42</v>
      </c>
      <c r="F197" s="40">
        <f>ROUND([10]Data!AM195,0)</f>
        <v>38</v>
      </c>
      <c r="G197" s="40">
        <f>ROUND([10]Data!AN195,0)</f>
        <v>47</v>
      </c>
      <c r="H197" s="40">
        <f>ROUND([10]Data!AO195,0)</f>
        <v>8</v>
      </c>
    </row>
    <row r="198" spans="1:8" x14ac:dyDescent="0.45">
      <c r="A198" s="38">
        <v>44389</v>
      </c>
      <c r="B198" s="40">
        <f>ROUND([10]Data!AI196,0)</f>
        <v>52</v>
      </c>
      <c r="C198" s="40">
        <f>ROUND([10]Data!AJ196,0)</f>
        <v>48</v>
      </c>
      <c r="D198" s="40">
        <f>ROUND([10]Data!AK196,0)</f>
        <v>38</v>
      </c>
      <c r="E198" s="40">
        <f>ROUND([10]Data!AL196,0)</f>
        <v>43</v>
      </c>
      <c r="F198" s="40">
        <f>ROUND([10]Data!AM196,0)</f>
        <v>39</v>
      </c>
      <c r="G198" s="40">
        <f>ROUND([10]Data!AN196,0)</f>
        <v>47</v>
      </c>
      <c r="H198" s="40">
        <f>ROUND([10]Data!AO196,0)</f>
        <v>8</v>
      </c>
    </row>
    <row r="199" spans="1:8" x14ac:dyDescent="0.45">
      <c r="A199" s="38">
        <v>44390</v>
      </c>
      <c r="B199" s="40">
        <f>ROUND([10]Data!AI197,0)</f>
        <v>52</v>
      </c>
      <c r="C199" s="40">
        <f>ROUND([10]Data!AJ197,0)</f>
        <v>48</v>
      </c>
      <c r="D199" s="40">
        <f>ROUND([10]Data!AK197,0)</f>
        <v>39</v>
      </c>
      <c r="E199" s="40">
        <f>ROUND([10]Data!AL197,0)</f>
        <v>43</v>
      </c>
      <c r="F199" s="40">
        <f>ROUND([10]Data!AM197,0)</f>
        <v>40</v>
      </c>
      <c r="G199" s="40">
        <f>ROUND([10]Data!AN197,0)</f>
        <v>48</v>
      </c>
      <c r="H199" s="40">
        <f>ROUND([10]Data!AO197,0)</f>
        <v>8</v>
      </c>
    </row>
    <row r="200" spans="1:8" x14ac:dyDescent="0.45">
      <c r="A200" s="38">
        <v>44391</v>
      </c>
      <c r="B200" s="40">
        <f>ROUND([10]Data!AI198,0)</f>
        <v>52</v>
      </c>
      <c r="C200" s="40">
        <f>ROUND([10]Data!AJ198,0)</f>
        <v>48</v>
      </c>
      <c r="D200" s="40">
        <f>ROUND([10]Data!AK198,0)</f>
        <v>39</v>
      </c>
      <c r="E200" s="40">
        <f>ROUND([10]Data!AL198,0)</f>
        <v>44</v>
      </c>
      <c r="F200" s="40">
        <f>ROUND([10]Data!AM198,0)</f>
        <v>41</v>
      </c>
      <c r="G200" s="40">
        <f>ROUND([10]Data!AN198,0)</f>
        <v>49</v>
      </c>
      <c r="H200" s="40">
        <f>ROUND([10]Data!AO198,0)</f>
        <v>8</v>
      </c>
    </row>
    <row r="201" spans="1:8" x14ac:dyDescent="0.45">
      <c r="A201" s="38">
        <v>44392</v>
      </c>
      <c r="B201" s="40">
        <f>ROUND([10]Data!AI199,0)</f>
        <v>52</v>
      </c>
      <c r="C201" s="40">
        <f>ROUND([10]Data!AJ199,0)</f>
        <v>48</v>
      </c>
      <c r="D201" s="40">
        <f>ROUND([10]Data!AK199,0)</f>
        <v>40</v>
      </c>
      <c r="E201" s="40">
        <f>ROUND([10]Data!AL199,0)</f>
        <v>45</v>
      </c>
      <c r="F201" s="40">
        <f>ROUND([10]Data!AM199,0)</f>
        <v>41</v>
      </c>
      <c r="G201" s="40">
        <f>ROUND([10]Data!AN199,0)</f>
        <v>50</v>
      </c>
      <c r="H201" s="40">
        <f>ROUND([10]Data!AO199,0)</f>
        <v>8</v>
      </c>
    </row>
    <row r="202" spans="1:8" x14ac:dyDescent="0.45">
      <c r="A202" s="38">
        <v>44393</v>
      </c>
      <c r="B202" s="40">
        <f>ROUND([10]Data!AI200,0)</f>
        <v>53</v>
      </c>
      <c r="C202" s="40">
        <f>ROUND([10]Data!AJ200,0)</f>
        <v>48</v>
      </c>
      <c r="D202" s="40">
        <f>ROUND([10]Data!AK200,0)</f>
        <v>41</v>
      </c>
      <c r="E202" s="40">
        <f>ROUND([10]Data!AL200,0)</f>
        <v>46</v>
      </c>
      <c r="F202" s="40">
        <f>ROUND([10]Data!AM200,0)</f>
        <v>42</v>
      </c>
      <c r="G202" s="40">
        <f>ROUND([10]Data!AN200,0)</f>
        <v>50</v>
      </c>
      <c r="H202" s="40">
        <f>ROUND([10]Data!AO200,0)</f>
        <v>9</v>
      </c>
    </row>
    <row r="203" spans="1:8" x14ac:dyDescent="0.45">
      <c r="A203" s="38">
        <v>44394</v>
      </c>
      <c r="B203" s="40">
        <f>ROUND([10]Data!AI201,0)</f>
        <v>53</v>
      </c>
      <c r="C203" s="40">
        <f>ROUND([10]Data!AJ201,0)</f>
        <v>48</v>
      </c>
      <c r="D203" s="40">
        <f>ROUND([10]Data!AK201,0)</f>
        <v>41</v>
      </c>
      <c r="E203" s="40">
        <f>ROUND([10]Data!AL201,0)</f>
        <v>46</v>
      </c>
      <c r="F203" s="40">
        <f>ROUND([10]Data!AM201,0)</f>
        <v>43</v>
      </c>
      <c r="G203" s="40">
        <f>ROUND([10]Data!AN201,0)</f>
        <v>50</v>
      </c>
      <c r="H203" s="40">
        <f>ROUND([10]Data!AO201,0)</f>
        <v>9</v>
      </c>
    </row>
    <row r="204" spans="1:8" x14ac:dyDescent="0.45">
      <c r="A204" s="38">
        <v>44395</v>
      </c>
      <c r="B204" s="40">
        <f>ROUND([10]Data!AI202,0)</f>
        <v>53</v>
      </c>
      <c r="C204" s="40">
        <f>ROUND([10]Data!AJ202,0)</f>
        <v>48</v>
      </c>
      <c r="D204" s="40">
        <f>ROUND([10]Data!AK202,0)</f>
        <v>42</v>
      </c>
      <c r="E204" s="40">
        <f>ROUND([10]Data!AL202,0)</f>
        <v>46</v>
      </c>
      <c r="F204" s="40">
        <f>ROUND([10]Data!AM202,0)</f>
        <v>44</v>
      </c>
      <c r="G204" s="40">
        <f>ROUND([10]Data!AN202,0)</f>
        <v>51</v>
      </c>
      <c r="H204" s="40">
        <f>ROUND([10]Data!AO202,0)</f>
        <v>9</v>
      </c>
    </row>
    <row r="205" spans="1:8" x14ac:dyDescent="0.45">
      <c r="A205" s="38">
        <v>44396</v>
      </c>
      <c r="B205" s="40">
        <f>ROUND([10]Data!AI203,0)</f>
        <v>53</v>
      </c>
      <c r="C205" s="40">
        <f>ROUND([10]Data!AJ203,0)</f>
        <v>48</v>
      </c>
      <c r="D205" s="40">
        <f>ROUND([10]Data!AK203,0)</f>
        <v>42</v>
      </c>
      <c r="E205" s="40">
        <f>ROUND([10]Data!AL203,0)</f>
        <v>46</v>
      </c>
      <c r="F205" s="40">
        <f>ROUND([10]Data!AM203,0)</f>
        <v>44</v>
      </c>
      <c r="G205" s="40">
        <f>ROUND([10]Data!AN203,0)</f>
        <v>52</v>
      </c>
      <c r="H205" s="40">
        <f>ROUND([10]Data!AO203,0)</f>
        <v>9</v>
      </c>
    </row>
    <row r="206" spans="1:8" x14ac:dyDescent="0.45">
      <c r="A206" s="38">
        <v>44397</v>
      </c>
      <c r="B206" s="40">
        <f>ROUND([10]Data!AI204,0)</f>
        <v>54</v>
      </c>
      <c r="C206" s="40">
        <f>ROUND([10]Data!AJ204,0)</f>
        <v>48</v>
      </c>
      <c r="D206" s="40">
        <f>ROUND([10]Data!AK204,0)</f>
        <v>43</v>
      </c>
      <c r="E206" s="40">
        <f>ROUND([10]Data!AL204,0)</f>
        <v>47</v>
      </c>
      <c r="F206" s="40">
        <f>ROUND([10]Data!AM204,0)</f>
        <v>45</v>
      </c>
      <c r="G206" s="40">
        <f>ROUND([10]Data!AN204,0)</f>
        <v>53</v>
      </c>
      <c r="H206" s="40">
        <f>ROUND([10]Data!AO204,0)</f>
        <v>9</v>
      </c>
    </row>
    <row r="207" spans="1:8" x14ac:dyDescent="0.45">
      <c r="A207" s="38">
        <v>44398</v>
      </c>
      <c r="B207" s="40">
        <f>ROUND([10]Data!AI205,0)</f>
        <v>54</v>
      </c>
      <c r="C207" s="40">
        <f>ROUND([10]Data!AJ205,0)</f>
        <v>48</v>
      </c>
      <c r="D207" s="40">
        <f>ROUND([10]Data!AK205,0)</f>
        <v>43</v>
      </c>
      <c r="E207" s="40">
        <f>ROUND([10]Data!AL205,0)</f>
        <v>48</v>
      </c>
      <c r="F207" s="40">
        <f>ROUND([10]Data!AM205,0)</f>
        <v>46</v>
      </c>
      <c r="G207" s="40">
        <f>ROUND([10]Data!AN205,0)</f>
        <v>54</v>
      </c>
      <c r="H207" s="40">
        <f>ROUND([10]Data!AO205,0)</f>
        <v>9</v>
      </c>
    </row>
    <row r="208" spans="1:8" x14ac:dyDescent="0.45">
      <c r="A208" s="38">
        <v>44399</v>
      </c>
      <c r="B208" s="40">
        <f>ROUND([10]Data!AI206,0)</f>
        <v>54</v>
      </c>
      <c r="C208" s="40">
        <f>ROUND([10]Data!AJ206,0)</f>
        <v>48</v>
      </c>
      <c r="D208" s="40">
        <f>ROUND([10]Data!AK206,0)</f>
        <v>44</v>
      </c>
      <c r="E208" s="40">
        <f>ROUND([10]Data!AL206,0)</f>
        <v>48</v>
      </c>
      <c r="F208" s="40">
        <f>ROUND([10]Data!AM206,0)</f>
        <v>47</v>
      </c>
      <c r="G208" s="40">
        <f>ROUND([10]Data!AN206,0)</f>
        <v>54</v>
      </c>
      <c r="H208" s="40">
        <f>ROUND([10]Data!AO206,0)</f>
        <v>9</v>
      </c>
    </row>
    <row r="209" spans="1:8" x14ac:dyDescent="0.45">
      <c r="A209" s="38">
        <v>44400</v>
      </c>
      <c r="B209" s="40">
        <f>ROUND([10]Data!AI207,0)</f>
        <v>54</v>
      </c>
      <c r="C209" s="40">
        <f>ROUND([10]Data!AJ207,0)</f>
        <v>49</v>
      </c>
      <c r="D209" s="40">
        <f>ROUND([10]Data!AK207,0)</f>
        <v>45</v>
      </c>
      <c r="E209" s="40">
        <f>ROUND([10]Data!AL207,0)</f>
        <v>49</v>
      </c>
      <c r="F209" s="40">
        <f>ROUND([10]Data!AM207,0)</f>
        <v>47</v>
      </c>
      <c r="G209" s="40">
        <f>ROUND([10]Data!AN207,0)</f>
        <v>54</v>
      </c>
      <c r="H209" s="40">
        <f>ROUND([10]Data!AO207,0)</f>
        <v>9</v>
      </c>
    </row>
    <row r="210" spans="1:8" x14ac:dyDescent="0.45">
      <c r="A210" s="38">
        <v>44401</v>
      </c>
      <c r="B210" s="40">
        <f>ROUND([10]Data!AI208,0)</f>
        <v>55</v>
      </c>
      <c r="C210" s="40">
        <f>ROUND([10]Data!AJ208,0)</f>
        <v>49</v>
      </c>
      <c r="D210" s="40">
        <f>ROUND([10]Data!AK208,0)</f>
        <v>45</v>
      </c>
      <c r="E210" s="40">
        <f>ROUND([10]Data!AL208,0)</f>
        <v>49</v>
      </c>
      <c r="F210" s="40">
        <f>ROUND([10]Data!AM208,0)</f>
        <v>48</v>
      </c>
      <c r="G210" s="40">
        <f>ROUND([10]Data!AN208,0)</f>
        <v>54</v>
      </c>
      <c r="H210" s="40">
        <f>ROUND([10]Data!AO208,0)</f>
        <v>10</v>
      </c>
    </row>
    <row r="211" spans="1:8" x14ac:dyDescent="0.45">
      <c r="A211" s="38">
        <v>44402</v>
      </c>
      <c r="B211" s="40">
        <f>ROUND([10]Data!AI209,0)</f>
        <v>55</v>
      </c>
      <c r="C211" s="40">
        <f>ROUND([10]Data!AJ209,0)</f>
        <v>49</v>
      </c>
      <c r="D211" s="40">
        <f>ROUND([10]Data!AK209,0)</f>
        <v>45</v>
      </c>
      <c r="E211" s="40">
        <f>ROUND([10]Data!AL209,0)</f>
        <v>49</v>
      </c>
      <c r="F211" s="40">
        <f>ROUND([10]Data!AM209,0)</f>
        <v>48</v>
      </c>
      <c r="G211" s="40">
        <f>ROUND([10]Data!AN209,0)</f>
        <v>55</v>
      </c>
      <c r="H211" s="40">
        <f>ROUND([10]Data!AO209,0)</f>
        <v>10</v>
      </c>
    </row>
    <row r="212" spans="1:8" x14ac:dyDescent="0.45">
      <c r="A212" s="38">
        <v>44403</v>
      </c>
      <c r="B212" s="40">
        <f>ROUND([10]Data!AI210,0)</f>
        <v>55</v>
      </c>
      <c r="C212" s="40">
        <f>ROUND([10]Data!AJ210,0)</f>
        <v>49</v>
      </c>
      <c r="D212" s="40" t="s">
        <v>13</v>
      </c>
      <c r="E212" s="40">
        <f>ROUND([10]Data!AL210,0)</f>
        <v>49</v>
      </c>
      <c r="F212" s="40">
        <f>ROUND([10]Data!AM210,0)</f>
        <v>49</v>
      </c>
      <c r="G212" s="40">
        <f>ROUND([10]Data!AN210,0)</f>
        <v>56</v>
      </c>
      <c r="H212" s="40">
        <f>ROUND([10]Data!AO210,0)</f>
        <v>10</v>
      </c>
    </row>
    <row r="213" spans="1:8" x14ac:dyDescent="0.45">
      <c r="A213" s="38"/>
      <c r="B213" s="41"/>
      <c r="C213" s="41"/>
      <c r="D213" s="41"/>
      <c r="E213" s="41"/>
      <c r="F213" s="41"/>
      <c r="G213" s="41"/>
      <c r="H213" s="41"/>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workbookViewId="0">
      <pane xSplit="1" ySplit="5" topLeftCell="B6" activePane="bottomRight" state="frozen"/>
      <selection pane="topRight" activeCell="B1" sqref="B1"/>
      <selection pane="bottomLeft" activeCell="A6" sqref="A6"/>
      <selection pane="bottomRight" activeCell="B6" sqref="B6"/>
    </sheetView>
  </sheetViews>
  <sheetFormatPr defaultRowHeight="14.25" x14ac:dyDescent="0.45"/>
  <sheetData>
    <row r="1" spans="1:5" x14ac:dyDescent="0.45">
      <c r="A1" s="1" t="s">
        <v>0</v>
      </c>
      <c r="B1" s="37"/>
      <c r="D1" s="37"/>
    </row>
    <row r="2" spans="1:5" x14ac:dyDescent="0.45">
      <c r="A2" s="10"/>
      <c r="B2" s="37"/>
      <c r="D2" s="37"/>
    </row>
    <row r="3" spans="1:5" x14ac:dyDescent="0.45">
      <c r="A3" s="11" t="s">
        <v>64</v>
      </c>
      <c r="B3" s="37"/>
      <c r="D3" s="37"/>
    </row>
    <row r="4" spans="1:5" x14ac:dyDescent="0.45">
      <c r="A4" s="37"/>
      <c r="B4" s="37"/>
      <c r="D4" s="37"/>
    </row>
    <row r="5" spans="1:5" ht="55.5" x14ac:dyDescent="0.45">
      <c r="A5" s="31" t="s">
        <v>1</v>
      </c>
      <c r="B5" s="6" t="s">
        <v>65</v>
      </c>
      <c r="C5" s="42" t="s">
        <v>66</v>
      </c>
      <c r="D5" s="42" t="s">
        <v>57</v>
      </c>
      <c r="E5" s="42" t="s">
        <v>67</v>
      </c>
    </row>
    <row r="6" spans="1:5" x14ac:dyDescent="0.45">
      <c r="A6" s="16" t="s">
        <v>68</v>
      </c>
      <c r="B6" s="26">
        <f>ROUND([5]Calcs!M10,1)</f>
        <v>99</v>
      </c>
      <c r="C6" s="26">
        <f>ROUND([5]Calcs!J10,1)</f>
        <v>99.6</v>
      </c>
      <c r="D6" s="26">
        <f>ROUND([5]Calcs!K10,1)</f>
        <v>98.1</v>
      </c>
      <c r="E6" s="26">
        <f>ROUND([5]Calcs!L10,1)</f>
        <v>96</v>
      </c>
    </row>
    <row r="7" spans="1:5" x14ac:dyDescent="0.45">
      <c r="A7" s="16" t="s">
        <v>69</v>
      </c>
      <c r="B7" s="26">
        <f>ROUND([5]Calcs!M11,1)</f>
        <v>99.5</v>
      </c>
      <c r="C7" s="26">
        <f>ROUND([5]Calcs!J11,1)</f>
        <v>99.8</v>
      </c>
      <c r="D7" s="26">
        <f>ROUND([5]Calcs!K11,1)</f>
        <v>98.9</v>
      </c>
      <c r="E7" s="26">
        <f>ROUND([5]Calcs!L11,1)</f>
        <v>97.4</v>
      </c>
    </row>
    <row r="8" spans="1:5" x14ac:dyDescent="0.45">
      <c r="A8" s="16" t="s">
        <v>70</v>
      </c>
      <c r="B8" s="26">
        <f>ROUND([5]Calcs!M12,1)</f>
        <v>99.8</v>
      </c>
      <c r="C8" s="26">
        <f>ROUND([5]Calcs!J12,1)</f>
        <v>100</v>
      </c>
      <c r="D8" s="26">
        <f>ROUND([5]Calcs!K12,1)</f>
        <v>99.5</v>
      </c>
      <c r="E8" s="26">
        <f>ROUND([5]Calcs!L12,1)</f>
        <v>98.5</v>
      </c>
    </row>
    <row r="9" spans="1:5" x14ac:dyDescent="0.45">
      <c r="A9" s="16" t="s">
        <v>71</v>
      </c>
      <c r="B9" s="26">
        <f>ROUND([5]Calcs!M13,1)</f>
        <v>100</v>
      </c>
      <c r="C9" s="26">
        <f>ROUND([5]Calcs!J13,1)</f>
        <v>100</v>
      </c>
      <c r="D9" s="26">
        <f>ROUND([5]Calcs!K13,1)</f>
        <v>100</v>
      </c>
      <c r="E9" s="26">
        <f>ROUND([5]Calcs!L13,1)</f>
        <v>100</v>
      </c>
    </row>
    <row r="10" spans="1:5" x14ac:dyDescent="0.45">
      <c r="A10" s="16" t="s">
        <v>72</v>
      </c>
      <c r="B10" s="26">
        <f>ROUND([5]Calcs!M14,1)</f>
        <v>97.6</v>
      </c>
      <c r="C10" s="26">
        <f>ROUND([5]Calcs!J14,1)</f>
        <v>96.4</v>
      </c>
      <c r="D10" s="26">
        <f>ROUND([5]Calcs!K14,1)</f>
        <v>98.7</v>
      </c>
      <c r="E10" s="26">
        <f>ROUND([5]Calcs!L14,1)</f>
        <v>91.3</v>
      </c>
    </row>
    <row r="11" spans="1:5" x14ac:dyDescent="0.45">
      <c r="A11" s="16" t="s">
        <v>73</v>
      </c>
      <c r="B11" s="26">
        <f>ROUND([5]Calcs!M15,1)</f>
        <v>89.2</v>
      </c>
      <c r="C11" s="26">
        <f>ROUND([5]Calcs!J15,1)</f>
        <v>85.4</v>
      </c>
      <c r="D11" s="26">
        <f>ROUND([5]Calcs!K15,1)</f>
        <v>89.9</v>
      </c>
      <c r="E11" s="26">
        <f>ROUND([5]Calcs!L15,1)</f>
        <v>100.4</v>
      </c>
    </row>
    <row r="12" spans="1:5" x14ac:dyDescent="0.45">
      <c r="A12" s="16" t="s">
        <v>74</v>
      </c>
      <c r="B12" s="26">
        <f>ROUND([5]Calcs!M16,1)</f>
        <v>96.8</v>
      </c>
      <c r="C12" s="26">
        <f>ROUND([5]Calcs!J16,1)</f>
        <v>96</v>
      </c>
      <c r="D12" s="26">
        <f>ROUND([5]Calcs!K16,1)</f>
        <v>96.7</v>
      </c>
      <c r="E12" s="26">
        <f>ROUND([5]Calcs!L16,1)</f>
        <v>103.2</v>
      </c>
    </row>
    <row r="13" spans="1:5" x14ac:dyDescent="0.45">
      <c r="A13" s="16" t="s">
        <v>75</v>
      </c>
      <c r="B13" s="26">
        <f>ROUND([5]Calcs!M17,1)</f>
        <v>97.7</v>
      </c>
      <c r="C13" s="26">
        <f>ROUND([5]Calcs!J17,1)</f>
        <v>95.4</v>
      </c>
      <c r="D13" s="26">
        <f>ROUND([5]Calcs!K17,1)</f>
        <v>97.7</v>
      </c>
      <c r="E13" s="26">
        <f>ROUND([5]Calcs!L17,1)</f>
        <v>106.3</v>
      </c>
    </row>
    <row r="14" spans="1:5" x14ac:dyDescent="0.45">
      <c r="A14" s="16" t="s">
        <v>76</v>
      </c>
      <c r="B14" s="26">
        <f>ROUND([5]Calcs!M18,1)</f>
        <v>98.2</v>
      </c>
      <c r="C14" s="26">
        <f>ROUND([5]Calcs!J18,1)</f>
        <v>95.1</v>
      </c>
      <c r="D14" s="26">
        <f>ROUND([5]Calcs!K18,1)</f>
        <v>99.2</v>
      </c>
      <c r="E14" s="26">
        <f>ROUND([5]Calcs!L18,1)</f>
        <v>106.8</v>
      </c>
    </row>
    <row r="15" spans="1:5" x14ac:dyDescent="0.45">
      <c r="A15" s="16" t="s">
        <v>77</v>
      </c>
      <c r="B15" s="26">
        <f>ROUND([5]Calcs!M19,1)</f>
        <v>99.5</v>
      </c>
      <c r="C15" s="26">
        <f>ROUND([5]Calcs!J19,1)</f>
        <v>97</v>
      </c>
      <c r="D15" s="26">
        <f>ROUND([5]Calcs!K19,1)</f>
        <v>100.8</v>
      </c>
      <c r="E15" s="26">
        <f>ROUND([5]Calcs!L19,1)</f>
        <v>108.2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pane xSplit="1" ySplit="5" topLeftCell="B6" activePane="bottomRight" state="frozen"/>
      <selection pane="topRight" activeCell="B1" sqref="B1"/>
      <selection pane="bottomLeft" activeCell="A6" sqref="A6"/>
      <selection pane="bottomRight" activeCell="B6" sqref="B6"/>
    </sheetView>
  </sheetViews>
  <sheetFormatPr defaultRowHeight="14.25" x14ac:dyDescent="0.45"/>
  <cols>
    <col min="2" max="3" width="15.73046875" customWidth="1"/>
  </cols>
  <sheetData>
    <row r="1" spans="1:3" x14ac:dyDescent="0.45">
      <c r="A1" s="1" t="s">
        <v>0</v>
      </c>
      <c r="B1" s="37"/>
    </row>
    <row r="2" spans="1:3" x14ac:dyDescent="0.45">
      <c r="A2" s="10"/>
      <c r="B2" s="37"/>
    </row>
    <row r="3" spans="1:3" x14ac:dyDescent="0.45">
      <c r="A3" s="11" t="s">
        <v>78</v>
      </c>
      <c r="B3" s="37"/>
    </row>
    <row r="4" spans="1:3" x14ac:dyDescent="0.45">
      <c r="A4" s="37"/>
      <c r="B4" s="37"/>
    </row>
    <row r="5" spans="1:3" ht="27.75" x14ac:dyDescent="0.45">
      <c r="A5" s="31" t="s">
        <v>1</v>
      </c>
      <c r="B5" s="6" t="s">
        <v>79</v>
      </c>
      <c r="C5" s="6" t="s">
        <v>80</v>
      </c>
    </row>
    <row r="6" spans="1:3" x14ac:dyDescent="0.45">
      <c r="B6" s="23" t="s">
        <v>81</v>
      </c>
      <c r="C6" s="23" t="s">
        <v>81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workbookViewId="0">
      <pane xSplit="1" ySplit="5" topLeftCell="B18" activePane="bottomRight" state="frozen"/>
      <selection pane="topRight" activeCell="B1" sqref="B1"/>
      <selection pane="bottomLeft" activeCell="A7" sqref="A7"/>
      <selection pane="bottomRight" activeCell="A44" sqref="A44"/>
    </sheetView>
  </sheetViews>
  <sheetFormatPr defaultRowHeight="14.25" x14ac:dyDescent="0.45"/>
  <cols>
    <col min="1" max="1" width="15.265625" style="48" customWidth="1"/>
    <col min="2" max="2" width="13.59765625" style="48" bestFit="1" customWidth="1"/>
    <col min="3" max="3" width="11" bestFit="1" customWidth="1"/>
  </cols>
  <sheetData>
    <row r="1" spans="1:5" x14ac:dyDescent="0.45">
      <c r="A1" s="43" t="s">
        <v>0</v>
      </c>
      <c r="B1" s="44"/>
      <c r="C1" s="45"/>
      <c r="D1" s="36"/>
      <c r="E1" s="37"/>
    </row>
    <row r="2" spans="1:5" x14ac:dyDescent="0.45">
      <c r="A2" s="46"/>
      <c r="B2" s="44"/>
      <c r="C2" s="45"/>
      <c r="D2" s="36"/>
      <c r="E2" s="37"/>
    </row>
    <row r="3" spans="1:5" x14ac:dyDescent="0.45">
      <c r="A3" s="47" t="s">
        <v>82</v>
      </c>
      <c r="B3" s="44"/>
      <c r="C3" s="45"/>
      <c r="D3" s="36"/>
      <c r="E3" s="37"/>
    </row>
    <row r="5" spans="1:5" s="48" customFormat="1" ht="41.65" x14ac:dyDescent="0.45">
      <c r="B5" s="20" t="s">
        <v>83</v>
      </c>
      <c r="C5" s="20" t="s">
        <v>84</v>
      </c>
    </row>
    <row r="6" spans="1:5" x14ac:dyDescent="0.45">
      <c r="A6" s="49" t="s">
        <v>85</v>
      </c>
      <c r="B6" s="26">
        <f>ROUND([11]Calcs!J3,1)</f>
        <v>0</v>
      </c>
      <c r="C6" s="26">
        <f>ROUND([11]Calcs!K3,1)</f>
        <v>0.2</v>
      </c>
    </row>
    <row r="7" spans="1:5" x14ac:dyDescent="0.45">
      <c r="A7" s="49" t="s">
        <v>86</v>
      </c>
      <c r="B7" s="26">
        <f>ROUND([11]Calcs!J4,1)</f>
        <v>3</v>
      </c>
      <c r="C7" s="26">
        <f>ROUND([11]Calcs!K4,1)</f>
        <v>-0.2</v>
      </c>
    </row>
    <row r="8" spans="1:5" x14ac:dyDescent="0.45">
      <c r="A8" s="49" t="s">
        <v>87</v>
      </c>
      <c r="B8" s="26">
        <f>ROUND([11]Calcs!J5,1)</f>
        <v>1.4</v>
      </c>
      <c r="C8" s="26">
        <f>ROUND([11]Calcs!K5,1)</f>
        <v>-0.5</v>
      </c>
    </row>
    <row r="9" spans="1:5" x14ac:dyDescent="0.45">
      <c r="A9" s="49" t="s">
        <v>88</v>
      </c>
      <c r="B9" s="26">
        <f>ROUND([11]Calcs!J6,1)</f>
        <v>2.2999999999999998</v>
      </c>
      <c r="C9" s="26">
        <f>ROUND([11]Calcs!K6,1)</f>
        <v>-0.6</v>
      </c>
    </row>
    <row r="10" spans="1:5" x14ac:dyDescent="0.45">
      <c r="A10" s="49" t="s">
        <v>89</v>
      </c>
      <c r="B10" s="26">
        <f>ROUND([11]Calcs!J7,1)</f>
        <v>2.8</v>
      </c>
      <c r="C10" s="26">
        <f>ROUND([11]Calcs!K7,1)</f>
        <v>-5.6</v>
      </c>
    </row>
    <row r="11" spans="1:5" x14ac:dyDescent="0.45">
      <c r="A11" s="49" t="s">
        <v>90</v>
      </c>
      <c r="B11" s="26">
        <f>ROUND([11]Calcs!J8,1)</f>
        <v>3.5</v>
      </c>
      <c r="C11" s="26">
        <f>ROUND([11]Calcs!K8,1)</f>
        <v>-2.5</v>
      </c>
    </row>
    <row r="12" spans="1:5" x14ac:dyDescent="0.45">
      <c r="A12" s="49" t="s">
        <v>91</v>
      </c>
      <c r="B12" s="26">
        <f>ROUND([11]Calcs!J9,1)</f>
        <v>6.3</v>
      </c>
      <c r="C12" s="26">
        <f>ROUND([11]Calcs!K9,1)</f>
        <v>-2</v>
      </c>
    </row>
    <row r="13" spans="1:5" x14ac:dyDescent="0.45">
      <c r="A13" s="49" t="s">
        <v>92</v>
      </c>
      <c r="B13" s="26">
        <f>ROUND([11]Calcs!J10,1)</f>
        <v>1.2</v>
      </c>
      <c r="C13" s="26">
        <f>ROUND([11]Calcs!K10,1)</f>
        <v>-0.3</v>
      </c>
    </row>
    <row r="14" spans="1:5" x14ac:dyDescent="0.45">
      <c r="A14" s="49" t="s">
        <v>93</v>
      </c>
      <c r="B14" s="26">
        <f>ROUND([11]Calcs!J11,1)</f>
        <v>0.8</v>
      </c>
      <c r="C14" s="26">
        <f>ROUND([11]Calcs!K11,1)</f>
        <v>-0.5</v>
      </c>
    </row>
    <row r="15" spans="1:5" x14ac:dyDescent="0.45">
      <c r="A15" s="49" t="s">
        <v>94</v>
      </c>
      <c r="B15" s="26">
        <f>ROUND([11]Calcs!J12,1)</f>
        <v>2.5</v>
      </c>
      <c r="C15" s="26">
        <f>ROUND([11]Calcs!K12,1)</f>
        <v>-0.3</v>
      </c>
    </row>
    <row r="16" spans="1:5" x14ac:dyDescent="0.45">
      <c r="A16" s="49" t="s">
        <v>95</v>
      </c>
      <c r="B16" s="26">
        <f>ROUND([11]Calcs!J13,1)</f>
        <v>1.2</v>
      </c>
      <c r="C16" s="26">
        <f>ROUND([11]Calcs!K13,1)</f>
        <v>0.1</v>
      </c>
    </row>
    <row r="17" spans="1:3" x14ac:dyDescent="0.45">
      <c r="A17" s="49" t="s">
        <v>58</v>
      </c>
      <c r="B17" s="26">
        <f>ROUND([11]Calcs!J14,1)</f>
        <v>-0.2</v>
      </c>
      <c r="C17" s="26">
        <f>ROUND([11]Calcs!K14,1)</f>
        <v>0</v>
      </c>
    </row>
    <row r="18" spans="1:3" x14ac:dyDescent="0.45">
      <c r="A18" s="49" t="s">
        <v>96</v>
      </c>
      <c r="B18" s="26">
        <f>ROUND([11]Calcs!J16,1)</f>
        <v>-0.3</v>
      </c>
      <c r="C18" s="26">
        <f>ROUND([11]Calcs!K16,1)</f>
        <v>-2.7</v>
      </c>
    </row>
    <row r="19" spans="1:3" x14ac:dyDescent="0.45">
      <c r="A19" s="49" t="s">
        <v>97</v>
      </c>
      <c r="B19" s="26">
        <f>ROUND([11]Calcs!J17,1)</f>
        <v>0.9</v>
      </c>
      <c r="C19" s="26">
        <f>ROUND([11]Calcs!K17,1)</f>
        <v>1.8</v>
      </c>
    </row>
    <row r="20" spans="1:3" x14ac:dyDescent="0.45">
      <c r="A20" s="49" t="s">
        <v>98</v>
      </c>
      <c r="B20" s="26">
        <f>ROUND([11]Calcs!J18,1)</f>
        <v>4.4000000000000004</v>
      </c>
      <c r="C20" s="26">
        <f>ROUND([11]Calcs!K18,1)</f>
        <v>-2.7</v>
      </c>
    </row>
    <row r="21" spans="1:3" x14ac:dyDescent="0.45">
      <c r="A21" s="49" t="s">
        <v>99</v>
      </c>
      <c r="B21" s="26">
        <f>ROUND([11]Calcs!J19,1)</f>
        <v>2</v>
      </c>
      <c r="C21" s="26">
        <f>ROUND([11]Calcs!K19,1)</f>
        <v>-2.2000000000000002</v>
      </c>
    </row>
    <row r="22" spans="1:3" x14ac:dyDescent="0.45">
      <c r="A22" s="49" t="s">
        <v>100</v>
      </c>
      <c r="B22" s="26">
        <f>ROUND([11]Calcs!J20,1)</f>
        <v>1.4</v>
      </c>
      <c r="C22" s="26">
        <f>ROUND([11]Calcs!K20,1)</f>
        <v>-2.4</v>
      </c>
    </row>
    <row r="23" spans="1:3" x14ac:dyDescent="0.45">
      <c r="A23" s="49" t="s">
        <v>60</v>
      </c>
      <c r="B23" s="26">
        <f>ROUND([11]Calcs!J21,1)</f>
        <v>0.2</v>
      </c>
      <c r="C23" s="26">
        <f>ROUND([11]Calcs!K21,1)</f>
        <v>-1.7</v>
      </c>
    </row>
    <row r="24" spans="1:3" x14ac:dyDescent="0.45">
      <c r="A24" s="49" t="s">
        <v>101</v>
      </c>
      <c r="B24" s="26">
        <f>ROUND([11]Calcs!J22,1)</f>
        <v>0.5</v>
      </c>
      <c r="C24" s="26">
        <f>ROUND([11]Calcs!K22,1)</f>
        <v>0</v>
      </c>
    </row>
    <row r="25" spans="1:3" x14ac:dyDescent="0.45">
      <c r="A25" s="49" t="s">
        <v>102</v>
      </c>
      <c r="B25" s="26">
        <f>ROUND([11]Calcs!J23,1)</f>
        <v>0.1</v>
      </c>
      <c r="C25" s="26">
        <f>ROUND([11]Calcs!K23,1)</f>
        <v>-0.6</v>
      </c>
    </row>
    <row r="26" spans="1:3" x14ac:dyDescent="0.45">
      <c r="A26" s="49" t="s">
        <v>103</v>
      </c>
      <c r="B26" s="26">
        <f>ROUND([11]Calcs!J24,1)</f>
        <v>2</v>
      </c>
      <c r="C26" s="26">
        <f>ROUND([11]Calcs!K24,1)</f>
        <v>-1.4</v>
      </c>
    </row>
    <row r="27" spans="1:3" x14ac:dyDescent="0.45">
      <c r="A27" s="49" t="s">
        <v>104</v>
      </c>
      <c r="B27" s="26">
        <f>ROUND([11]Calcs!J25,1)</f>
        <v>1.6</v>
      </c>
      <c r="C27" s="26">
        <f>ROUND([11]Calcs!K25,1)</f>
        <v>-0.5</v>
      </c>
    </row>
    <row r="28" spans="1:3" x14ac:dyDescent="0.45">
      <c r="A28" s="49" t="s">
        <v>105</v>
      </c>
      <c r="B28" s="26">
        <f>ROUND([11]Calcs!J26,1)</f>
        <v>-0.2</v>
      </c>
      <c r="C28" s="26">
        <f>ROUND([11]Calcs!K26,1)</f>
        <v>0.9</v>
      </c>
    </row>
    <row r="29" spans="1:3" x14ac:dyDescent="0.45">
      <c r="A29" s="49" t="s">
        <v>106</v>
      </c>
      <c r="B29" s="26">
        <f>ROUND([11]Calcs!J27,1)</f>
        <v>1.2</v>
      </c>
      <c r="C29" s="26">
        <f>ROUND([11]Calcs!K27,1)</f>
        <v>-2.5</v>
      </c>
    </row>
    <row r="30" spans="1:3" x14ac:dyDescent="0.45">
      <c r="A30" s="49" t="s">
        <v>107</v>
      </c>
      <c r="B30" s="26">
        <f>ROUND([11]Calcs!J28,1)</f>
        <v>1.3</v>
      </c>
      <c r="C30" s="26">
        <f>ROUND([11]Calcs!K28,1)</f>
        <v>1.8</v>
      </c>
    </row>
    <row r="31" spans="1:3" x14ac:dyDescent="0.45">
      <c r="A31" s="49" t="s">
        <v>108</v>
      </c>
      <c r="B31" s="26">
        <f>ROUND([11]Calcs!J29,1)</f>
        <v>0.6</v>
      </c>
      <c r="C31" s="26">
        <f>ROUND([11]Calcs!K29,1)</f>
        <v>0</v>
      </c>
    </row>
    <row r="32" spans="1:3" x14ac:dyDescent="0.45">
      <c r="A32" s="49" t="s">
        <v>109</v>
      </c>
      <c r="B32" s="26">
        <f>ROUND([11]Calcs!J30,1)</f>
        <v>1</v>
      </c>
      <c r="C32" s="26">
        <f>ROUND([11]Calcs!K30,1)</f>
        <v>0.1</v>
      </c>
    </row>
    <row r="33" spans="1:3" x14ac:dyDescent="0.45">
      <c r="A33" s="49" t="s">
        <v>110</v>
      </c>
      <c r="B33" s="26">
        <f>ROUND([11]Calcs!J31,1)</f>
        <v>0.8</v>
      </c>
      <c r="C33" s="26">
        <f>ROUND([11]Calcs!K31,1)</f>
        <v>0.8</v>
      </c>
    </row>
    <row r="34" spans="1:3" x14ac:dyDescent="0.45">
      <c r="A34" s="49" t="s">
        <v>111</v>
      </c>
      <c r="B34" s="26">
        <f>ROUND([11]Calcs!J32,1)</f>
        <v>0.1</v>
      </c>
      <c r="C34" s="26">
        <f>ROUND([11]Calcs!K32,1)</f>
        <v>-2.4</v>
      </c>
    </row>
    <row r="35" spans="1:3" x14ac:dyDescent="0.45">
      <c r="A35" s="49" t="s">
        <v>112</v>
      </c>
      <c r="B35" s="26">
        <f>ROUND([11]Calcs!J33,1)</f>
        <v>1.5</v>
      </c>
      <c r="C35" s="26">
        <f>ROUND([11]Calcs!K33,1)</f>
        <v>0</v>
      </c>
    </row>
    <row r="36" spans="1:3" x14ac:dyDescent="0.45">
      <c r="A36" s="49" t="s">
        <v>113</v>
      </c>
      <c r="B36" s="26">
        <f>ROUND([11]Calcs!J34,1)</f>
        <v>1.2</v>
      </c>
      <c r="C36" s="26">
        <f>ROUND([11]Calcs!K34,1)</f>
        <v>-0.8</v>
      </c>
    </row>
    <row r="37" spans="1:3" x14ac:dyDescent="0.45">
      <c r="A37" s="49" t="s">
        <v>61</v>
      </c>
      <c r="B37" s="26">
        <f>ROUND([11]Calcs!J35,1)</f>
        <v>1.8</v>
      </c>
      <c r="C37" s="26">
        <f>ROUND([11]Calcs!K35,1)</f>
        <v>-0.7</v>
      </c>
    </row>
    <row r="38" spans="1:3" x14ac:dyDescent="0.45">
      <c r="A38" s="49" t="s">
        <v>114</v>
      </c>
      <c r="B38" s="26">
        <f>ROUND([11]Calcs!J36,1)</f>
        <v>2.4</v>
      </c>
      <c r="C38" s="26">
        <f>ROUND([11]Calcs!K36,1)</f>
        <v>-0.2</v>
      </c>
    </row>
    <row r="39" spans="1:3" x14ac:dyDescent="0.45">
      <c r="A39" s="49" t="s">
        <v>115</v>
      </c>
      <c r="B39" s="26">
        <f>ROUND([11]Calcs!J37,1)</f>
        <v>1</v>
      </c>
      <c r="C39" s="26">
        <f>ROUND([11]Calcs!K37,1)</f>
        <v>0.4</v>
      </c>
    </row>
    <row r="40" spans="1:3" x14ac:dyDescent="0.45">
      <c r="A40" s="49" t="s">
        <v>116</v>
      </c>
      <c r="B40" s="26">
        <f>ROUND([11]Calcs!J38,1)</f>
        <v>-0.4</v>
      </c>
      <c r="C40" s="26">
        <f>ROUND([11]Calcs!K38,1)</f>
        <v>-3.3</v>
      </c>
    </row>
    <row r="41" spans="1:3" x14ac:dyDescent="0.45">
      <c r="A41" s="49" t="s">
        <v>56</v>
      </c>
      <c r="B41" s="26">
        <f>ROUND([11]Calcs!J39,1)</f>
        <v>1.1000000000000001</v>
      </c>
      <c r="C41" s="26">
        <f>ROUND([11]Calcs!K39,1)</f>
        <v>-0.9</v>
      </c>
    </row>
    <row r="42" spans="1:3" x14ac:dyDescent="0.45">
      <c r="A42" s="49" t="s">
        <v>57</v>
      </c>
      <c r="B42" s="26">
        <f>ROUND([11]Calcs!J40,1)</f>
        <v>2.2999999999999998</v>
      </c>
      <c r="C42" s="26">
        <f>ROUND([11]Calcs!K40,1)</f>
        <v>-1.6</v>
      </c>
    </row>
    <row r="43" spans="1:3" x14ac:dyDescent="0.45">
      <c r="A43" s="49" t="s">
        <v>66</v>
      </c>
      <c r="B43" s="26">
        <f>ROUND([11]Calcs!J41,1)</f>
        <v>0.8</v>
      </c>
      <c r="C43" s="26">
        <f>ROUND([11]Calcs!K41,1)</f>
        <v>-0.8</v>
      </c>
    </row>
    <row r="44" spans="1:3" x14ac:dyDescent="0.45">
      <c r="A44" s="49"/>
    </row>
    <row r="45" spans="1:3" x14ac:dyDescent="0.45">
      <c r="A45" s="49"/>
    </row>
    <row r="46" spans="1:3" x14ac:dyDescent="0.45">
      <c r="A46" s="49"/>
    </row>
    <row r="47" spans="1:3" x14ac:dyDescent="0.45">
      <c r="A47" s="49"/>
    </row>
    <row r="48" spans="1:3" x14ac:dyDescent="0.45">
      <c r="A48" s="50"/>
    </row>
    <row r="49" spans="1:1" x14ac:dyDescent="0.45">
      <c r="A49" s="51"/>
    </row>
    <row r="50" spans="1:1" x14ac:dyDescent="0.45">
      <c r="A50" s="52"/>
    </row>
    <row r="51" spans="1:1" x14ac:dyDescent="0.45">
      <c r="A51" s="52"/>
    </row>
  </sheetData>
  <hyperlinks>
    <hyperlink ref="A22" r:id="rId1" display="http://stats.oecd.org/OECDStat_Metadata/ShowMetadata.ashx?Dataset=STLABOUR&amp;Coords=[LOCATION].[ISR]&amp;ShowOnWeb=true&amp;Lang=en"/>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38"/>
  <sheetViews>
    <sheetView zoomScale="70" zoomScaleNormal="70" workbookViewId="0">
      <pane ySplit="5" topLeftCell="A900" activePane="bottomLeft" state="frozen"/>
      <selection pane="bottomLeft" activeCell="D938" sqref="D938"/>
    </sheetView>
  </sheetViews>
  <sheetFormatPr defaultColWidth="9.1328125" defaultRowHeight="13.9" x14ac:dyDescent="0.4"/>
  <cols>
    <col min="1" max="1" width="11.3984375" style="37" customWidth="1"/>
    <col min="2" max="5" width="17.1328125" style="37" customWidth="1"/>
    <col min="6" max="6" width="9.1328125" style="37" customWidth="1"/>
    <col min="7" max="7" width="11.3984375" style="37" customWidth="1"/>
    <col min="8" max="13" width="17.1328125" style="37" customWidth="1"/>
    <col min="14" max="16384" width="9.1328125" style="37"/>
  </cols>
  <sheetData>
    <row r="1" spans="1:13" x14ac:dyDescent="0.4">
      <c r="A1" s="17" t="s">
        <v>0</v>
      </c>
      <c r="B1" s="53"/>
      <c r="E1" s="54"/>
      <c r="G1" s="55"/>
      <c r="H1" s="55"/>
      <c r="I1" s="17"/>
      <c r="J1" s="56"/>
      <c r="K1" s="17"/>
      <c r="L1" s="17"/>
      <c r="M1" s="17"/>
    </row>
    <row r="2" spans="1:13" x14ac:dyDescent="0.4">
      <c r="A2" s="57"/>
      <c r="B2" s="53"/>
      <c r="G2" s="55"/>
      <c r="H2" s="55"/>
      <c r="I2" s="57"/>
      <c r="J2" s="56"/>
      <c r="K2" s="57"/>
      <c r="L2" s="57"/>
      <c r="M2" s="57"/>
    </row>
    <row r="3" spans="1:13" x14ac:dyDescent="0.4">
      <c r="A3" s="58" t="s">
        <v>117</v>
      </c>
      <c r="B3" s="53"/>
      <c r="G3" s="55"/>
      <c r="H3" s="55"/>
      <c r="I3" s="58"/>
      <c r="J3" s="56"/>
      <c r="K3" s="58"/>
      <c r="L3" s="58"/>
      <c r="M3" s="58"/>
    </row>
    <row r="4" spans="1:13" x14ac:dyDescent="0.4">
      <c r="B4" s="53"/>
      <c r="G4" s="59"/>
      <c r="H4" s="59"/>
      <c r="I4" s="59"/>
      <c r="J4" s="60"/>
      <c r="K4" s="59"/>
      <c r="L4" s="59"/>
      <c r="M4" s="59"/>
    </row>
    <row r="5" spans="1:13" ht="55.5" customHeight="1" x14ac:dyDescent="0.4">
      <c r="A5" s="61" t="s">
        <v>1</v>
      </c>
      <c r="B5" s="62" t="s">
        <v>118</v>
      </c>
      <c r="C5" s="61" t="s">
        <v>119</v>
      </c>
      <c r="D5" s="61" t="s">
        <v>120</v>
      </c>
      <c r="E5" s="61" t="s">
        <v>121</v>
      </c>
      <c r="F5" s="61"/>
      <c r="G5" s="61" t="s">
        <v>1</v>
      </c>
      <c r="H5" s="61" t="s">
        <v>122</v>
      </c>
      <c r="I5" s="61" t="s">
        <v>123</v>
      </c>
      <c r="J5" s="61" t="s">
        <v>124</v>
      </c>
      <c r="K5" s="61" t="s">
        <v>125</v>
      </c>
      <c r="L5" s="61" t="s">
        <v>126</v>
      </c>
      <c r="M5" s="61" t="s">
        <v>127</v>
      </c>
    </row>
    <row r="6" spans="1:13" x14ac:dyDescent="0.4">
      <c r="A6" s="22">
        <f>[12]Data!T1310</f>
        <v>43101</v>
      </c>
      <c r="B6" s="63">
        <f>ROUND([13]Calcs!P5,2)</f>
        <v>0.5</v>
      </c>
      <c r="C6" s="63">
        <f>ROUND([13]Calcs!Q5,2)</f>
        <v>1.5</v>
      </c>
      <c r="D6" s="63">
        <f>ROUND([13]Calcs!R5,2)</f>
        <v>-0.4</v>
      </c>
      <c r="E6" s="63">
        <f>ROUND([13]Calcs!S5,2)</f>
        <v>0</v>
      </c>
      <c r="F6" s="64"/>
      <c r="G6" s="65">
        <v>43131</v>
      </c>
      <c r="H6" s="66" t="str">
        <f>IF(ISNUMBER([13]Calcs!G5),ROUND([13]Calcs!G5,2),"n.a.")</f>
        <v>n.a.</v>
      </c>
      <c r="I6" s="66" t="str">
        <f>IF(ISNUMBER([13]Calcs!C5),ROUND([13]Calcs!C5,2),"n.a.")</f>
        <v>n.a.</v>
      </c>
      <c r="J6" s="66" t="str">
        <f>IF(ISNUMBER([13]Calcs!H5),ROUND([13]Calcs!H5,2),"n.a.")</f>
        <v>n.a.</v>
      </c>
      <c r="K6" s="66" t="str">
        <f>IF(ISNUMBER([13]Calcs!D5),ROUND([13]Calcs!D5,2),"n.a.")</f>
        <v>n.a.</v>
      </c>
      <c r="L6" s="66" t="str">
        <f>IF(ISNUMBER([13]Calcs!I5),ROUND([13]Calcs!I5,2),"n.a.")</f>
        <v>n.a.</v>
      </c>
      <c r="M6" s="66" t="str">
        <f>IF(ISNUMBER([13]Calcs!E5),ROUND([13]Calcs!E5,2),"n.a.")</f>
        <v>n.a.</v>
      </c>
    </row>
    <row r="7" spans="1:13" x14ac:dyDescent="0.4">
      <c r="A7" s="22">
        <f>[12]Data!T1311</f>
        <v>43102</v>
      </c>
      <c r="B7" s="63">
        <f>ROUND([13]Calcs!P6,2)</f>
        <v>0.5</v>
      </c>
      <c r="C7" s="63">
        <f>ROUND([13]Calcs!Q6,2)</f>
        <v>1.5</v>
      </c>
      <c r="D7" s="63">
        <f>ROUND([13]Calcs!R6,2)</f>
        <v>-0.4</v>
      </c>
      <c r="E7" s="63">
        <f>ROUND([13]Calcs!S6,2)</f>
        <v>0</v>
      </c>
      <c r="F7" s="64"/>
      <c r="G7" s="65">
        <v>43159</v>
      </c>
      <c r="H7" s="66" t="str">
        <f>IF(ISNUMBER([13]Calcs!G6),ROUND([13]Calcs!G6,2),"n.a.")</f>
        <v>n.a.</v>
      </c>
      <c r="I7" s="66" t="str">
        <f>IF(ISNUMBER([13]Calcs!C6),ROUND([13]Calcs!C6,2),"n.a.")</f>
        <v>n.a.</v>
      </c>
      <c r="J7" s="66" t="str">
        <f>IF(ISNUMBER([13]Calcs!H6),ROUND([13]Calcs!H6,2),"n.a.")</f>
        <v>n.a.</v>
      </c>
      <c r="K7" s="66" t="str">
        <f>IF(ISNUMBER([13]Calcs!D6),ROUND([13]Calcs!D6,2),"n.a.")</f>
        <v>n.a.</v>
      </c>
      <c r="L7" s="66" t="str">
        <f>IF(ISNUMBER([13]Calcs!I6),ROUND([13]Calcs!I6,2),"n.a.")</f>
        <v>n.a.</v>
      </c>
      <c r="M7" s="66" t="str">
        <f>IF(ISNUMBER([13]Calcs!E6),ROUND([13]Calcs!E6,2),"n.a.")</f>
        <v>n.a.</v>
      </c>
    </row>
    <row r="8" spans="1:13" x14ac:dyDescent="0.4">
      <c r="A8" s="22">
        <f>[12]Data!T1312</f>
        <v>43103</v>
      </c>
      <c r="B8" s="63">
        <f>ROUND([13]Calcs!P7,2)</f>
        <v>0.5</v>
      </c>
      <c r="C8" s="63">
        <f>ROUND([13]Calcs!Q7,2)</f>
        <v>1.5</v>
      </c>
      <c r="D8" s="63">
        <f>ROUND([13]Calcs!R7,2)</f>
        <v>-0.4</v>
      </c>
      <c r="E8" s="63">
        <f>ROUND([13]Calcs!S7,2)</f>
        <v>0</v>
      </c>
      <c r="F8" s="64"/>
      <c r="G8" s="65">
        <v>43190</v>
      </c>
      <c r="H8" s="66" t="str">
        <f>IF(ISNUMBER([13]Calcs!G7),ROUND([13]Calcs!G7,2),"n.a.")</f>
        <v>n.a.</v>
      </c>
      <c r="I8" s="66" t="str">
        <f>IF(ISNUMBER([13]Calcs!C7),ROUND([13]Calcs!C7,2),"n.a.")</f>
        <v>n.a.</v>
      </c>
      <c r="J8" s="66" t="str">
        <f>IF(ISNUMBER([13]Calcs!H7),ROUND([13]Calcs!H7,2),"n.a.")</f>
        <v>n.a.</v>
      </c>
      <c r="K8" s="66" t="str">
        <f>IF(ISNUMBER([13]Calcs!D7),ROUND([13]Calcs!D7,2),"n.a.")</f>
        <v>n.a.</v>
      </c>
      <c r="L8" s="66" t="str">
        <f>IF(ISNUMBER([13]Calcs!I7),ROUND([13]Calcs!I7,2),"n.a.")</f>
        <v>n.a.</v>
      </c>
      <c r="M8" s="66" t="str">
        <f>IF(ISNUMBER([13]Calcs!E7),ROUND([13]Calcs!E7,2),"n.a.")</f>
        <v>n.a.</v>
      </c>
    </row>
    <row r="9" spans="1:13" x14ac:dyDescent="0.4">
      <c r="A9" s="22">
        <f>[12]Data!T1313</f>
        <v>43104</v>
      </c>
      <c r="B9" s="63">
        <f>ROUND([13]Calcs!P8,2)</f>
        <v>0.5</v>
      </c>
      <c r="C9" s="63">
        <f>ROUND([13]Calcs!Q8,2)</f>
        <v>1.5</v>
      </c>
      <c r="D9" s="63">
        <f>ROUND([13]Calcs!R8,2)</f>
        <v>-0.4</v>
      </c>
      <c r="E9" s="63">
        <f>ROUND([13]Calcs!S8,2)</f>
        <v>0</v>
      </c>
      <c r="F9" s="64"/>
      <c r="G9" s="65">
        <v>43220</v>
      </c>
      <c r="H9" s="66" t="str">
        <f>IF(ISNUMBER([13]Calcs!G8),ROUND([13]Calcs!G8,2),"n.a.")</f>
        <v>n.a.</v>
      </c>
      <c r="I9" s="66" t="str">
        <f>IF(ISNUMBER([13]Calcs!C8),ROUND([13]Calcs!C8,2),"n.a.")</f>
        <v>n.a.</v>
      </c>
      <c r="J9" s="66" t="str">
        <f>IF(ISNUMBER([13]Calcs!H8),ROUND([13]Calcs!H8,2),"n.a.")</f>
        <v>n.a.</v>
      </c>
      <c r="K9" s="66" t="str">
        <f>IF(ISNUMBER([13]Calcs!D8),ROUND([13]Calcs!D8,2),"n.a.")</f>
        <v>n.a.</v>
      </c>
      <c r="L9" s="66" t="str">
        <f>IF(ISNUMBER([13]Calcs!I8),ROUND([13]Calcs!I8,2),"n.a.")</f>
        <v>n.a.</v>
      </c>
      <c r="M9" s="66" t="str">
        <f>IF(ISNUMBER([13]Calcs!E8),ROUND([13]Calcs!E8,2),"n.a.")</f>
        <v>n.a.</v>
      </c>
    </row>
    <row r="10" spans="1:13" x14ac:dyDescent="0.4">
      <c r="A10" s="22">
        <f>[12]Data!T1314</f>
        <v>43105</v>
      </c>
      <c r="B10" s="63">
        <f>ROUND([13]Calcs!P9,2)</f>
        <v>0.5</v>
      </c>
      <c r="C10" s="63">
        <f>ROUND([13]Calcs!Q9,2)</f>
        <v>1.5</v>
      </c>
      <c r="D10" s="63">
        <f>ROUND([13]Calcs!R9,2)</f>
        <v>-0.4</v>
      </c>
      <c r="E10" s="63">
        <f>ROUND([13]Calcs!S9,2)</f>
        <v>0</v>
      </c>
      <c r="F10" s="64"/>
      <c r="G10" s="65">
        <v>43251</v>
      </c>
      <c r="H10" s="66" t="str">
        <f>IF(ISNUMBER([13]Calcs!G9),ROUND([13]Calcs!G9,2),"n.a.")</f>
        <v>n.a.</v>
      </c>
      <c r="I10" s="66" t="str">
        <f>IF(ISNUMBER([13]Calcs!C9),ROUND([13]Calcs!C9,2),"n.a.")</f>
        <v>n.a.</v>
      </c>
      <c r="J10" s="66" t="str">
        <f>IF(ISNUMBER([13]Calcs!H9),ROUND([13]Calcs!H9,2),"n.a.")</f>
        <v>n.a.</v>
      </c>
      <c r="K10" s="66" t="str">
        <f>IF(ISNUMBER([13]Calcs!D9),ROUND([13]Calcs!D9,2),"n.a.")</f>
        <v>n.a.</v>
      </c>
      <c r="L10" s="66" t="str">
        <f>IF(ISNUMBER([13]Calcs!I9),ROUND([13]Calcs!I9,2),"n.a.")</f>
        <v>n.a.</v>
      </c>
      <c r="M10" s="66" t="str">
        <f>IF(ISNUMBER([13]Calcs!E9),ROUND([13]Calcs!E9,2),"n.a.")</f>
        <v>n.a.</v>
      </c>
    </row>
    <row r="11" spans="1:13" x14ac:dyDescent="0.4">
      <c r="A11" s="22">
        <f>[12]Data!T1315</f>
        <v>43108</v>
      </c>
      <c r="B11" s="63">
        <f>ROUND([13]Calcs!P10,2)</f>
        <v>0.5</v>
      </c>
      <c r="C11" s="63">
        <f>ROUND([13]Calcs!Q10,2)</f>
        <v>1.5</v>
      </c>
      <c r="D11" s="63">
        <f>ROUND([13]Calcs!R10,2)</f>
        <v>-0.4</v>
      </c>
      <c r="E11" s="63">
        <f>ROUND([13]Calcs!S10,2)</f>
        <v>0</v>
      </c>
      <c r="F11" s="64"/>
      <c r="G11" s="65">
        <v>43281</v>
      </c>
      <c r="H11" s="66" t="str">
        <f>IF(ISNUMBER([13]Calcs!G10),ROUND([13]Calcs!G10,2),"n.a.")</f>
        <v>n.a.</v>
      </c>
      <c r="I11" s="66" t="str">
        <f>IF(ISNUMBER([13]Calcs!C10),ROUND([13]Calcs!C10,2),"n.a.")</f>
        <v>n.a.</v>
      </c>
      <c r="J11" s="66" t="str">
        <f>IF(ISNUMBER([13]Calcs!H10),ROUND([13]Calcs!H10,2),"n.a.")</f>
        <v>n.a.</v>
      </c>
      <c r="K11" s="66" t="str">
        <f>IF(ISNUMBER([13]Calcs!D10),ROUND([13]Calcs!D10,2),"n.a.")</f>
        <v>n.a.</v>
      </c>
      <c r="L11" s="66" t="str">
        <f>IF(ISNUMBER([13]Calcs!I10),ROUND([13]Calcs!I10,2),"n.a.")</f>
        <v>n.a.</v>
      </c>
      <c r="M11" s="66" t="str">
        <f>IF(ISNUMBER([13]Calcs!E10),ROUND([13]Calcs!E10,2),"n.a.")</f>
        <v>n.a.</v>
      </c>
    </row>
    <row r="12" spans="1:13" x14ac:dyDescent="0.4">
      <c r="A12" s="22">
        <f>[12]Data!T1316</f>
        <v>43109</v>
      </c>
      <c r="B12" s="63">
        <f>ROUND([13]Calcs!P11,2)</f>
        <v>0.5</v>
      </c>
      <c r="C12" s="63">
        <f>ROUND([13]Calcs!Q11,2)</f>
        <v>1.5</v>
      </c>
      <c r="D12" s="63">
        <f>ROUND([13]Calcs!R11,2)</f>
        <v>-0.4</v>
      </c>
      <c r="E12" s="63">
        <f>ROUND([13]Calcs!S11,2)</f>
        <v>0</v>
      </c>
      <c r="F12" s="64"/>
      <c r="G12" s="65">
        <v>43312</v>
      </c>
      <c r="H12" s="66" t="str">
        <f>IF(ISNUMBER([13]Calcs!G11),ROUND([13]Calcs!G11,2),"n.a.")</f>
        <v>n.a.</v>
      </c>
      <c r="I12" s="66" t="str">
        <f>IF(ISNUMBER([13]Calcs!C11),ROUND([13]Calcs!C11,2),"n.a.")</f>
        <v>n.a.</v>
      </c>
      <c r="J12" s="66" t="str">
        <f>IF(ISNUMBER([13]Calcs!H11),ROUND([13]Calcs!H11,2),"n.a.")</f>
        <v>n.a.</v>
      </c>
      <c r="K12" s="66" t="str">
        <f>IF(ISNUMBER([13]Calcs!D11),ROUND([13]Calcs!D11,2),"n.a.")</f>
        <v>n.a.</v>
      </c>
      <c r="L12" s="66" t="str">
        <f>IF(ISNUMBER([13]Calcs!I11),ROUND([13]Calcs!I11,2),"n.a.")</f>
        <v>n.a.</v>
      </c>
      <c r="M12" s="66" t="str">
        <f>IF(ISNUMBER([13]Calcs!E11),ROUND([13]Calcs!E11,2),"n.a.")</f>
        <v>n.a.</v>
      </c>
    </row>
    <row r="13" spans="1:13" x14ac:dyDescent="0.4">
      <c r="A13" s="22">
        <f>[12]Data!T1317</f>
        <v>43110</v>
      </c>
      <c r="B13" s="63">
        <f>ROUND([13]Calcs!P12,2)</f>
        <v>0.5</v>
      </c>
      <c r="C13" s="63">
        <f>ROUND([13]Calcs!Q12,2)</f>
        <v>1.5</v>
      </c>
      <c r="D13" s="63">
        <f>ROUND([13]Calcs!R12,2)</f>
        <v>-0.4</v>
      </c>
      <c r="E13" s="63">
        <f>ROUND([13]Calcs!S12,2)</f>
        <v>0</v>
      </c>
      <c r="F13" s="64"/>
      <c r="G13" s="65">
        <v>43343</v>
      </c>
      <c r="H13" s="66" t="str">
        <f>IF(ISNUMBER([13]Calcs!G12),ROUND([13]Calcs!G12,2),"n.a.")</f>
        <v>n.a.</v>
      </c>
      <c r="I13" s="66" t="str">
        <f>IF(ISNUMBER([13]Calcs!C12),ROUND([13]Calcs!C12,2),"n.a.")</f>
        <v>n.a.</v>
      </c>
      <c r="J13" s="66" t="str">
        <f>IF(ISNUMBER([13]Calcs!H12),ROUND([13]Calcs!H12,2),"n.a.")</f>
        <v>n.a.</v>
      </c>
      <c r="K13" s="66" t="str">
        <f>IF(ISNUMBER([13]Calcs!D12),ROUND([13]Calcs!D12,2),"n.a.")</f>
        <v>n.a.</v>
      </c>
      <c r="L13" s="66" t="str">
        <f>IF(ISNUMBER([13]Calcs!I12),ROUND([13]Calcs!I12,2),"n.a.")</f>
        <v>n.a.</v>
      </c>
      <c r="M13" s="66" t="str">
        <f>IF(ISNUMBER([13]Calcs!E12),ROUND([13]Calcs!E12,2),"n.a.")</f>
        <v>n.a.</v>
      </c>
    </row>
    <row r="14" spans="1:13" x14ac:dyDescent="0.4">
      <c r="A14" s="22">
        <f>[12]Data!T1318</f>
        <v>43111</v>
      </c>
      <c r="B14" s="63">
        <f>ROUND([13]Calcs!P13,2)</f>
        <v>0.5</v>
      </c>
      <c r="C14" s="63">
        <f>ROUND([13]Calcs!Q13,2)</f>
        <v>1.5</v>
      </c>
      <c r="D14" s="63">
        <f>ROUND([13]Calcs!R13,2)</f>
        <v>-0.4</v>
      </c>
      <c r="E14" s="63">
        <f>ROUND([13]Calcs!S13,2)</f>
        <v>0</v>
      </c>
      <c r="F14" s="64"/>
      <c r="G14" s="65">
        <v>43373</v>
      </c>
      <c r="H14" s="66" t="str">
        <f>IF(ISNUMBER([13]Calcs!G13),ROUND([13]Calcs!G13,2),"n.a.")</f>
        <v>n.a.</v>
      </c>
      <c r="I14" s="66" t="str">
        <f>IF(ISNUMBER([13]Calcs!C13),ROUND([13]Calcs!C13,2),"n.a.")</f>
        <v>n.a.</v>
      </c>
      <c r="J14" s="66" t="str">
        <f>IF(ISNUMBER([13]Calcs!H13),ROUND([13]Calcs!H13,2),"n.a.")</f>
        <v>n.a.</v>
      </c>
      <c r="K14" s="66" t="str">
        <f>IF(ISNUMBER([13]Calcs!D13),ROUND([13]Calcs!D13,2),"n.a.")</f>
        <v>n.a.</v>
      </c>
      <c r="L14" s="66" t="str">
        <f>IF(ISNUMBER([13]Calcs!I13),ROUND([13]Calcs!I13,2),"n.a.")</f>
        <v>n.a.</v>
      </c>
      <c r="M14" s="66" t="str">
        <f>IF(ISNUMBER([13]Calcs!E13),ROUND([13]Calcs!E13,2),"n.a.")</f>
        <v>n.a.</v>
      </c>
    </row>
    <row r="15" spans="1:13" x14ac:dyDescent="0.4">
      <c r="A15" s="22">
        <f>[12]Data!T1319</f>
        <v>43112</v>
      </c>
      <c r="B15" s="63">
        <f>ROUND([13]Calcs!P14,2)</f>
        <v>0.5</v>
      </c>
      <c r="C15" s="63">
        <f>ROUND([13]Calcs!Q14,2)</f>
        <v>1.5</v>
      </c>
      <c r="D15" s="63">
        <f>ROUND([13]Calcs!R14,2)</f>
        <v>-0.4</v>
      </c>
      <c r="E15" s="63">
        <f>ROUND([13]Calcs!S14,2)</f>
        <v>0</v>
      </c>
      <c r="F15" s="64"/>
      <c r="G15" s="65">
        <v>43404</v>
      </c>
      <c r="H15" s="66" t="str">
        <f>IF(ISNUMBER([13]Calcs!G14),ROUND([13]Calcs!G14,2),"n.a.")</f>
        <v>n.a.</v>
      </c>
      <c r="I15" s="66" t="str">
        <f>IF(ISNUMBER([13]Calcs!C14),ROUND([13]Calcs!C14,2),"n.a.")</f>
        <v>n.a.</v>
      </c>
      <c r="J15" s="66" t="str">
        <f>IF(ISNUMBER([13]Calcs!H14),ROUND([13]Calcs!H14,2),"n.a.")</f>
        <v>n.a.</v>
      </c>
      <c r="K15" s="66" t="str">
        <f>IF(ISNUMBER([13]Calcs!D14),ROUND([13]Calcs!D14,2),"n.a.")</f>
        <v>n.a.</v>
      </c>
      <c r="L15" s="66" t="str">
        <f>IF(ISNUMBER([13]Calcs!I14),ROUND([13]Calcs!I14,2),"n.a.")</f>
        <v>n.a.</v>
      </c>
      <c r="M15" s="66" t="str">
        <f>IF(ISNUMBER([13]Calcs!E14),ROUND([13]Calcs!E14,2),"n.a.")</f>
        <v>n.a.</v>
      </c>
    </row>
    <row r="16" spans="1:13" x14ac:dyDescent="0.4">
      <c r="A16" s="22">
        <f>[12]Data!T1320</f>
        <v>43115</v>
      </c>
      <c r="B16" s="63">
        <f>ROUND([13]Calcs!P15,2)</f>
        <v>0.5</v>
      </c>
      <c r="C16" s="63">
        <f>ROUND([13]Calcs!Q15,2)</f>
        <v>1.5</v>
      </c>
      <c r="D16" s="63">
        <f>ROUND([13]Calcs!R15,2)</f>
        <v>-0.4</v>
      </c>
      <c r="E16" s="63">
        <f>ROUND([13]Calcs!S15,2)</f>
        <v>0</v>
      </c>
      <c r="F16" s="64"/>
      <c r="G16" s="65">
        <v>43434</v>
      </c>
      <c r="H16" s="66" t="str">
        <f>IF(ISNUMBER([13]Calcs!G15),ROUND([13]Calcs!G15,2),"n.a.")</f>
        <v>n.a.</v>
      </c>
      <c r="I16" s="66" t="str">
        <f>IF(ISNUMBER([13]Calcs!C15),ROUND([13]Calcs!C15,2),"n.a.")</f>
        <v>n.a.</v>
      </c>
      <c r="J16" s="66" t="str">
        <f>IF(ISNUMBER([13]Calcs!H15),ROUND([13]Calcs!H15,2),"n.a.")</f>
        <v>n.a.</v>
      </c>
      <c r="K16" s="66" t="str">
        <f>IF(ISNUMBER([13]Calcs!D15),ROUND([13]Calcs!D15,2),"n.a.")</f>
        <v>n.a.</v>
      </c>
      <c r="L16" s="66" t="str">
        <f>IF(ISNUMBER([13]Calcs!I15),ROUND([13]Calcs!I15,2),"n.a.")</f>
        <v>n.a.</v>
      </c>
      <c r="M16" s="66" t="str">
        <f>IF(ISNUMBER([13]Calcs!E15),ROUND([13]Calcs!E15,2),"n.a.")</f>
        <v>n.a.</v>
      </c>
    </row>
    <row r="17" spans="1:13" x14ac:dyDescent="0.4">
      <c r="A17" s="22">
        <f>[12]Data!T1321</f>
        <v>43116</v>
      </c>
      <c r="B17" s="63">
        <f>ROUND([13]Calcs!P16,2)</f>
        <v>0.5</v>
      </c>
      <c r="C17" s="63">
        <f>ROUND([13]Calcs!Q16,2)</f>
        <v>1.5</v>
      </c>
      <c r="D17" s="63">
        <f>ROUND([13]Calcs!R16,2)</f>
        <v>-0.4</v>
      </c>
      <c r="E17" s="63">
        <f>ROUND([13]Calcs!S16,2)</f>
        <v>0</v>
      </c>
      <c r="G17" s="65">
        <v>43465</v>
      </c>
      <c r="H17" s="66" t="str">
        <f>IF(ISNUMBER([13]Calcs!G16),ROUND([13]Calcs!G16,2),"n.a.")</f>
        <v>n.a.</v>
      </c>
      <c r="I17" s="66" t="str">
        <f>IF(ISNUMBER([13]Calcs!C16),ROUND([13]Calcs!C16,2),"n.a.")</f>
        <v>n.a.</v>
      </c>
      <c r="J17" s="66" t="str">
        <f>IF(ISNUMBER([13]Calcs!H16),ROUND([13]Calcs!H16,2),"n.a.")</f>
        <v>n.a.</v>
      </c>
      <c r="K17" s="66" t="str">
        <f>IF(ISNUMBER([13]Calcs!D16),ROUND([13]Calcs!D16,2),"n.a.")</f>
        <v>n.a.</v>
      </c>
      <c r="L17" s="66" t="str">
        <f>IF(ISNUMBER([13]Calcs!I16),ROUND([13]Calcs!I16,2),"n.a.")</f>
        <v>n.a.</v>
      </c>
      <c r="M17" s="66" t="str">
        <f>IF(ISNUMBER([13]Calcs!E16),ROUND([13]Calcs!E16,2),"n.a.")</f>
        <v>n.a.</v>
      </c>
    </row>
    <row r="18" spans="1:13" x14ac:dyDescent="0.4">
      <c r="A18" s="22">
        <f>[12]Data!T1322</f>
        <v>43117</v>
      </c>
      <c r="B18" s="63">
        <f>ROUND([13]Calcs!P17,2)</f>
        <v>0.5</v>
      </c>
      <c r="C18" s="63">
        <f>ROUND([13]Calcs!Q17,2)</f>
        <v>1.5</v>
      </c>
      <c r="D18" s="63">
        <f>ROUND([13]Calcs!R17,2)</f>
        <v>-0.4</v>
      </c>
      <c r="E18" s="63">
        <f>ROUND([13]Calcs!S17,2)</f>
        <v>0</v>
      </c>
      <c r="G18" s="65">
        <v>43496</v>
      </c>
      <c r="H18" s="66" t="str">
        <f>IF(ISNUMBER([13]Calcs!G17),ROUND([13]Calcs!G17,2),"n.a.")</f>
        <v>n.a.</v>
      </c>
      <c r="I18" s="66" t="str">
        <f>IF(ISNUMBER([13]Calcs!C17),ROUND([13]Calcs!C17,2),"n.a.")</f>
        <v>n.a.</v>
      </c>
      <c r="J18" s="66" t="str">
        <f>IF(ISNUMBER([13]Calcs!H17),ROUND([13]Calcs!H17,2),"n.a.")</f>
        <v>n.a.</v>
      </c>
      <c r="K18" s="66" t="str">
        <f>IF(ISNUMBER([13]Calcs!D17),ROUND([13]Calcs!D17,2),"n.a.")</f>
        <v>n.a.</v>
      </c>
      <c r="L18" s="66" t="str">
        <f>IF(ISNUMBER([13]Calcs!I17),ROUND([13]Calcs!I17,2),"n.a.")</f>
        <v>n.a.</v>
      </c>
      <c r="M18" s="66" t="str">
        <f>IF(ISNUMBER([13]Calcs!E17),ROUND([13]Calcs!E17,2),"n.a.")</f>
        <v>n.a.</v>
      </c>
    </row>
    <row r="19" spans="1:13" x14ac:dyDescent="0.4">
      <c r="A19" s="22">
        <f>[12]Data!T1323</f>
        <v>43118</v>
      </c>
      <c r="B19" s="63">
        <f>ROUND([13]Calcs!P18,2)</f>
        <v>0.5</v>
      </c>
      <c r="C19" s="63">
        <f>ROUND([13]Calcs!Q18,2)</f>
        <v>1.5</v>
      </c>
      <c r="D19" s="63">
        <f>ROUND([13]Calcs!R18,2)</f>
        <v>-0.4</v>
      </c>
      <c r="E19" s="63">
        <f>ROUND([13]Calcs!S18,2)</f>
        <v>0</v>
      </c>
      <c r="G19" s="65">
        <v>43524</v>
      </c>
      <c r="H19" s="66" t="str">
        <f>IF(ISNUMBER([13]Calcs!G18),ROUND([13]Calcs!G18,2),"n.a.")</f>
        <v>n.a.</v>
      </c>
      <c r="I19" s="66" t="str">
        <f>IF(ISNUMBER([13]Calcs!C18),ROUND([13]Calcs!C18,2),"n.a.")</f>
        <v>n.a.</v>
      </c>
      <c r="J19" s="66" t="str">
        <f>IF(ISNUMBER([13]Calcs!H18),ROUND([13]Calcs!H18,2),"n.a.")</f>
        <v>n.a.</v>
      </c>
      <c r="K19" s="66" t="str">
        <f>IF(ISNUMBER([13]Calcs!D18),ROUND([13]Calcs!D18,2),"n.a.")</f>
        <v>n.a.</v>
      </c>
      <c r="L19" s="66" t="str">
        <f>IF(ISNUMBER([13]Calcs!I18),ROUND([13]Calcs!I18,2),"n.a.")</f>
        <v>n.a.</v>
      </c>
      <c r="M19" s="66" t="str">
        <f>IF(ISNUMBER([13]Calcs!E18),ROUND([13]Calcs!E18,2),"n.a.")</f>
        <v>n.a.</v>
      </c>
    </row>
    <row r="20" spans="1:13" x14ac:dyDescent="0.4">
      <c r="A20" s="22">
        <f>[12]Data!T1324</f>
        <v>43119</v>
      </c>
      <c r="B20" s="63">
        <f>ROUND([13]Calcs!P19,2)</f>
        <v>0.5</v>
      </c>
      <c r="C20" s="63">
        <f>ROUND([13]Calcs!Q19,2)</f>
        <v>1.5</v>
      </c>
      <c r="D20" s="63">
        <f>ROUND([13]Calcs!R19,2)</f>
        <v>-0.4</v>
      </c>
      <c r="E20" s="63">
        <f>ROUND([13]Calcs!S19,2)</f>
        <v>0</v>
      </c>
      <c r="G20" s="65">
        <v>43555</v>
      </c>
      <c r="H20" s="66" t="str">
        <f>IF(ISNUMBER([13]Calcs!G19),ROUND([13]Calcs!G19,2),"n.a.")</f>
        <v>n.a.</v>
      </c>
      <c r="I20" s="66" t="str">
        <f>IF(ISNUMBER([13]Calcs!C19),ROUND([13]Calcs!C19,2),"n.a.")</f>
        <v>n.a.</v>
      </c>
      <c r="J20" s="66" t="str">
        <f>IF(ISNUMBER([13]Calcs!H19),ROUND([13]Calcs!H19,2),"n.a.")</f>
        <v>n.a.</v>
      </c>
      <c r="K20" s="66" t="str">
        <f>IF(ISNUMBER([13]Calcs!D19),ROUND([13]Calcs!D19,2),"n.a.")</f>
        <v>n.a.</v>
      </c>
      <c r="L20" s="66" t="str">
        <f>IF(ISNUMBER([13]Calcs!I19),ROUND([13]Calcs!I19,2),"n.a.")</f>
        <v>n.a.</v>
      </c>
      <c r="M20" s="66" t="str">
        <f>IF(ISNUMBER([13]Calcs!E19),ROUND([13]Calcs!E19,2),"n.a.")</f>
        <v>n.a.</v>
      </c>
    </row>
    <row r="21" spans="1:13" x14ac:dyDescent="0.4">
      <c r="A21" s="22">
        <f>[12]Data!T1325</f>
        <v>43122</v>
      </c>
      <c r="B21" s="63">
        <f>ROUND([13]Calcs!P20,2)</f>
        <v>0.5</v>
      </c>
      <c r="C21" s="63">
        <f>ROUND([13]Calcs!Q20,2)</f>
        <v>1.5</v>
      </c>
      <c r="D21" s="63">
        <f>ROUND([13]Calcs!R20,2)</f>
        <v>-0.4</v>
      </c>
      <c r="E21" s="63">
        <f>ROUND([13]Calcs!S20,2)</f>
        <v>0</v>
      </c>
      <c r="G21" s="65">
        <v>43585</v>
      </c>
      <c r="H21" s="66" t="str">
        <f>IF(ISNUMBER([13]Calcs!G20),ROUND([13]Calcs!G20,2),"n.a.")</f>
        <v>n.a.</v>
      </c>
      <c r="I21" s="66" t="str">
        <f>IF(ISNUMBER([13]Calcs!C20),ROUND([13]Calcs!C20,2),"n.a.")</f>
        <v>n.a.</v>
      </c>
      <c r="J21" s="66" t="str">
        <f>IF(ISNUMBER([13]Calcs!H20),ROUND([13]Calcs!H20,2),"n.a.")</f>
        <v>n.a.</v>
      </c>
      <c r="K21" s="66" t="str">
        <f>IF(ISNUMBER([13]Calcs!D20),ROUND([13]Calcs!D20,2),"n.a.")</f>
        <v>n.a.</v>
      </c>
      <c r="L21" s="66" t="str">
        <f>IF(ISNUMBER([13]Calcs!I20),ROUND([13]Calcs!I20,2),"n.a.")</f>
        <v>n.a.</v>
      </c>
      <c r="M21" s="66" t="str">
        <f>IF(ISNUMBER([13]Calcs!E20),ROUND([13]Calcs!E20,2),"n.a.")</f>
        <v>n.a.</v>
      </c>
    </row>
    <row r="22" spans="1:13" x14ac:dyDescent="0.4">
      <c r="A22" s="22">
        <f>[12]Data!T1326</f>
        <v>43123</v>
      </c>
      <c r="B22" s="63">
        <f>ROUND([13]Calcs!P21,2)</f>
        <v>0.5</v>
      </c>
      <c r="C22" s="63">
        <f>ROUND([13]Calcs!Q21,2)</f>
        <v>1.5</v>
      </c>
      <c r="D22" s="63">
        <f>ROUND([13]Calcs!R21,2)</f>
        <v>-0.4</v>
      </c>
      <c r="E22" s="63">
        <f>ROUND([13]Calcs!S21,2)</f>
        <v>0</v>
      </c>
      <c r="G22" s="65">
        <v>43616</v>
      </c>
      <c r="H22" s="66" t="str">
        <f>IF(ISNUMBER([13]Calcs!G21),ROUND([13]Calcs!G21,2),"n.a.")</f>
        <v>n.a.</v>
      </c>
      <c r="I22" s="66" t="str">
        <f>IF(ISNUMBER([13]Calcs!C21),ROUND([13]Calcs!C21,2),"n.a.")</f>
        <v>n.a.</v>
      </c>
      <c r="J22" s="66" t="str">
        <f>IF(ISNUMBER([13]Calcs!H21),ROUND([13]Calcs!H21,2),"n.a.")</f>
        <v>n.a.</v>
      </c>
      <c r="K22" s="66" t="str">
        <f>IF(ISNUMBER([13]Calcs!D21),ROUND([13]Calcs!D21,2),"n.a.")</f>
        <v>n.a.</v>
      </c>
      <c r="L22" s="66" t="str">
        <f>IF(ISNUMBER([13]Calcs!I21),ROUND([13]Calcs!I21,2),"n.a.")</f>
        <v>n.a.</v>
      </c>
      <c r="M22" s="66" t="str">
        <f>IF(ISNUMBER([13]Calcs!E21),ROUND([13]Calcs!E21,2),"n.a.")</f>
        <v>n.a.</v>
      </c>
    </row>
    <row r="23" spans="1:13" x14ac:dyDescent="0.4">
      <c r="A23" s="22">
        <f>[12]Data!T1327</f>
        <v>43124</v>
      </c>
      <c r="B23" s="63">
        <f>ROUND([13]Calcs!P22,2)</f>
        <v>0.5</v>
      </c>
      <c r="C23" s="63">
        <f>ROUND([13]Calcs!Q22,2)</f>
        <v>1.5</v>
      </c>
      <c r="D23" s="63">
        <f>ROUND([13]Calcs!R22,2)</f>
        <v>-0.4</v>
      </c>
      <c r="E23" s="63">
        <f>ROUND([13]Calcs!S22,2)</f>
        <v>0</v>
      </c>
      <c r="G23" s="65">
        <v>43646</v>
      </c>
      <c r="H23" s="66" t="str">
        <f>IF(ISNUMBER([13]Calcs!G22),ROUND([13]Calcs!G22,2),"n.a.")</f>
        <v>n.a.</v>
      </c>
      <c r="I23" s="66" t="str">
        <f>IF(ISNUMBER([13]Calcs!C22),ROUND([13]Calcs!C22,2),"n.a.")</f>
        <v>n.a.</v>
      </c>
      <c r="J23" s="66" t="str">
        <f>IF(ISNUMBER([13]Calcs!H22),ROUND([13]Calcs!H22,2),"n.a.")</f>
        <v>n.a.</v>
      </c>
      <c r="K23" s="66" t="str">
        <f>IF(ISNUMBER([13]Calcs!D22),ROUND([13]Calcs!D22,2),"n.a.")</f>
        <v>n.a.</v>
      </c>
      <c r="L23" s="66" t="str">
        <f>IF(ISNUMBER([13]Calcs!I22),ROUND([13]Calcs!I22,2),"n.a.")</f>
        <v>n.a.</v>
      </c>
      <c r="M23" s="66" t="str">
        <f>IF(ISNUMBER([13]Calcs!E22),ROUND([13]Calcs!E22,2),"n.a.")</f>
        <v>n.a.</v>
      </c>
    </row>
    <row r="24" spans="1:13" x14ac:dyDescent="0.4">
      <c r="A24" s="22">
        <f>[12]Data!T1328</f>
        <v>43125</v>
      </c>
      <c r="B24" s="63">
        <f>ROUND([13]Calcs!P23,2)</f>
        <v>0.5</v>
      </c>
      <c r="C24" s="63">
        <f>ROUND([13]Calcs!Q23,2)</f>
        <v>1.5</v>
      </c>
      <c r="D24" s="63">
        <f>ROUND([13]Calcs!R23,2)</f>
        <v>-0.4</v>
      </c>
      <c r="E24" s="63">
        <f>ROUND([13]Calcs!S23,2)</f>
        <v>0</v>
      </c>
      <c r="G24" s="65">
        <v>43677</v>
      </c>
      <c r="H24" s="66" t="str">
        <f>IF(ISNUMBER([13]Calcs!G23),ROUND([13]Calcs!G23,2),"n.a.")</f>
        <v>n.a.</v>
      </c>
      <c r="I24" s="66" t="str">
        <f>IF(ISNUMBER([13]Calcs!C23),ROUND([13]Calcs!C23,2),"n.a.")</f>
        <v>n.a.</v>
      </c>
      <c r="J24" s="66" t="str">
        <f>IF(ISNUMBER([13]Calcs!H23),ROUND([13]Calcs!H23,2),"n.a.")</f>
        <v>n.a.</v>
      </c>
      <c r="K24" s="66" t="str">
        <f>IF(ISNUMBER([13]Calcs!D23),ROUND([13]Calcs!D23,2),"n.a.")</f>
        <v>n.a.</v>
      </c>
      <c r="L24" s="66" t="str">
        <f>IF(ISNUMBER([13]Calcs!I23),ROUND([13]Calcs!I23,2),"n.a.")</f>
        <v>n.a.</v>
      </c>
      <c r="M24" s="66" t="str">
        <f>IF(ISNUMBER([13]Calcs!E23),ROUND([13]Calcs!E23,2),"n.a.")</f>
        <v>n.a.</v>
      </c>
    </row>
    <row r="25" spans="1:13" x14ac:dyDescent="0.4">
      <c r="A25" s="22">
        <f>[12]Data!T1329</f>
        <v>43126</v>
      </c>
      <c r="B25" s="63">
        <f>ROUND([13]Calcs!P24,2)</f>
        <v>0.5</v>
      </c>
      <c r="C25" s="63">
        <f>ROUND([13]Calcs!Q24,2)</f>
        <v>1.5</v>
      </c>
      <c r="D25" s="63">
        <f>ROUND([13]Calcs!R24,2)</f>
        <v>-0.4</v>
      </c>
      <c r="E25" s="63">
        <f>ROUND([13]Calcs!S24,2)</f>
        <v>0</v>
      </c>
      <c r="G25" s="65">
        <v>43708</v>
      </c>
      <c r="H25" s="66" t="str">
        <f>IF(ISNUMBER([13]Calcs!G24),ROUND([13]Calcs!G24,2),"n.a.")</f>
        <v>n.a.</v>
      </c>
      <c r="I25" s="66" t="str">
        <f>IF(ISNUMBER([13]Calcs!C24),ROUND([13]Calcs!C24,2),"n.a.")</f>
        <v>n.a.</v>
      </c>
      <c r="J25" s="66" t="str">
        <f>IF(ISNUMBER([13]Calcs!H24),ROUND([13]Calcs!H24,2),"n.a.")</f>
        <v>n.a.</v>
      </c>
      <c r="K25" s="66" t="str">
        <f>IF(ISNUMBER([13]Calcs!D24),ROUND([13]Calcs!D24,2),"n.a.")</f>
        <v>n.a.</v>
      </c>
      <c r="L25" s="66" t="str">
        <f>IF(ISNUMBER([13]Calcs!I24),ROUND([13]Calcs!I24,2),"n.a.")</f>
        <v>n.a.</v>
      </c>
      <c r="M25" s="66" t="str">
        <f>IF(ISNUMBER([13]Calcs!E24),ROUND([13]Calcs!E24,2),"n.a.")</f>
        <v>n.a.</v>
      </c>
    </row>
    <row r="26" spans="1:13" x14ac:dyDescent="0.4">
      <c r="A26" s="22">
        <f>[12]Data!T1330</f>
        <v>43129</v>
      </c>
      <c r="B26" s="63">
        <f>ROUND([13]Calcs!P25,2)</f>
        <v>0.5</v>
      </c>
      <c r="C26" s="63">
        <f>ROUND([13]Calcs!Q25,2)</f>
        <v>1.5</v>
      </c>
      <c r="D26" s="63">
        <f>ROUND([13]Calcs!R25,2)</f>
        <v>-0.4</v>
      </c>
      <c r="E26" s="63">
        <f>ROUND([13]Calcs!S25,2)</f>
        <v>0</v>
      </c>
      <c r="G26" s="65">
        <v>43738</v>
      </c>
      <c r="H26" s="66" t="str">
        <f>IF(ISNUMBER([13]Calcs!G25),ROUND([13]Calcs!G25,2),"n.a.")</f>
        <v>n.a.</v>
      </c>
      <c r="I26" s="66" t="str">
        <f>IF(ISNUMBER([13]Calcs!C25),ROUND([13]Calcs!C25,2),"n.a.")</f>
        <v>n.a.</v>
      </c>
      <c r="J26" s="66" t="str">
        <f>IF(ISNUMBER([13]Calcs!H25),ROUND([13]Calcs!H25,2),"n.a.")</f>
        <v>n.a.</v>
      </c>
      <c r="K26" s="66" t="str">
        <f>IF(ISNUMBER([13]Calcs!D25),ROUND([13]Calcs!D25,2),"n.a.")</f>
        <v>n.a.</v>
      </c>
      <c r="L26" s="66" t="str">
        <f>IF(ISNUMBER([13]Calcs!I25),ROUND([13]Calcs!I25,2),"n.a.")</f>
        <v>n.a.</v>
      </c>
      <c r="M26" s="66" t="str">
        <f>IF(ISNUMBER([13]Calcs!E25),ROUND([13]Calcs!E25,2),"n.a.")</f>
        <v>n.a.</v>
      </c>
    </row>
    <row r="27" spans="1:13" x14ac:dyDescent="0.4">
      <c r="A27" s="22">
        <f>[12]Data!T1331</f>
        <v>43130</v>
      </c>
      <c r="B27" s="63">
        <f>ROUND([13]Calcs!P26,2)</f>
        <v>0.5</v>
      </c>
      <c r="C27" s="63">
        <f>ROUND([13]Calcs!Q26,2)</f>
        <v>1.5</v>
      </c>
      <c r="D27" s="63">
        <f>ROUND([13]Calcs!R26,2)</f>
        <v>-0.4</v>
      </c>
      <c r="E27" s="63">
        <f>ROUND([13]Calcs!S26,2)</f>
        <v>0</v>
      </c>
      <c r="G27" s="65">
        <v>43769</v>
      </c>
      <c r="H27" s="66" t="str">
        <f>IF(ISNUMBER([13]Calcs!G26),ROUND([13]Calcs!G26,2),"n.a.")</f>
        <v>n.a.</v>
      </c>
      <c r="I27" s="66" t="str">
        <f>IF(ISNUMBER([13]Calcs!C26),ROUND([13]Calcs!C26,2),"n.a.")</f>
        <v>n.a.</v>
      </c>
      <c r="J27" s="66" t="str">
        <f>IF(ISNUMBER([13]Calcs!H26),ROUND([13]Calcs!H26,2),"n.a.")</f>
        <v>n.a.</v>
      </c>
      <c r="K27" s="66" t="str">
        <f>IF(ISNUMBER([13]Calcs!D26),ROUND([13]Calcs!D26,2),"n.a.")</f>
        <v>n.a.</v>
      </c>
      <c r="L27" s="66" t="str">
        <f>IF(ISNUMBER([13]Calcs!I26),ROUND([13]Calcs!I26,2),"n.a.")</f>
        <v>n.a.</v>
      </c>
      <c r="M27" s="66" t="str">
        <f>IF(ISNUMBER([13]Calcs!E26),ROUND([13]Calcs!E26,2),"n.a.")</f>
        <v>n.a.</v>
      </c>
    </row>
    <row r="28" spans="1:13" x14ac:dyDescent="0.4">
      <c r="A28" s="22">
        <f>[12]Data!T1332</f>
        <v>43131</v>
      </c>
      <c r="B28" s="63">
        <f>ROUND([13]Calcs!P27,2)</f>
        <v>0.5</v>
      </c>
      <c r="C28" s="63">
        <f>ROUND([13]Calcs!Q27,2)</f>
        <v>1.5</v>
      </c>
      <c r="D28" s="63">
        <f>ROUND([13]Calcs!R27,2)</f>
        <v>-0.4</v>
      </c>
      <c r="E28" s="63">
        <f>ROUND([13]Calcs!S27,2)</f>
        <v>0</v>
      </c>
      <c r="G28" s="65">
        <v>43799</v>
      </c>
      <c r="H28" s="66" t="str">
        <f>IF(ISNUMBER([13]Calcs!G27),ROUND([13]Calcs!G27,2),"n.a.")</f>
        <v>n.a.</v>
      </c>
      <c r="I28" s="66" t="str">
        <f>IF(ISNUMBER([13]Calcs!C27),ROUND([13]Calcs!C27,2),"n.a.")</f>
        <v>n.a.</v>
      </c>
      <c r="J28" s="66" t="str">
        <f>IF(ISNUMBER([13]Calcs!H27),ROUND([13]Calcs!H27,2),"n.a.")</f>
        <v>n.a.</v>
      </c>
      <c r="K28" s="66" t="str">
        <f>IF(ISNUMBER([13]Calcs!D27),ROUND([13]Calcs!D27,2),"n.a.")</f>
        <v>n.a.</v>
      </c>
      <c r="L28" s="66" t="str">
        <f>IF(ISNUMBER([13]Calcs!I27),ROUND([13]Calcs!I27,2),"n.a.")</f>
        <v>n.a.</v>
      </c>
      <c r="M28" s="66" t="str">
        <f>IF(ISNUMBER([13]Calcs!E27),ROUND([13]Calcs!E27,2),"n.a.")</f>
        <v>n.a.</v>
      </c>
    </row>
    <row r="29" spans="1:13" x14ac:dyDescent="0.4">
      <c r="A29" s="22">
        <f>[12]Data!T1333</f>
        <v>43132</v>
      </c>
      <c r="B29" s="63">
        <f>ROUND([13]Calcs!P28,2)</f>
        <v>0.5</v>
      </c>
      <c r="C29" s="63">
        <f>ROUND([13]Calcs!Q28,2)</f>
        <v>1.5</v>
      </c>
      <c r="D29" s="63">
        <f>ROUND([13]Calcs!R28,2)</f>
        <v>-0.4</v>
      </c>
      <c r="E29" s="63">
        <f>ROUND([13]Calcs!S28,2)</f>
        <v>0</v>
      </c>
      <c r="G29" s="65">
        <v>43830</v>
      </c>
      <c r="H29" s="66" t="str">
        <f>IF(ISNUMBER([13]Calcs!G28),ROUND([13]Calcs!G28,2),"n.a.")</f>
        <v>n.a.</v>
      </c>
      <c r="I29" s="66" t="str">
        <f>IF(ISNUMBER([13]Calcs!C28),ROUND([13]Calcs!C28,2),"n.a.")</f>
        <v>n.a.</v>
      </c>
      <c r="J29" s="66" t="str">
        <f>IF(ISNUMBER([13]Calcs!H28),ROUND([13]Calcs!H28,2),"n.a.")</f>
        <v>n.a.</v>
      </c>
      <c r="K29" s="66" t="str">
        <f>IF(ISNUMBER([13]Calcs!D28),ROUND([13]Calcs!D28,2),"n.a.")</f>
        <v>n.a.</v>
      </c>
      <c r="L29" s="66" t="str">
        <f>IF(ISNUMBER([13]Calcs!I28),ROUND([13]Calcs!I28,2),"n.a.")</f>
        <v>n.a.</v>
      </c>
      <c r="M29" s="66" t="str">
        <f>IF(ISNUMBER([13]Calcs!E28),ROUND([13]Calcs!E28,2),"n.a.")</f>
        <v>n.a.</v>
      </c>
    </row>
    <row r="30" spans="1:13" x14ac:dyDescent="0.4">
      <c r="A30" s="22">
        <f>[12]Data!T1334</f>
        <v>43133</v>
      </c>
      <c r="B30" s="63">
        <f>ROUND([13]Calcs!P29,2)</f>
        <v>0.5</v>
      </c>
      <c r="C30" s="63">
        <f>ROUND([13]Calcs!Q29,2)</f>
        <v>1.5</v>
      </c>
      <c r="D30" s="63">
        <f>ROUND([13]Calcs!R29,2)</f>
        <v>-0.4</v>
      </c>
      <c r="E30" s="63">
        <f>ROUND([13]Calcs!S29,2)</f>
        <v>0</v>
      </c>
      <c r="G30" s="65">
        <v>43861</v>
      </c>
      <c r="H30" s="66" t="str">
        <f>IF(ISNUMBER([13]Calcs!G29),ROUND([13]Calcs!G29,2),"n.a.")</f>
        <v>n.a.</v>
      </c>
      <c r="I30" s="66" t="str">
        <f>IF(ISNUMBER([13]Calcs!C29),ROUND([13]Calcs!C29,2),"n.a.")</f>
        <v>n.a.</v>
      </c>
      <c r="J30" s="66" t="str">
        <f>IF(ISNUMBER([13]Calcs!H29),ROUND([13]Calcs!H29,2),"n.a.")</f>
        <v>n.a.</v>
      </c>
      <c r="K30" s="66" t="str">
        <f>IF(ISNUMBER([13]Calcs!D29),ROUND([13]Calcs!D29,2),"n.a.")</f>
        <v>n.a.</v>
      </c>
      <c r="L30" s="66" t="str">
        <f>IF(ISNUMBER([13]Calcs!I29),ROUND([13]Calcs!I29,2),"n.a.")</f>
        <v>n.a.</v>
      </c>
      <c r="M30" s="66" t="str">
        <f>IF(ISNUMBER([13]Calcs!E29),ROUND([13]Calcs!E29,2),"n.a.")</f>
        <v>n.a.</v>
      </c>
    </row>
    <row r="31" spans="1:13" x14ac:dyDescent="0.4">
      <c r="A31" s="22">
        <f>[12]Data!T1335</f>
        <v>43136</v>
      </c>
      <c r="B31" s="63">
        <f>ROUND([13]Calcs!P30,2)</f>
        <v>0.5</v>
      </c>
      <c r="C31" s="63">
        <f>ROUND([13]Calcs!Q30,2)</f>
        <v>1.5</v>
      </c>
      <c r="D31" s="63">
        <f>ROUND([13]Calcs!R30,2)</f>
        <v>-0.4</v>
      </c>
      <c r="E31" s="63">
        <f>ROUND([13]Calcs!S30,2)</f>
        <v>0</v>
      </c>
      <c r="G31" s="65">
        <v>43890</v>
      </c>
      <c r="H31" s="66" t="str">
        <f>IF(ISNUMBER([13]Calcs!G30),ROUND([13]Calcs!G30,2),"n.a.")</f>
        <v>n.a.</v>
      </c>
      <c r="I31" s="66" t="str">
        <f>IF(ISNUMBER([13]Calcs!C30),ROUND([13]Calcs!C30,2),"n.a.")</f>
        <v>n.a.</v>
      </c>
      <c r="J31" s="66" t="str">
        <f>IF(ISNUMBER([13]Calcs!H30),ROUND([13]Calcs!H30,2),"n.a.")</f>
        <v>n.a.</v>
      </c>
      <c r="K31" s="66" t="str">
        <f>IF(ISNUMBER([13]Calcs!D30),ROUND([13]Calcs!D30,2),"n.a.")</f>
        <v>n.a.</v>
      </c>
      <c r="L31" s="66" t="str">
        <f>IF(ISNUMBER([13]Calcs!I30),ROUND([13]Calcs!I30,2),"n.a.")</f>
        <v>n.a.</v>
      </c>
      <c r="M31" s="66" t="str">
        <f>IF(ISNUMBER([13]Calcs!E30),ROUND([13]Calcs!E30,2),"n.a.")</f>
        <v>n.a.</v>
      </c>
    </row>
    <row r="32" spans="1:13" x14ac:dyDescent="0.4">
      <c r="A32" s="22">
        <f>[12]Data!T1336</f>
        <v>43137</v>
      </c>
      <c r="B32" s="63">
        <f>ROUND([13]Calcs!P31,2)</f>
        <v>0.5</v>
      </c>
      <c r="C32" s="63">
        <f>ROUND([13]Calcs!Q31,2)</f>
        <v>1.5</v>
      </c>
      <c r="D32" s="63">
        <f>ROUND([13]Calcs!R31,2)</f>
        <v>-0.4</v>
      </c>
      <c r="E32" s="63">
        <f>ROUND([13]Calcs!S31,2)</f>
        <v>0</v>
      </c>
      <c r="G32" s="65">
        <v>43921</v>
      </c>
      <c r="H32" s="66" t="str">
        <f>IF(ISNUMBER([13]Calcs!G31),ROUND([13]Calcs!G31,2),"n.a.")</f>
        <v>n.a.</v>
      </c>
      <c r="I32" s="66" t="str">
        <f>IF(ISNUMBER([13]Calcs!C31),ROUND([13]Calcs!C31,2),"n.a.")</f>
        <v>n.a.</v>
      </c>
      <c r="J32" s="66" t="str">
        <f>IF(ISNUMBER([13]Calcs!H31),ROUND([13]Calcs!H31,2),"n.a.")</f>
        <v>n.a.</v>
      </c>
      <c r="K32" s="66" t="str">
        <f>IF(ISNUMBER([13]Calcs!D31),ROUND([13]Calcs!D31,2),"n.a.")</f>
        <v>n.a.</v>
      </c>
      <c r="L32" s="66" t="str">
        <f>IF(ISNUMBER([13]Calcs!I31),ROUND([13]Calcs!I31,2),"n.a.")</f>
        <v>n.a.</v>
      </c>
      <c r="M32" s="66" t="str">
        <f>IF(ISNUMBER([13]Calcs!E31),ROUND([13]Calcs!E31,2),"n.a.")</f>
        <v>n.a.</v>
      </c>
    </row>
    <row r="33" spans="1:13" x14ac:dyDescent="0.4">
      <c r="A33" s="22">
        <f>[12]Data!T1337</f>
        <v>43138</v>
      </c>
      <c r="B33" s="63">
        <f>ROUND([13]Calcs!P32,2)</f>
        <v>0.5</v>
      </c>
      <c r="C33" s="63">
        <f>ROUND([13]Calcs!Q32,2)</f>
        <v>1.5</v>
      </c>
      <c r="D33" s="63">
        <f>ROUND([13]Calcs!R32,2)</f>
        <v>-0.4</v>
      </c>
      <c r="E33" s="63">
        <f>ROUND([13]Calcs!S32,2)</f>
        <v>0</v>
      </c>
      <c r="G33" s="65">
        <v>43951</v>
      </c>
      <c r="H33" s="66" t="str">
        <f>IF(ISNUMBER([13]Calcs!G32),ROUND([13]Calcs!G32,2),"n.a.")</f>
        <v>n.a.</v>
      </c>
      <c r="I33" s="66" t="str">
        <f>IF(ISNUMBER([13]Calcs!C32),ROUND([13]Calcs!C32,2),"n.a.")</f>
        <v>n.a.</v>
      </c>
      <c r="J33" s="66" t="str">
        <f>IF(ISNUMBER([13]Calcs!H32),ROUND([13]Calcs!H32,2),"n.a.")</f>
        <v>n.a.</v>
      </c>
      <c r="K33" s="66" t="str">
        <f>IF(ISNUMBER([13]Calcs!D32),ROUND([13]Calcs!D32,2),"n.a.")</f>
        <v>n.a.</v>
      </c>
      <c r="L33" s="66" t="str">
        <f>IF(ISNUMBER([13]Calcs!I32),ROUND([13]Calcs!I32,2),"n.a.")</f>
        <v>n.a.</v>
      </c>
      <c r="M33" s="66" t="str">
        <f>IF(ISNUMBER([13]Calcs!E32),ROUND([13]Calcs!E32,2),"n.a.")</f>
        <v>n.a.</v>
      </c>
    </row>
    <row r="34" spans="1:13" x14ac:dyDescent="0.4">
      <c r="A34" s="22">
        <f>[12]Data!T1338</f>
        <v>43139</v>
      </c>
      <c r="B34" s="63">
        <f>ROUND([13]Calcs!P33,2)</f>
        <v>0.5</v>
      </c>
      <c r="C34" s="63">
        <f>ROUND([13]Calcs!Q33,2)</f>
        <v>1.5</v>
      </c>
      <c r="D34" s="63">
        <f>ROUND([13]Calcs!R33,2)</f>
        <v>-0.4</v>
      </c>
      <c r="E34" s="63">
        <f>ROUND([13]Calcs!S33,2)</f>
        <v>0</v>
      </c>
      <c r="G34" s="65">
        <v>43982</v>
      </c>
      <c r="H34" s="66" t="str">
        <f>IF(ISNUMBER([13]Calcs!G33),ROUND([13]Calcs!G33,2),"n.a.")</f>
        <v>n.a.</v>
      </c>
      <c r="I34" s="66" t="str">
        <f>IF(ISNUMBER([13]Calcs!C33),ROUND([13]Calcs!C33,2),"n.a.")</f>
        <v>n.a.</v>
      </c>
      <c r="J34" s="66" t="str">
        <f>IF(ISNUMBER([13]Calcs!H33),ROUND([13]Calcs!H33,2),"n.a.")</f>
        <v>n.a.</v>
      </c>
      <c r="K34" s="66" t="str">
        <f>IF(ISNUMBER([13]Calcs!D33),ROUND([13]Calcs!D33,2),"n.a.")</f>
        <v>n.a.</v>
      </c>
      <c r="L34" s="66" t="str">
        <f>IF(ISNUMBER([13]Calcs!I33),ROUND([13]Calcs!I33,2),"n.a.")</f>
        <v>n.a.</v>
      </c>
      <c r="M34" s="66" t="str">
        <f>IF(ISNUMBER([13]Calcs!E33),ROUND([13]Calcs!E33,2),"n.a.")</f>
        <v>n.a.</v>
      </c>
    </row>
    <row r="35" spans="1:13" x14ac:dyDescent="0.4">
      <c r="A35" s="22">
        <f>[12]Data!T1339</f>
        <v>43140</v>
      </c>
      <c r="B35" s="63">
        <f>ROUND([13]Calcs!P34,2)</f>
        <v>0.5</v>
      </c>
      <c r="C35" s="63">
        <f>ROUND([13]Calcs!Q34,2)</f>
        <v>1.5</v>
      </c>
      <c r="D35" s="63">
        <f>ROUND([13]Calcs!R34,2)</f>
        <v>-0.4</v>
      </c>
      <c r="E35" s="63">
        <f>ROUND([13]Calcs!S34,2)</f>
        <v>0</v>
      </c>
      <c r="G35" s="65">
        <v>44012</v>
      </c>
      <c r="H35" s="66" t="str">
        <f>IF(ISNUMBER([13]Calcs!G34),ROUND([13]Calcs!G34,2),"n.a.")</f>
        <v>n.a.</v>
      </c>
      <c r="I35" s="66" t="str">
        <f>IF(ISNUMBER([13]Calcs!C34),ROUND([13]Calcs!C34,2),"n.a.")</f>
        <v>n.a.</v>
      </c>
      <c r="J35" s="66" t="str">
        <f>IF(ISNUMBER([13]Calcs!H34),ROUND([13]Calcs!H34,2),"n.a.")</f>
        <v>n.a.</v>
      </c>
      <c r="K35" s="66" t="str">
        <f>IF(ISNUMBER([13]Calcs!D34),ROUND([13]Calcs!D34,2),"n.a.")</f>
        <v>n.a.</v>
      </c>
      <c r="L35" s="66" t="str">
        <f>IF(ISNUMBER([13]Calcs!I34),ROUND([13]Calcs!I34,2),"n.a.")</f>
        <v>n.a.</v>
      </c>
      <c r="M35" s="66" t="str">
        <f>IF(ISNUMBER([13]Calcs!E34),ROUND([13]Calcs!E34,2),"n.a.")</f>
        <v>n.a.</v>
      </c>
    </row>
    <row r="36" spans="1:13" x14ac:dyDescent="0.4">
      <c r="A36" s="22">
        <f>[12]Data!T1340</f>
        <v>43143</v>
      </c>
      <c r="B36" s="63">
        <f>ROUND([13]Calcs!P35,2)</f>
        <v>0.5</v>
      </c>
      <c r="C36" s="63">
        <f>ROUND([13]Calcs!Q35,2)</f>
        <v>1.5</v>
      </c>
      <c r="D36" s="63">
        <f>ROUND([13]Calcs!R35,2)</f>
        <v>-0.4</v>
      </c>
      <c r="E36" s="63">
        <f>ROUND([13]Calcs!S35,2)</f>
        <v>0</v>
      </c>
      <c r="G36" s="65">
        <v>44043</v>
      </c>
      <c r="H36" s="66" t="str">
        <f>IF(ISNUMBER([13]Calcs!G35),ROUND([13]Calcs!G35,2),"n.a.")</f>
        <v>n.a.</v>
      </c>
      <c r="I36" s="66" t="str">
        <f>IF(ISNUMBER([13]Calcs!C35),ROUND([13]Calcs!C35,2),"n.a.")</f>
        <v>n.a.</v>
      </c>
      <c r="J36" s="66" t="str">
        <f>IF(ISNUMBER([13]Calcs!H35),ROUND([13]Calcs!H35,2),"n.a.")</f>
        <v>n.a.</v>
      </c>
      <c r="K36" s="66" t="str">
        <f>IF(ISNUMBER([13]Calcs!D35),ROUND([13]Calcs!D35,2),"n.a.")</f>
        <v>n.a.</v>
      </c>
      <c r="L36" s="66" t="str">
        <f>IF(ISNUMBER([13]Calcs!I35),ROUND([13]Calcs!I35,2),"n.a.")</f>
        <v>n.a.</v>
      </c>
      <c r="M36" s="66" t="str">
        <f>IF(ISNUMBER([13]Calcs!E35),ROUND([13]Calcs!E35,2),"n.a.")</f>
        <v>n.a.</v>
      </c>
    </row>
    <row r="37" spans="1:13" x14ac:dyDescent="0.4">
      <c r="A37" s="22">
        <f>[12]Data!T1341</f>
        <v>43144</v>
      </c>
      <c r="B37" s="63">
        <f>ROUND([13]Calcs!P36,2)</f>
        <v>0.5</v>
      </c>
      <c r="C37" s="63">
        <f>ROUND([13]Calcs!Q36,2)</f>
        <v>1.5</v>
      </c>
      <c r="D37" s="63">
        <f>ROUND([13]Calcs!R36,2)</f>
        <v>-0.4</v>
      </c>
      <c r="E37" s="63">
        <f>ROUND([13]Calcs!S36,2)</f>
        <v>0</v>
      </c>
      <c r="G37" s="65">
        <v>44074</v>
      </c>
      <c r="H37" s="66" t="str">
        <f>IF(ISNUMBER([13]Calcs!G36),ROUND([13]Calcs!G36,2),"n.a.")</f>
        <v>n.a.</v>
      </c>
      <c r="I37" s="66" t="str">
        <f>IF(ISNUMBER([13]Calcs!C36),ROUND([13]Calcs!C36,2),"n.a.")</f>
        <v>n.a.</v>
      </c>
      <c r="J37" s="66" t="str">
        <f>IF(ISNUMBER([13]Calcs!H36),ROUND([13]Calcs!H36,2),"n.a.")</f>
        <v>n.a.</v>
      </c>
      <c r="K37" s="66" t="str">
        <f>IF(ISNUMBER([13]Calcs!D36),ROUND([13]Calcs!D36,2),"n.a.")</f>
        <v>n.a.</v>
      </c>
      <c r="L37" s="66" t="str">
        <f>IF(ISNUMBER([13]Calcs!I36),ROUND([13]Calcs!I36,2),"n.a.")</f>
        <v>n.a.</v>
      </c>
      <c r="M37" s="66" t="str">
        <f>IF(ISNUMBER([13]Calcs!E36),ROUND([13]Calcs!E36,2),"n.a.")</f>
        <v>n.a.</v>
      </c>
    </row>
    <row r="38" spans="1:13" x14ac:dyDescent="0.4">
      <c r="A38" s="22">
        <f>[12]Data!T1342</f>
        <v>43145</v>
      </c>
      <c r="B38" s="63">
        <f>ROUND([13]Calcs!P37,2)</f>
        <v>0.5</v>
      </c>
      <c r="C38" s="63">
        <f>ROUND([13]Calcs!Q37,2)</f>
        <v>1.5</v>
      </c>
      <c r="D38" s="63">
        <f>ROUND([13]Calcs!R37,2)</f>
        <v>-0.4</v>
      </c>
      <c r="E38" s="63">
        <f>ROUND([13]Calcs!S37,2)</f>
        <v>0</v>
      </c>
      <c r="G38" s="65">
        <v>44104</v>
      </c>
      <c r="H38" s="66" t="str">
        <f>IF(ISNUMBER([13]Calcs!G37),ROUND([13]Calcs!G37,2),"n.a.")</f>
        <v>n.a.</v>
      </c>
      <c r="I38" s="66" t="str">
        <f>IF(ISNUMBER([13]Calcs!C37),ROUND([13]Calcs!C37,2),"n.a.")</f>
        <v>n.a.</v>
      </c>
      <c r="J38" s="66" t="str">
        <f>IF(ISNUMBER([13]Calcs!H37),ROUND([13]Calcs!H37,2),"n.a.")</f>
        <v>n.a.</v>
      </c>
      <c r="K38" s="66" t="str">
        <f>IF(ISNUMBER([13]Calcs!D37),ROUND([13]Calcs!D37,2),"n.a.")</f>
        <v>n.a.</v>
      </c>
      <c r="L38" s="66" t="str">
        <f>IF(ISNUMBER([13]Calcs!I37),ROUND([13]Calcs!I37,2),"n.a.")</f>
        <v>n.a.</v>
      </c>
      <c r="M38" s="66" t="str">
        <f>IF(ISNUMBER([13]Calcs!E37),ROUND([13]Calcs!E37,2),"n.a.")</f>
        <v>n.a.</v>
      </c>
    </row>
    <row r="39" spans="1:13" x14ac:dyDescent="0.4">
      <c r="A39" s="22">
        <f>[12]Data!T1343</f>
        <v>43146</v>
      </c>
      <c r="B39" s="63">
        <f>ROUND([13]Calcs!P38,2)</f>
        <v>0.5</v>
      </c>
      <c r="C39" s="63">
        <f>ROUND([13]Calcs!Q38,2)</f>
        <v>1.5</v>
      </c>
      <c r="D39" s="63">
        <f>ROUND([13]Calcs!R38,2)</f>
        <v>-0.4</v>
      </c>
      <c r="E39" s="63">
        <f>ROUND([13]Calcs!S38,2)</f>
        <v>0</v>
      </c>
      <c r="G39" s="65">
        <v>44135</v>
      </c>
      <c r="H39" s="66" t="str">
        <f>IF(ISNUMBER([13]Calcs!G38),ROUND([13]Calcs!G38,2),"n.a.")</f>
        <v>n.a.</v>
      </c>
      <c r="I39" s="66" t="str">
        <f>IF(ISNUMBER([13]Calcs!C38),ROUND([13]Calcs!C38,2),"n.a.")</f>
        <v>n.a.</v>
      </c>
      <c r="J39" s="66" t="str">
        <f>IF(ISNUMBER([13]Calcs!H38),ROUND([13]Calcs!H38,2),"n.a.")</f>
        <v>n.a.</v>
      </c>
      <c r="K39" s="66" t="str">
        <f>IF(ISNUMBER([13]Calcs!D38),ROUND([13]Calcs!D38,2),"n.a.")</f>
        <v>n.a.</v>
      </c>
      <c r="L39" s="66" t="str">
        <f>IF(ISNUMBER([13]Calcs!I38),ROUND([13]Calcs!I38,2),"n.a.")</f>
        <v>n.a.</v>
      </c>
      <c r="M39" s="66" t="str">
        <f>IF(ISNUMBER([13]Calcs!E38),ROUND([13]Calcs!E38,2),"n.a.")</f>
        <v>n.a.</v>
      </c>
    </row>
    <row r="40" spans="1:13" x14ac:dyDescent="0.4">
      <c r="A40" s="22">
        <f>[12]Data!T1344</f>
        <v>43147</v>
      </c>
      <c r="B40" s="63">
        <f>ROUND([13]Calcs!P39,2)</f>
        <v>0.5</v>
      </c>
      <c r="C40" s="63">
        <f>ROUND([13]Calcs!Q39,2)</f>
        <v>1.5</v>
      </c>
      <c r="D40" s="63">
        <f>ROUND([13]Calcs!R39,2)</f>
        <v>-0.4</v>
      </c>
      <c r="E40" s="63">
        <f>ROUND([13]Calcs!S39,2)</f>
        <v>0</v>
      </c>
      <c r="G40" s="65">
        <v>44165</v>
      </c>
      <c r="H40" s="66" t="str">
        <f>IF(ISNUMBER([13]Calcs!G39),ROUND([13]Calcs!G39,2),"n.a.")</f>
        <v>n.a.</v>
      </c>
      <c r="I40" s="66" t="str">
        <f>IF(ISNUMBER([13]Calcs!C39),ROUND([13]Calcs!C39,2),"n.a.")</f>
        <v>n.a.</v>
      </c>
      <c r="J40" s="66" t="str">
        <f>IF(ISNUMBER([13]Calcs!H39),ROUND([13]Calcs!H39,2),"n.a.")</f>
        <v>n.a.</v>
      </c>
      <c r="K40" s="66" t="str">
        <f>IF(ISNUMBER([13]Calcs!D39),ROUND([13]Calcs!D39,2),"n.a.")</f>
        <v>n.a.</v>
      </c>
      <c r="L40" s="66" t="str">
        <f>IF(ISNUMBER([13]Calcs!I39),ROUND([13]Calcs!I39,2),"n.a.")</f>
        <v>n.a.</v>
      </c>
      <c r="M40" s="66" t="str">
        <f>IF(ISNUMBER([13]Calcs!E39),ROUND([13]Calcs!E39,2),"n.a.")</f>
        <v>n.a.</v>
      </c>
    </row>
    <row r="41" spans="1:13" x14ac:dyDescent="0.4">
      <c r="A41" s="22">
        <f>[12]Data!T1345</f>
        <v>43150</v>
      </c>
      <c r="B41" s="63">
        <f>ROUND([13]Calcs!P40,2)</f>
        <v>0.5</v>
      </c>
      <c r="C41" s="63">
        <f>ROUND([13]Calcs!Q40,2)</f>
        <v>1.5</v>
      </c>
      <c r="D41" s="63">
        <f>ROUND([13]Calcs!R40,2)</f>
        <v>-0.4</v>
      </c>
      <c r="E41" s="63">
        <f>ROUND([13]Calcs!S40,2)</f>
        <v>0</v>
      </c>
      <c r="G41" s="65">
        <v>44196</v>
      </c>
      <c r="H41" s="66" t="str">
        <f>IF(ISNUMBER([13]Calcs!G40),ROUND([13]Calcs!G40,2),"n.a.")</f>
        <v>n.a.</v>
      </c>
      <c r="I41" s="66" t="str">
        <f>IF(ISNUMBER([13]Calcs!C40),ROUND([13]Calcs!C40,2),"n.a.")</f>
        <v>n.a.</v>
      </c>
      <c r="J41" s="66" t="str">
        <f>IF(ISNUMBER([13]Calcs!H40),ROUND([13]Calcs!H40,2),"n.a.")</f>
        <v>n.a.</v>
      </c>
      <c r="K41" s="66" t="str">
        <f>IF(ISNUMBER([13]Calcs!D40),ROUND([13]Calcs!D40,2),"n.a.")</f>
        <v>n.a.</v>
      </c>
      <c r="L41" s="66" t="str">
        <f>IF(ISNUMBER([13]Calcs!I40),ROUND([13]Calcs!I40,2),"n.a.")</f>
        <v>n.a.</v>
      </c>
      <c r="M41" s="66" t="str">
        <f>IF(ISNUMBER([13]Calcs!E40),ROUND([13]Calcs!E40,2),"n.a.")</f>
        <v>n.a.</v>
      </c>
    </row>
    <row r="42" spans="1:13" x14ac:dyDescent="0.4">
      <c r="A42" s="22">
        <f>[12]Data!T1346</f>
        <v>43151</v>
      </c>
      <c r="B42" s="63">
        <f>ROUND([13]Calcs!P41,2)</f>
        <v>0.5</v>
      </c>
      <c r="C42" s="63">
        <f>ROUND([13]Calcs!Q41,2)</f>
        <v>1.5</v>
      </c>
      <c r="D42" s="63">
        <f>ROUND([13]Calcs!R41,2)</f>
        <v>-0.4</v>
      </c>
      <c r="E42" s="63">
        <f>ROUND([13]Calcs!S41,2)</f>
        <v>0</v>
      </c>
      <c r="G42" s="65">
        <v>44227</v>
      </c>
      <c r="H42" s="66" t="str">
        <f>IF(ISNUMBER([13]Calcs!G41),ROUND([13]Calcs!G41,2),"n.a.")</f>
        <v>n.a.</v>
      </c>
      <c r="I42" s="66" t="str">
        <f>IF(ISNUMBER([13]Calcs!C41),ROUND([13]Calcs!C41,2),"n.a.")</f>
        <v>n.a.</v>
      </c>
      <c r="J42" s="66" t="str">
        <f>IF(ISNUMBER([13]Calcs!H41),ROUND([13]Calcs!H41,2),"n.a.")</f>
        <v>n.a.</v>
      </c>
      <c r="K42" s="66" t="str">
        <f>IF(ISNUMBER([13]Calcs!D41),ROUND([13]Calcs!D41,2),"n.a.")</f>
        <v>n.a.</v>
      </c>
      <c r="L42" s="66" t="str">
        <f>IF(ISNUMBER([13]Calcs!I41),ROUND([13]Calcs!I41,2),"n.a.")</f>
        <v>n.a.</v>
      </c>
      <c r="M42" s="66" t="str">
        <f>IF(ISNUMBER([13]Calcs!E41),ROUND([13]Calcs!E41,2),"n.a.")</f>
        <v>n.a.</v>
      </c>
    </row>
    <row r="43" spans="1:13" x14ac:dyDescent="0.4">
      <c r="A43" s="22">
        <f>[12]Data!T1347</f>
        <v>43152</v>
      </c>
      <c r="B43" s="63">
        <f>ROUND([13]Calcs!P42,2)</f>
        <v>0.5</v>
      </c>
      <c r="C43" s="63">
        <f>ROUND([13]Calcs!Q42,2)</f>
        <v>1.5</v>
      </c>
      <c r="D43" s="63">
        <f>ROUND([13]Calcs!R42,2)</f>
        <v>-0.4</v>
      </c>
      <c r="E43" s="63">
        <f>ROUND([13]Calcs!S42,2)</f>
        <v>0</v>
      </c>
      <c r="G43" s="65">
        <v>44255</v>
      </c>
      <c r="H43" s="66" t="str">
        <f>IF(ISNUMBER([13]Calcs!G42),ROUND([13]Calcs!G42,2),"n.a.")</f>
        <v>n.a.</v>
      </c>
      <c r="I43" s="66" t="str">
        <f>IF(ISNUMBER([13]Calcs!C42),ROUND([13]Calcs!C42,2),"n.a.")</f>
        <v>n.a.</v>
      </c>
      <c r="J43" s="66" t="str">
        <f>IF(ISNUMBER([13]Calcs!H42),ROUND([13]Calcs!H42,2),"n.a.")</f>
        <v>n.a.</v>
      </c>
      <c r="K43" s="66" t="str">
        <f>IF(ISNUMBER([13]Calcs!D42),ROUND([13]Calcs!D42,2),"n.a.")</f>
        <v>n.a.</v>
      </c>
      <c r="L43" s="66" t="str">
        <f>IF(ISNUMBER([13]Calcs!I42),ROUND([13]Calcs!I42,2),"n.a.")</f>
        <v>n.a.</v>
      </c>
      <c r="M43" s="66" t="str">
        <f>IF(ISNUMBER([13]Calcs!E42),ROUND([13]Calcs!E42,2),"n.a.")</f>
        <v>n.a.</v>
      </c>
    </row>
    <row r="44" spans="1:13" x14ac:dyDescent="0.4">
      <c r="A44" s="22">
        <f>[12]Data!T1348</f>
        <v>43153</v>
      </c>
      <c r="B44" s="63">
        <f>ROUND([13]Calcs!P43,2)</f>
        <v>0.5</v>
      </c>
      <c r="C44" s="63">
        <f>ROUND([13]Calcs!Q43,2)</f>
        <v>1.5</v>
      </c>
      <c r="D44" s="63">
        <f>ROUND([13]Calcs!R43,2)</f>
        <v>-0.4</v>
      </c>
      <c r="E44" s="63">
        <f>ROUND([13]Calcs!S43,2)</f>
        <v>0</v>
      </c>
      <c r="G44" s="65">
        <v>44286</v>
      </c>
      <c r="H44" s="66" t="str">
        <f>IF(ISNUMBER([13]Calcs!G43),ROUND([13]Calcs!G43,2),"n.a.")</f>
        <v>n.a.</v>
      </c>
      <c r="I44" s="66" t="str">
        <f>IF(ISNUMBER([13]Calcs!C43),ROUND([13]Calcs!C43,2),"n.a.")</f>
        <v>n.a.</v>
      </c>
      <c r="J44" s="66" t="str">
        <f>IF(ISNUMBER([13]Calcs!H43),ROUND([13]Calcs!H43,2),"n.a.")</f>
        <v>n.a.</v>
      </c>
      <c r="K44" s="66" t="str">
        <f>IF(ISNUMBER([13]Calcs!D43),ROUND([13]Calcs!D43,2),"n.a.")</f>
        <v>n.a.</v>
      </c>
      <c r="L44" s="66" t="str">
        <f>IF(ISNUMBER([13]Calcs!I43),ROUND([13]Calcs!I43,2),"n.a.")</f>
        <v>n.a.</v>
      </c>
      <c r="M44" s="66" t="str">
        <f>IF(ISNUMBER([13]Calcs!E43),ROUND([13]Calcs!E43,2),"n.a.")</f>
        <v>n.a.</v>
      </c>
    </row>
    <row r="45" spans="1:13" x14ac:dyDescent="0.4">
      <c r="A45" s="22">
        <f>[12]Data!T1349</f>
        <v>43154</v>
      </c>
      <c r="B45" s="63">
        <f>ROUND([13]Calcs!P44,2)</f>
        <v>0.5</v>
      </c>
      <c r="C45" s="63">
        <f>ROUND([13]Calcs!Q44,2)</f>
        <v>1.5</v>
      </c>
      <c r="D45" s="63">
        <f>ROUND([13]Calcs!R44,2)</f>
        <v>-0.4</v>
      </c>
      <c r="E45" s="63">
        <f>ROUND([13]Calcs!S44,2)</f>
        <v>0</v>
      </c>
      <c r="G45" s="65">
        <v>44316</v>
      </c>
      <c r="H45" s="66" t="str">
        <f>IF(ISNUMBER([13]Calcs!G44),ROUND([13]Calcs!G44,2),"n.a.")</f>
        <v>n.a.</v>
      </c>
      <c r="I45" s="66" t="str">
        <f>IF(ISNUMBER([13]Calcs!C44),ROUND([13]Calcs!C44,2),"n.a.")</f>
        <v>n.a.</v>
      </c>
      <c r="J45" s="66" t="str">
        <f>IF(ISNUMBER([13]Calcs!H44),ROUND([13]Calcs!H44,2),"n.a.")</f>
        <v>n.a.</v>
      </c>
      <c r="K45" s="66" t="str">
        <f>IF(ISNUMBER([13]Calcs!D44),ROUND([13]Calcs!D44,2),"n.a.")</f>
        <v>n.a.</v>
      </c>
      <c r="L45" s="66" t="str">
        <f>IF(ISNUMBER([13]Calcs!I44),ROUND([13]Calcs!I44,2),"n.a.")</f>
        <v>n.a.</v>
      </c>
      <c r="M45" s="66" t="str">
        <f>IF(ISNUMBER([13]Calcs!E44),ROUND([13]Calcs!E44,2),"n.a.")</f>
        <v>n.a.</v>
      </c>
    </row>
    <row r="46" spans="1:13" x14ac:dyDescent="0.4">
      <c r="A46" s="22">
        <f>[12]Data!T1350</f>
        <v>43157</v>
      </c>
      <c r="B46" s="63">
        <f>ROUND([13]Calcs!P45,2)</f>
        <v>0.5</v>
      </c>
      <c r="C46" s="63">
        <f>ROUND([13]Calcs!Q45,2)</f>
        <v>1.5</v>
      </c>
      <c r="D46" s="63">
        <f>ROUND([13]Calcs!R45,2)</f>
        <v>-0.4</v>
      </c>
      <c r="E46" s="63">
        <f>ROUND([13]Calcs!S45,2)</f>
        <v>0</v>
      </c>
      <c r="G46" s="65">
        <v>44347</v>
      </c>
      <c r="H46" s="66">
        <f>IF(ISNUMBER([13]Calcs!G45),ROUND([13]Calcs!G45,2),"n.a.")</f>
        <v>0.05</v>
      </c>
      <c r="I46" s="66" t="str">
        <f>IF(ISNUMBER([13]Calcs!C45),ROUND([13]Calcs!C45,2),"n.a.")</f>
        <v>n.a.</v>
      </c>
      <c r="J46" s="66">
        <f>IF(ISNUMBER([13]Calcs!H45),ROUND([13]Calcs!H45,2),"n.a.")</f>
        <v>0.08</v>
      </c>
      <c r="K46" s="66" t="str">
        <f>IF(ISNUMBER([13]Calcs!D45),ROUND([13]Calcs!D45,2),"n.a.")</f>
        <v>n.a.</v>
      </c>
      <c r="L46" s="66">
        <f>IF(ISNUMBER([13]Calcs!I45),ROUND([13]Calcs!I45,2),"n.a.")</f>
        <v>-0.48</v>
      </c>
      <c r="M46" s="66" t="str">
        <f>IF(ISNUMBER([13]Calcs!E45),ROUND([13]Calcs!E45,2),"n.a.")</f>
        <v>n.a.</v>
      </c>
    </row>
    <row r="47" spans="1:13" x14ac:dyDescent="0.4">
      <c r="A47" s="22">
        <f>[12]Data!T1351</f>
        <v>43158</v>
      </c>
      <c r="B47" s="63">
        <f>ROUND([13]Calcs!P46,2)</f>
        <v>0.5</v>
      </c>
      <c r="C47" s="63">
        <f>ROUND([13]Calcs!Q46,2)</f>
        <v>1.5</v>
      </c>
      <c r="D47" s="63">
        <f>ROUND([13]Calcs!R46,2)</f>
        <v>-0.4</v>
      </c>
      <c r="E47" s="63">
        <f>ROUND([13]Calcs!S46,2)</f>
        <v>0</v>
      </c>
      <c r="G47" s="65">
        <v>44377</v>
      </c>
      <c r="H47" s="66">
        <f>IF(ISNUMBER([13]Calcs!G46),ROUND([13]Calcs!G46,2),"n.a.")</f>
        <v>0.05</v>
      </c>
      <c r="I47" s="66" t="str">
        <f>IF(ISNUMBER([13]Calcs!C46),ROUND([13]Calcs!C46,2),"n.a.")</f>
        <v>n.a.</v>
      </c>
      <c r="J47" s="66">
        <f>IF(ISNUMBER([13]Calcs!H46),ROUND([13]Calcs!H46,2),"n.a.")</f>
        <v>0.09</v>
      </c>
      <c r="K47" s="66" t="str">
        <f>IF(ISNUMBER([13]Calcs!D46),ROUND([13]Calcs!D46,2),"n.a.")</f>
        <v>n.a.</v>
      </c>
      <c r="L47" s="66">
        <f>IF(ISNUMBER([13]Calcs!I46),ROUND([13]Calcs!I46,2),"n.a.")</f>
        <v>-0.49</v>
      </c>
      <c r="M47" s="66" t="str">
        <f>IF(ISNUMBER([13]Calcs!E46),ROUND([13]Calcs!E46,2),"n.a.")</f>
        <v>n.a.</v>
      </c>
    </row>
    <row r="48" spans="1:13" x14ac:dyDescent="0.4">
      <c r="A48" s="22">
        <f>[12]Data!T1352</f>
        <v>43159</v>
      </c>
      <c r="B48" s="63">
        <f>ROUND([13]Calcs!P47,2)</f>
        <v>0.5</v>
      </c>
      <c r="C48" s="63">
        <f>ROUND([13]Calcs!Q47,2)</f>
        <v>1.5</v>
      </c>
      <c r="D48" s="63">
        <f>ROUND([13]Calcs!R47,2)</f>
        <v>-0.4</v>
      </c>
      <c r="E48" s="63">
        <f>ROUND([13]Calcs!S47,2)</f>
        <v>0</v>
      </c>
      <c r="G48" s="65">
        <v>44408</v>
      </c>
      <c r="H48" s="66">
        <f>IF(ISNUMBER([13]Calcs!G47),ROUND([13]Calcs!G47,2),"n.a.")</f>
        <v>0.05</v>
      </c>
      <c r="I48" s="66" t="str">
        <f>IF(ISNUMBER([13]Calcs!C47),ROUND([13]Calcs!C47,2),"n.a.")</f>
        <v>n.a.</v>
      </c>
      <c r="J48" s="66">
        <f>IF(ISNUMBER([13]Calcs!H47),ROUND([13]Calcs!H47,2),"n.a.")</f>
        <v>0.09</v>
      </c>
      <c r="K48" s="66" t="str">
        <f>IF(ISNUMBER([13]Calcs!D47),ROUND([13]Calcs!D47,2),"n.a.")</f>
        <v>n.a.</v>
      </c>
      <c r="L48" s="66">
        <f>IF(ISNUMBER([13]Calcs!I47),ROUND([13]Calcs!I47,2),"n.a.")</f>
        <v>-0.49</v>
      </c>
      <c r="M48" s="66" t="str">
        <f>IF(ISNUMBER([13]Calcs!E47),ROUND([13]Calcs!E47,2),"n.a.")</f>
        <v>n.a.</v>
      </c>
    </row>
    <row r="49" spans="1:13" x14ac:dyDescent="0.4">
      <c r="A49" s="22">
        <f>[12]Data!T1353</f>
        <v>43160</v>
      </c>
      <c r="B49" s="63">
        <f>ROUND([13]Calcs!P48,2)</f>
        <v>0.5</v>
      </c>
      <c r="C49" s="63">
        <f>ROUND([13]Calcs!Q48,2)</f>
        <v>1.5</v>
      </c>
      <c r="D49" s="63">
        <f>ROUND([13]Calcs!R48,2)</f>
        <v>-0.4</v>
      </c>
      <c r="E49" s="63">
        <f>ROUND([13]Calcs!S48,2)</f>
        <v>0</v>
      </c>
      <c r="G49" s="65">
        <v>44439</v>
      </c>
      <c r="H49" s="66">
        <f>IF(ISNUMBER([13]Calcs!G48),ROUND([13]Calcs!G48,2),"n.a.")</f>
        <v>0.05</v>
      </c>
      <c r="I49" s="66">
        <f>IF(ISNUMBER([13]Calcs!C48),ROUND([13]Calcs!C48,2),"n.a.")</f>
        <v>0.05</v>
      </c>
      <c r="J49" s="66">
        <f>IF(ISNUMBER([13]Calcs!H48),ROUND([13]Calcs!H48,2),"n.a.")</f>
        <v>0.09</v>
      </c>
      <c r="K49" s="66">
        <f>IF(ISNUMBER([13]Calcs!D48),ROUND([13]Calcs!D48,2),"n.a.")</f>
        <v>0.09</v>
      </c>
      <c r="L49" s="66">
        <f>IF(ISNUMBER([13]Calcs!I48),ROUND([13]Calcs!I48,2),"n.a.")</f>
        <v>-0.49</v>
      </c>
      <c r="M49" s="66">
        <f>IF(ISNUMBER([13]Calcs!E48),ROUND([13]Calcs!E48,2),"n.a.")</f>
        <v>-0.48</v>
      </c>
    </row>
    <row r="50" spans="1:13" x14ac:dyDescent="0.4">
      <c r="A50" s="22">
        <f>[12]Data!T1354</f>
        <v>43161</v>
      </c>
      <c r="B50" s="63">
        <f>ROUND([13]Calcs!P49,2)</f>
        <v>0.5</v>
      </c>
      <c r="C50" s="63">
        <f>ROUND([13]Calcs!Q49,2)</f>
        <v>1.5</v>
      </c>
      <c r="D50" s="63">
        <f>ROUND([13]Calcs!R49,2)</f>
        <v>-0.4</v>
      </c>
      <c r="E50" s="63">
        <f>ROUND([13]Calcs!S49,2)</f>
        <v>0</v>
      </c>
      <c r="G50" s="65">
        <v>44469</v>
      </c>
      <c r="H50" s="66">
        <f>IF(ISNUMBER([13]Calcs!G49),ROUND([13]Calcs!G49,2),"n.a.")</f>
        <v>0.05</v>
      </c>
      <c r="I50" s="66">
        <f>IF(ISNUMBER([13]Calcs!C49),ROUND([13]Calcs!C49,2),"n.a.")</f>
        <v>0.06</v>
      </c>
      <c r="J50" s="66">
        <f>IF(ISNUMBER([13]Calcs!H49),ROUND([13]Calcs!H49,2),"n.a.")</f>
        <v>0.09</v>
      </c>
      <c r="K50" s="66">
        <f>IF(ISNUMBER([13]Calcs!D49),ROUND([13]Calcs!D49,2),"n.a.")</f>
        <v>0.09</v>
      </c>
      <c r="L50" s="66">
        <f>IF(ISNUMBER([13]Calcs!I49),ROUND([13]Calcs!I49,2),"n.a.")</f>
        <v>-0.5</v>
      </c>
      <c r="M50" s="66">
        <f>IF(ISNUMBER([13]Calcs!E49),ROUND([13]Calcs!E49,2),"n.a.")</f>
        <v>-0.48</v>
      </c>
    </row>
    <row r="51" spans="1:13" x14ac:dyDescent="0.4">
      <c r="A51" s="22">
        <f>[12]Data!T1355</f>
        <v>43164</v>
      </c>
      <c r="B51" s="63">
        <f>ROUND([13]Calcs!P50,2)</f>
        <v>0.5</v>
      </c>
      <c r="C51" s="63">
        <f>ROUND([13]Calcs!Q50,2)</f>
        <v>1.5</v>
      </c>
      <c r="D51" s="63">
        <f>ROUND([13]Calcs!R50,2)</f>
        <v>-0.4</v>
      </c>
      <c r="E51" s="63">
        <f>ROUND([13]Calcs!S50,2)</f>
        <v>0</v>
      </c>
      <c r="G51" s="65">
        <v>44500</v>
      </c>
      <c r="H51" s="66">
        <f>IF(ISNUMBER([13]Calcs!G50),ROUND([13]Calcs!G50,2),"n.a.")</f>
        <v>0.05</v>
      </c>
      <c r="I51" s="66">
        <f>IF(ISNUMBER([13]Calcs!C50),ROUND([13]Calcs!C50,2),"n.a.")</f>
        <v>0.06</v>
      </c>
      <c r="J51" s="66">
        <f>IF(ISNUMBER([13]Calcs!H50),ROUND([13]Calcs!H50,2),"n.a.")</f>
        <v>0.09</v>
      </c>
      <c r="K51" s="66">
        <f>IF(ISNUMBER([13]Calcs!D50),ROUND([13]Calcs!D50,2),"n.a.")</f>
        <v>0.09</v>
      </c>
      <c r="L51" s="66">
        <f>IF(ISNUMBER([13]Calcs!I50),ROUND([13]Calcs!I50,2),"n.a.")</f>
        <v>-0.5</v>
      </c>
      <c r="M51" s="66">
        <f>IF(ISNUMBER([13]Calcs!E50),ROUND([13]Calcs!E50,2),"n.a.")</f>
        <v>-0.48</v>
      </c>
    </row>
    <row r="52" spans="1:13" x14ac:dyDescent="0.4">
      <c r="A52" s="22">
        <f>[12]Data!T1356</f>
        <v>43165</v>
      </c>
      <c r="B52" s="63">
        <f>ROUND([13]Calcs!P51,2)</f>
        <v>0.5</v>
      </c>
      <c r="C52" s="63">
        <f>ROUND([13]Calcs!Q51,2)</f>
        <v>1.5</v>
      </c>
      <c r="D52" s="63">
        <f>ROUND([13]Calcs!R51,2)</f>
        <v>-0.4</v>
      </c>
      <c r="E52" s="63">
        <f>ROUND([13]Calcs!S51,2)</f>
        <v>0</v>
      </c>
      <c r="G52" s="65">
        <v>44530</v>
      </c>
      <c r="H52" s="66">
        <f>IF(ISNUMBER([13]Calcs!G51),ROUND([13]Calcs!G51,2),"n.a.")</f>
        <v>0.05</v>
      </c>
      <c r="I52" s="66">
        <f>IF(ISNUMBER([13]Calcs!C51),ROUND([13]Calcs!C51,2),"n.a.")</f>
        <v>7.0000000000000007E-2</v>
      </c>
      <c r="J52" s="66">
        <f>IF(ISNUMBER([13]Calcs!H51),ROUND([13]Calcs!H51,2),"n.a.")</f>
        <v>0.09</v>
      </c>
      <c r="K52" s="66">
        <f>IF(ISNUMBER([13]Calcs!D51),ROUND([13]Calcs!D51,2),"n.a.")</f>
        <v>0.09</v>
      </c>
      <c r="L52" s="66">
        <f>IF(ISNUMBER([13]Calcs!I51),ROUND([13]Calcs!I51,2),"n.a.")</f>
        <v>-0.5</v>
      </c>
      <c r="M52" s="66">
        <f>IF(ISNUMBER([13]Calcs!E51),ROUND([13]Calcs!E51,2),"n.a.")</f>
        <v>-0.48</v>
      </c>
    </row>
    <row r="53" spans="1:13" x14ac:dyDescent="0.4">
      <c r="A53" s="22">
        <f>[12]Data!T1357</f>
        <v>43166</v>
      </c>
      <c r="B53" s="63">
        <f>ROUND([13]Calcs!P52,2)</f>
        <v>0.5</v>
      </c>
      <c r="C53" s="63">
        <f>ROUND([13]Calcs!Q52,2)</f>
        <v>1.5</v>
      </c>
      <c r="D53" s="63">
        <f>ROUND([13]Calcs!R52,2)</f>
        <v>-0.4</v>
      </c>
      <c r="E53" s="63">
        <f>ROUND([13]Calcs!S52,2)</f>
        <v>0</v>
      </c>
      <c r="G53" s="65">
        <v>44561</v>
      </c>
      <c r="H53" s="66">
        <f>IF(ISNUMBER([13]Calcs!G52),ROUND([13]Calcs!G52,2),"n.a.")</f>
        <v>0.06</v>
      </c>
      <c r="I53" s="66">
        <f>IF(ISNUMBER([13]Calcs!C52),ROUND([13]Calcs!C52,2),"n.a.")</f>
        <v>0.08</v>
      </c>
      <c r="J53" s="66">
        <f>IF(ISNUMBER([13]Calcs!H52),ROUND([13]Calcs!H52,2),"n.a.")</f>
        <v>0.09</v>
      </c>
      <c r="K53" s="66">
        <f>IF(ISNUMBER([13]Calcs!D52),ROUND([13]Calcs!D52,2),"n.a.")</f>
        <v>0.09</v>
      </c>
      <c r="L53" s="66">
        <f>IF(ISNUMBER([13]Calcs!I52),ROUND([13]Calcs!I52,2),"n.a.")</f>
        <v>-0.5</v>
      </c>
      <c r="M53" s="66">
        <f>IF(ISNUMBER([13]Calcs!E52),ROUND([13]Calcs!E52,2),"n.a.")</f>
        <v>-0.49</v>
      </c>
    </row>
    <row r="54" spans="1:13" x14ac:dyDescent="0.4">
      <c r="A54" s="22">
        <f>[12]Data!T1358</f>
        <v>43167</v>
      </c>
      <c r="B54" s="63">
        <f>ROUND([13]Calcs!P53,2)</f>
        <v>0.5</v>
      </c>
      <c r="C54" s="63">
        <f>ROUND([13]Calcs!Q53,2)</f>
        <v>1.5</v>
      </c>
      <c r="D54" s="63">
        <f>ROUND([13]Calcs!R53,2)</f>
        <v>-0.4</v>
      </c>
      <c r="E54" s="63">
        <f>ROUND([13]Calcs!S53,2)</f>
        <v>0</v>
      </c>
      <c r="G54" s="65">
        <v>44592</v>
      </c>
      <c r="H54" s="66">
        <f>IF(ISNUMBER([13]Calcs!G53),ROUND([13]Calcs!G53,2),"n.a.")</f>
        <v>0.06</v>
      </c>
      <c r="I54" s="66">
        <f>IF(ISNUMBER([13]Calcs!C53),ROUND([13]Calcs!C53,2),"n.a.")</f>
        <v>0.09</v>
      </c>
      <c r="J54" s="66">
        <f>IF(ISNUMBER([13]Calcs!H53),ROUND([13]Calcs!H53,2),"n.a.")</f>
        <v>0.09</v>
      </c>
      <c r="K54" s="66">
        <f>IF(ISNUMBER([13]Calcs!D53),ROUND([13]Calcs!D53,2),"n.a.")</f>
        <v>0.09</v>
      </c>
      <c r="L54" s="66">
        <f>IF(ISNUMBER([13]Calcs!I53),ROUND([13]Calcs!I53,2),"n.a.")</f>
        <v>-0.5</v>
      </c>
      <c r="M54" s="66">
        <f>IF(ISNUMBER([13]Calcs!E53),ROUND([13]Calcs!E53,2),"n.a.")</f>
        <v>-0.49</v>
      </c>
    </row>
    <row r="55" spans="1:13" x14ac:dyDescent="0.4">
      <c r="A55" s="22">
        <f>[12]Data!T1359</f>
        <v>43168</v>
      </c>
      <c r="B55" s="63">
        <f>ROUND([13]Calcs!P54,2)</f>
        <v>0.5</v>
      </c>
      <c r="C55" s="63">
        <f>ROUND([13]Calcs!Q54,2)</f>
        <v>1.5</v>
      </c>
      <c r="D55" s="63">
        <f>ROUND([13]Calcs!R54,2)</f>
        <v>-0.4</v>
      </c>
      <c r="E55" s="63">
        <f>ROUND([13]Calcs!S54,2)</f>
        <v>0</v>
      </c>
      <c r="G55" s="65">
        <v>44620</v>
      </c>
      <c r="H55" s="66">
        <f>IF(ISNUMBER([13]Calcs!G54),ROUND([13]Calcs!G54,2),"n.a.")</f>
        <v>7.0000000000000007E-2</v>
      </c>
      <c r="I55" s="66">
        <f>IF(ISNUMBER([13]Calcs!C54),ROUND([13]Calcs!C54,2),"n.a.")</f>
        <v>0.11</v>
      </c>
      <c r="J55" s="66">
        <f>IF(ISNUMBER([13]Calcs!H54),ROUND([13]Calcs!H54,2),"n.a.")</f>
        <v>0.1</v>
      </c>
      <c r="K55" s="66">
        <f>IF(ISNUMBER([13]Calcs!D54),ROUND([13]Calcs!D54,2),"n.a.")</f>
        <v>0.1</v>
      </c>
      <c r="L55" s="66">
        <f>IF(ISNUMBER([13]Calcs!I54),ROUND([13]Calcs!I54,2),"n.a.")</f>
        <v>-0.51</v>
      </c>
      <c r="M55" s="66">
        <f>IF(ISNUMBER([13]Calcs!E54),ROUND([13]Calcs!E54,2),"n.a.")</f>
        <v>-0.49</v>
      </c>
    </row>
    <row r="56" spans="1:13" x14ac:dyDescent="0.4">
      <c r="A56" s="22">
        <f>[12]Data!T1360</f>
        <v>43171</v>
      </c>
      <c r="B56" s="63">
        <f>ROUND([13]Calcs!P55,2)</f>
        <v>0.5</v>
      </c>
      <c r="C56" s="63">
        <f>ROUND([13]Calcs!Q55,2)</f>
        <v>1.5</v>
      </c>
      <c r="D56" s="63">
        <f>ROUND([13]Calcs!R55,2)</f>
        <v>-0.4</v>
      </c>
      <c r="E56" s="63">
        <f>ROUND([13]Calcs!S55,2)</f>
        <v>0</v>
      </c>
      <c r="G56" s="65">
        <v>44651</v>
      </c>
      <c r="H56" s="66">
        <f>IF(ISNUMBER([13]Calcs!G55),ROUND([13]Calcs!G55,2),"n.a.")</f>
        <v>7.0000000000000007E-2</v>
      </c>
      <c r="I56" s="66">
        <f>IF(ISNUMBER([13]Calcs!C55),ROUND([13]Calcs!C55,2),"n.a.")</f>
        <v>0.13</v>
      </c>
      <c r="J56" s="66">
        <f>IF(ISNUMBER([13]Calcs!H55),ROUND([13]Calcs!H55,2),"n.a.")</f>
        <v>0.1</v>
      </c>
      <c r="K56" s="66">
        <f>IF(ISNUMBER([13]Calcs!D55),ROUND([13]Calcs!D55,2),"n.a.")</f>
        <v>0.1</v>
      </c>
      <c r="L56" s="66">
        <f>IF(ISNUMBER([13]Calcs!I55),ROUND([13]Calcs!I55,2),"n.a.")</f>
        <v>-0.51</v>
      </c>
      <c r="M56" s="66">
        <f>IF(ISNUMBER([13]Calcs!E55),ROUND([13]Calcs!E55,2),"n.a.")</f>
        <v>-0.49</v>
      </c>
    </row>
    <row r="57" spans="1:13" x14ac:dyDescent="0.4">
      <c r="A57" s="22">
        <f>[12]Data!T1361</f>
        <v>43172</v>
      </c>
      <c r="B57" s="63">
        <f>ROUND([13]Calcs!P56,2)</f>
        <v>0.5</v>
      </c>
      <c r="C57" s="63">
        <f>ROUND([13]Calcs!Q56,2)</f>
        <v>1.5</v>
      </c>
      <c r="D57" s="63">
        <f>ROUND([13]Calcs!R56,2)</f>
        <v>-0.4</v>
      </c>
      <c r="E57" s="63">
        <f>ROUND([13]Calcs!S56,2)</f>
        <v>0</v>
      </c>
      <c r="G57" s="65">
        <v>44681</v>
      </c>
      <c r="H57" s="66">
        <f>IF(ISNUMBER([13]Calcs!G56),ROUND([13]Calcs!G56,2),"n.a.")</f>
        <v>0.08</v>
      </c>
      <c r="I57" s="66">
        <f>IF(ISNUMBER([13]Calcs!C56),ROUND([13]Calcs!C56,2),"n.a.")</f>
        <v>0.16</v>
      </c>
      <c r="J57" s="66">
        <f>IF(ISNUMBER([13]Calcs!H56),ROUND([13]Calcs!H56,2),"n.a.")</f>
        <v>0.11</v>
      </c>
      <c r="K57" s="66">
        <f>IF(ISNUMBER([13]Calcs!D56),ROUND([13]Calcs!D56,2),"n.a.")</f>
        <v>0.11</v>
      </c>
      <c r="L57" s="66">
        <f>IF(ISNUMBER([13]Calcs!I56),ROUND([13]Calcs!I56,2),"n.a.")</f>
        <v>-0.51</v>
      </c>
      <c r="M57" s="66">
        <f>IF(ISNUMBER([13]Calcs!E56),ROUND([13]Calcs!E56,2),"n.a.")</f>
        <v>-0.49</v>
      </c>
    </row>
    <row r="58" spans="1:13" x14ac:dyDescent="0.4">
      <c r="A58" s="22">
        <f>[12]Data!T1362</f>
        <v>43173</v>
      </c>
      <c r="B58" s="63">
        <f>ROUND([13]Calcs!P57,2)</f>
        <v>0.5</v>
      </c>
      <c r="C58" s="63">
        <f>ROUND([13]Calcs!Q57,2)</f>
        <v>1.5</v>
      </c>
      <c r="D58" s="63">
        <f>ROUND([13]Calcs!R57,2)</f>
        <v>-0.4</v>
      </c>
      <c r="E58" s="63">
        <f>ROUND([13]Calcs!S57,2)</f>
        <v>0</v>
      </c>
      <c r="G58" s="65">
        <v>44712</v>
      </c>
      <c r="H58" s="66">
        <f>IF(ISNUMBER([13]Calcs!G57),ROUND([13]Calcs!G57,2),"n.a.")</f>
        <v>0.09</v>
      </c>
      <c r="I58" s="66">
        <f>IF(ISNUMBER([13]Calcs!C57),ROUND([13]Calcs!C57,2),"n.a.")</f>
        <v>0.18</v>
      </c>
      <c r="J58" s="66">
        <f>IF(ISNUMBER([13]Calcs!H57),ROUND([13]Calcs!H57,2),"n.a.")</f>
        <v>0.12</v>
      </c>
      <c r="K58" s="66">
        <f>IF(ISNUMBER([13]Calcs!D57),ROUND([13]Calcs!D57,2),"n.a.")</f>
        <v>0.13</v>
      </c>
      <c r="L58" s="66">
        <f>IF(ISNUMBER([13]Calcs!I57),ROUND([13]Calcs!I57,2),"n.a.")</f>
        <v>-0.51</v>
      </c>
      <c r="M58" s="66">
        <f>IF(ISNUMBER([13]Calcs!E57),ROUND([13]Calcs!E57,2),"n.a.")</f>
        <v>-0.48</v>
      </c>
    </row>
    <row r="59" spans="1:13" x14ac:dyDescent="0.4">
      <c r="A59" s="22">
        <f>[12]Data!T1363</f>
        <v>43174</v>
      </c>
      <c r="B59" s="63">
        <f>ROUND([13]Calcs!P58,2)</f>
        <v>0.5</v>
      </c>
      <c r="C59" s="63">
        <f>ROUND([13]Calcs!Q58,2)</f>
        <v>1.5</v>
      </c>
      <c r="D59" s="63">
        <f>ROUND([13]Calcs!R58,2)</f>
        <v>-0.4</v>
      </c>
      <c r="E59" s="63">
        <f>ROUND([13]Calcs!S58,2)</f>
        <v>0</v>
      </c>
      <c r="G59" s="65">
        <v>44742</v>
      </c>
      <c r="H59" s="66">
        <f>IF(ISNUMBER([13]Calcs!G58),ROUND([13]Calcs!G58,2),"n.a.")</f>
        <v>0.11</v>
      </c>
      <c r="I59" s="66">
        <f>IF(ISNUMBER([13]Calcs!C58),ROUND([13]Calcs!C58,2),"n.a.")</f>
        <v>0.21</v>
      </c>
      <c r="J59" s="66">
        <f>IF(ISNUMBER([13]Calcs!H58),ROUND([13]Calcs!H58,2),"n.a.")</f>
        <v>0.13</v>
      </c>
      <c r="K59" s="66">
        <f>IF(ISNUMBER([13]Calcs!D58),ROUND([13]Calcs!D58,2),"n.a.")</f>
        <v>0.14000000000000001</v>
      </c>
      <c r="L59" s="66">
        <f>IF(ISNUMBER([13]Calcs!I58),ROUND([13]Calcs!I58,2),"n.a.")</f>
        <v>-0.51</v>
      </c>
      <c r="M59" s="66">
        <f>IF(ISNUMBER([13]Calcs!E58),ROUND([13]Calcs!E58,2),"n.a.")</f>
        <v>-0.48</v>
      </c>
    </row>
    <row r="60" spans="1:13" x14ac:dyDescent="0.4">
      <c r="A60" s="22">
        <f>[12]Data!T1364</f>
        <v>43175</v>
      </c>
      <c r="B60" s="63">
        <f>ROUND([13]Calcs!P59,2)</f>
        <v>0.5</v>
      </c>
      <c r="C60" s="63">
        <f>ROUND([13]Calcs!Q59,2)</f>
        <v>1.5</v>
      </c>
      <c r="D60" s="63">
        <f>ROUND([13]Calcs!R59,2)</f>
        <v>-0.4</v>
      </c>
      <c r="E60" s="63">
        <f>ROUND([13]Calcs!S59,2)</f>
        <v>0</v>
      </c>
      <c r="G60" s="65">
        <v>44773</v>
      </c>
      <c r="H60" s="66">
        <f>IF(ISNUMBER([13]Calcs!G59),ROUND([13]Calcs!G59,2),"n.a.")</f>
        <v>0.12</v>
      </c>
      <c r="I60" s="66">
        <f>IF(ISNUMBER([13]Calcs!C59),ROUND([13]Calcs!C59,2),"n.a.")</f>
        <v>0.24</v>
      </c>
      <c r="J60" s="66">
        <f>IF(ISNUMBER([13]Calcs!H59),ROUND([13]Calcs!H59,2),"n.a.")</f>
        <v>0.14000000000000001</v>
      </c>
      <c r="K60" s="66">
        <f>IF(ISNUMBER([13]Calcs!D59),ROUND([13]Calcs!D59,2),"n.a.")</f>
        <v>0.16</v>
      </c>
      <c r="L60" s="66">
        <f>IF(ISNUMBER([13]Calcs!I59),ROUND([13]Calcs!I59,2),"n.a.")</f>
        <v>-0.5</v>
      </c>
      <c r="M60" s="66">
        <f>IF(ISNUMBER([13]Calcs!E59),ROUND([13]Calcs!E59,2),"n.a.")</f>
        <v>-0.48</v>
      </c>
    </row>
    <row r="61" spans="1:13" x14ac:dyDescent="0.4">
      <c r="A61" s="22">
        <f>[12]Data!T1365</f>
        <v>43178</v>
      </c>
      <c r="B61" s="63">
        <f>ROUND([13]Calcs!P60,2)</f>
        <v>0.5</v>
      </c>
      <c r="C61" s="63">
        <f>ROUND([13]Calcs!Q60,2)</f>
        <v>1.5</v>
      </c>
      <c r="D61" s="63">
        <f>ROUND([13]Calcs!R60,2)</f>
        <v>-0.4</v>
      </c>
      <c r="E61" s="63">
        <f>ROUND([13]Calcs!S60,2)</f>
        <v>0</v>
      </c>
      <c r="G61" s="65">
        <v>44804</v>
      </c>
      <c r="H61" s="66">
        <f>IF(ISNUMBER([13]Calcs!G60),ROUND([13]Calcs!G60,2),"n.a.")</f>
        <v>0.14000000000000001</v>
      </c>
      <c r="I61" s="66">
        <f>IF(ISNUMBER([13]Calcs!C60),ROUND([13]Calcs!C60,2),"n.a.")</f>
        <v>0.26</v>
      </c>
      <c r="J61" s="66">
        <f>IF(ISNUMBER([13]Calcs!H60),ROUND([13]Calcs!H60,2),"n.a.")</f>
        <v>0.16</v>
      </c>
      <c r="K61" s="66">
        <f>IF(ISNUMBER([13]Calcs!D60),ROUND([13]Calcs!D60,2),"n.a.")</f>
        <v>0.19</v>
      </c>
      <c r="L61" s="66">
        <f>IF(ISNUMBER([13]Calcs!I60),ROUND([13]Calcs!I60,2),"n.a.")</f>
        <v>-0.5</v>
      </c>
      <c r="M61" s="66">
        <f>IF(ISNUMBER([13]Calcs!E60),ROUND([13]Calcs!E60,2),"n.a.")</f>
        <v>-0.48</v>
      </c>
    </row>
    <row r="62" spans="1:13" x14ac:dyDescent="0.4">
      <c r="A62" s="22">
        <f>[12]Data!T1366</f>
        <v>43179</v>
      </c>
      <c r="B62" s="63">
        <f>ROUND([13]Calcs!P61,2)</f>
        <v>0.5</v>
      </c>
      <c r="C62" s="63">
        <f>ROUND([13]Calcs!Q61,2)</f>
        <v>1.5</v>
      </c>
      <c r="D62" s="63">
        <f>ROUND([13]Calcs!R61,2)</f>
        <v>-0.4</v>
      </c>
      <c r="E62" s="63">
        <f>ROUND([13]Calcs!S61,2)</f>
        <v>0</v>
      </c>
      <c r="G62" s="65">
        <v>44834</v>
      </c>
      <c r="H62" s="66">
        <f>IF(ISNUMBER([13]Calcs!G61),ROUND([13]Calcs!G61,2),"n.a.")</f>
        <v>0.16</v>
      </c>
      <c r="I62" s="66">
        <f>IF(ISNUMBER([13]Calcs!C61),ROUND([13]Calcs!C61,2),"n.a.")</f>
        <v>0.28000000000000003</v>
      </c>
      <c r="J62" s="66">
        <f>IF(ISNUMBER([13]Calcs!H61),ROUND([13]Calcs!H61,2),"n.a.")</f>
        <v>0.18</v>
      </c>
      <c r="K62" s="66">
        <f>IF(ISNUMBER([13]Calcs!D61),ROUND([13]Calcs!D61,2),"n.a.")</f>
        <v>0.21</v>
      </c>
      <c r="L62" s="66">
        <f>IF(ISNUMBER([13]Calcs!I61),ROUND([13]Calcs!I61,2),"n.a.")</f>
        <v>-0.5</v>
      </c>
      <c r="M62" s="66">
        <f>IF(ISNUMBER([13]Calcs!E61),ROUND([13]Calcs!E61,2),"n.a.")</f>
        <v>-0.48</v>
      </c>
    </row>
    <row r="63" spans="1:13" x14ac:dyDescent="0.4">
      <c r="A63" s="22">
        <f>[12]Data!T1367</f>
        <v>43180</v>
      </c>
      <c r="B63" s="63">
        <f>ROUND([13]Calcs!P62,2)</f>
        <v>0.5</v>
      </c>
      <c r="C63" s="63">
        <f>ROUND([13]Calcs!Q62,2)</f>
        <v>1.75</v>
      </c>
      <c r="D63" s="63">
        <f>ROUND([13]Calcs!R62,2)</f>
        <v>-0.4</v>
      </c>
      <c r="E63" s="63">
        <f>ROUND([13]Calcs!S62,2)</f>
        <v>0</v>
      </c>
      <c r="G63" s="65">
        <v>44865</v>
      </c>
      <c r="H63" s="66">
        <f>IF(ISNUMBER([13]Calcs!G62),ROUND([13]Calcs!G62,2),"n.a.")</f>
        <v>0.18</v>
      </c>
      <c r="I63" s="66">
        <f>IF(ISNUMBER([13]Calcs!C62),ROUND([13]Calcs!C62,2),"n.a.")</f>
        <v>0.3</v>
      </c>
      <c r="J63" s="66">
        <f>IF(ISNUMBER([13]Calcs!H62),ROUND([13]Calcs!H62,2),"n.a.")</f>
        <v>0.2</v>
      </c>
      <c r="K63" s="66">
        <f>IF(ISNUMBER([13]Calcs!D62),ROUND([13]Calcs!D62,2),"n.a.")</f>
        <v>0.24</v>
      </c>
      <c r="L63" s="66">
        <f>IF(ISNUMBER([13]Calcs!I62),ROUND([13]Calcs!I62,2),"n.a.")</f>
        <v>-0.49</v>
      </c>
      <c r="M63" s="66">
        <f>IF(ISNUMBER([13]Calcs!E62),ROUND([13]Calcs!E62,2),"n.a.")</f>
        <v>-0.47</v>
      </c>
    </row>
    <row r="64" spans="1:13" x14ac:dyDescent="0.4">
      <c r="A64" s="22">
        <f>[12]Data!T1368</f>
        <v>43181</v>
      </c>
      <c r="B64" s="63">
        <f>ROUND([13]Calcs!P63,2)</f>
        <v>0.5</v>
      </c>
      <c r="C64" s="63">
        <f>ROUND([13]Calcs!Q63,2)</f>
        <v>1.75</v>
      </c>
      <c r="D64" s="63">
        <f>ROUND([13]Calcs!R63,2)</f>
        <v>-0.4</v>
      </c>
      <c r="E64" s="63">
        <f>ROUND([13]Calcs!S63,2)</f>
        <v>0</v>
      </c>
      <c r="G64" s="65">
        <v>44895</v>
      </c>
      <c r="H64" s="66">
        <f>IF(ISNUMBER([13]Calcs!G63),ROUND([13]Calcs!G63,2),"n.a.")</f>
        <v>0.2</v>
      </c>
      <c r="I64" s="66">
        <f>IF(ISNUMBER([13]Calcs!C63),ROUND([13]Calcs!C63,2),"n.a.")</f>
        <v>0.32</v>
      </c>
      <c r="J64" s="66">
        <f>IF(ISNUMBER([13]Calcs!H63),ROUND([13]Calcs!H63,2),"n.a.")</f>
        <v>0.23</v>
      </c>
      <c r="K64" s="66">
        <f>IF(ISNUMBER([13]Calcs!D63),ROUND([13]Calcs!D63,2),"n.a.")</f>
        <v>0.27</v>
      </c>
      <c r="L64" s="66">
        <f>IF(ISNUMBER([13]Calcs!I63),ROUND([13]Calcs!I63,2),"n.a.")</f>
        <v>-0.49</v>
      </c>
      <c r="M64" s="66">
        <f>IF(ISNUMBER([13]Calcs!E63),ROUND([13]Calcs!E63,2),"n.a.")</f>
        <v>-0.47</v>
      </c>
    </row>
    <row r="65" spans="1:13" x14ac:dyDescent="0.4">
      <c r="A65" s="22">
        <f>[12]Data!T1369</f>
        <v>43182</v>
      </c>
      <c r="B65" s="63">
        <f>ROUND([13]Calcs!P64,2)</f>
        <v>0.5</v>
      </c>
      <c r="C65" s="63">
        <f>ROUND([13]Calcs!Q64,2)</f>
        <v>1.75</v>
      </c>
      <c r="D65" s="63">
        <f>ROUND([13]Calcs!R64,2)</f>
        <v>-0.4</v>
      </c>
      <c r="E65" s="63">
        <f>ROUND([13]Calcs!S64,2)</f>
        <v>0</v>
      </c>
      <c r="G65" s="65">
        <v>44926</v>
      </c>
      <c r="H65" s="66">
        <f>IF(ISNUMBER([13]Calcs!G64),ROUND([13]Calcs!G64,2),"n.a.")</f>
        <v>0.22</v>
      </c>
      <c r="I65" s="66">
        <f>IF(ISNUMBER([13]Calcs!C64),ROUND([13]Calcs!C64,2),"n.a.")</f>
        <v>0.34</v>
      </c>
      <c r="J65" s="66">
        <f>IF(ISNUMBER([13]Calcs!H64),ROUND([13]Calcs!H64,2),"n.a.")</f>
        <v>0.26</v>
      </c>
      <c r="K65" s="66">
        <f>IF(ISNUMBER([13]Calcs!D64),ROUND([13]Calcs!D64,2),"n.a.")</f>
        <v>0.3</v>
      </c>
      <c r="L65" s="66">
        <f>IF(ISNUMBER([13]Calcs!I64),ROUND([13]Calcs!I64,2),"n.a.")</f>
        <v>-0.48</v>
      </c>
      <c r="M65" s="66">
        <f>IF(ISNUMBER([13]Calcs!E64),ROUND([13]Calcs!E64,2),"n.a.")</f>
        <v>-0.47</v>
      </c>
    </row>
    <row r="66" spans="1:13" x14ac:dyDescent="0.4">
      <c r="A66" s="22">
        <f>[12]Data!T1370</f>
        <v>43185</v>
      </c>
      <c r="B66" s="63">
        <f>ROUND([13]Calcs!P65,2)</f>
        <v>0.5</v>
      </c>
      <c r="C66" s="63">
        <f>ROUND([13]Calcs!Q65,2)</f>
        <v>1.75</v>
      </c>
      <c r="D66" s="63">
        <f>ROUND([13]Calcs!R65,2)</f>
        <v>-0.4</v>
      </c>
      <c r="E66" s="63">
        <f>ROUND([13]Calcs!S65,2)</f>
        <v>0</v>
      </c>
      <c r="G66" s="65">
        <v>44957</v>
      </c>
      <c r="H66" s="66">
        <f>IF(ISNUMBER([13]Calcs!G65),ROUND([13]Calcs!G65,2),"n.a.")</f>
        <v>0.25</v>
      </c>
      <c r="I66" s="66">
        <f>IF(ISNUMBER([13]Calcs!C65),ROUND([13]Calcs!C65,2),"n.a.")</f>
        <v>0.36</v>
      </c>
      <c r="J66" s="66">
        <f>IF(ISNUMBER([13]Calcs!H65),ROUND([13]Calcs!H65,2),"n.a.")</f>
        <v>0.3</v>
      </c>
      <c r="K66" s="66">
        <f>IF(ISNUMBER([13]Calcs!D65),ROUND([13]Calcs!D65,2),"n.a.")</f>
        <v>0.33</v>
      </c>
      <c r="L66" s="66">
        <f>IF(ISNUMBER([13]Calcs!I65),ROUND([13]Calcs!I65,2),"n.a.")</f>
        <v>-0.48</v>
      </c>
      <c r="M66" s="66">
        <f>IF(ISNUMBER([13]Calcs!E65),ROUND([13]Calcs!E65,2),"n.a.")</f>
        <v>-0.47</v>
      </c>
    </row>
    <row r="67" spans="1:13" x14ac:dyDescent="0.4">
      <c r="A67" s="22">
        <f>[12]Data!T1371</f>
        <v>43186</v>
      </c>
      <c r="B67" s="63">
        <f>ROUND([13]Calcs!P66,2)</f>
        <v>0.5</v>
      </c>
      <c r="C67" s="63">
        <f>ROUND([13]Calcs!Q66,2)</f>
        <v>1.75</v>
      </c>
      <c r="D67" s="63">
        <f>ROUND([13]Calcs!R66,2)</f>
        <v>-0.4</v>
      </c>
      <c r="E67" s="63">
        <f>ROUND([13]Calcs!S66,2)</f>
        <v>0</v>
      </c>
      <c r="G67" s="65">
        <v>44985</v>
      </c>
      <c r="H67" s="66">
        <f>IF(ISNUMBER([13]Calcs!G66),ROUND([13]Calcs!G66,2),"n.a.")</f>
        <v>0.27</v>
      </c>
      <c r="I67" s="66">
        <f>IF(ISNUMBER([13]Calcs!C66),ROUND([13]Calcs!C66,2),"n.a.")</f>
        <v>0.38</v>
      </c>
      <c r="J67" s="66">
        <f>IF(ISNUMBER([13]Calcs!H66),ROUND([13]Calcs!H66,2),"n.a.")</f>
        <v>0.33</v>
      </c>
      <c r="K67" s="66">
        <f>IF(ISNUMBER([13]Calcs!D66),ROUND([13]Calcs!D66,2),"n.a.")</f>
        <v>0.37</v>
      </c>
      <c r="L67" s="66">
        <f>IF(ISNUMBER([13]Calcs!I66),ROUND([13]Calcs!I66,2),"n.a.")</f>
        <v>-0.47</v>
      </c>
      <c r="M67" s="66">
        <f>IF(ISNUMBER([13]Calcs!E66),ROUND([13]Calcs!E66,2),"n.a.")</f>
        <v>-0.46</v>
      </c>
    </row>
    <row r="68" spans="1:13" x14ac:dyDescent="0.4">
      <c r="A68" s="22">
        <f>[12]Data!T1372</f>
        <v>43187</v>
      </c>
      <c r="B68" s="63">
        <f>ROUND([13]Calcs!P67,2)</f>
        <v>0.5</v>
      </c>
      <c r="C68" s="63">
        <f>ROUND([13]Calcs!Q67,2)</f>
        <v>1.75</v>
      </c>
      <c r="D68" s="63">
        <f>ROUND([13]Calcs!R67,2)</f>
        <v>-0.4</v>
      </c>
      <c r="E68" s="63">
        <f>ROUND([13]Calcs!S67,2)</f>
        <v>0</v>
      </c>
      <c r="G68" s="65">
        <v>45016</v>
      </c>
      <c r="H68" s="66">
        <f>IF(ISNUMBER([13]Calcs!G67),ROUND([13]Calcs!G67,2),"n.a.")</f>
        <v>0.28999999999999998</v>
      </c>
      <c r="I68" s="66">
        <f>IF(ISNUMBER([13]Calcs!C67),ROUND([13]Calcs!C67,2),"n.a.")</f>
        <v>0.4</v>
      </c>
      <c r="J68" s="66">
        <f>IF(ISNUMBER([13]Calcs!H67),ROUND([13]Calcs!H67,2),"n.a.")</f>
        <v>0.37</v>
      </c>
      <c r="K68" s="66">
        <f>IF(ISNUMBER([13]Calcs!D67),ROUND([13]Calcs!D67,2),"n.a.")</f>
        <v>0.4</v>
      </c>
      <c r="L68" s="66">
        <f>IF(ISNUMBER([13]Calcs!I67),ROUND([13]Calcs!I67,2),"n.a.")</f>
        <v>-0.46</v>
      </c>
      <c r="M68" s="66">
        <f>IF(ISNUMBER([13]Calcs!E67),ROUND([13]Calcs!E67,2),"n.a.")</f>
        <v>-0.46</v>
      </c>
    </row>
    <row r="69" spans="1:13" x14ac:dyDescent="0.4">
      <c r="A69" s="22">
        <f>[12]Data!T1373</f>
        <v>43188</v>
      </c>
      <c r="B69" s="63">
        <f>ROUND([13]Calcs!P68,2)</f>
        <v>0.5</v>
      </c>
      <c r="C69" s="63">
        <f>ROUND([13]Calcs!Q68,2)</f>
        <v>1.75</v>
      </c>
      <c r="D69" s="63">
        <f>ROUND([13]Calcs!R68,2)</f>
        <v>-0.4</v>
      </c>
      <c r="E69" s="63">
        <f>ROUND([13]Calcs!S68,2)</f>
        <v>0</v>
      </c>
      <c r="G69" s="65">
        <v>45046</v>
      </c>
      <c r="H69" s="66">
        <f>IF(ISNUMBER([13]Calcs!G68),ROUND([13]Calcs!G68,2),"n.a.")</f>
        <v>0.32</v>
      </c>
      <c r="I69" s="66">
        <f>IF(ISNUMBER([13]Calcs!C68),ROUND([13]Calcs!C68,2),"n.a.")</f>
        <v>0.41</v>
      </c>
      <c r="J69" s="66">
        <f>IF(ISNUMBER([13]Calcs!H68),ROUND([13]Calcs!H68,2),"n.a.")</f>
        <v>0.42</v>
      </c>
      <c r="K69" s="66">
        <f>IF(ISNUMBER([13]Calcs!D68),ROUND([13]Calcs!D68,2),"n.a.")</f>
        <v>0.43</v>
      </c>
      <c r="L69" s="66">
        <f>IF(ISNUMBER([13]Calcs!I68),ROUND([13]Calcs!I68,2),"n.a.")</f>
        <v>-0.46</v>
      </c>
      <c r="M69" s="66">
        <f>IF(ISNUMBER([13]Calcs!E68),ROUND([13]Calcs!E68,2),"n.a.")</f>
        <v>-0.46</v>
      </c>
    </row>
    <row r="70" spans="1:13" x14ac:dyDescent="0.4">
      <c r="A70" s="22">
        <f>[12]Data!T1374</f>
        <v>43189</v>
      </c>
      <c r="B70" s="63">
        <f>ROUND([13]Calcs!P69,2)</f>
        <v>0.5</v>
      </c>
      <c r="C70" s="63">
        <f>ROUND([13]Calcs!Q69,2)</f>
        <v>1.75</v>
      </c>
      <c r="D70" s="63">
        <f>ROUND([13]Calcs!R69,2)</f>
        <v>-0.4</v>
      </c>
      <c r="E70" s="63">
        <f>ROUND([13]Calcs!S69,2)</f>
        <v>0</v>
      </c>
      <c r="G70" s="65">
        <v>45077</v>
      </c>
      <c r="H70" s="66">
        <f>IF(ISNUMBER([13]Calcs!G69),ROUND([13]Calcs!G69,2),"n.a.")</f>
        <v>0.34</v>
      </c>
      <c r="I70" s="66">
        <f>IF(ISNUMBER([13]Calcs!C69),ROUND([13]Calcs!C69,2),"n.a.")</f>
        <v>0.42</v>
      </c>
      <c r="J70" s="66">
        <f>IF(ISNUMBER([13]Calcs!H69),ROUND([13]Calcs!H69,2),"n.a.")</f>
        <v>0.46</v>
      </c>
      <c r="K70" s="66">
        <f>IF(ISNUMBER([13]Calcs!D69),ROUND([13]Calcs!D69,2),"n.a.")</f>
        <v>0.47</v>
      </c>
      <c r="L70" s="66">
        <f>IF(ISNUMBER([13]Calcs!I69),ROUND([13]Calcs!I69,2),"n.a.")</f>
        <v>-0.45</v>
      </c>
      <c r="M70" s="66">
        <f>IF(ISNUMBER([13]Calcs!E69),ROUND([13]Calcs!E69,2),"n.a.")</f>
        <v>-0.45</v>
      </c>
    </row>
    <row r="71" spans="1:13" x14ac:dyDescent="0.4">
      <c r="A71" s="22">
        <f>[12]Data!T1375</f>
        <v>43192</v>
      </c>
      <c r="B71" s="63">
        <f>ROUND([13]Calcs!P70,2)</f>
        <v>0.5</v>
      </c>
      <c r="C71" s="63">
        <f>ROUND([13]Calcs!Q70,2)</f>
        <v>1.75</v>
      </c>
      <c r="D71" s="63">
        <f>ROUND([13]Calcs!R70,2)</f>
        <v>-0.4</v>
      </c>
      <c r="E71" s="63">
        <f>ROUND([13]Calcs!S70,2)</f>
        <v>0</v>
      </c>
      <c r="G71" s="65">
        <v>45107</v>
      </c>
      <c r="H71" s="66">
        <f>IF(ISNUMBER([13]Calcs!G70),ROUND([13]Calcs!G70,2),"n.a.")</f>
        <v>0.36</v>
      </c>
      <c r="I71" s="66">
        <f>IF(ISNUMBER([13]Calcs!C70),ROUND([13]Calcs!C70,2),"n.a.")</f>
        <v>0.44</v>
      </c>
      <c r="J71" s="66">
        <f>IF(ISNUMBER([13]Calcs!H70),ROUND([13]Calcs!H70,2),"n.a.")</f>
        <v>0.51</v>
      </c>
      <c r="K71" s="66">
        <f>IF(ISNUMBER([13]Calcs!D70),ROUND([13]Calcs!D70,2),"n.a.")</f>
        <v>0.5</v>
      </c>
      <c r="L71" s="66">
        <f>IF(ISNUMBER([13]Calcs!I70),ROUND([13]Calcs!I70,2),"n.a.")</f>
        <v>-0.44</v>
      </c>
      <c r="M71" s="66">
        <f>IF(ISNUMBER([13]Calcs!E70),ROUND([13]Calcs!E70,2),"n.a.")</f>
        <v>-0.45</v>
      </c>
    </row>
    <row r="72" spans="1:13" x14ac:dyDescent="0.4">
      <c r="A72" s="22">
        <f>[12]Data!T1376</f>
        <v>43193</v>
      </c>
      <c r="B72" s="63">
        <f>ROUND([13]Calcs!P71,2)</f>
        <v>0.5</v>
      </c>
      <c r="C72" s="63">
        <f>ROUND([13]Calcs!Q71,2)</f>
        <v>1.75</v>
      </c>
      <c r="D72" s="63">
        <f>ROUND([13]Calcs!R71,2)</f>
        <v>-0.4</v>
      </c>
      <c r="E72" s="63">
        <f>ROUND([13]Calcs!S71,2)</f>
        <v>0</v>
      </c>
      <c r="G72" s="65">
        <v>45138</v>
      </c>
      <c r="H72" s="66">
        <f>IF(ISNUMBER([13]Calcs!G71),ROUND([13]Calcs!G71,2),"n.a.")</f>
        <v>0.38</v>
      </c>
      <c r="I72" s="66">
        <f>IF(ISNUMBER([13]Calcs!C71),ROUND([13]Calcs!C71,2),"n.a.")</f>
        <v>0.45</v>
      </c>
      <c r="J72" s="66">
        <f>IF(ISNUMBER([13]Calcs!H71),ROUND([13]Calcs!H71,2),"n.a.")</f>
        <v>0.56000000000000005</v>
      </c>
      <c r="K72" s="66">
        <f>IF(ISNUMBER([13]Calcs!D71),ROUND([13]Calcs!D71,2),"n.a.")</f>
        <v>0.54</v>
      </c>
      <c r="L72" s="66">
        <f>IF(ISNUMBER([13]Calcs!I71),ROUND([13]Calcs!I71,2),"n.a.")</f>
        <v>-0.43</v>
      </c>
      <c r="M72" s="66">
        <f>IF(ISNUMBER([13]Calcs!E71),ROUND([13]Calcs!E71,2),"n.a.")</f>
        <v>-0.44</v>
      </c>
    </row>
    <row r="73" spans="1:13" x14ac:dyDescent="0.4">
      <c r="A73" s="22">
        <f>[12]Data!T1377</f>
        <v>43194</v>
      </c>
      <c r="B73" s="63">
        <f>ROUND([13]Calcs!P72,2)</f>
        <v>0.5</v>
      </c>
      <c r="C73" s="63">
        <f>ROUND([13]Calcs!Q72,2)</f>
        <v>1.75</v>
      </c>
      <c r="D73" s="63">
        <f>ROUND([13]Calcs!R72,2)</f>
        <v>-0.4</v>
      </c>
      <c r="E73" s="63">
        <f>ROUND([13]Calcs!S72,2)</f>
        <v>0</v>
      </c>
      <c r="G73" s="65">
        <v>45169</v>
      </c>
      <c r="H73" s="66">
        <f>IF(ISNUMBER([13]Calcs!G72),ROUND([13]Calcs!G72,2),"n.a.")</f>
        <v>0.41</v>
      </c>
      <c r="I73" s="66">
        <f>IF(ISNUMBER([13]Calcs!C72),ROUND([13]Calcs!C72,2),"n.a.")</f>
        <v>0.46</v>
      </c>
      <c r="J73" s="66">
        <f>IF(ISNUMBER([13]Calcs!H72),ROUND([13]Calcs!H72,2),"n.a.")</f>
        <v>0.61</v>
      </c>
      <c r="K73" s="66">
        <f>IF(ISNUMBER([13]Calcs!D72),ROUND([13]Calcs!D72,2),"n.a.")</f>
        <v>0.56999999999999995</v>
      </c>
      <c r="L73" s="66">
        <f>IF(ISNUMBER([13]Calcs!I72),ROUND([13]Calcs!I72,2),"n.a.")</f>
        <v>-0.42</v>
      </c>
      <c r="M73" s="66">
        <f>IF(ISNUMBER([13]Calcs!E72),ROUND([13]Calcs!E72,2),"n.a.")</f>
        <v>-0.44</v>
      </c>
    </row>
    <row r="74" spans="1:13" x14ac:dyDescent="0.4">
      <c r="A74" s="22">
        <f>[12]Data!T1378</f>
        <v>43195</v>
      </c>
      <c r="B74" s="63">
        <f>ROUND([13]Calcs!P73,2)</f>
        <v>0.5</v>
      </c>
      <c r="C74" s="63">
        <f>ROUND([13]Calcs!Q73,2)</f>
        <v>1.75</v>
      </c>
      <c r="D74" s="63">
        <f>ROUND([13]Calcs!R73,2)</f>
        <v>-0.4</v>
      </c>
      <c r="E74" s="63">
        <f>ROUND([13]Calcs!S73,2)</f>
        <v>0</v>
      </c>
      <c r="G74" s="65">
        <v>45199</v>
      </c>
      <c r="H74" s="66">
        <f>IF(ISNUMBER([13]Calcs!G73),ROUND([13]Calcs!G73,2),"n.a.")</f>
        <v>0.43</v>
      </c>
      <c r="I74" s="66">
        <f>IF(ISNUMBER([13]Calcs!C73),ROUND([13]Calcs!C73,2),"n.a.")</f>
        <v>0.47</v>
      </c>
      <c r="J74" s="66">
        <f>IF(ISNUMBER([13]Calcs!H73),ROUND([13]Calcs!H73,2),"n.a.")</f>
        <v>0.66</v>
      </c>
      <c r="K74" s="66">
        <f>IF(ISNUMBER([13]Calcs!D73),ROUND([13]Calcs!D73,2),"n.a.")</f>
        <v>0.6</v>
      </c>
      <c r="L74" s="66">
        <f>IF(ISNUMBER([13]Calcs!I73),ROUND([13]Calcs!I73,2),"n.a.")</f>
        <v>-0.41</v>
      </c>
      <c r="M74" s="66">
        <f>IF(ISNUMBER([13]Calcs!E73),ROUND([13]Calcs!E73,2),"n.a.")</f>
        <v>-0.43</v>
      </c>
    </row>
    <row r="75" spans="1:13" x14ac:dyDescent="0.4">
      <c r="A75" s="22">
        <f>[12]Data!T1379</f>
        <v>43196</v>
      </c>
      <c r="B75" s="63">
        <f>ROUND([13]Calcs!P74,2)</f>
        <v>0.5</v>
      </c>
      <c r="C75" s="63">
        <f>ROUND([13]Calcs!Q74,2)</f>
        <v>1.75</v>
      </c>
      <c r="D75" s="63">
        <f>ROUND([13]Calcs!R74,2)</f>
        <v>-0.4</v>
      </c>
      <c r="E75" s="63">
        <f>ROUND([13]Calcs!S74,2)</f>
        <v>0</v>
      </c>
      <c r="G75" s="65">
        <v>45230</v>
      </c>
      <c r="H75" s="66">
        <f>IF(ISNUMBER([13]Calcs!G74),ROUND([13]Calcs!G74,2),"n.a.")</f>
        <v>0.45</v>
      </c>
      <c r="I75" s="66">
        <f>IF(ISNUMBER([13]Calcs!C74),ROUND([13]Calcs!C74,2),"n.a.")</f>
        <v>0.48</v>
      </c>
      <c r="J75" s="66">
        <f>IF(ISNUMBER([13]Calcs!H74),ROUND([13]Calcs!H74,2),"n.a.")</f>
        <v>0.72</v>
      </c>
      <c r="K75" s="66">
        <f>IF(ISNUMBER([13]Calcs!D74),ROUND([13]Calcs!D74,2),"n.a.")</f>
        <v>0.64</v>
      </c>
      <c r="L75" s="66">
        <f>IF(ISNUMBER([13]Calcs!I74),ROUND([13]Calcs!I74,2),"n.a.")</f>
        <v>-0.4</v>
      </c>
      <c r="M75" s="66">
        <f>IF(ISNUMBER([13]Calcs!E74),ROUND([13]Calcs!E74,2),"n.a.")</f>
        <v>-0.43</v>
      </c>
    </row>
    <row r="76" spans="1:13" x14ac:dyDescent="0.4">
      <c r="A76" s="22">
        <f>[12]Data!T1380</f>
        <v>43199</v>
      </c>
      <c r="B76" s="63">
        <f>ROUND([13]Calcs!P75,2)</f>
        <v>0.5</v>
      </c>
      <c r="C76" s="63">
        <f>ROUND([13]Calcs!Q75,2)</f>
        <v>1.75</v>
      </c>
      <c r="D76" s="63">
        <f>ROUND([13]Calcs!R75,2)</f>
        <v>-0.4</v>
      </c>
      <c r="E76" s="63">
        <f>ROUND([13]Calcs!S75,2)</f>
        <v>0</v>
      </c>
      <c r="G76" s="65">
        <v>45260</v>
      </c>
      <c r="H76" s="66">
        <f>IF(ISNUMBER([13]Calcs!G75),ROUND([13]Calcs!G75,2),"n.a.")</f>
        <v>0.47</v>
      </c>
      <c r="I76" s="66">
        <f>IF(ISNUMBER([13]Calcs!C75),ROUND([13]Calcs!C75,2),"n.a.")</f>
        <v>0.49</v>
      </c>
      <c r="J76" s="66">
        <f>IF(ISNUMBER([13]Calcs!H75),ROUND([13]Calcs!H75,2),"n.a.")</f>
        <v>0.77</v>
      </c>
      <c r="K76" s="66">
        <f>IF(ISNUMBER([13]Calcs!D75),ROUND([13]Calcs!D75,2),"n.a.")</f>
        <v>0.67</v>
      </c>
      <c r="L76" s="66">
        <f>IF(ISNUMBER([13]Calcs!I75),ROUND([13]Calcs!I75,2),"n.a.")</f>
        <v>-0.39</v>
      </c>
      <c r="M76" s="66">
        <f>IF(ISNUMBER([13]Calcs!E75),ROUND([13]Calcs!E75,2),"n.a.")</f>
        <v>-0.42</v>
      </c>
    </row>
    <row r="77" spans="1:13" x14ac:dyDescent="0.4">
      <c r="A77" s="22">
        <f>[12]Data!T1381</f>
        <v>43200</v>
      </c>
      <c r="B77" s="63">
        <f>ROUND([13]Calcs!P76,2)</f>
        <v>0.5</v>
      </c>
      <c r="C77" s="63">
        <f>ROUND([13]Calcs!Q76,2)</f>
        <v>1.75</v>
      </c>
      <c r="D77" s="63">
        <f>ROUND([13]Calcs!R76,2)</f>
        <v>-0.4</v>
      </c>
      <c r="E77" s="63">
        <f>ROUND([13]Calcs!S76,2)</f>
        <v>0</v>
      </c>
      <c r="G77" s="65">
        <v>45291</v>
      </c>
      <c r="H77" s="66">
        <f>IF(ISNUMBER([13]Calcs!G76),ROUND([13]Calcs!G76,2),"n.a.")</f>
        <v>0.49</v>
      </c>
      <c r="I77" s="66">
        <f>IF(ISNUMBER([13]Calcs!C76),ROUND([13]Calcs!C76,2),"n.a.")</f>
        <v>0.5</v>
      </c>
      <c r="J77" s="66">
        <f>IF(ISNUMBER([13]Calcs!H76),ROUND([13]Calcs!H76,2),"n.a.")</f>
        <v>0.82</v>
      </c>
      <c r="K77" s="66">
        <f>IF(ISNUMBER([13]Calcs!D76),ROUND([13]Calcs!D76,2),"n.a.")</f>
        <v>0.7</v>
      </c>
      <c r="L77" s="66">
        <f>IF(ISNUMBER([13]Calcs!I76),ROUND([13]Calcs!I76,2),"n.a.")</f>
        <v>-0.38</v>
      </c>
      <c r="M77" s="66">
        <f>IF(ISNUMBER([13]Calcs!E76),ROUND([13]Calcs!E76,2),"n.a.")</f>
        <v>-0.41</v>
      </c>
    </row>
    <row r="78" spans="1:13" x14ac:dyDescent="0.4">
      <c r="A78" s="22">
        <f>[12]Data!T1382</f>
        <v>43201</v>
      </c>
      <c r="B78" s="63">
        <f>ROUND([13]Calcs!P77,2)</f>
        <v>0.5</v>
      </c>
      <c r="C78" s="63">
        <f>ROUND([13]Calcs!Q77,2)</f>
        <v>1.75</v>
      </c>
      <c r="D78" s="63">
        <f>ROUND([13]Calcs!R77,2)</f>
        <v>-0.4</v>
      </c>
      <c r="E78" s="63">
        <f>ROUND([13]Calcs!S77,2)</f>
        <v>0</v>
      </c>
      <c r="G78" s="65">
        <v>45322</v>
      </c>
      <c r="H78" s="66">
        <f>IF(ISNUMBER([13]Calcs!G77),ROUND([13]Calcs!G77,2),"n.a.")</f>
        <v>0.51</v>
      </c>
      <c r="I78" s="66">
        <f>IF(ISNUMBER([13]Calcs!C77),ROUND([13]Calcs!C77,2),"n.a.")</f>
        <v>0.51</v>
      </c>
      <c r="J78" s="66">
        <f>IF(ISNUMBER([13]Calcs!H77),ROUND([13]Calcs!H77,2),"n.a.")</f>
        <v>0.87</v>
      </c>
      <c r="K78" s="66">
        <f>IF(ISNUMBER([13]Calcs!D77),ROUND([13]Calcs!D77,2),"n.a.")</f>
        <v>0.73</v>
      </c>
      <c r="L78" s="66">
        <f>IF(ISNUMBER([13]Calcs!I77),ROUND([13]Calcs!I77,2),"n.a.")</f>
        <v>-0.37</v>
      </c>
      <c r="M78" s="66">
        <f>IF(ISNUMBER([13]Calcs!E77),ROUND([13]Calcs!E77,2),"n.a.")</f>
        <v>-0.41</v>
      </c>
    </row>
    <row r="79" spans="1:13" x14ac:dyDescent="0.4">
      <c r="A79" s="22">
        <f>[12]Data!T1383</f>
        <v>43202</v>
      </c>
      <c r="B79" s="63">
        <f>ROUND([13]Calcs!P78,2)</f>
        <v>0.5</v>
      </c>
      <c r="C79" s="63">
        <f>ROUND([13]Calcs!Q78,2)</f>
        <v>1.75</v>
      </c>
      <c r="D79" s="63">
        <f>ROUND([13]Calcs!R78,2)</f>
        <v>-0.4</v>
      </c>
      <c r="E79" s="63">
        <f>ROUND([13]Calcs!S78,2)</f>
        <v>0</v>
      </c>
      <c r="G79" s="65">
        <v>45351</v>
      </c>
      <c r="H79" s="66">
        <f>IF(ISNUMBER([13]Calcs!G78),ROUND([13]Calcs!G78,2),"n.a.")</f>
        <v>0.53</v>
      </c>
      <c r="I79" s="66">
        <f>IF(ISNUMBER([13]Calcs!C78),ROUND([13]Calcs!C78,2),"n.a.")</f>
        <v>0.52</v>
      </c>
      <c r="J79" s="66">
        <f>IF(ISNUMBER([13]Calcs!H78),ROUND([13]Calcs!H78,2),"n.a.")</f>
        <v>0.92</v>
      </c>
      <c r="K79" s="66">
        <f>IF(ISNUMBER([13]Calcs!D78),ROUND([13]Calcs!D78,2),"n.a.")</f>
        <v>0.76</v>
      </c>
      <c r="L79" s="66">
        <f>IF(ISNUMBER([13]Calcs!I78),ROUND([13]Calcs!I78,2),"n.a.")</f>
        <v>-0.36</v>
      </c>
      <c r="M79" s="66">
        <f>IF(ISNUMBER([13]Calcs!E78),ROUND([13]Calcs!E78,2),"n.a.")</f>
        <v>-0.4</v>
      </c>
    </row>
    <row r="80" spans="1:13" x14ac:dyDescent="0.4">
      <c r="A80" s="22">
        <f>[12]Data!T1384</f>
        <v>43203</v>
      </c>
      <c r="B80" s="63">
        <f>ROUND([13]Calcs!P79,2)</f>
        <v>0.5</v>
      </c>
      <c r="C80" s="63">
        <f>ROUND([13]Calcs!Q79,2)</f>
        <v>1.75</v>
      </c>
      <c r="D80" s="63">
        <f>ROUND([13]Calcs!R79,2)</f>
        <v>-0.4</v>
      </c>
      <c r="E80" s="63">
        <f>ROUND([13]Calcs!S79,2)</f>
        <v>0</v>
      </c>
      <c r="G80" s="65">
        <v>45382</v>
      </c>
      <c r="H80" s="66">
        <f>IF(ISNUMBER([13]Calcs!G79),ROUND([13]Calcs!G79,2),"n.a.")</f>
        <v>0.55000000000000004</v>
      </c>
      <c r="I80" s="66">
        <f>IF(ISNUMBER([13]Calcs!C79),ROUND([13]Calcs!C79,2),"n.a.")</f>
        <v>0.52</v>
      </c>
      <c r="J80" s="66">
        <f>IF(ISNUMBER([13]Calcs!H79),ROUND([13]Calcs!H79,2),"n.a.")</f>
        <v>0.97</v>
      </c>
      <c r="K80" s="66">
        <f>IF(ISNUMBER([13]Calcs!D79),ROUND([13]Calcs!D79,2),"n.a.")</f>
        <v>0.79</v>
      </c>
      <c r="L80" s="66">
        <f>IF(ISNUMBER([13]Calcs!I79),ROUND([13]Calcs!I79,2),"n.a.")</f>
        <v>-0.34</v>
      </c>
      <c r="M80" s="66">
        <f>IF(ISNUMBER([13]Calcs!E79),ROUND([13]Calcs!E79,2),"n.a.")</f>
        <v>-0.39</v>
      </c>
    </row>
    <row r="81" spans="1:13" x14ac:dyDescent="0.4">
      <c r="A81" s="22">
        <f>[12]Data!T1385</f>
        <v>43206</v>
      </c>
      <c r="B81" s="63">
        <f>ROUND([13]Calcs!P80,2)</f>
        <v>0.5</v>
      </c>
      <c r="C81" s="63">
        <f>ROUND([13]Calcs!Q80,2)</f>
        <v>1.75</v>
      </c>
      <c r="D81" s="63">
        <f>ROUND([13]Calcs!R80,2)</f>
        <v>-0.4</v>
      </c>
      <c r="E81" s="63">
        <f>ROUND([13]Calcs!S80,2)</f>
        <v>0</v>
      </c>
      <c r="G81" s="65">
        <v>45412</v>
      </c>
      <c r="H81" s="66">
        <f>IF(ISNUMBER([13]Calcs!G80),ROUND([13]Calcs!G80,2),"n.a.")</f>
        <v>0.56999999999999995</v>
      </c>
      <c r="I81" s="66">
        <f>IF(ISNUMBER([13]Calcs!C80),ROUND([13]Calcs!C80,2),"n.a.")</f>
        <v>0.53</v>
      </c>
      <c r="J81" s="66">
        <f>IF(ISNUMBER([13]Calcs!H80),ROUND([13]Calcs!H80,2),"n.a.")</f>
        <v>1.01</v>
      </c>
      <c r="K81" s="66">
        <f>IF(ISNUMBER([13]Calcs!D80),ROUND([13]Calcs!D80,2),"n.a.")</f>
        <v>0.81</v>
      </c>
      <c r="L81" s="66">
        <f>IF(ISNUMBER([13]Calcs!I80),ROUND([13]Calcs!I80,2),"n.a.")</f>
        <v>-0.33</v>
      </c>
      <c r="M81" s="66">
        <f>IF(ISNUMBER([13]Calcs!E80),ROUND([13]Calcs!E80,2),"n.a.")</f>
        <v>-0.39</v>
      </c>
    </row>
    <row r="82" spans="1:13" x14ac:dyDescent="0.4">
      <c r="A82" s="22">
        <f>[12]Data!T1386</f>
        <v>43207</v>
      </c>
      <c r="B82" s="63">
        <f>ROUND([13]Calcs!P81,2)</f>
        <v>0.5</v>
      </c>
      <c r="C82" s="63">
        <f>ROUND([13]Calcs!Q81,2)</f>
        <v>1.75</v>
      </c>
      <c r="D82" s="63">
        <f>ROUND([13]Calcs!R81,2)</f>
        <v>-0.4</v>
      </c>
      <c r="E82" s="63">
        <f>ROUND([13]Calcs!S81,2)</f>
        <v>0</v>
      </c>
      <c r="G82" s="65">
        <v>45443</v>
      </c>
      <c r="H82" s="66">
        <f>IF(ISNUMBER([13]Calcs!G81),ROUND([13]Calcs!G81,2),"n.a.")</f>
        <v>0.59</v>
      </c>
      <c r="I82" s="66">
        <f>IF(ISNUMBER([13]Calcs!C81),ROUND([13]Calcs!C81,2),"n.a.")</f>
        <v>0.54</v>
      </c>
      <c r="J82" s="66">
        <f>IF(ISNUMBER([13]Calcs!H81),ROUND([13]Calcs!H81,2),"n.a.")</f>
        <v>1.06</v>
      </c>
      <c r="K82" s="66">
        <f>IF(ISNUMBER([13]Calcs!D81),ROUND([13]Calcs!D81,2),"n.a.")</f>
        <v>0.84</v>
      </c>
      <c r="L82" s="66">
        <f>IF(ISNUMBER([13]Calcs!I81),ROUND([13]Calcs!I81,2),"n.a.")</f>
        <v>-0.32</v>
      </c>
      <c r="M82" s="66">
        <f>IF(ISNUMBER([13]Calcs!E81),ROUND([13]Calcs!E81,2),"n.a.")</f>
        <v>-0.38</v>
      </c>
    </row>
    <row r="83" spans="1:13" x14ac:dyDescent="0.4">
      <c r="A83" s="22">
        <f>[12]Data!T1387</f>
        <v>43208</v>
      </c>
      <c r="B83" s="63">
        <f>ROUND([13]Calcs!P82,2)</f>
        <v>0.5</v>
      </c>
      <c r="C83" s="63">
        <f>ROUND([13]Calcs!Q82,2)</f>
        <v>1.75</v>
      </c>
      <c r="D83" s="63">
        <f>ROUND([13]Calcs!R82,2)</f>
        <v>-0.4</v>
      </c>
      <c r="E83" s="63">
        <f>ROUND([13]Calcs!S82,2)</f>
        <v>0</v>
      </c>
      <c r="G83" s="65">
        <v>45473</v>
      </c>
      <c r="H83" s="66">
        <f>IF(ISNUMBER([13]Calcs!G82),ROUND([13]Calcs!G82,2),"n.a.")</f>
        <v>0.6</v>
      </c>
      <c r="I83" s="66">
        <f>IF(ISNUMBER([13]Calcs!C82),ROUND([13]Calcs!C82,2),"n.a.")</f>
        <v>0.54</v>
      </c>
      <c r="J83" s="66">
        <f>IF(ISNUMBER([13]Calcs!H82),ROUND([13]Calcs!H82,2),"n.a.")</f>
        <v>1.1000000000000001</v>
      </c>
      <c r="K83" s="66">
        <f>IF(ISNUMBER([13]Calcs!D82),ROUND([13]Calcs!D82,2),"n.a.")</f>
        <v>0.87</v>
      </c>
      <c r="L83" s="66">
        <f>IF(ISNUMBER([13]Calcs!I82),ROUND([13]Calcs!I82,2),"n.a.")</f>
        <v>-0.31</v>
      </c>
      <c r="M83" s="66">
        <f>IF(ISNUMBER([13]Calcs!E82),ROUND([13]Calcs!E82,2),"n.a.")</f>
        <v>-0.37</v>
      </c>
    </row>
    <row r="84" spans="1:13" x14ac:dyDescent="0.4">
      <c r="A84" s="22">
        <f>[12]Data!T1388</f>
        <v>43209</v>
      </c>
      <c r="B84" s="63">
        <f>ROUND([13]Calcs!P83,2)</f>
        <v>0.5</v>
      </c>
      <c r="C84" s="63">
        <f>ROUND([13]Calcs!Q83,2)</f>
        <v>1.75</v>
      </c>
      <c r="D84" s="63">
        <f>ROUND([13]Calcs!R83,2)</f>
        <v>-0.4</v>
      </c>
      <c r="E84" s="63">
        <f>ROUND([13]Calcs!S83,2)</f>
        <v>0</v>
      </c>
      <c r="G84" s="65">
        <v>45504</v>
      </c>
      <c r="H84" s="66" t="str">
        <f>IF(ISNUMBER([13]Calcs!G83),ROUND([13]Calcs!G83,2),"n.a.")</f>
        <v>n.a.</v>
      </c>
      <c r="I84" s="66">
        <f>IF(ISNUMBER([13]Calcs!C83),ROUND([13]Calcs!C83,2),"n.a.")</f>
        <v>0.55000000000000004</v>
      </c>
      <c r="J84" s="66" t="str">
        <f>IF(ISNUMBER([13]Calcs!H83),ROUND([13]Calcs!H83,2),"n.a.")</f>
        <v>n.a.</v>
      </c>
      <c r="K84" s="66">
        <f>IF(ISNUMBER([13]Calcs!D83),ROUND([13]Calcs!D83,2),"n.a.")</f>
        <v>0.89</v>
      </c>
      <c r="L84" s="66" t="str">
        <f>IF(ISNUMBER([13]Calcs!I83),ROUND([13]Calcs!I83,2),"n.a.")</f>
        <v>n.a.</v>
      </c>
      <c r="M84" s="66">
        <f>IF(ISNUMBER([13]Calcs!E83),ROUND([13]Calcs!E83,2),"n.a.")</f>
        <v>-0.36</v>
      </c>
    </row>
    <row r="85" spans="1:13" x14ac:dyDescent="0.4">
      <c r="A85" s="22">
        <f>[12]Data!T1389</f>
        <v>43210</v>
      </c>
      <c r="B85" s="63">
        <f>ROUND([13]Calcs!P84,2)</f>
        <v>0.5</v>
      </c>
      <c r="C85" s="63">
        <f>ROUND([13]Calcs!Q84,2)</f>
        <v>1.75</v>
      </c>
      <c r="D85" s="63">
        <f>ROUND([13]Calcs!R84,2)</f>
        <v>-0.4</v>
      </c>
      <c r="E85" s="63">
        <f>ROUND([13]Calcs!S84,2)</f>
        <v>0</v>
      </c>
      <c r="G85" s="65">
        <v>45535</v>
      </c>
      <c r="H85" s="66" t="str">
        <f>IF(ISNUMBER([13]Calcs!G84),ROUND([13]Calcs!G84,2),"n.a.")</f>
        <v>n.a.</v>
      </c>
      <c r="I85" s="66">
        <f>IF(ISNUMBER([13]Calcs!C84),ROUND([13]Calcs!C84,2),"n.a.")</f>
        <v>0.56000000000000005</v>
      </c>
      <c r="J85" s="66" t="str">
        <f>IF(ISNUMBER([13]Calcs!H84),ROUND([13]Calcs!H84,2),"n.a.")</f>
        <v>n.a.</v>
      </c>
      <c r="K85" s="66">
        <f>IF(ISNUMBER([13]Calcs!D84),ROUND([13]Calcs!D84,2),"n.a.")</f>
        <v>0.91</v>
      </c>
      <c r="L85" s="66" t="str">
        <f>IF(ISNUMBER([13]Calcs!I84),ROUND([13]Calcs!I84,2),"n.a.")</f>
        <v>n.a.</v>
      </c>
      <c r="M85" s="66">
        <f>IF(ISNUMBER([13]Calcs!E84),ROUND([13]Calcs!E84,2),"n.a.")</f>
        <v>-0.35</v>
      </c>
    </row>
    <row r="86" spans="1:13" x14ac:dyDescent="0.4">
      <c r="A86" s="22">
        <f>[12]Data!T1390</f>
        <v>43213</v>
      </c>
      <c r="B86" s="63">
        <f>ROUND([13]Calcs!P85,2)</f>
        <v>0.5</v>
      </c>
      <c r="C86" s="63">
        <f>ROUND([13]Calcs!Q85,2)</f>
        <v>1.75</v>
      </c>
      <c r="D86" s="63">
        <f>ROUND([13]Calcs!R85,2)</f>
        <v>-0.4</v>
      </c>
      <c r="E86" s="63">
        <f>ROUND([13]Calcs!S85,2)</f>
        <v>0</v>
      </c>
      <c r="G86" s="65">
        <v>45565</v>
      </c>
      <c r="H86" s="66" t="str">
        <f>IF(ISNUMBER([13]Calcs!G85),ROUND([13]Calcs!G85,2),"n.a.")</f>
        <v>n.a.</v>
      </c>
      <c r="I86" s="66">
        <f>IF(ISNUMBER([13]Calcs!C85),ROUND([13]Calcs!C85,2),"n.a.")</f>
        <v>0.56000000000000005</v>
      </c>
      <c r="J86" s="66" t="str">
        <f>IF(ISNUMBER([13]Calcs!H85),ROUND([13]Calcs!H85,2),"n.a.")</f>
        <v>n.a.</v>
      </c>
      <c r="K86" s="66">
        <f>IF(ISNUMBER([13]Calcs!D85),ROUND([13]Calcs!D85,2),"n.a.")</f>
        <v>0.94</v>
      </c>
      <c r="L86" s="66" t="str">
        <f>IF(ISNUMBER([13]Calcs!I85),ROUND([13]Calcs!I85,2),"n.a.")</f>
        <v>n.a.</v>
      </c>
      <c r="M86" s="66">
        <f>IF(ISNUMBER([13]Calcs!E85),ROUND([13]Calcs!E85,2),"n.a.")</f>
        <v>-0.35</v>
      </c>
    </row>
    <row r="87" spans="1:13" x14ac:dyDescent="0.4">
      <c r="A87" s="22">
        <f>[12]Data!T1391</f>
        <v>43214</v>
      </c>
      <c r="B87" s="63">
        <f>ROUND([13]Calcs!P86,2)</f>
        <v>0.5</v>
      </c>
      <c r="C87" s="63">
        <f>ROUND([13]Calcs!Q86,2)</f>
        <v>1.75</v>
      </c>
      <c r="D87" s="63">
        <f>ROUND([13]Calcs!R86,2)</f>
        <v>-0.4</v>
      </c>
      <c r="E87" s="63">
        <f>ROUND([13]Calcs!S86,2)</f>
        <v>0</v>
      </c>
      <c r="G87" s="65"/>
      <c r="H87" s="66"/>
      <c r="I87" s="66"/>
      <c r="J87" s="66"/>
      <c r="K87" s="66"/>
      <c r="L87" s="66"/>
      <c r="M87" s="66"/>
    </row>
    <row r="88" spans="1:13" x14ac:dyDescent="0.4">
      <c r="A88" s="22">
        <f>[12]Data!T1392</f>
        <v>43215</v>
      </c>
      <c r="B88" s="63">
        <f>ROUND([13]Calcs!P87,2)</f>
        <v>0.5</v>
      </c>
      <c r="C88" s="63">
        <f>ROUND([13]Calcs!Q87,2)</f>
        <v>1.75</v>
      </c>
      <c r="D88" s="63">
        <f>ROUND([13]Calcs!R87,2)</f>
        <v>-0.4</v>
      </c>
      <c r="E88" s="63">
        <f>ROUND([13]Calcs!S87,2)</f>
        <v>0</v>
      </c>
      <c r="G88" s="65"/>
      <c r="H88" s="66"/>
      <c r="I88" s="66"/>
      <c r="J88" s="66"/>
      <c r="K88" s="66"/>
      <c r="L88" s="66"/>
      <c r="M88" s="66"/>
    </row>
    <row r="89" spans="1:13" x14ac:dyDescent="0.4">
      <c r="A89" s="22">
        <f>[12]Data!T1393</f>
        <v>43216</v>
      </c>
      <c r="B89" s="63">
        <f>ROUND([13]Calcs!P88,2)</f>
        <v>0.5</v>
      </c>
      <c r="C89" s="63">
        <f>ROUND([13]Calcs!Q88,2)</f>
        <v>1.75</v>
      </c>
      <c r="D89" s="63">
        <f>ROUND([13]Calcs!R88,2)</f>
        <v>-0.4</v>
      </c>
      <c r="E89" s="63">
        <f>ROUND([13]Calcs!S88,2)</f>
        <v>0</v>
      </c>
      <c r="G89" s="65"/>
      <c r="H89" s="66"/>
      <c r="I89" s="66"/>
      <c r="J89" s="66"/>
      <c r="K89" s="66"/>
      <c r="L89" s="66"/>
      <c r="M89" s="66"/>
    </row>
    <row r="90" spans="1:13" x14ac:dyDescent="0.4">
      <c r="A90" s="22">
        <f>[12]Data!T1394</f>
        <v>43217</v>
      </c>
      <c r="B90" s="63">
        <f>ROUND([13]Calcs!P89,2)</f>
        <v>0.5</v>
      </c>
      <c r="C90" s="63">
        <f>ROUND([13]Calcs!Q89,2)</f>
        <v>1.75</v>
      </c>
      <c r="D90" s="63">
        <f>ROUND([13]Calcs!R89,2)</f>
        <v>-0.4</v>
      </c>
      <c r="E90" s="63">
        <f>ROUND([13]Calcs!S89,2)</f>
        <v>0</v>
      </c>
      <c r="G90" s="65"/>
    </row>
    <row r="91" spans="1:13" x14ac:dyDescent="0.4">
      <c r="A91" s="22">
        <f>[12]Data!T1395</f>
        <v>43220</v>
      </c>
      <c r="B91" s="63">
        <f>ROUND([13]Calcs!P90,2)</f>
        <v>0.5</v>
      </c>
      <c r="C91" s="63">
        <f>ROUND([13]Calcs!Q90,2)</f>
        <v>1.75</v>
      </c>
      <c r="D91" s="63">
        <f>ROUND([13]Calcs!R90,2)</f>
        <v>-0.4</v>
      </c>
      <c r="E91" s="63">
        <f>ROUND([13]Calcs!S90,2)</f>
        <v>0</v>
      </c>
    </row>
    <row r="92" spans="1:13" x14ac:dyDescent="0.4">
      <c r="A92" s="22">
        <f>[12]Data!T1396</f>
        <v>43221</v>
      </c>
      <c r="B92" s="63">
        <f>ROUND([13]Calcs!P91,2)</f>
        <v>0.5</v>
      </c>
      <c r="C92" s="63">
        <f>ROUND([13]Calcs!Q91,2)</f>
        <v>1.75</v>
      </c>
      <c r="D92" s="63">
        <f>ROUND([13]Calcs!R91,2)</f>
        <v>-0.4</v>
      </c>
      <c r="E92" s="63">
        <f>ROUND([13]Calcs!S91,2)</f>
        <v>0</v>
      </c>
    </row>
    <row r="93" spans="1:13" x14ac:dyDescent="0.4">
      <c r="A93" s="22">
        <f>[12]Data!T1397</f>
        <v>43222</v>
      </c>
      <c r="B93" s="63">
        <f>ROUND([13]Calcs!P92,2)</f>
        <v>0.5</v>
      </c>
      <c r="C93" s="63">
        <f>ROUND([13]Calcs!Q92,2)</f>
        <v>1.75</v>
      </c>
      <c r="D93" s="63">
        <f>ROUND([13]Calcs!R92,2)</f>
        <v>-0.4</v>
      </c>
      <c r="E93" s="63">
        <f>ROUND([13]Calcs!S92,2)</f>
        <v>0</v>
      </c>
    </row>
    <row r="94" spans="1:13" x14ac:dyDescent="0.4">
      <c r="A94" s="22">
        <f>[12]Data!T1398</f>
        <v>43223</v>
      </c>
      <c r="B94" s="63">
        <f>ROUND([13]Calcs!P93,2)</f>
        <v>0.5</v>
      </c>
      <c r="C94" s="63">
        <f>ROUND([13]Calcs!Q93,2)</f>
        <v>1.75</v>
      </c>
      <c r="D94" s="63">
        <f>ROUND([13]Calcs!R93,2)</f>
        <v>-0.4</v>
      </c>
      <c r="E94" s="63">
        <f>ROUND([13]Calcs!S93,2)</f>
        <v>0</v>
      </c>
    </row>
    <row r="95" spans="1:13" x14ac:dyDescent="0.4">
      <c r="A95" s="22">
        <f>[12]Data!T1399</f>
        <v>43224</v>
      </c>
      <c r="B95" s="63">
        <f>ROUND([13]Calcs!P94,2)</f>
        <v>0.5</v>
      </c>
      <c r="C95" s="63">
        <f>ROUND([13]Calcs!Q94,2)</f>
        <v>1.75</v>
      </c>
      <c r="D95" s="63">
        <f>ROUND([13]Calcs!R94,2)</f>
        <v>-0.4</v>
      </c>
      <c r="E95" s="63">
        <f>ROUND([13]Calcs!S94,2)</f>
        <v>0</v>
      </c>
    </row>
    <row r="96" spans="1:13" x14ac:dyDescent="0.4">
      <c r="A96" s="22">
        <f>[12]Data!T1400</f>
        <v>43227</v>
      </c>
      <c r="B96" s="63">
        <f>ROUND([13]Calcs!P95,2)</f>
        <v>0.5</v>
      </c>
      <c r="C96" s="63">
        <f>ROUND([13]Calcs!Q95,2)</f>
        <v>1.75</v>
      </c>
      <c r="D96" s="63">
        <f>ROUND([13]Calcs!R95,2)</f>
        <v>-0.4</v>
      </c>
      <c r="E96" s="63">
        <f>ROUND([13]Calcs!S95,2)</f>
        <v>0</v>
      </c>
    </row>
    <row r="97" spans="1:5" x14ac:dyDescent="0.4">
      <c r="A97" s="22">
        <f>[12]Data!T1401</f>
        <v>43228</v>
      </c>
      <c r="B97" s="63">
        <f>ROUND([13]Calcs!P96,2)</f>
        <v>0.5</v>
      </c>
      <c r="C97" s="63">
        <f>ROUND([13]Calcs!Q96,2)</f>
        <v>1.75</v>
      </c>
      <c r="D97" s="63">
        <f>ROUND([13]Calcs!R96,2)</f>
        <v>-0.4</v>
      </c>
      <c r="E97" s="63">
        <f>ROUND([13]Calcs!S96,2)</f>
        <v>0</v>
      </c>
    </row>
    <row r="98" spans="1:5" x14ac:dyDescent="0.4">
      <c r="A98" s="22">
        <f>[12]Data!T1402</f>
        <v>43229</v>
      </c>
      <c r="B98" s="63">
        <f>ROUND([13]Calcs!P97,2)</f>
        <v>0.5</v>
      </c>
      <c r="C98" s="63">
        <f>ROUND([13]Calcs!Q97,2)</f>
        <v>1.75</v>
      </c>
      <c r="D98" s="63">
        <f>ROUND([13]Calcs!R97,2)</f>
        <v>-0.4</v>
      </c>
      <c r="E98" s="63">
        <f>ROUND([13]Calcs!S97,2)</f>
        <v>0</v>
      </c>
    </row>
    <row r="99" spans="1:5" x14ac:dyDescent="0.4">
      <c r="A99" s="22">
        <f>[12]Data!T1403</f>
        <v>43230</v>
      </c>
      <c r="B99" s="63">
        <f>ROUND([13]Calcs!P98,2)</f>
        <v>0.5</v>
      </c>
      <c r="C99" s="63">
        <f>ROUND([13]Calcs!Q98,2)</f>
        <v>1.75</v>
      </c>
      <c r="D99" s="63">
        <f>ROUND([13]Calcs!R98,2)</f>
        <v>-0.4</v>
      </c>
      <c r="E99" s="63">
        <f>ROUND([13]Calcs!S98,2)</f>
        <v>0</v>
      </c>
    </row>
    <row r="100" spans="1:5" x14ac:dyDescent="0.4">
      <c r="A100" s="22">
        <f>[12]Data!T1404</f>
        <v>43231</v>
      </c>
      <c r="B100" s="63">
        <f>ROUND([13]Calcs!P99,2)</f>
        <v>0.5</v>
      </c>
      <c r="C100" s="63">
        <f>ROUND([13]Calcs!Q99,2)</f>
        <v>1.75</v>
      </c>
      <c r="D100" s="63">
        <f>ROUND([13]Calcs!R99,2)</f>
        <v>-0.4</v>
      </c>
      <c r="E100" s="63">
        <f>ROUND([13]Calcs!S99,2)</f>
        <v>0</v>
      </c>
    </row>
    <row r="101" spans="1:5" x14ac:dyDescent="0.4">
      <c r="A101" s="22">
        <f>[12]Data!T1405</f>
        <v>43234</v>
      </c>
      <c r="B101" s="63">
        <f>ROUND([13]Calcs!P100,2)</f>
        <v>0.5</v>
      </c>
      <c r="C101" s="63">
        <f>ROUND([13]Calcs!Q100,2)</f>
        <v>1.75</v>
      </c>
      <c r="D101" s="63">
        <f>ROUND([13]Calcs!R100,2)</f>
        <v>-0.4</v>
      </c>
      <c r="E101" s="63">
        <f>ROUND([13]Calcs!S100,2)</f>
        <v>0</v>
      </c>
    </row>
    <row r="102" spans="1:5" x14ac:dyDescent="0.4">
      <c r="A102" s="22">
        <f>[12]Data!T1406</f>
        <v>43235</v>
      </c>
      <c r="B102" s="63">
        <f>ROUND([13]Calcs!P101,2)</f>
        <v>0.5</v>
      </c>
      <c r="C102" s="63">
        <f>ROUND([13]Calcs!Q101,2)</f>
        <v>1.75</v>
      </c>
      <c r="D102" s="63">
        <f>ROUND([13]Calcs!R101,2)</f>
        <v>-0.4</v>
      </c>
      <c r="E102" s="63">
        <f>ROUND([13]Calcs!S101,2)</f>
        <v>0</v>
      </c>
    </row>
    <row r="103" spans="1:5" x14ac:dyDescent="0.4">
      <c r="A103" s="22">
        <f>[12]Data!T1407</f>
        <v>43236</v>
      </c>
      <c r="B103" s="63">
        <f>ROUND([13]Calcs!P102,2)</f>
        <v>0.5</v>
      </c>
      <c r="C103" s="63">
        <f>ROUND([13]Calcs!Q102,2)</f>
        <v>1.75</v>
      </c>
      <c r="D103" s="63">
        <f>ROUND([13]Calcs!R102,2)</f>
        <v>-0.4</v>
      </c>
      <c r="E103" s="63">
        <f>ROUND([13]Calcs!S102,2)</f>
        <v>0</v>
      </c>
    </row>
    <row r="104" spans="1:5" x14ac:dyDescent="0.4">
      <c r="A104" s="22">
        <f>[12]Data!T1408</f>
        <v>43237</v>
      </c>
      <c r="B104" s="63">
        <f>ROUND([13]Calcs!P103,2)</f>
        <v>0.5</v>
      </c>
      <c r="C104" s="63">
        <f>ROUND([13]Calcs!Q103,2)</f>
        <v>1.75</v>
      </c>
      <c r="D104" s="63">
        <f>ROUND([13]Calcs!R103,2)</f>
        <v>-0.4</v>
      </c>
      <c r="E104" s="63">
        <f>ROUND([13]Calcs!S103,2)</f>
        <v>0</v>
      </c>
    </row>
    <row r="105" spans="1:5" x14ac:dyDescent="0.4">
      <c r="A105" s="22">
        <f>[12]Data!T1409</f>
        <v>43238</v>
      </c>
      <c r="B105" s="63">
        <f>ROUND([13]Calcs!P104,2)</f>
        <v>0.5</v>
      </c>
      <c r="C105" s="63">
        <f>ROUND([13]Calcs!Q104,2)</f>
        <v>1.75</v>
      </c>
      <c r="D105" s="63">
        <f>ROUND([13]Calcs!R104,2)</f>
        <v>-0.4</v>
      </c>
      <c r="E105" s="63">
        <f>ROUND([13]Calcs!S104,2)</f>
        <v>0</v>
      </c>
    </row>
    <row r="106" spans="1:5" x14ac:dyDescent="0.4">
      <c r="A106" s="22">
        <f>[12]Data!T1410</f>
        <v>43241</v>
      </c>
      <c r="B106" s="63">
        <f>ROUND([13]Calcs!P105,2)</f>
        <v>0.5</v>
      </c>
      <c r="C106" s="63">
        <f>ROUND([13]Calcs!Q105,2)</f>
        <v>1.75</v>
      </c>
      <c r="D106" s="63">
        <f>ROUND([13]Calcs!R105,2)</f>
        <v>-0.4</v>
      </c>
      <c r="E106" s="63">
        <f>ROUND([13]Calcs!S105,2)</f>
        <v>0</v>
      </c>
    </row>
    <row r="107" spans="1:5" x14ac:dyDescent="0.4">
      <c r="A107" s="22">
        <f>[12]Data!T1411</f>
        <v>43242</v>
      </c>
      <c r="B107" s="63">
        <f>ROUND([13]Calcs!P106,2)</f>
        <v>0.5</v>
      </c>
      <c r="C107" s="63">
        <f>ROUND([13]Calcs!Q106,2)</f>
        <v>1.75</v>
      </c>
      <c r="D107" s="63">
        <f>ROUND([13]Calcs!R106,2)</f>
        <v>-0.4</v>
      </c>
      <c r="E107" s="63">
        <f>ROUND([13]Calcs!S106,2)</f>
        <v>0</v>
      </c>
    </row>
    <row r="108" spans="1:5" x14ac:dyDescent="0.4">
      <c r="A108" s="22">
        <f>[12]Data!T1412</f>
        <v>43243</v>
      </c>
      <c r="B108" s="63">
        <f>ROUND([13]Calcs!P107,2)</f>
        <v>0.5</v>
      </c>
      <c r="C108" s="63">
        <f>ROUND([13]Calcs!Q107,2)</f>
        <v>1.75</v>
      </c>
      <c r="D108" s="63">
        <f>ROUND([13]Calcs!R107,2)</f>
        <v>-0.4</v>
      </c>
      <c r="E108" s="63">
        <f>ROUND([13]Calcs!S107,2)</f>
        <v>0</v>
      </c>
    </row>
    <row r="109" spans="1:5" x14ac:dyDescent="0.4">
      <c r="A109" s="22">
        <f>[12]Data!T1413</f>
        <v>43244</v>
      </c>
      <c r="B109" s="63">
        <f>ROUND([13]Calcs!P108,2)</f>
        <v>0.5</v>
      </c>
      <c r="C109" s="63">
        <f>ROUND([13]Calcs!Q108,2)</f>
        <v>1.75</v>
      </c>
      <c r="D109" s="63">
        <f>ROUND([13]Calcs!R108,2)</f>
        <v>-0.4</v>
      </c>
      <c r="E109" s="63">
        <f>ROUND([13]Calcs!S108,2)</f>
        <v>0</v>
      </c>
    </row>
    <row r="110" spans="1:5" x14ac:dyDescent="0.4">
      <c r="A110" s="22">
        <f>[12]Data!T1414</f>
        <v>43245</v>
      </c>
      <c r="B110" s="63">
        <f>ROUND([13]Calcs!P109,2)</f>
        <v>0.5</v>
      </c>
      <c r="C110" s="63">
        <f>ROUND([13]Calcs!Q109,2)</f>
        <v>1.75</v>
      </c>
      <c r="D110" s="63">
        <f>ROUND([13]Calcs!R109,2)</f>
        <v>-0.4</v>
      </c>
      <c r="E110" s="63">
        <f>ROUND([13]Calcs!S109,2)</f>
        <v>0</v>
      </c>
    </row>
    <row r="111" spans="1:5" x14ac:dyDescent="0.4">
      <c r="A111" s="22">
        <f>[12]Data!T1415</f>
        <v>43248</v>
      </c>
      <c r="B111" s="63">
        <f>ROUND([13]Calcs!P110,2)</f>
        <v>0.5</v>
      </c>
      <c r="C111" s="63">
        <f>ROUND([13]Calcs!Q110,2)</f>
        <v>1.75</v>
      </c>
      <c r="D111" s="63">
        <f>ROUND([13]Calcs!R110,2)</f>
        <v>-0.4</v>
      </c>
      <c r="E111" s="63">
        <f>ROUND([13]Calcs!S110,2)</f>
        <v>0</v>
      </c>
    </row>
    <row r="112" spans="1:5" x14ac:dyDescent="0.4">
      <c r="A112" s="22">
        <f>[12]Data!T1416</f>
        <v>43249</v>
      </c>
      <c r="B112" s="63">
        <f>ROUND([13]Calcs!P111,2)</f>
        <v>0.5</v>
      </c>
      <c r="C112" s="63">
        <f>ROUND([13]Calcs!Q111,2)</f>
        <v>1.75</v>
      </c>
      <c r="D112" s="63">
        <f>ROUND([13]Calcs!R111,2)</f>
        <v>-0.4</v>
      </c>
      <c r="E112" s="63">
        <f>ROUND([13]Calcs!S111,2)</f>
        <v>0</v>
      </c>
    </row>
    <row r="113" spans="1:5" x14ac:dyDescent="0.4">
      <c r="A113" s="22">
        <f>[12]Data!T1417</f>
        <v>43250</v>
      </c>
      <c r="B113" s="63">
        <f>ROUND([13]Calcs!P112,2)</f>
        <v>0.5</v>
      </c>
      <c r="C113" s="63">
        <f>ROUND([13]Calcs!Q112,2)</f>
        <v>1.75</v>
      </c>
      <c r="D113" s="63">
        <f>ROUND([13]Calcs!R112,2)</f>
        <v>-0.4</v>
      </c>
      <c r="E113" s="63">
        <f>ROUND([13]Calcs!S112,2)</f>
        <v>0</v>
      </c>
    </row>
    <row r="114" spans="1:5" x14ac:dyDescent="0.4">
      <c r="A114" s="22">
        <f>[12]Data!T1418</f>
        <v>43251</v>
      </c>
      <c r="B114" s="63">
        <f>ROUND([13]Calcs!P113,2)</f>
        <v>0.5</v>
      </c>
      <c r="C114" s="63">
        <f>ROUND([13]Calcs!Q113,2)</f>
        <v>1.75</v>
      </c>
      <c r="D114" s="63">
        <f>ROUND([13]Calcs!R113,2)</f>
        <v>-0.4</v>
      </c>
      <c r="E114" s="63">
        <f>ROUND([13]Calcs!S113,2)</f>
        <v>0</v>
      </c>
    </row>
    <row r="115" spans="1:5" x14ac:dyDescent="0.4">
      <c r="A115" s="22">
        <f>[12]Data!T1419</f>
        <v>43252</v>
      </c>
      <c r="B115" s="63">
        <f>ROUND([13]Calcs!P114,2)</f>
        <v>0.5</v>
      </c>
      <c r="C115" s="63">
        <f>ROUND([13]Calcs!Q114,2)</f>
        <v>1.75</v>
      </c>
      <c r="D115" s="63">
        <f>ROUND([13]Calcs!R114,2)</f>
        <v>-0.4</v>
      </c>
      <c r="E115" s="63">
        <f>ROUND([13]Calcs!S114,2)</f>
        <v>0</v>
      </c>
    </row>
    <row r="116" spans="1:5" x14ac:dyDescent="0.4">
      <c r="A116" s="22">
        <f>[12]Data!T1420</f>
        <v>43255</v>
      </c>
      <c r="B116" s="63">
        <f>ROUND([13]Calcs!P115,2)</f>
        <v>0.5</v>
      </c>
      <c r="C116" s="63">
        <f>ROUND([13]Calcs!Q115,2)</f>
        <v>1.75</v>
      </c>
      <c r="D116" s="63">
        <f>ROUND([13]Calcs!R115,2)</f>
        <v>-0.4</v>
      </c>
      <c r="E116" s="63">
        <f>ROUND([13]Calcs!S115,2)</f>
        <v>0</v>
      </c>
    </row>
    <row r="117" spans="1:5" x14ac:dyDescent="0.4">
      <c r="A117" s="22">
        <f>[12]Data!T1421</f>
        <v>43256</v>
      </c>
      <c r="B117" s="63">
        <f>ROUND([13]Calcs!P116,2)</f>
        <v>0.5</v>
      </c>
      <c r="C117" s="63">
        <f>ROUND([13]Calcs!Q116,2)</f>
        <v>1.75</v>
      </c>
      <c r="D117" s="63">
        <f>ROUND([13]Calcs!R116,2)</f>
        <v>-0.4</v>
      </c>
      <c r="E117" s="63">
        <f>ROUND([13]Calcs!S116,2)</f>
        <v>0</v>
      </c>
    </row>
    <row r="118" spans="1:5" x14ac:dyDescent="0.4">
      <c r="A118" s="22">
        <f>[12]Data!T1422</f>
        <v>43257</v>
      </c>
      <c r="B118" s="63">
        <f>ROUND([13]Calcs!P117,2)</f>
        <v>0.5</v>
      </c>
      <c r="C118" s="63">
        <f>ROUND([13]Calcs!Q117,2)</f>
        <v>1.75</v>
      </c>
      <c r="D118" s="63">
        <f>ROUND([13]Calcs!R117,2)</f>
        <v>-0.4</v>
      </c>
      <c r="E118" s="63">
        <f>ROUND([13]Calcs!S117,2)</f>
        <v>0</v>
      </c>
    </row>
    <row r="119" spans="1:5" x14ac:dyDescent="0.4">
      <c r="A119" s="22">
        <f>[12]Data!T1423</f>
        <v>43258</v>
      </c>
      <c r="B119" s="63">
        <f>ROUND([13]Calcs!P118,2)</f>
        <v>0.5</v>
      </c>
      <c r="C119" s="63">
        <f>ROUND([13]Calcs!Q118,2)</f>
        <v>1.75</v>
      </c>
      <c r="D119" s="63">
        <f>ROUND([13]Calcs!R118,2)</f>
        <v>-0.4</v>
      </c>
      <c r="E119" s="63">
        <f>ROUND([13]Calcs!S118,2)</f>
        <v>0</v>
      </c>
    </row>
    <row r="120" spans="1:5" x14ac:dyDescent="0.4">
      <c r="A120" s="22">
        <f>[12]Data!T1424</f>
        <v>43259</v>
      </c>
      <c r="B120" s="63">
        <f>ROUND([13]Calcs!P119,2)</f>
        <v>0.5</v>
      </c>
      <c r="C120" s="63">
        <f>ROUND([13]Calcs!Q119,2)</f>
        <v>1.75</v>
      </c>
      <c r="D120" s="63">
        <f>ROUND([13]Calcs!R119,2)</f>
        <v>-0.4</v>
      </c>
      <c r="E120" s="63">
        <f>ROUND([13]Calcs!S119,2)</f>
        <v>0</v>
      </c>
    </row>
    <row r="121" spans="1:5" x14ac:dyDescent="0.4">
      <c r="A121" s="22">
        <f>[12]Data!T1425</f>
        <v>43262</v>
      </c>
      <c r="B121" s="63">
        <f>ROUND([13]Calcs!P120,2)</f>
        <v>0.5</v>
      </c>
      <c r="C121" s="63">
        <f>ROUND([13]Calcs!Q120,2)</f>
        <v>1.75</v>
      </c>
      <c r="D121" s="63">
        <f>ROUND([13]Calcs!R120,2)</f>
        <v>-0.4</v>
      </c>
      <c r="E121" s="63">
        <f>ROUND([13]Calcs!S120,2)</f>
        <v>0</v>
      </c>
    </row>
    <row r="122" spans="1:5" x14ac:dyDescent="0.4">
      <c r="A122" s="22">
        <f>[12]Data!T1426</f>
        <v>43263</v>
      </c>
      <c r="B122" s="63">
        <f>ROUND([13]Calcs!P121,2)</f>
        <v>0.5</v>
      </c>
      <c r="C122" s="63">
        <f>ROUND([13]Calcs!Q121,2)</f>
        <v>1.75</v>
      </c>
      <c r="D122" s="63">
        <f>ROUND([13]Calcs!R121,2)</f>
        <v>-0.4</v>
      </c>
      <c r="E122" s="63">
        <f>ROUND([13]Calcs!S121,2)</f>
        <v>0</v>
      </c>
    </row>
    <row r="123" spans="1:5" x14ac:dyDescent="0.4">
      <c r="A123" s="22">
        <f>[12]Data!T1427</f>
        <v>43264</v>
      </c>
      <c r="B123" s="63">
        <f>ROUND([13]Calcs!P122,2)</f>
        <v>0.5</v>
      </c>
      <c r="C123" s="63">
        <f>ROUND([13]Calcs!Q122,2)</f>
        <v>2</v>
      </c>
      <c r="D123" s="63">
        <f>ROUND([13]Calcs!R122,2)</f>
        <v>-0.4</v>
      </c>
      <c r="E123" s="63">
        <f>ROUND([13]Calcs!S122,2)</f>
        <v>0</v>
      </c>
    </row>
    <row r="124" spans="1:5" x14ac:dyDescent="0.4">
      <c r="A124" s="22">
        <f>[12]Data!T1428</f>
        <v>43265</v>
      </c>
      <c r="B124" s="63">
        <f>ROUND([13]Calcs!P123,2)</f>
        <v>0.5</v>
      </c>
      <c r="C124" s="63">
        <f>ROUND([13]Calcs!Q123,2)</f>
        <v>2</v>
      </c>
      <c r="D124" s="63">
        <f>ROUND([13]Calcs!R123,2)</f>
        <v>-0.4</v>
      </c>
      <c r="E124" s="63">
        <f>ROUND([13]Calcs!S123,2)</f>
        <v>0</v>
      </c>
    </row>
    <row r="125" spans="1:5" x14ac:dyDescent="0.4">
      <c r="A125" s="22">
        <f>[12]Data!T1429</f>
        <v>43266</v>
      </c>
      <c r="B125" s="63">
        <f>ROUND([13]Calcs!P124,2)</f>
        <v>0.5</v>
      </c>
      <c r="C125" s="63">
        <f>ROUND([13]Calcs!Q124,2)</f>
        <v>2</v>
      </c>
      <c r="D125" s="63">
        <f>ROUND([13]Calcs!R124,2)</f>
        <v>-0.4</v>
      </c>
      <c r="E125" s="63">
        <f>ROUND([13]Calcs!S124,2)</f>
        <v>0</v>
      </c>
    </row>
    <row r="126" spans="1:5" x14ac:dyDescent="0.4">
      <c r="A126" s="22">
        <f>[12]Data!T1430</f>
        <v>43269</v>
      </c>
      <c r="B126" s="63">
        <f>ROUND([13]Calcs!P125,2)</f>
        <v>0.5</v>
      </c>
      <c r="C126" s="63">
        <f>ROUND([13]Calcs!Q125,2)</f>
        <v>2</v>
      </c>
      <c r="D126" s="63">
        <f>ROUND([13]Calcs!R125,2)</f>
        <v>-0.4</v>
      </c>
      <c r="E126" s="63">
        <f>ROUND([13]Calcs!S125,2)</f>
        <v>0</v>
      </c>
    </row>
    <row r="127" spans="1:5" x14ac:dyDescent="0.4">
      <c r="A127" s="22">
        <f>[12]Data!T1431</f>
        <v>43270</v>
      </c>
      <c r="B127" s="63">
        <f>ROUND([13]Calcs!P126,2)</f>
        <v>0.5</v>
      </c>
      <c r="C127" s="63">
        <f>ROUND([13]Calcs!Q126,2)</f>
        <v>2</v>
      </c>
      <c r="D127" s="63">
        <f>ROUND([13]Calcs!R126,2)</f>
        <v>-0.4</v>
      </c>
      <c r="E127" s="63">
        <f>ROUND([13]Calcs!S126,2)</f>
        <v>0</v>
      </c>
    </row>
    <row r="128" spans="1:5" x14ac:dyDescent="0.4">
      <c r="A128" s="22">
        <f>[12]Data!T1432</f>
        <v>43271</v>
      </c>
      <c r="B128" s="63">
        <f>ROUND([13]Calcs!P127,2)</f>
        <v>0.5</v>
      </c>
      <c r="C128" s="63">
        <f>ROUND([13]Calcs!Q127,2)</f>
        <v>2</v>
      </c>
      <c r="D128" s="63">
        <f>ROUND([13]Calcs!R127,2)</f>
        <v>-0.4</v>
      </c>
      <c r="E128" s="63">
        <f>ROUND([13]Calcs!S127,2)</f>
        <v>0</v>
      </c>
    </row>
    <row r="129" spans="1:5" x14ac:dyDescent="0.4">
      <c r="A129" s="22">
        <f>[12]Data!T1433</f>
        <v>43272</v>
      </c>
      <c r="B129" s="63">
        <f>ROUND([13]Calcs!P128,2)</f>
        <v>0.5</v>
      </c>
      <c r="C129" s="63">
        <f>ROUND([13]Calcs!Q128,2)</f>
        <v>2</v>
      </c>
      <c r="D129" s="63">
        <f>ROUND([13]Calcs!R128,2)</f>
        <v>-0.4</v>
      </c>
      <c r="E129" s="63">
        <f>ROUND([13]Calcs!S128,2)</f>
        <v>0</v>
      </c>
    </row>
    <row r="130" spans="1:5" x14ac:dyDescent="0.4">
      <c r="A130" s="22">
        <f>[12]Data!T1434</f>
        <v>43273</v>
      </c>
      <c r="B130" s="63">
        <f>ROUND([13]Calcs!P129,2)</f>
        <v>0.5</v>
      </c>
      <c r="C130" s="63">
        <f>ROUND([13]Calcs!Q129,2)</f>
        <v>2</v>
      </c>
      <c r="D130" s="63">
        <f>ROUND([13]Calcs!R129,2)</f>
        <v>-0.4</v>
      </c>
      <c r="E130" s="63">
        <f>ROUND([13]Calcs!S129,2)</f>
        <v>0</v>
      </c>
    </row>
    <row r="131" spans="1:5" x14ac:dyDescent="0.4">
      <c r="A131" s="22">
        <f>[12]Data!T1435</f>
        <v>43276</v>
      </c>
      <c r="B131" s="63">
        <f>ROUND([13]Calcs!P130,2)</f>
        <v>0.5</v>
      </c>
      <c r="C131" s="63">
        <f>ROUND([13]Calcs!Q130,2)</f>
        <v>2</v>
      </c>
      <c r="D131" s="63">
        <f>ROUND([13]Calcs!R130,2)</f>
        <v>-0.4</v>
      </c>
      <c r="E131" s="63">
        <f>ROUND([13]Calcs!S130,2)</f>
        <v>0</v>
      </c>
    </row>
    <row r="132" spans="1:5" x14ac:dyDescent="0.4">
      <c r="A132" s="22">
        <f>[12]Data!T1436</f>
        <v>43277</v>
      </c>
      <c r="B132" s="63">
        <f>ROUND([13]Calcs!P131,2)</f>
        <v>0.5</v>
      </c>
      <c r="C132" s="63">
        <f>ROUND([13]Calcs!Q131,2)</f>
        <v>2</v>
      </c>
      <c r="D132" s="63">
        <f>ROUND([13]Calcs!R131,2)</f>
        <v>-0.4</v>
      </c>
      <c r="E132" s="63">
        <f>ROUND([13]Calcs!S131,2)</f>
        <v>0</v>
      </c>
    </row>
    <row r="133" spans="1:5" x14ac:dyDescent="0.4">
      <c r="A133" s="22">
        <f>[12]Data!T1437</f>
        <v>43278</v>
      </c>
      <c r="B133" s="63">
        <f>ROUND([13]Calcs!P132,2)</f>
        <v>0.5</v>
      </c>
      <c r="C133" s="63">
        <f>ROUND([13]Calcs!Q132,2)</f>
        <v>2</v>
      </c>
      <c r="D133" s="63">
        <f>ROUND([13]Calcs!R132,2)</f>
        <v>-0.4</v>
      </c>
      <c r="E133" s="63">
        <f>ROUND([13]Calcs!S132,2)</f>
        <v>0</v>
      </c>
    </row>
    <row r="134" spans="1:5" x14ac:dyDescent="0.4">
      <c r="A134" s="22">
        <f>[12]Data!T1438</f>
        <v>43279</v>
      </c>
      <c r="B134" s="63">
        <f>ROUND([13]Calcs!P133,2)</f>
        <v>0.5</v>
      </c>
      <c r="C134" s="63">
        <f>ROUND([13]Calcs!Q133,2)</f>
        <v>2</v>
      </c>
      <c r="D134" s="63">
        <f>ROUND([13]Calcs!R133,2)</f>
        <v>-0.4</v>
      </c>
      <c r="E134" s="63">
        <f>ROUND([13]Calcs!S133,2)</f>
        <v>0</v>
      </c>
    </row>
    <row r="135" spans="1:5" x14ac:dyDescent="0.4">
      <c r="A135" s="22">
        <f>[12]Data!T1439</f>
        <v>43280</v>
      </c>
      <c r="B135" s="63">
        <f>ROUND([13]Calcs!P134,2)</f>
        <v>0.5</v>
      </c>
      <c r="C135" s="63">
        <f>ROUND([13]Calcs!Q134,2)</f>
        <v>2</v>
      </c>
      <c r="D135" s="63">
        <f>ROUND([13]Calcs!R134,2)</f>
        <v>-0.4</v>
      </c>
      <c r="E135" s="63">
        <f>ROUND([13]Calcs!S134,2)</f>
        <v>0</v>
      </c>
    </row>
    <row r="136" spans="1:5" x14ac:dyDescent="0.4">
      <c r="A136" s="22">
        <f>[12]Data!T1440</f>
        <v>43283</v>
      </c>
      <c r="B136" s="63">
        <f>ROUND([13]Calcs!P135,2)</f>
        <v>0.5</v>
      </c>
      <c r="C136" s="63">
        <f>ROUND([13]Calcs!Q135,2)</f>
        <v>2</v>
      </c>
      <c r="D136" s="63">
        <f>ROUND([13]Calcs!R135,2)</f>
        <v>-0.4</v>
      </c>
      <c r="E136" s="63">
        <f>ROUND([13]Calcs!S135,2)</f>
        <v>0</v>
      </c>
    </row>
    <row r="137" spans="1:5" x14ac:dyDescent="0.4">
      <c r="A137" s="22">
        <f>[12]Data!T1441</f>
        <v>43284</v>
      </c>
      <c r="B137" s="63">
        <f>ROUND([13]Calcs!P136,2)</f>
        <v>0.5</v>
      </c>
      <c r="C137" s="63">
        <f>ROUND([13]Calcs!Q136,2)</f>
        <v>2</v>
      </c>
      <c r="D137" s="63">
        <f>ROUND([13]Calcs!R136,2)</f>
        <v>-0.4</v>
      </c>
      <c r="E137" s="63">
        <f>ROUND([13]Calcs!S136,2)</f>
        <v>0</v>
      </c>
    </row>
    <row r="138" spans="1:5" x14ac:dyDescent="0.4">
      <c r="A138" s="22">
        <f>[12]Data!T1442</f>
        <v>43285</v>
      </c>
      <c r="B138" s="63">
        <f>ROUND([13]Calcs!P137,2)</f>
        <v>0.5</v>
      </c>
      <c r="C138" s="63">
        <f>ROUND([13]Calcs!Q137,2)</f>
        <v>2</v>
      </c>
      <c r="D138" s="63">
        <f>ROUND([13]Calcs!R137,2)</f>
        <v>-0.4</v>
      </c>
      <c r="E138" s="63">
        <f>ROUND([13]Calcs!S137,2)</f>
        <v>0</v>
      </c>
    </row>
    <row r="139" spans="1:5" x14ac:dyDescent="0.4">
      <c r="A139" s="22">
        <f>[12]Data!T1443</f>
        <v>43286</v>
      </c>
      <c r="B139" s="63">
        <f>ROUND([13]Calcs!P138,2)</f>
        <v>0.5</v>
      </c>
      <c r="C139" s="63">
        <f>ROUND([13]Calcs!Q138,2)</f>
        <v>2</v>
      </c>
      <c r="D139" s="63">
        <f>ROUND([13]Calcs!R138,2)</f>
        <v>-0.4</v>
      </c>
      <c r="E139" s="63">
        <f>ROUND([13]Calcs!S138,2)</f>
        <v>0</v>
      </c>
    </row>
    <row r="140" spans="1:5" x14ac:dyDescent="0.4">
      <c r="A140" s="22">
        <f>[12]Data!T1444</f>
        <v>43287</v>
      </c>
      <c r="B140" s="63">
        <f>ROUND([13]Calcs!P139,2)</f>
        <v>0.5</v>
      </c>
      <c r="C140" s="63">
        <f>ROUND([13]Calcs!Q139,2)</f>
        <v>2</v>
      </c>
      <c r="D140" s="63">
        <f>ROUND([13]Calcs!R139,2)</f>
        <v>-0.4</v>
      </c>
      <c r="E140" s="63">
        <f>ROUND([13]Calcs!S139,2)</f>
        <v>0</v>
      </c>
    </row>
    <row r="141" spans="1:5" x14ac:dyDescent="0.4">
      <c r="A141" s="22">
        <f>[12]Data!T1445</f>
        <v>43290</v>
      </c>
      <c r="B141" s="63">
        <f>ROUND([13]Calcs!P140,2)</f>
        <v>0.5</v>
      </c>
      <c r="C141" s="63">
        <f>ROUND([13]Calcs!Q140,2)</f>
        <v>2</v>
      </c>
      <c r="D141" s="63">
        <f>ROUND([13]Calcs!R140,2)</f>
        <v>-0.4</v>
      </c>
      <c r="E141" s="63">
        <f>ROUND([13]Calcs!S140,2)</f>
        <v>0</v>
      </c>
    </row>
    <row r="142" spans="1:5" x14ac:dyDescent="0.4">
      <c r="A142" s="22">
        <f>[12]Data!T1446</f>
        <v>43291</v>
      </c>
      <c r="B142" s="63">
        <f>ROUND([13]Calcs!P141,2)</f>
        <v>0.5</v>
      </c>
      <c r="C142" s="63">
        <f>ROUND([13]Calcs!Q141,2)</f>
        <v>2</v>
      </c>
      <c r="D142" s="63">
        <f>ROUND([13]Calcs!R141,2)</f>
        <v>-0.4</v>
      </c>
      <c r="E142" s="63">
        <f>ROUND([13]Calcs!S141,2)</f>
        <v>0</v>
      </c>
    </row>
    <row r="143" spans="1:5" x14ac:dyDescent="0.4">
      <c r="A143" s="22">
        <f>[12]Data!T1447</f>
        <v>43292</v>
      </c>
      <c r="B143" s="63">
        <f>ROUND([13]Calcs!P142,2)</f>
        <v>0.5</v>
      </c>
      <c r="C143" s="63">
        <f>ROUND([13]Calcs!Q142,2)</f>
        <v>2</v>
      </c>
      <c r="D143" s="63">
        <f>ROUND([13]Calcs!R142,2)</f>
        <v>-0.4</v>
      </c>
      <c r="E143" s="63">
        <f>ROUND([13]Calcs!S142,2)</f>
        <v>0</v>
      </c>
    </row>
    <row r="144" spans="1:5" x14ac:dyDescent="0.4">
      <c r="A144" s="22">
        <f>[12]Data!T1448</f>
        <v>43293</v>
      </c>
      <c r="B144" s="63">
        <f>ROUND([13]Calcs!P143,2)</f>
        <v>0.5</v>
      </c>
      <c r="C144" s="63">
        <f>ROUND([13]Calcs!Q143,2)</f>
        <v>2</v>
      </c>
      <c r="D144" s="63">
        <f>ROUND([13]Calcs!R143,2)</f>
        <v>-0.4</v>
      </c>
      <c r="E144" s="63">
        <f>ROUND([13]Calcs!S143,2)</f>
        <v>0</v>
      </c>
    </row>
    <row r="145" spans="1:5" x14ac:dyDescent="0.4">
      <c r="A145" s="22">
        <f>[12]Data!T1449</f>
        <v>43294</v>
      </c>
      <c r="B145" s="63">
        <f>ROUND([13]Calcs!P144,2)</f>
        <v>0.5</v>
      </c>
      <c r="C145" s="63">
        <f>ROUND([13]Calcs!Q144,2)</f>
        <v>2</v>
      </c>
      <c r="D145" s="63">
        <f>ROUND([13]Calcs!R144,2)</f>
        <v>-0.4</v>
      </c>
      <c r="E145" s="63">
        <f>ROUND([13]Calcs!S144,2)</f>
        <v>0</v>
      </c>
    </row>
    <row r="146" spans="1:5" x14ac:dyDescent="0.4">
      <c r="A146" s="22">
        <f>[12]Data!T1450</f>
        <v>43297</v>
      </c>
      <c r="B146" s="63">
        <f>ROUND([13]Calcs!P145,2)</f>
        <v>0.5</v>
      </c>
      <c r="C146" s="63">
        <f>ROUND([13]Calcs!Q145,2)</f>
        <v>2</v>
      </c>
      <c r="D146" s="63">
        <f>ROUND([13]Calcs!R145,2)</f>
        <v>-0.4</v>
      </c>
      <c r="E146" s="63">
        <f>ROUND([13]Calcs!S145,2)</f>
        <v>0</v>
      </c>
    </row>
    <row r="147" spans="1:5" x14ac:dyDescent="0.4">
      <c r="A147" s="22">
        <f>[12]Data!T1451</f>
        <v>43298</v>
      </c>
      <c r="B147" s="63">
        <f>ROUND([13]Calcs!P146,2)</f>
        <v>0.5</v>
      </c>
      <c r="C147" s="63">
        <f>ROUND([13]Calcs!Q146,2)</f>
        <v>2</v>
      </c>
      <c r="D147" s="63">
        <f>ROUND([13]Calcs!R146,2)</f>
        <v>-0.4</v>
      </c>
      <c r="E147" s="63">
        <f>ROUND([13]Calcs!S146,2)</f>
        <v>0</v>
      </c>
    </row>
    <row r="148" spans="1:5" x14ac:dyDescent="0.4">
      <c r="A148" s="22">
        <f>[12]Data!T1452</f>
        <v>43299</v>
      </c>
      <c r="B148" s="63">
        <f>ROUND([13]Calcs!P147,2)</f>
        <v>0.5</v>
      </c>
      <c r="C148" s="63">
        <f>ROUND([13]Calcs!Q147,2)</f>
        <v>2</v>
      </c>
      <c r="D148" s="63">
        <f>ROUND([13]Calcs!R147,2)</f>
        <v>-0.4</v>
      </c>
      <c r="E148" s="63">
        <f>ROUND([13]Calcs!S147,2)</f>
        <v>0</v>
      </c>
    </row>
    <row r="149" spans="1:5" x14ac:dyDescent="0.4">
      <c r="A149" s="22">
        <f>[12]Data!T1453</f>
        <v>43300</v>
      </c>
      <c r="B149" s="63">
        <f>ROUND([13]Calcs!P148,2)</f>
        <v>0.5</v>
      </c>
      <c r="C149" s="63">
        <f>ROUND([13]Calcs!Q148,2)</f>
        <v>2</v>
      </c>
      <c r="D149" s="63">
        <f>ROUND([13]Calcs!R148,2)</f>
        <v>-0.4</v>
      </c>
      <c r="E149" s="63">
        <f>ROUND([13]Calcs!S148,2)</f>
        <v>0</v>
      </c>
    </row>
    <row r="150" spans="1:5" x14ac:dyDescent="0.4">
      <c r="A150" s="22">
        <f>[12]Data!T1454</f>
        <v>43301</v>
      </c>
      <c r="B150" s="63">
        <f>ROUND([13]Calcs!P149,2)</f>
        <v>0.5</v>
      </c>
      <c r="C150" s="63">
        <f>ROUND([13]Calcs!Q149,2)</f>
        <v>2</v>
      </c>
      <c r="D150" s="63">
        <f>ROUND([13]Calcs!R149,2)</f>
        <v>-0.4</v>
      </c>
      <c r="E150" s="63">
        <f>ROUND([13]Calcs!S149,2)</f>
        <v>0</v>
      </c>
    </row>
    <row r="151" spans="1:5" x14ac:dyDescent="0.4">
      <c r="A151" s="22">
        <f>[12]Data!T1455</f>
        <v>43304</v>
      </c>
      <c r="B151" s="63">
        <f>ROUND([13]Calcs!P150,2)</f>
        <v>0.5</v>
      </c>
      <c r="C151" s="63">
        <f>ROUND([13]Calcs!Q150,2)</f>
        <v>2</v>
      </c>
      <c r="D151" s="63">
        <f>ROUND([13]Calcs!R150,2)</f>
        <v>-0.4</v>
      </c>
      <c r="E151" s="63">
        <f>ROUND([13]Calcs!S150,2)</f>
        <v>0</v>
      </c>
    </row>
    <row r="152" spans="1:5" x14ac:dyDescent="0.4">
      <c r="A152" s="22">
        <f>[12]Data!T1456</f>
        <v>43305</v>
      </c>
      <c r="B152" s="63">
        <f>ROUND([13]Calcs!P151,2)</f>
        <v>0.5</v>
      </c>
      <c r="C152" s="63">
        <f>ROUND([13]Calcs!Q151,2)</f>
        <v>2</v>
      </c>
      <c r="D152" s="63">
        <f>ROUND([13]Calcs!R151,2)</f>
        <v>-0.4</v>
      </c>
      <c r="E152" s="63">
        <f>ROUND([13]Calcs!S151,2)</f>
        <v>0</v>
      </c>
    </row>
    <row r="153" spans="1:5" x14ac:dyDescent="0.4">
      <c r="A153" s="22">
        <f>[12]Data!T1457</f>
        <v>43306</v>
      </c>
      <c r="B153" s="63">
        <f>ROUND([13]Calcs!P152,2)</f>
        <v>0.5</v>
      </c>
      <c r="C153" s="63">
        <f>ROUND([13]Calcs!Q152,2)</f>
        <v>2</v>
      </c>
      <c r="D153" s="63">
        <f>ROUND([13]Calcs!R152,2)</f>
        <v>-0.4</v>
      </c>
      <c r="E153" s="63">
        <f>ROUND([13]Calcs!S152,2)</f>
        <v>0</v>
      </c>
    </row>
    <row r="154" spans="1:5" x14ac:dyDescent="0.4">
      <c r="A154" s="22">
        <f>[12]Data!T1458</f>
        <v>43307</v>
      </c>
      <c r="B154" s="63">
        <f>ROUND([13]Calcs!P153,2)</f>
        <v>0.5</v>
      </c>
      <c r="C154" s="63">
        <f>ROUND([13]Calcs!Q153,2)</f>
        <v>2</v>
      </c>
      <c r="D154" s="63">
        <f>ROUND([13]Calcs!R153,2)</f>
        <v>-0.4</v>
      </c>
      <c r="E154" s="63">
        <f>ROUND([13]Calcs!S153,2)</f>
        <v>0</v>
      </c>
    </row>
    <row r="155" spans="1:5" x14ac:dyDescent="0.4">
      <c r="A155" s="22">
        <f>[12]Data!T1459</f>
        <v>43308</v>
      </c>
      <c r="B155" s="63">
        <f>ROUND([13]Calcs!P154,2)</f>
        <v>0.5</v>
      </c>
      <c r="C155" s="63">
        <f>ROUND([13]Calcs!Q154,2)</f>
        <v>2</v>
      </c>
      <c r="D155" s="63">
        <f>ROUND([13]Calcs!R154,2)</f>
        <v>-0.4</v>
      </c>
      <c r="E155" s="63">
        <f>ROUND([13]Calcs!S154,2)</f>
        <v>0</v>
      </c>
    </row>
    <row r="156" spans="1:5" x14ac:dyDescent="0.4">
      <c r="A156" s="22">
        <f>[12]Data!T1460</f>
        <v>43311</v>
      </c>
      <c r="B156" s="63">
        <f>ROUND([13]Calcs!P155,2)</f>
        <v>0.5</v>
      </c>
      <c r="C156" s="63">
        <f>ROUND([13]Calcs!Q155,2)</f>
        <v>2</v>
      </c>
      <c r="D156" s="63">
        <f>ROUND([13]Calcs!R155,2)</f>
        <v>-0.4</v>
      </c>
      <c r="E156" s="63">
        <f>ROUND([13]Calcs!S155,2)</f>
        <v>0</v>
      </c>
    </row>
    <row r="157" spans="1:5" x14ac:dyDescent="0.4">
      <c r="A157" s="22">
        <f>[12]Data!T1461</f>
        <v>43312</v>
      </c>
      <c r="B157" s="63">
        <f>ROUND([13]Calcs!P156,2)</f>
        <v>0.5</v>
      </c>
      <c r="C157" s="63">
        <f>ROUND([13]Calcs!Q156,2)</f>
        <v>2</v>
      </c>
      <c r="D157" s="63">
        <f>ROUND([13]Calcs!R156,2)</f>
        <v>-0.4</v>
      </c>
      <c r="E157" s="63">
        <f>ROUND([13]Calcs!S156,2)</f>
        <v>0</v>
      </c>
    </row>
    <row r="158" spans="1:5" x14ac:dyDescent="0.4">
      <c r="A158" s="22">
        <f>[12]Data!T1462</f>
        <v>43313</v>
      </c>
      <c r="B158" s="63">
        <f>ROUND([13]Calcs!P157,2)</f>
        <v>0.5</v>
      </c>
      <c r="C158" s="63">
        <f>ROUND([13]Calcs!Q157,2)</f>
        <v>2</v>
      </c>
      <c r="D158" s="63">
        <f>ROUND([13]Calcs!R157,2)</f>
        <v>-0.4</v>
      </c>
      <c r="E158" s="63">
        <f>ROUND([13]Calcs!S157,2)</f>
        <v>0</v>
      </c>
    </row>
    <row r="159" spans="1:5" x14ac:dyDescent="0.4">
      <c r="A159" s="22">
        <f>[12]Data!T1463</f>
        <v>43314</v>
      </c>
      <c r="B159" s="63">
        <f>ROUND([13]Calcs!P158,2)</f>
        <v>0.75</v>
      </c>
      <c r="C159" s="63">
        <f>ROUND([13]Calcs!Q158,2)</f>
        <v>2</v>
      </c>
      <c r="D159" s="63">
        <f>ROUND([13]Calcs!R158,2)</f>
        <v>-0.4</v>
      </c>
      <c r="E159" s="63">
        <f>ROUND([13]Calcs!S158,2)</f>
        <v>0</v>
      </c>
    </row>
    <row r="160" spans="1:5" x14ac:dyDescent="0.4">
      <c r="A160" s="22">
        <f>[12]Data!T1464</f>
        <v>43315</v>
      </c>
      <c r="B160" s="63">
        <f>ROUND([13]Calcs!P159,2)</f>
        <v>0.75</v>
      </c>
      <c r="C160" s="63">
        <f>ROUND([13]Calcs!Q159,2)</f>
        <v>2</v>
      </c>
      <c r="D160" s="63">
        <f>ROUND([13]Calcs!R159,2)</f>
        <v>-0.4</v>
      </c>
      <c r="E160" s="63">
        <f>ROUND([13]Calcs!S159,2)</f>
        <v>0</v>
      </c>
    </row>
    <row r="161" spans="1:5" x14ac:dyDescent="0.4">
      <c r="A161" s="22">
        <f>[12]Data!T1465</f>
        <v>43318</v>
      </c>
      <c r="B161" s="63">
        <f>ROUND([13]Calcs!P160,2)</f>
        <v>0.75</v>
      </c>
      <c r="C161" s="63">
        <f>ROUND([13]Calcs!Q160,2)</f>
        <v>2</v>
      </c>
      <c r="D161" s="63">
        <f>ROUND([13]Calcs!R160,2)</f>
        <v>-0.4</v>
      </c>
      <c r="E161" s="63">
        <f>ROUND([13]Calcs!S160,2)</f>
        <v>0</v>
      </c>
    </row>
    <row r="162" spans="1:5" x14ac:dyDescent="0.4">
      <c r="A162" s="22">
        <f>[12]Data!T1466</f>
        <v>43319</v>
      </c>
      <c r="B162" s="63">
        <f>ROUND([13]Calcs!P161,2)</f>
        <v>0.75</v>
      </c>
      <c r="C162" s="63">
        <f>ROUND([13]Calcs!Q161,2)</f>
        <v>2</v>
      </c>
      <c r="D162" s="63">
        <f>ROUND([13]Calcs!R161,2)</f>
        <v>-0.4</v>
      </c>
      <c r="E162" s="63">
        <f>ROUND([13]Calcs!S161,2)</f>
        <v>0</v>
      </c>
    </row>
    <row r="163" spans="1:5" x14ac:dyDescent="0.4">
      <c r="A163" s="22">
        <f>[12]Data!T1467</f>
        <v>43320</v>
      </c>
      <c r="B163" s="63">
        <f>ROUND([13]Calcs!P162,2)</f>
        <v>0.75</v>
      </c>
      <c r="C163" s="63">
        <f>ROUND([13]Calcs!Q162,2)</f>
        <v>2</v>
      </c>
      <c r="D163" s="63">
        <f>ROUND([13]Calcs!R162,2)</f>
        <v>-0.4</v>
      </c>
      <c r="E163" s="63">
        <f>ROUND([13]Calcs!S162,2)</f>
        <v>0</v>
      </c>
    </row>
    <row r="164" spans="1:5" x14ac:dyDescent="0.4">
      <c r="A164" s="22">
        <f>[12]Data!T1468</f>
        <v>43321</v>
      </c>
      <c r="B164" s="63">
        <f>ROUND([13]Calcs!P163,2)</f>
        <v>0.75</v>
      </c>
      <c r="C164" s="63">
        <f>ROUND([13]Calcs!Q163,2)</f>
        <v>2</v>
      </c>
      <c r="D164" s="63">
        <f>ROUND([13]Calcs!R163,2)</f>
        <v>-0.4</v>
      </c>
      <c r="E164" s="63">
        <f>ROUND([13]Calcs!S163,2)</f>
        <v>0</v>
      </c>
    </row>
    <row r="165" spans="1:5" x14ac:dyDescent="0.4">
      <c r="A165" s="22">
        <f>[12]Data!T1469</f>
        <v>43322</v>
      </c>
      <c r="B165" s="63">
        <f>ROUND([13]Calcs!P164,2)</f>
        <v>0.75</v>
      </c>
      <c r="C165" s="63">
        <f>ROUND([13]Calcs!Q164,2)</f>
        <v>2</v>
      </c>
      <c r="D165" s="63">
        <f>ROUND([13]Calcs!R164,2)</f>
        <v>-0.4</v>
      </c>
      <c r="E165" s="63">
        <f>ROUND([13]Calcs!S164,2)</f>
        <v>0</v>
      </c>
    </row>
    <row r="166" spans="1:5" x14ac:dyDescent="0.4">
      <c r="A166" s="22">
        <f>[12]Data!T1470</f>
        <v>43325</v>
      </c>
      <c r="B166" s="63">
        <f>ROUND([13]Calcs!P165,2)</f>
        <v>0.75</v>
      </c>
      <c r="C166" s="63">
        <f>ROUND([13]Calcs!Q165,2)</f>
        <v>2</v>
      </c>
      <c r="D166" s="63">
        <f>ROUND([13]Calcs!R165,2)</f>
        <v>-0.4</v>
      </c>
      <c r="E166" s="63">
        <f>ROUND([13]Calcs!S165,2)</f>
        <v>0</v>
      </c>
    </row>
    <row r="167" spans="1:5" x14ac:dyDescent="0.4">
      <c r="A167" s="22">
        <f>[12]Data!T1471</f>
        <v>43326</v>
      </c>
      <c r="B167" s="63">
        <f>ROUND([13]Calcs!P166,2)</f>
        <v>0.75</v>
      </c>
      <c r="C167" s="63">
        <f>ROUND([13]Calcs!Q166,2)</f>
        <v>2</v>
      </c>
      <c r="D167" s="63">
        <f>ROUND([13]Calcs!R166,2)</f>
        <v>-0.4</v>
      </c>
      <c r="E167" s="63">
        <f>ROUND([13]Calcs!S166,2)</f>
        <v>0</v>
      </c>
    </row>
    <row r="168" spans="1:5" x14ac:dyDescent="0.4">
      <c r="A168" s="22">
        <f>[12]Data!T1472</f>
        <v>43327</v>
      </c>
      <c r="B168" s="63">
        <f>ROUND([13]Calcs!P167,2)</f>
        <v>0.75</v>
      </c>
      <c r="C168" s="63">
        <f>ROUND([13]Calcs!Q167,2)</f>
        <v>2</v>
      </c>
      <c r="D168" s="63">
        <f>ROUND([13]Calcs!R167,2)</f>
        <v>-0.4</v>
      </c>
      <c r="E168" s="63">
        <f>ROUND([13]Calcs!S167,2)</f>
        <v>0</v>
      </c>
    </row>
    <row r="169" spans="1:5" x14ac:dyDescent="0.4">
      <c r="A169" s="22">
        <f>[12]Data!T1473</f>
        <v>43328</v>
      </c>
      <c r="B169" s="63">
        <f>ROUND([13]Calcs!P168,2)</f>
        <v>0.75</v>
      </c>
      <c r="C169" s="63">
        <f>ROUND([13]Calcs!Q168,2)</f>
        <v>2</v>
      </c>
      <c r="D169" s="63">
        <f>ROUND([13]Calcs!R168,2)</f>
        <v>-0.4</v>
      </c>
      <c r="E169" s="63">
        <f>ROUND([13]Calcs!S168,2)</f>
        <v>0</v>
      </c>
    </row>
    <row r="170" spans="1:5" x14ac:dyDescent="0.4">
      <c r="A170" s="22">
        <f>[12]Data!T1474</f>
        <v>43329</v>
      </c>
      <c r="B170" s="63">
        <f>ROUND([13]Calcs!P169,2)</f>
        <v>0.75</v>
      </c>
      <c r="C170" s="63">
        <f>ROUND([13]Calcs!Q169,2)</f>
        <v>2</v>
      </c>
      <c r="D170" s="63">
        <f>ROUND([13]Calcs!R169,2)</f>
        <v>-0.4</v>
      </c>
      <c r="E170" s="63">
        <f>ROUND([13]Calcs!S169,2)</f>
        <v>0</v>
      </c>
    </row>
    <row r="171" spans="1:5" x14ac:dyDescent="0.4">
      <c r="A171" s="22">
        <f>[12]Data!T1475</f>
        <v>43332</v>
      </c>
      <c r="B171" s="63">
        <f>ROUND([13]Calcs!P170,2)</f>
        <v>0.75</v>
      </c>
      <c r="C171" s="63">
        <f>ROUND([13]Calcs!Q170,2)</f>
        <v>2</v>
      </c>
      <c r="D171" s="63">
        <f>ROUND([13]Calcs!R170,2)</f>
        <v>-0.4</v>
      </c>
      <c r="E171" s="63">
        <f>ROUND([13]Calcs!S170,2)</f>
        <v>0</v>
      </c>
    </row>
    <row r="172" spans="1:5" x14ac:dyDescent="0.4">
      <c r="A172" s="22">
        <f>[12]Data!T1476</f>
        <v>43333</v>
      </c>
      <c r="B172" s="63">
        <f>ROUND([13]Calcs!P171,2)</f>
        <v>0.75</v>
      </c>
      <c r="C172" s="63">
        <f>ROUND([13]Calcs!Q171,2)</f>
        <v>2</v>
      </c>
      <c r="D172" s="63">
        <f>ROUND([13]Calcs!R171,2)</f>
        <v>-0.4</v>
      </c>
      <c r="E172" s="63">
        <f>ROUND([13]Calcs!S171,2)</f>
        <v>0</v>
      </c>
    </row>
    <row r="173" spans="1:5" x14ac:dyDescent="0.4">
      <c r="A173" s="22">
        <f>[12]Data!T1477</f>
        <v>43334</v>
      </c>
      <c r="B173" s="63">
        <f>ROUND([13]Calcs!P172,2)</f>
        <v>0.75</v>
      </c>
      <c r="C173" s="63">
        <f>ROUND([13]Calcs!Q172,2)</f>
        <v>2</v>
      </c>
      <c r="D173" s="63">
        <f>ROUND([13]Calcs!R172,2)</f>
        <v>-0.4</v>
      </c>
      <c r="E173" s="63">
        <f>ROUND([13]Calcs!S172,2)</f>
        <v>0</v>
      </c>
    </row>
    <row r="174" spans="1:5" x14ac:dyDescent="0.4">
      <c r="A174" s="22">
        <f>[12]Data!T1478</f>
        <v>43335</v>
      </c>
      <c r="B174" s="63">
        <f>ROUND([13]Calcs!P173,2)</f>
        <v>0.75</v>
      </c>
      <c r="C174" s="63">
        <f>ROUND([13]Calcs!Q173,2)</f>
        <v>2</v>
      </c>
      <c r="D174" s="63">
        <f>ROUND([13]Calcs!R173,2)</f>
        <v>-0.4</v>
      </c>
      <c r="E174" s="63">
        <f>ROUND([13]Calcs!S173,2)</f>
        <v>0</v>
      </c>
    </row>
    <row r="175" spans="1:5" x14ac:dyDescent="0.4">
      <c r="A175" s="22">
        <f>[12]Data!T1479</f>
        <v>43336</v>
      </c>
      <c r="B175" s="63">
        <f>ROUND([13]Calcs!P174,2)</f>
        <v>0.75</v>
      </c>
      <c r="C175" s="63">
        <f>ROUND([13]Calcs!Q174,2)</f>
        <v>2</v>
      </c>
      <c r="D175" s="63">
        <f>ROUND([13]Calcs!R174,2)</f>
        <v>-0.4</v>
      </c>
      <c r="E175" s="63">
        <f>ROUND([13]Calcs!S174,2)</f>
        <v>0</v>
      </c>
    </row>
    <row r="176" spans="1:5" x14ac:dyDescent="0.4">
      <c r="A176" s="22">
        <f>[12]Data!T1480</f>
        <v>43339</v>
      </c>
      <c r="B176" s="63">
        <f>ROUND([13]Calcs!P175,2)</f>
        <v>0.75</v>
      </c>
      <c r="C176" s="63">
        <f>ROUND([13]Calcs!Q175,2)</f>
        <v>2</v>
      </c>
      <c r="D176" s="63">
        <f>ROUND([13]Calcs!R175,2)</f>
        <v>-0.4</v>
      </c>
      <c r="E176" s="63">
        <f>ROUND([13]Calcs!S175,2)</f>
        <v>0</v>
      </c>
    </row>
    <row r="177" spans="1:5" x14ac:dyDescent="0.4">
      <c r="A177" s="22">
        <f>[12]Data!T1481</f>
        <v>43340</v>
      </c>
      <c r="B177" s="63">
        <f>ROUND([13]Calcs!P176,2)</f>
        <v>0.75</v>
      </c>
      <c r="C177" s="63">
        <f>ROUND([13]Calcs!Q176,2)</f>
        <v>2</v>
      </c>
      <c r="D177" s="63">
        <f>ROUND([13]Calcs!R176,2)</f>
        <v>-0.4</v>
      </c>
      <c r="E177" s="63">
        <f>ROUND([13]Calcs!S176,2)</f>
        <v>0</v>
      </c>
    </row>
    <row r="178" spans="1:5" x14ac:dyDescent="0.4">
      <c r="A178" s="22">
        <f>[12]Data!T1482</f>
        <v>43341</v>
      </c>
      <c r="B178" s="63">
        <f>ROUND([13]Calcs!P177,2)</f>
        <v>0.75</v>
      </c>
      <c r="C178" s="63">
        <f>ROUND([13]Calcs!Q177,2)</f>
        <v>2</v>
      </c>
      <c r="D178" s="63">
        <f>ROUND([13]Calcs!R177,2)</f>
        <v>-0.4</v>
      </c>
      <c r="E178" s="63">
        <f>ROUND([13]Calcs!S177,2)</f>
        <v>0</v>
      </c>
    </row>
    <row r="179" spans="1:5" x14ac:dyDescent="0.4">
      <c r="A179" s="22">
        <f>[12]Data!T1483</f>
        <v>43342</v>
      </c>
      <c r="B179" s="63">
        <f>ROUND([13]Calcs!P178,2)</f>
        <v>0.75</v>
      </c>
      <c r="C179" s="63">
        <f>ROUND([13]Calcs!Q178,2)</f>
        <v>2</v>
      </c>
      <c r="D179" s="63">
        <f>ROUND([13]Calcs!R178,2)</f>
        <v>-0.4</v>
      </c>
      <c r="E179" s="63">
        <f>ROUND([13]Calcs!S178,2)</f>
        <v>0</v>
      </c>
    </row>
    <row r="180" spans="1:5" x14ac:dyDescent="0.4">
      <c r="A180" s="22">
        <f>[12]Data!T1484</f>
        <v>43343</v>
      </c>
      <c r="B180" s="63">
        <f>ROUND([13]Calcs!P179,2)</f>
        <v>0.75</v>
      </c>
      <c r="C180" s="63">
        <f>ROUND([13]Calcs!Q179,2)</f>
        <v>2</v>
      </c>
      <c r="D180" s="63">
        <f>ROUND([13]Calcs!R179,2)</f>
        <v>-0.4</v>
      </c>
      <c r="E180" s="63">
        <f>ROUND([13]Calcs!S179,2)</f>
        <v>0</v>
      </c>
    </row>
    <row r="181" spans="1:5" x14ac:dyDescent="0.4">
      <c r="A181" s="22">
        <f>[12]Data!T1485</f>
        <v>43346</v>
      </c>
      <c r="B181" s="63">
        <f>ROUND([13]Calcs!P180,2)</f>
        <v>0.75</v>
      </c>
      <c r="C181" s="63">
        <f>ROUND([13]Calcs!Q180,2)</f>
        <v>2</v>
      </c>
      <c r="D181" s="63">
        <f>ROUND([13]Calcs!R180,2)</f>
        <v>-0.4</v>
      </c>
      <c r="E181" s="63">
        <f>ROUND([13]Calcs!S180,2)</f>
        <v>0</v>
      </c>
    </row>
    <row r="182" spans="1:5" x14ac:dyDescent="0.4">
      <c r="A182" s="22">
        <f>[12]Data!T1486</f>
        <v>43347</v>
      </c>
      <c r="B182" s="63">
        <f>ROUND([13]Calcs!P181,2)</f>
        <v>0.75</v>
      </c>
      <c r="C182" s="63">
        <f>ROUND([13]Calcs!Q181,2)</f>
        <v>2</v>
      </c>
      <c r="D182" s="63">
        <f>ROUND([13]Calcs!R181,2)</f>
        <v>-0.4</v>
      </c>
      <c r="E182" s="63">
        <f>ROUND([13]Calcs!S181,2)</f>
        <v>0</v>
      </c>
    </row>
    <row r="183" spans="1:5" x14ac:dyDescent="0.4">
      <c r="A183" s="22">
        <f>[12]Data!T1487</f>
        <v>43348</v>
      </c>
      <c r="B183" s="63">
        <f>ROUND([13]Calcs!P182,2)</f>
        <v>0.75</v>
      </c>
      <c r="C183" s="63">
        <f>ROUND([13]Calcs!Q182,2)</f>
        <v>2</v>
      </c>
      <c r="D183" s="63">
        <f>ROUND([13]Calcs!R182,2)</f>
        <v>-0.4</v>
      </c>
      <c r="E183" s="63">
        <f>ROUND([13]Calcs!S182,2)</f>
        <v>0</v>
      </c>
    </row>
    <row r="184" spans="1:5" x14ac:dyDescent="0.4">
      <c r="A184" s="22">
        <f>[12]Data!T1488</f>
        <v>43349</v>
      </c>
      <c r="B184" s="63">
        <f>ROUND([13]Calcs!P183,2)</f>
        <v>0.75</v>
      </c>
      <c r="C184" s="63">
        <f>ROUND([13]Calcs!Q183,2)</f>
        <v>2</v>
      </c>
      <c r="D184" s="63">
        <f>ROUND([13]Calcs!R183,2)</f>
        <v>-0.4</v>
      </c>
      <c r="E184" s="63">
        <f>ROUND([13]Calcs!S183,2)</f>
        <v>0</v>
      </c>
    </row>
    <row r="185" spans="1:5" x14ac:dyDescent="0.4">
      <c r="A185" s="22">
        <f>[12]Data!T1489</f>
        <v>43350</v>
      </c>
      <c r="B185" s="63">
        <f>ROUND([13]Calcs!P184,2)</f>
        <v>0.75</v>
      </c>
      <c r="C185" s="63">
        <f>ROUND([13]Calcs!Q184,2)</f>
        <v>2</v>
      </c>
      <c r="D185" s="63">
        <f>ROUND([13]Calcs!R184,2)</f>
        <v>-0.4</v>
      </c>
      <c r="E185" s="63">
        <f>ROUND([13]Calcs!S184,2)</f>
        <v>0</v>
      </c>
    </row>
    <row r="186" spans="1:5" x14ac:dyDescent="0.4">
      <c r="A186" s="22">
        <f>[12]Data!T1490</f>
        <v>43353</v>
      </c>
      <c r="B186" s="63">
        <f>ROUND([13]Calcs!P185,2)</f>
        <v>0.75</v>
      </c>
      <c r="C186" s="63">
        <f>ROUND([13]Calcs!Q185,2)</f>
        <v>2</v>
      </c>
      <c r="D186" s="63">
        <f>ROUND([13]Calcs!R185,2)</f>
        <v>-0.4</v>
      </c>
      <c r="E186" s="63">
        <f>ROUND([13]Calcs!S185,2)</f>
        <v>0</v>
      </c>
    </row>
    <row r="187" spans="1:5" x14ac:dyDescent="0.4">
      <c r="A187" s="22">
        <f>[12]Data!T1491</f>
        <v>43354</v>
      </c>
      <c r="B187" s="63">
        <f>ROUND([13]Calcs!P186,2)</f>
        <v>0.75</v>
      </c>
      <c r="C187" s="63">
        <f>ROUND([13]Calcs!Q186,2)</f>
        <v>2</v>
      </c>
      <c r="D187" s="63">
        <f>ROUND([13]Calcs!R186,2)</f>
        <v>-0.4</v>
      </c>
      <c r="E187" s="63">
        <f>ROUND([13]Calcs!S186,2)</f>
        <v>0</v>
      </c>
    </row>
    <row r="188" spans="1:5" x14ac:dyDescent="0.4">
      <c r="A188" s="22">
        <f>[12]Data!T1492</f>
        <v>43355</v>
      </c>
      <c r="B188" s="63">
        <f>ROUND([13]Calcs!P187,2)</f>
        <v>0.75</v>
      </c>
      <c r="C188" s="63">
        <f>ROUND([13]Calcs!Q187,2)</f>
        <v>2</v>
      </c>
      <c r="D188" s="63">
        <f>ROUND([13]Calcs!R187,2)</f>
        <v>-0.4</v>
      </c>
      <c r="E188" s="63">
        <f>ROUND([13]Calcs!S187,2)</f>
        <v>0</v>
      </c>
    </row>
    <row r="189" spans="1:5" x14ac:dyDescent="0.4">
      <c r="A189" s="22">
        <f>[12]Data!T1493</f>
        <v>43356</v>
      </c>
      <c r="B189" s="63">
        <f>ROUND([13]Calcs!P188,2)</f>
        <v>0.75</v>
      </c>
      <c r="C189" s="63">
        <f>ROUND([13]Calcs!Q188,2)</f>
        <v>2</v>
      </c>
      <c r="D189" s="63">
        <f>ROUND([13]Calcs!R188,2)</f>
        <v>-0.4</v>
      </c>
      <c r="E189" s="63">
        <f>ROUND([13]Calcs!S188,2)</f>
        <v>0</v>
      </c>
    </row>
    <row r="190" spans="1:5" x14ac:dyDescent="0.4">
      <c r="A190" s="22">
        <f>[12]Data!T1494</f>
        <v>43357</v>
      </c>
      <c r="B190" s="63">
        <f>ROUND([13]Calcs!P189,2)</f>
        <v>0.75</v>
      </c>
      <c r="C190" s="63">
        <f>ROUND([13]Calcs!Q189,2)</f>
        <v>2</v>
      </c>
      <c r="D190" s="63">
        <f>ROUND([13]Calcs!R189,2)</f>
        <v>-0.4</v>
      </c>
      <c r="E190" s="63">
        <f>ROUND([13]Calcs!S189,2)</f>
        <v>0</v>
      </c>
    </row>
    <row r="191" spans="1:5" x14ac:dyDescent="0.4">
      <c r="A191" s="22">
        <f>[12]Data!T1495</f>
        <v>43360</v>
      </c>
      <c r="B191" s="63">
        <f>ROUND([13]Calcs!P190,2)</f>
        <v>0.75</v>
      </c>
      <c r="C191" s="63">
        <f>ROUND([13]Calcs!Q190,2)</f>
        <v>2</v>
      </c>
      <c r="D191" s="63">
        <f>ROUND([13]Calcs!R190,2)</f>
        <v>-0.4</v>
      </c>
      <c r="E191" s="63">
        <f>ROUND([13]Calcs!S190,2)</f>
        <v>0</v>
      </c>
    </row>
    <row r="192" spans="1:5" x14ac:dyDescent="0.4">
      <c r="A192" s="22">
        <f>[12]Data!T1496</f>
        <v>43361</v>
      </c>
      <c r="B192" s="63">
        <f>ROUND([13]Calcs!P191,2)</f>
        <v>0.75</v>
      </c>
      <c r="C192" s="63">
        <f>ROUND([13]Calcs!Q191,2)</f>
        <v>2</v>
      </c>
      <c r="D192" s="63">
        <f>ROUND([13]Calcs!R191,2)</f>
        <v>-0.4</v>
      </c>
      <c r="E192" s="63">
        <f>ROUND([13]Calcs!S191,2)</f>
        <v>0</v>
      </c>
    </row>
    <row r="193" spans="1:5" x14ac:dyDescent="0.4">
      <c r="A193" s="22">
        <f>[12]Data!T1497</f>
        <v>43362</v>
      </c>
      <c r="B193" s="63">
        <f>ROUND([13]Calcs!P192,2)</f>
        <v>0.75</v>
      </c>
      <c r="C193" s="63">
        <f>ROUND([13]Calcs!Q192,2)</f>
        <v>2</v>
      </c>
      <c r="D193" s="63">
        <f>ROUND([13]Calcs!R192,2)</f>
        <v>-0.4</v>
      </c>
      <c r="E193" s="63">
        <f>ROUND([13]Calcs!S192,2)</f>
        <v>0</v>
      </c>
    </row>
    <row r="194" spans="1:5" x14ac:dyDescent="0.4">
      <c r="A194" s="22">
        <f>[12]Data!T1498</f>
        <v>43363</v>
      </c>
      <c r="B194" s="63">
        <f>ROUND([13]Calcs!P193,2)</f>
        <v>0.75</v>
      </c>
      <c r="C194" s="63">
        <f>ROUND([13]Calcs!Q193,2)</f>
        <v>2</v>
      </c>
      <c r="D194" s="63">
        <f>ROUND([13]Calcs!R193,2)</f>
        <v>-0.4</v>
      </c>
      <c r="E194" s="63">
        <f>ROUND([13]Calcs!S193,2)</f>
        <v>0</v>
      </c>
    </row>
    <row r="195" spans="1:5" x14ac:dyDescent="0.4">
      <c r="A195" s="22">
        <f>[12]Data!T1499</f>
        <v>43364</v>
      </c>
      <c r="B195" s="63">
        <f>ROUND([13]Calcs!P194,2)</f>
        <v>0.75</v>
      </c>
      <c r="C195" s="63">
        <f>ROUND([13]Calcs!Q194,2)</f>
        <v>2</v>
      </c>
      <c r="D195" s="63">
        <f>ROUND([13]Calcs!R194,2)</f>
        <v>-0.4</v>
      </c>
      <c r="E195" s="63">
        <f>ROUND([13]Calcs!S194,2)</f>
        <v>0</v>
      </c>
    </row>
    <row r="196" spans="1:5" x14ac:dyDescent="0.4">
      <c r="A196" s="22">
        <f>[12]Data!T1500</f>
        <v>43367</v>
      </c>
      <c r="B196" s="63">
        <f>ROUND([13]Calcs!P195,2)</f>
        <v>0.75</v>
      </c>
      <c r="C196" s="63">
        <f>ROUND([13]Calcs!Q195,2)</f>
        <v>2</v>
      </c>
      <c r="D196" s="63">
        <f>ROUND([13]Calcs!R195,2)</f>
        <v>-0.4</v>
      </c>
      <c r="E196" s="63">
        <f>ROUND([13]Calcs!S195,2)</f>
        <v>0</v>
      </c>
    </row>
    <row r="197" spans="1:5" x14ac:dyDescent="0.4">
      <c r="A197" s="22">
        <f>[12]Data!T1501</f>
        <v>43368</v>
      </c>
      <c r="B197" s="63">
        <f>ROUND([13]Calcs!P196,2)</f>
        <v>0.75</v>
      </c>
      <c r="C197" s="63">
        <f>ROUND([13]Calcs!Q196,2)</f>
        <v>2</v>
      </c>
      <c r="D197" s="63">
        <f>ROUND([13]Calcs!R196,2)</f>
        <v>-0.4</v>
      </c>
      <c r="E197" s="63">
        <f>ROUND([13]Calcs!S196,2)</f>
        <v>0</v>
      </c>
    </row>
    <row r="198" spans="1:5" x14ac:dyDescent="0.4">
      <c r="A198" s="22">
        <f>[12]Data!T1502</f>
        <v>43369</v>
      </c>
      <c r="B198" s="63">
        <f>ROUND([13]Calcs!P197,2)</f>
        <v>0.75</v>
      </c>
      <c r="C198" s="63">
        <f>ROUND([13]Calcs!Q197,2)</f>
        <v>2.25</v>
      </c>
      <c r="D198" s="63">
        <f>ROUND([13]Calcs!R197,2)</f>
        <v>-0.4</v>
      </c>
      <c r="E198" s="63">
        <f>ROUND([13]Calcs!S197,2)</f>
        <v>0</v>
      </c>
    </row>
    <row r="199" spans="1:5" x14ac:dyDescent="0.4">
      <c r="A199" s="22">
        <f>[12]Data!T1503</f>
        <v>43370</v>
      </c>
      <c r="B199" s="63">
        <f>ROUND([13]Calcs!P198,2)</f>
        <v>0.75</v>
      </c>
      <c r="C199" s="63">
        <f>ROUND([13]Calcs!Q198,2)</f>
        <v>2.25</v>
      </c>
      <c r="D199" s="63">
        <f>ROUND([13]Calcs!R198,2)</f>
        <v>-0.4</v>
      </c>
      <c r="E199" s="63">
        <f>ROUND([13]Calcs!S198,2)</f>
        <v>0</v>
      </c>
    </row>
    <row r="200" spans="1:5" x14ac:dyDescent="0.4">
      <c r="A200" s="22">
        <f>[12]Data!T1504</f>
        <v>43371</v>
      </c>
      <c r="B200" s="63">
        <f>ROUND([13]Calcs!P199,2)</f>
        <v>0.75</v>
      </c>
      <c r="C200" s="63">
        <f>ROUND([13]Calcs!Q199,2)</f>
        <v>2.25</v>
      </c>
      <c r="D200" s="63">
        <f>ROUND([13]Calcs!R199,2)</f>
        <v>-0.4</v>
      </c>
      <c r="E200" s="63">
        <f>ROUND([13]Calcs!S199,2)</f>
        <v>0</v>
      </c>
    </row>
    <row r="201" spans="1:5" x14ac:dyDescent="0.4">
      <c r="A201" s="22">
        <f>[12]Data!T1505</f>
        <v>43374</v>
      </c>
      <c r="B201" s="63">
        <f>ROUND([13]Calcs!P200,2)</f>
        <v>0.75</v>
      </c>
      <c r="C201" s="63">
        <f>ROUND([13]Calcs!Q200,2)</f>
        <v>2.25</v>
      </c>
      <c r="D201" s="63">
        <f>ROUND([13]Calcs!R200,2)</f>
        <v>-0.4</v>
      </c>
      <c r="E201" s="63">
        <f>ROUND([13]Calcs!S200,2)</f>
        <v>0</v>
      </c>
    </row>
    <row r="202" spans="1:5" x14ac:dyDescent="0.4">
      <c r="A202" s="22">
        <f>[12]Data!T1506</f>
        <v>43375</v>
      </c>
      <c r="B202" s="63">
        <f>ROUND([13]Calcs!P201,2)</f>
        <v>0.75</v>
      </c>
      <c r="C202" s="63">
        <f>ROUND([13]Calcs!Q201,2)</f>
        <v>2.25</v>
      </c>
      <c r="D202" s="63">
        <f>ROUND([13]Calcs!R201,2)</f>
        <v>-0.4</v>
      </c>
      <c r="E202" s="63">
        <f>ROUND([13]Calcs!S201,2)</f>
        <v>0</v>
      </c>
    </row>
    <row r="203" spans="1:5" x14ac:dyDescent="0.4">
      <c r="A203" s="22">
        <f>[12]Data!T1507</f>
        <v>43376</v>
      </c>
      <c r="B203" s="63">
        <f>ROUND([13]Calcs!P202,2)</f>
        <v>0.75</v>
      </c>
      <c r="C203" s="63">
        <f>ROUND([13]Calcs!Q202,2)</f>
        <v>2.25</v>
      </c>
      <c r="D203" s="63">
        <f>ROUND([13]Calcs!R202,2)</f>
        <v>-0.4</v>
      </c>
      <c r="E203" s="63">
        <f>ROUND([13]Calcs!S202,2)</f>
        <v>0</v>
      </c>
    </row>
    <row r="204" spans="1:5" x14ac:dyDescent="0.4">
      <c r="A204" s="22">
        <f>[12]Data!T1508</f>
        <v>43377</v>
      </c>
      <c r="B204" s="63">
        <f>ROUND([13]Calcs!P203,2)</f>
        <v>0.75</v>
      </c>
      <c r="C204" s="63">
        <f>ROUND([13]Calcs!Q203,2)</f>
        <v>2.25</v>
      </c>
      <c r="D204" s="63">
        <f>ROUND([13]Calcs!R203,2)</f>
        <v>-0.4</v>
      </c>
      <c r="E204" s="63">
        <f>ROUND([13]Calcs!S203,2)</f>
        <v>0</v>
      </c>
    </row>
    <row r="205" spans="1:5" x14ac:dyDescent="0.4">
      <c r="A205" s="22">
        <f>[12]Data!T1509</f>
        <v>43378</v>
      </c>
      <c r="B205" s="63">
        <f>ROUND([13]Calcs!P204,2)</f>
        <v>0.75</v>
      </c>
      <c r="C205" s="63">
        <f>ROUND([13]Calcs!Q204,2)</f>
        <v>2.25</v>
      </c>
      <c r="D205" s="63">
        <f>ROUND([13]Calcs!R204,2)</f>
        <v>-0.4</v>
      </c>
      <c r="E205" s="63">
        <f>ROUND([13]Calcs!S204,2)</f>
        <v>0</v>
      </c>
    </row>
    <row r="206" spans="1:5" x14ac:dyDescent="0.4">
      <c r="A206" s="22">
        <f>[12]Data!T1510</f>
        <v>43381</v>
      </c>
      <c r="B206" s="63">
        <f>ROUND([13]Calcs!P205,2)</f>
        <v>0.75</v>
      </c>
      <c r="C206" s="63">
        <f>ROUND([13]Calcs!Q205,2)</f>
        <v>2.25</v>
      </c>
      <c r="D206" s="63">
        <f>ROUND([13]Calcs!R205,2)</f>
        <v>-0.4</v>
      </c>
      <c r="E206" s="63">
        <f>ROUND([13]Calcs!S205,2)</f>
        <v>0</v>
      </c>
    </row>
    <row r="207" spans="1:5" x14ac:dyDescent="0.4">
      <c r="A207" s="22">
        <f>[12]Data!T1511</f>
        <v>43382</v>
      </c>
      <c r="B207" s="63">
        <f>ROUND([13]Calcs!P206,2)</f>
        <v>0.75</v>
      </c>
      <c r="C207" s="63">
        <f>ROUND([13]Calcs!Q206,2)</f>
        <v>2.25</v>
      </c>
      <c r="D207" s="63">
        <f>ROUND([13]Calcs!R206,2)</f>
        <v>-0.4</v>
      </c>
      <c r="E207" s="63">
        <f>ROUND([13]Calcs!S206,2)</f>
        <v>0</v>
      </c>
    </row>
    <row r="208" spans="1:5" x14ac:dyDescent="0.4">
      <c r="A208" s="22">
        <f>[12]Data!T1512</f>
        <v>43383</v>
      </c>
      <c r="B208" s="63">
        <f>ROUND([13]Calcs!P207,2)</f>
        <v>0.75</v>
      </c>
      <c r="C208" s="63">
        <f>ROUND([13]Calcs!Q207,2)</f>
        <v>2.25</v>
      </c>
      <c r="D208" s="63">
        <f>ROUND([13]Calcs!R207,2)</f>
        <v>-0.4</v>
      </c>
      <c r="E208" s="63">
        <f>ROUND([13]Calcs!S207,2)</f>
        <v>0</v>
      </c>
    </row>
    <row r="209" spans="1:5" x14ac:dyDescent="0.4">
      <c r="A209" s="22">
        <f>[12]Data!T1513</f>
        <v>43384</v>
      </c>
      <c r="B209" s="63">
        <f>ROUND([13]Calcs!P208,2)</f>
        <v>0.75</v>
      </c>
      <c r="C209" s="63">
        <f>ROUND([13]Calcs!Q208,2)</f>
        <v>2.25</v>
      </c>
      <c r="D209" s="63">
        <f>ROUND([13]Calcs!R208,2)</f>
        <v>-0.4</v>
      </c>
      <c r="E209" s="63">
        <f>ROUND([13]Calcs!S208,2)</f>
        <v>0</v>
      </c>
    </row>
    <row r="210" spans="1:5" x14ac:dyDescent="0.4">
      <c r="A210" s="22">
        <f>[12]Data!T1514</f>
        <v>43385</v>
      </c>
      <c r="B210" s="63">
        <f>ROUND([13]Calcs!P209,2)</f>
        <v>0.75</v>
      </c>
      <c r="C210" s="63">
        <f>ROUND([13]Calcs!Q209,2)</f>
        <v>2.25</v>
      </c>
      <c r="D210" s="63">
        <f>ROUND([13]Calcs!R209,2)</f>
        <v>-0.4</v>
      </c>
      <c r="E210" s="63">
        <f>ROUND([13]Calcs!S209,2)</f>
        <v>0</v>
      </c>
    </row>
    <row r="211" spans="1:5" x14ac:dyDescent="0.4">
      <c r="A211" s="22">
        <f>[12]Data!T1515</f>
        <v>43388</v>
      </c>
      <c r="B211" s="63">
        <f>ROUND([13]Calcs!P210,2)</f>
        <v>0.75</v>
      </c>
      <c r="C211" s="63">
        <f>ROUND([13]Calcs!Q210,2)</f>
        <v>2.25</v>
      </c>
      <c r="D211" s="63">
        <f>ROUND([13]Calcs!R210,2)</f>
        <v>-0.4</v>
      </c>
      <c r="E211" s="63">
        <f>ROUND([13]Calcs!S210,2)</f>
        <v>0</v>
      </c>
    </row>
    <row r="212" spans="1:5" x14ac:dyDescent="0.4">
      <c r="A212" s="22">
        <f>[12]Data!T1516</f>
        <v>43389</v>
      </c>
      <c r="B212" s="63">
        <f>ROUND([13]Calcs!P211,2)</f>
        <v>0.75</v>
      </c>
      <c r="C212" s="63">
        <f>ROUND([13]Calcs!Q211,2)</f>
        <v>2.25</v>
      </c>
      <c r="D212" s="63">
        <f>ROUND([13]Calcs!R211,2)</f>
        <v>-0.4</v>
      </c>
      <c r="E212" s="63">
        <f>ROUND([13]Calcs!S211,2)</f>
        <v>0</v>
      </c>
    </row>
    <row r="213" spans="1:5" x14ac:dyDescent="0.4">
      <c r="A213" s="22">
        <f>[12]Data!T1517</f>
        <v>43390</v>
      </c>
      <c r="B213" s="63">
        <f>ROUND([13]Calcs!P212,2)</f>
        <v>0.75</v>
      </c>
      <c r="C213" s="63">
        <f>ROUND([13]Calcs!Q212,2)</f>
        <v>2.25</v>
      </c>
      <c r="D213" s="63">
        <f>ROUND([13]Calcs!R212,2)</f>
        <v>-0.4</v>
      </c>
      <c r="E213" s="63">
        <f>ROUND([13]Calcs!S212,2)</f>
        <v>0</v>
      </c>
    </row>
    <row r="214" spans="1:5" x14ac:dyDescent="0.4">
      <c r="A214" s="22">
        <f>[12]Data!T1518</f>
        <v>43391</v>
      </c>
      <c r="B214" s="63">
        <f>ROUND([13]Calcs!P213,2)</f>
        <v>0.75</v>
      </c>
      <c r="C214" s="63">
        <f>ROUND([13]Calcs!Q213,2)</f>
        <v>2.25</v>
      </c>
      <c r="D214" s="63">
        <f>ROUND([13]Calcs!R213,2)</f>
        <v>-0.4</v>
      </c>
      <c r="E214" s="63">
        <f>ROUND([13]Calcs!S213,2)</f>
        <v>0</v>
      </c>
    </row>
    <row r="215" spans="1:5" x14ac:dyDescent="0.4">
      <c r="A215" s="22">
        <f>[12]Data!T1519</f>
        <v>43392</v>
      </c>
      <c r="B215" s="63">
        <f>ROUND([13]Calcs!P214,2)</f>
        <v>0.75</v>
      </c>
      <c r="C215" s="63">
        <f>ROUND([13]Calcs!Q214,2)</f>
        <v>2.25</v>
      </c>
      <c r="D215" s="63">
        <f>ROUND([13]Calcs!R214,2)</f>
        <v>-0.4</v>
      </c>
      <c r="E215" s="63">
        <f>ROUND([13]Calcs!S214,2)</f>
        <v>0</v>
      </c>
    </row>
    <row r="216" spans="1:5" x14ac:dyDescent="0.4">
      <c r="A216" s="22">
        <f>[12]Data!T1520</f>
        <v>43395</v>
      </c>
      <c r="B216" s="63">
        <f>ROUND([13]Calcs!P215,2)</f>
        <v>0.75</v>
      </c>
      <c r="C216" s="63">
        <f>ROUND([13]Calcs!Q215,2)</f>
        <v>2.25</v>
      </c>
      <c r="D216" s="63">
        <f>ROUND([13]Calcs!R215,2)</f>
        <v>-0.4</v>
      </c>
      <c r="E216" s="63">
        <f>ROUND([13]Calcs!S215,2)</f>
        <v>0</v>
      </c>
    </row>
    <row r="217" spans="1:5" x14ac:dyDescent="0.4">
      <c r="A217" s="22">
        <f>[12]Data!T1521</f>
        <v>43396</v>
      </c>
      <c r="B217" s="63">
        <f>ROUND([13]Calcs!P216,2)</f>
        <v>0.75</v>
      </c>
      <c r="C217" s="63">
        <f>ROUND([13]Calcs!Q216,2)</f>
        <v>2.25</v>
      </c>
      <c r="D217" s="63">
        <f>ROUND([13]Calcs!R216,2)</f>
        <v>-0.4</v>
      </c>
      <c r="E217" s="63">
        <f>ROUND([13]Calcs!S216,2)</f>
        <v>0</v>
      </c>
    </row>
    <row r="218" spans="1:5" x14ac:dyDescent="0.4">
      <c r="A218" s="22">
        <f>[12]Data!T1522</f>
        <v>43397</v>
      </c>
      <c r="B218" s="63">
        <f>ROUND([13]Calcs!P217,2)</f>
        <v>0.75</v>
      </c>
      <c r="C218" s="63">
        <f>ROUND([13]Calcs!Q217,2)</f>
        <v>2.25</v>
      </c>
      <c r="D218" s="63">
        <f>ROUND([13]Calcs!R217,2)</f>
        <v>-0.4</v>
      </c>
      <c r="E218" s="63">
        <f>ROUND([13]Calcs!S217,2)</f>
        <v>0</v>
      </c>
    </row>
    <row r="219" spans="1:5" x14ac:dyDescent="0.4">
      <c r="A219" s="22">
        <f>[12]Data!T1523</f>
        <v>43398</v>
      </c>
      <c r="B219" s="63">
        <f>ROUND([13]Calcs!P218,2)</f>
        <v>0.75</v>
      </c>
      <c r="C219" s="63">
        <f>ROUND([13]Calcs!Q218,2)</f>
        <v>2.25</v>
      </c>
      <c r="D219" s="63">
        <f>ROUND([13]Calcs!R218,2)</f>
        <v>-0.4</v>
      </c>
      <c r="E219" s="63">
        <f>ROUND([13]Calcs!S218,2)</f>
        <v>0</v>
      </c>
    </row>
    <row r="220" spans="1:5" x14ac:dyDescent="0.4">
      <c r="A220" s="22">
        <f>[12]Data!T1524</f>
        <v>43399</v>
      </c>
      <c r="B220" s="63">
        <f>ROUND([13]Calcs!P219,2)</f>
        <v>0.75</v>
      </c>
      <c r="C220" s="63">
        <f>ROUND([13]Calcs!Q219,2)</f>
        <v>2.25</v>
      </c>
      <c r="D220" s="63">
        <f>ROUND([13]Calcs!R219,2)</f>
        <v>-0.4</v>
      </c>
      <c r="E220" s="63">
        <f>ROUND([13]Calcs!S219,2)</f>
        <v>0</v>
      </c>
    </row>
    <row r="221" spans="1:5" x14ac:dyDescent="0.4">
      <c r="A221" s="22">
        <f>[12]Data!T1525</f>
        <v>43402</v>
      </c>
      <c r="B221" s="63">
        <f>ROUND([13]Calcs!P220,2)</f>
        <v>0.75</v>
      </c>
      <c r="C221" s="63">
        <f>ROUND([13]Calcs!Q220,2)</f>
        <v>2.25</v>
      </c>
      <c r="D221" s="63">
        <f>ROUND([13]Calcs!R220,2)</f>
        <v>-0.4</v>
      </c>
      <c r="E221" s="63">
        <f>ROUND([13]Calcs!S220,2)</f>
        <v>0</v>
      </c>
    </row>
    <row r="222" spans="1:5" x14ac:dyDescent="0.4">
      <c r="A222" s="22">
        <f>[12]Data!T1526</f>
        <v>43403</v>
      </c>
      <c r="B222" s="63">
        <f>ROUND([13]Calcs!P221,2)</f>
        <v>0.75</v>
      </c>
      <c r="C222" s="63">
        <f>ROUND([13]Calcs!Q221,2)</f>
        <v>2.25</v>
      </c>
      <c r="D222" s="63">
        <f>ROUND([13]Calcs!R221,2)</f>
        <v>-0.4</v>
      </c>
      <c r="E222" s="63">
        <f>ROUND([13]Calcs!S221,2)</f>
        <v>0</v>
      </c>
    </row>
    <row r="223" spans="1:5" x14ac:dyDescent="0.4">
      <c r="A223" s="22">
        <f>[12]Data!T1527</f>
        <v>43404</v>
      </c>
      <c r="B223" s="63">
        <f>ROUND([13]Calcs!P222,2)</f>
        <v>0.75</v>
      </c>
      <c r="C223" s="63">
        <f>ROUND([13]Calcs!Q222,2)</f>
        <v>2.25</v>
      </c>
      <c r="D223" s="63">
        <f>ROUND([13]Calcs!R222,2)</f>
        <v>-0.4</v>
      </c>
      <c r="E223" s="63">
        <f>ROUND([13]Calcs!S222,2)</f>
        <v>0</v>
      </c>
    </row>
    <row r="224" spans="1:5" x14ac:dyDescent="0.4">
      <c r="A224" s="22">
        <f>[12]Data!T1528</f>
        <v>43405</v>
      </c>
      <c r="B224" s="63">
        <f>ROUND([13]Calcs!P223,2)</f>
        <v>0.75</v>
      </c>
      <c r="C224" s="63">
        <f>ROUND([13]Calcs!Q223,2)</f>
        <v>2.25</v>
      </c>
      <c r="D224" s="63">
        <f>ROUND([13]Calcs!R223,2)</f>
        <v>-0.4</v>
      </c>
      <c r="E224" s="63">
        <f>ROUND([13]Calcs!S223,2)</f>
        <v>0</v>
      </c>
    </row>
    <row r="225" spans="1:5" x14ac:dyDescent="0.4">
      <c r="A225" s="22">
        <f>[12]Data!T1529</f>
        <v>43406</v>
      </c>
      <c r="B225" s="63">
        <f>ROUND([13]Calcs!P224,2)</f>
        <v>0.75</v>
      </c>
      <c r="C225" s="63">
        <f>ROUND([13]Calcs!Q224,2)</f>
        <v>2.25</v>
      </c>
      <c r="D225" s="63">
        <f>ROUND([13]Calcs!R224,2)</f>
        <v>-0.4</v>
      </c>
      <c r="E225" s="63">
        <f>ROUND([13]Calcs!S224,2)</f>
        <v>0</v>
      </c>
    </row>
    <row r="226" spans="1:5" x14ac:dyDescent="0.4">
      <c r="A226" s="22">
        <f>[12]Data!T1530</f>
        <v>43409</v>
      </c>
      <c r="B226" s="63">
        <f>ROUND([13]Calcs!P225,2)</f>
        <v>0.75</v>
      </c>
      <c r="C226" s="63">
        <f>ROUND([13]Calcs!Q225,2)</f>
        <v>2.25</v>
      </c>
      <c r="D226" s="63">
        <f>ROUND([13]Calcs!R225,2)</f>
        <v>-0.4</v>
      </c>
      <c r="E226" s="63">
        <f>ROUND([13]Calcs!S225,2)</f>
        <v>0</v>
      </c>
    </row>
    <row r="227" spans="1:5" x14ac:dyDescent="0.4">
      <c r="A227" s="22">
        <f>[12]Data!T1531</f>
        <v>43410</v>
      </c>
      <c r="B227" s="63">
        <f>ROUND([13]Calcs!P226,2)</f>
        <v>0.75</v>
      </c>
      <c r="C227" s="63">
        <f>ROUND([13]Calcs!Q226,2)</f>
        <v>2.25</v>
      </c>
      <c r="D227" s="63">
        <f>ROUND([13]Calcs!R226,2)</f>
        <v>-0.4</v>
      </c>
      <c r="E227" s="63">
        <f>ROUND([13]Calcs!S226,2)</f>
        <v>0</v>
      </c>
    </row>
    <row r="228" spans="1:5" x14ac:dyDescent="0.4">
      <c r="A228" s="22">
        <f>[12]Data!T1532</f>
        <v>43411</v>
      </c>
      <c r="B228" s="63">
        <f>ROUND([13]Calcs!P227,2)</f>
        <v>0.75</v>
      </c>
      <c r="C228" s="63">
        <f>ROUND([13]Calcs!Q227,2)</f>
        <v>2.25</v>
      </c>
      <c r="D228" s="63">
        <f>ROUND([13]Calcs!R227,2)</f>
        <v>-0.4</v>
      </c>
      <c r="E228" s="63">
        <f>ROUND([13]Calcs!S227,2)</f>
        <v>0</v>
      </c>
    </row>
    <row r="229" spans="1:5" x14ac:dyDescent="0.4">
      <c r="A229" s="22">
        <f>[12]Data!T1533</f>
        <v>43412</v>
      </c>
      <c r="B229" s="63">
        <f>ROUND([13]Calcs!P228,2)</f>
        <v>0.75</v>
      </c>
      <c r="C229" s="63">
        <f>ROUND([13]Calcs!Q228,2)</f>
        <v>2.25</v>
      </c>
      <c r="D229" s="63">
        <f>ROUND([13]Calcs!R228,2)</f>
        <v>-0.4</v>
      </c>
      <c r="E229" s="63">
        <f>ROUND([13]Calcs!S228,2)</f>
        <v>0</v>
      </c>
    </row>
    <row r="230" spans="1:5" x14ac:dyDescent="0.4">
      <c r="A230" s="22">
        <f>[12]Data!T1534</f>
        <v>43413</v>
      </c>
      <c r="B230" s="63">
        <f>ROUND([13]Calcs!P229,2)</f>
        <v>0.75</v>
      </c>
      <c r="C230" s="63">
        <f>ROUND([13]Calcs!Q229,2)</f>
        <v>2.25</v>
      </c>
      <c r="D230" s="63">
        <f>ROUND([13]Calcs!R229,2)</f>
        <v>-0.4</v>
      </c>
      <c r="E230" s="63">
        <f>ROUND([13]Calcs!S229,2)</f>
        <v>0</v>
      </c>
    </row>
    <row r="231" spans="1:5" x14ac:dyDescent="0.4">
      <c r="A231" s="22">
        <f>[12]Data!T1535</f>
        <v>43416</v>
      </c>
      <c r="B231" s="63">
        <f>ROUND([13]Calcs!P230,2)</f>
        <v>0.75</v>
      </c>
      <c r="C231" s="63">
        <f>ROUND([13]Calcs!Q230,2)</f>
        <v>2.25</v>
      </c>
      <c r="D231" s="63">
        <f>ROUND([13]Calcs!R230,2)</f>
        <v>-0.4</v>
      </c>
      <c r="E231" s="63">
        <f>ROUND([13]Calcs!S230,2)</f>
        <v>0</v>
      </c>
    </row>
    <row r="232" spans="1:5" x14ac:dyDescent="0.4">
      <c r="A232" s="22">
        <f>[12]Data!T1536</f>
        <v>43417</v>
      </c>
      <c r="B232" s="63">
        <f>ROUND([13]Calcs!P231,2)</f>
        <v>0.75</v>
      </c>
      <c r="C232" s="63">
        <f>ROUND([13]Calcs!Q231,2)</f>
        <v>2.25</v>
      </c>
      <c r="D232" s="63">
        <f>ROUND([13]Calcs!R231,2)</f>
        <v>-0.4</v>
      </c>
      <c r="E232" s="63">
        <f>ROUND([13]Calcs!S231,2)</f>
        <v>0</v>
      </c>
    </row>
    <row r="233" spans="1:5" x14ac:dyDescent="0.4">
      <c r="A233" s="22">
        <f>[12]Data!T1537</f>
        <v>43418</v>
      </c>
      <c r="B233" s="63">
        <f>ROUND([13]Calcs!P232,2)</f>
        <v>0.75</v>
      </c>
      <c r="C233" s="63">
        <f>ROUND([13]Calcs!Q232,2)</f>
        <v>2.25</v>
      </c>
      <c r="D233" s="63">
        <f>ROUND([13]Calcs!R232,2)</f>
        <v>-0.4</v>
      </c>
      <c r="E233" s="63">
        <f>ROUND([13]Calcs!S232,2)</f>
        <v>0</v>
      </c>
    </row>
    <row r="234" spans="1:5" x14ac:dyDescent="0.4">
      <c r="A234" s="22">
        <f>[12]Data!T1538</f>
        <v>43419</v>
      </c>
      <c r="B234" s="63">
        <f>ROUND([13]Calcs!P233,2)</f>
        <v>0.75</v>
      </c>
      <c r="C234" s="63">
        <f>ROUND([13]Calcs!Q233,2)</f>
        <v>2.25</v>
      </c>
      <c r="D234" s="63">
        <f>ROUND([13]Calcs!R233,2)</f>
        <v>-0.4</v>
      </c>
      <c r="E234" s="63">
        <f>ROUND([13]Calcs!S233,2)</f>
        <v>0</v>
      </c>
    </row>
    <row r="235" spans="1:5" x14ac:dyDescent="0.4">
      <c r="A235" s="22">
        <f>[12]Data!T1539</f>
        <v>43420</v>
      </c>
      <c r="B235" s="63">
        <f>ROUND([13]Calcs!P234,2)</f>
        <v>0.75</v>
      </c>
      <c r="C235" s="63">
        <f>ROUND([13]Calcs!Q234,2)</f>
        <v>2.25</v>
      </c>
      <c r="D235" s="63">
        <f>ROUND([13]Calcs!R234,2)</f>
        <v>-0.4</v>
      </c>
      <c r="E235" s="63">
        <f>ROUND([13]Calcs!S234,2)</f>
        <v>0</v>
      </c>
    </row>
    <row r="236" spans="1:5" x14ac:dyDescent="0.4">
      <c r="A236" s="22">
        <f>[12]Data!T1540</f>
        <v>43423</v>
      </c>
      <c r="B236" s="63">
        <f>ROUND([13]Calcs!P235,2)</f>
        <v>0.75</v>
      </c>
      <c r="C236" s="63">
        <f>ROUND([13]Calcs!Q235,2)</f>
        <v>2.25</v>
      </c>
      <c r="D236" s="63">
        <f>ROUND([13]Calcs!R235,2)</f>
        <v>-0.4</v>
      </c>
      <c r="E236" s="63">
        <f>ROUND([13]Calcs!S235,2)</f>
        <v>0</v>
      </c>
    </row>
    <row r="237" spans="1:5" x14ac:dyDescent="0.4">
      <c r="A237" s="22">
        <f>[12]Data!T1541</f>
        <v>43424</v>
      </c>
      <c r="B237" s="63">
        <f>ROUND([13]Calcs!P236,2)</f>
        <v>0.75</v>
      </c>
      <c r="C237" s="63">
        <f>ROUND([13]Calcs!Q236,2)</f>
        <v>2.25</v>
      </c>
      <c r="D237" s="63">
        <f>ROUND([13]Calcs!R236,2)</f>
        <v>-0.4</v>
      </c>
      <c r="E237" s="63">
        <f>ROUND([13]Calcs!S236,2)</f>
        <v>0</v>
      </c>
    </row>
    <row r="238" spans="1:5" x14ac:dyDescent="0.4">
      <c r="A238" s="22">
        <f>[12]Data!T1542</f>
        <v>43425</v>
      </c>
      <c r="B238" s="63">
        <f>ROUND([13]Calcs!P237,2)</f>
        <v>0.75</v>
      </c>
      <c r="C238" s="63">
        <f>ROUND([13]Calcs!Q237,2)</f>
        <v>2.25</v>
      </c>
      <c r="D238" s="63">
        <f>ROUND([13]Calcs!R237,2)</f>
        <v>-0.4</v>
      </c>
      <c r="E238" s="63">
        <f>ROUND([13]Calcs!S237,2)</f>
        <v>0</v>
      </c>
    </row>
    <row r="239" spans="1:5" x14ac:dyDescent="0.4">
      <c r="A239" s="22">
        <f>[12]Data!T1543</f>
        <v>43426</v>
      </c>
      <c r="B239" s="63">
        <f>ROUND([13]Calcs!P238,2)</f>
        <v>0.75</v>
      </c>
      <c r="C239" s="63">
        <f>ROUND([13]Calcs!Q238,2)</f>
        <v>2.25</v>
      </c>
      <c r="D239" s="63">
        <f>ROUND([13]Calcs!R238,2)</f>
        <v>-0.4</v>
      </c>
      <c r="E239" s="63">
        <f>ROUND([13]Calcs!S238,2)</f>
        <v>0</v>
      </c>
    </row>
    <row r="240" spans="1:5" x14ac:dyDescent="0.4">
      <c r="A240" s="22">
        <f>[12]Data!T1544</f>
        <v>43427</v>
      </c>
      <c r="B240" s="63">
        <f>ROUND([13]Calcs!P239,2)</f>
        <v>0.75</v>
      </c>
      <c r="C240" s="63">
        <f>ROUND([13]Calcs!Q239,2)</f>
        <v>2.25</v>
      </c>
      <c r="D240" s="63">
        <f>ROUND([13]Calcs!R239,2)</f>
        <v>-0.4</v>
      </c>
      <c r="E240" s="63">
        <f>ROUND([13]Calcs!S239,2)</f>
        <v>0</v>
      </c>
    </row>
    <row r="241" spans="1:5" x14ac:dyDescent="0.4">
      <c r="A241" s="22">
        <f>[12]Data!T1545</f>
        <v>43430</v>
      </c>
      <c r="B241" s="63">
        <f>ROUND([13]Calcs!P240,2)</f>
        <v>0.75</v>
      </c>
      <c r="C241" s="63">
        <f>ROUND([13]Calcs!Q240,2)</f>
        <v>2.25</v>
      </c>
      <c r="D241" s="63">
        <f>ROUND([13]Calcs!R240,2)</f>
        <v>-0.4</v>
      </c>
      <c r="E241" s="63">
        <f>ROUND([13]Calcs!S240,2)</f>
        <v>0</v>
      </c>
    </row>
    <row r="242" spans="1:5" x14ac:dyDescent="0.4">
      <c r="A242" s="22">
        <f>[12]Data!T1546</f>
        <v>43431</v>
      </c>
      <c r="B242" s="63">
        <f>ROUND([13]Calcs!P241,2)</f>
        <v>0.75</v>
      </c>
      <c r="C242" s="63">
        <f>ROUND([13]Calcs!Q241,2)</f>
        <v>2.25</v>
      </c>
      <c r="D242" s="63">
        <f>ROUND([13]Calcs!R241,2)</f>
        <v>-0.4</v>
      </c>
      <c r="E242" s="63">
        <f>ROUND([13]Calcs!S241,2)</f>
        <v>0</v>
      </c>
    </row>
    <row r="243" spans="1:5" x14ac:dyDescent="0.4">
      <c r="A243" s="22">
        <f>[12]Data!T1547</f>
        <v>43432</v>
      </c>
      <c r="B243" s="63">
        <f>ROUND([13]Calcs!P242,2)</f>
        <v>0.75</v>
      </c>
      <c r="C243" s="63">
        <f>ROUND([13]Calcs!Q242,2)</f>
        <v>2.25</v>
      </c>
      <c r="D243" s="63">
        <f>ROUND([13]Calcs!R242,2)</f>
        <v>-0.4</v>
      </c>
      <c r="E243" s="63">
        <f>ROUND([13]Calcs!S242,2)</f>
        <v>0</v>
      </c>
    </row>
    <row r="244" spans="1:5" x14ac:dyDescent="0.4">
      <c r="A244" s="22">
        <f>[12]Data!T1548</f>
        <v>43433</v>
      </c>
      <c r="B244" s="63">
        <f>ROUND([13]Calcs!P243,2)</f>
        <v>0.75</v>
      </c>
      <c r="C244" s="63">
        <f>ROUND([13]Calcs!Q243,2)</f>
        <v>2.25</v>
      </c>
      <c r="D244" s="63">
        <f>ROUND([13]Calcs!R243,2)</f>
        <v>-0.4</v>
      </c>
      <c r="E244" s="63">
        <f>ROUND([13]Calcs!S243,2)</f>
        <v>0</v>
      </c>
    </row>
    <row r="245" spans="1:5" x14ac:dyDescent="0.4">
      <c r="A245" s="22">
        <f>[12]Data!T1549</f>
        <v>43434</v>
      </c>
      <c r="B245" s="63">
        <f>ROUND([13]Calcs!P244,2)</f>
        <v>0.75</v>
      </c>
      <c r="C245" s="63">
        <f>ROUND([13]Calcs!Q244,2)</f>
        <v>2.25</v>
      </c>
      <c r="D245" s="63">
        <f>ROUND([13]Calcs!R244,2)</f>
        <v>-0.4</v>
      </c>
      <c r="E245" s="63">
        <f>ROUND([13]Calcs!S244,2)</f>
        <v>0</v>
      </c>
    </row>
    <row r="246" spans="1:5" x14ac:dyDescent="0.4">
      <c r="A246" s="22">
        <f>[12]Data!T1550</f>
        <v>43437</v>
      </c>
      <c r="B246" s="63">
        <f>ROUND([13]Calcs!P245,2)</f>
        <v>0.75</v>
      </c>
      <c r="C246" s="63">
        <f>ROUND([13]Calcs!Q245,2)</f>
        <v>2.25</v>
      </c>
      <c r="D246" s="63">
        <f>ROUND([13]Calcs!R245,2)</f>
        <v>-0.4</v>
      </c>
      <c r="E246" s="63">
        <f>ROUND([13]Calcs!S245,2)</f>
        <v>0</v>
      </c>
    </row>
    <row r="247" spans="1:5" x14ac:dyDescent="0.4">
      <c r="A247" s="22">
        <f>[12]Data!T1551</f>
        <v>43438</v>
      </c>
      <c r="B247" s="63">
        <f>ROUND([13]Calcs!P246,2)</f>
        <v>0.75</v>
      </c>
      <c r="C247" s="63">
        <f>ROUND([13]Calcs!Q246,2)</f>
        <v>2.25</v>
      </c>
      <c r="D247" s="63">
        <f>ROUND([13]Calcs!R246,2)</f>
        <v>-0.4</v>
      </c>
      <c r="E247" s="63">
        <f>ROUND([13]Calcs!S246,2)</f>
        <v>0</v>
      </c>
    </row>
    <row r="248" spans="1:5" x14ac:dyDescent="0.4">
      <c r="A248" s="22">
        <f>[12]Data!T1552</f>
        <v>43439</v>
      </c>
      <c r="B248" s="63">
        <f>ROUND([13]Calcs!P247,2)</f>
        <v>0.75</v>
      </c>
      <c r="C248" s="63">
        <f>ROUND([13]Calcs!Q247,2)</f>
        <v>2.25</v>
      </c>
      <c r="D248" s="63">
        <f>ROUND([13]Calcs!R247,2)</f>
        <v>-0.4</v>
      </c>
      <c r="E248" s="63">
        <f>ROUND([13]Calcs!S247,2)</f>
        <v>0</v>
      </c>
    </row>
    <row r="249" spans="1:5" x14ac:dyDescent="0.4">
      <c r="A249" s="22">
        <f>[12]Data!T1553</f>
        <v>43440</v>
      </c>
      <c r="B249" s="63">
        <f>ROUND([13]Calcs!P248,2)</f>
        <v>0.75</v>
      </c>
      <c r="C249" s="63">
        <f>ROUND([13]Calcs!Q248,2)</f>
        <v>2.25</v>
      </c>
      <c r="D249" s="63">
        <f>ROUND([13]Calcs!R248,2)</f>
        <v>-0.4</v>
      </c>
      <c r="E249" s="63">
        <f>ROUND([13]Calcs!S248,2)</f>
        <v>0</v>
      </c>
    </row>
    <row r="250" spans="1:5" x14ac:dyDescent="0.4">
      <c r="A250" s="22">
        <f>[12]Data!T1554</f>
        <v>43441</v>
      </c>
      <c r="B250" s="63">
        <f>ROUND([13]Calcs!P249,2)</f>
        <v>0.75</v>
      </c>
      <c r="C250" s="63">
        <f>ROUND([13]Calcs!Q249,2)</f>
        <v>2.25</v>
      </c>
      <c r="D250" s="63">
        <f>ROUND([13]Calcs!R249,2)</f>
        <v>-0.4</v>
      </c>
      <c r="E250" s="63">
        <f>ROUND([13]Calcs!S249,2)</f>
        <v>0</v>
      </c>
    </row>
    <row r="251" spans="1:5" x14ac:dyDescent="0.4">
      <c r="A251" s="22">
        <f>[12]Data!T1555</f>
        <v>43444</v>
      </c>
      <c r="B251" s="63">
        <f>ROUND([13]Calcs!P250,2)</f>
        <v>0.75</v>
      </c>
      <c r="C251" s="63">
        <f>ROUND([13]Calcs!Q250,2)</f>
        <v>2.25</v>
      </c>
      <c r="D251" s="63">
        <f>ROUND([13]Calcs!R250,2)</f>
        <v>-0.4</v>
      </c>
      <c r="E251" s="63">
        <f>ROUND([13]Calcs!S250,2)</f>
        <v>0</v>
      </c>
    </row>
    <row r="252" spans="1:5" x14ac:dyDescent="0.4">
      <c r="A252" s="22">
        <f>[12]Data!T1556</f>
        <v>43445</v>
      </c>
      <c r="B252" s="63">
        <f>ROUND([13]Calcs!P251,2)</f>
        <v>0.75</v>
      </c>
      <c r="C252" s="63">
        <f>ROUND([13]Calcs!Q251,2)</f>
        <v>2.25</v>
      </c>
      <c r="D252" s="63">
        <f>ROUND([13]Calcs!R251,2)</f>
        <v>-0.4</v>
      </c>
      <c r="E252" s="63">
        <f>ROUND([13]Calcs!S251,2)</f>
        <v>0</v>
      </c>
    </row>
    <row r="253" spans="1:5" x14ac:dyDescent="0.4">
      <c r="A253" s="22">
        <f>[12]Data!T1557</f>
        <v>43446</v>
      </c>
      <c r="B253" s="63">
        <f>ROUND([13]Calcs!P252,2)</f>
        <v>0.75</v>
      </c>
      <c r="C253" s="63">
        <f>ROUND([13]Calcs!Q252,2)</f>
        <v>2.25</v>
      </c>
      <c r="D253" s="63">
        <f>ROUND([13]Calcs!R252,2)</f>
        <v>-0.4</v>
      </c>
      <c r="E253" s="63">
        <f>ROUND([13]Calcs!S252,2)</f>
        <v>0</v>
      </c>
    </row>
    <row r="254" spans="1:5" x14ac:dyDescent="0.4">
      <c r="A254" s="22">
        <f>[12]Data!T1558</f>
        <v>43447</v>
      </c>
      <c r="B254" s="63">
        <f>ROUND([13]Calcs!P253,2)</f>
        <v>0.75</v>
      </c>
      <c r="C254" s="63">
        <f>ROUND([13]Calcs!Q253,2)</f>
        <v>2.25</v>
      </c>
      <c r="D254" s="63">
        <f>ROUND([13]Calcs!R253,2)</f>
        <v>-0.4</v>
      </c>
      <c r="E254" s="63">
        <f>ROUND([13]Calcs!S253,2)</f>
        <v>0</v>
      </c>
    </row>
    <row r="255" spans="1:5" x14ac:dyDescent="0.4">
      <c r="A255" s="22">
        <f>[12]Data!T1559</f>
        <v>43448</v>
      </c>
      <c r="B255" s="63">
        <f>ROUND([13]Calcs!P254,2)</f>
        <v>0.75</v>
      </c>
      <c r="C255" s="63">
        <f>ROUND([13]Calcs!Q254,2)</f>
        <v>2.25</v>
      </c>
      <c r="D255" s="63">
        <f>ROUND([13]Calcs!R254,2)</f>
        <v>-0.4</v>
      </c>
      <c r="E255" s="63">
        <f>ROUND([13]Calcs!S254,2)</f>
        <v>0</v>
      </c>
    </row>
    <row r="256" spans="1:5" x14ac:dyDescent="0.4">
      <c r="A256" s="22">
        <f>[12]Data!T1560</f>
        <v>43451</v>
      </c>
      <c r="B256" s="63">
        <f>ROUND([13]Calcs!P255,2)</f>
        <v>0.75</v>
      </c>
      <c r="C256" s="63">
        <f>ROUND([13]Calcs!Q255,2)</f>
        <v>2.25</v>
      </c>
      <c r="D256" s="63">
        <f>ROUND([13]Calcs!R255,2)</f>
        <v>-0.4</v>
      </c>
      <c r="E256" s="63">
        <f>ROUND([13]Calcs!S255,2)</f>
        <v>0</v>
      </c>
    </row>
    <row r="257" spans="1:5" x14ac:dyDescent="0.4">
      <c r="A257" s="22">
        <f>[12]Data!T1561</f>
        <v>43452</v>
      </c>
      <c r="B257" s="63">
        <f>ROUND([13]Calcs!P256,2)</f>
        <v>0.75</v>
      </c>
      <c r="C257" s="63">
        <f>ROUND([13]Calcs!Q256,2)</f>
        <v>2.25</v>
      </c>
      <c r="D257" s="63">
        <f>ROUND([13]Calcs!R256,2)</f>
        <v>-0.4</v>
      </c>
      <c r="E257" s="63">
        <f>ROUND([13]Calcs!S256,2)</f>
        <v>0</v>
      </c>
    </row>
    <row r="258" spans="1:5" x14ac:dyDescent="0.4">
      <c r="A258" s="22">
        <f>[12]Data!T1562</f>
        <v>43453</v>
      </c>
      <c r="B258" s="63">
        <f>ROUND([13]Calcs!P257,2)</f>
        <v>0.75</v>
      </c>
      <c r="C258" s="63">
        <f>ROUND([13]Calcs!Q257,2)</f>
        <v>2.5</v>
      </c>
      <c r="D258" s="63">
        <f>ROUND([13]Calcs!R257,2)</f>
        <v>-0.4</v>
      </c>
      <c r="E258" s="63">
        <f>ROUND([13]Calcs!S257,2)</f>
        <v>0</v>
      </c>
    </row>
    <row r="259" spans="1:5" x14ac:dyDescent="0.4">
      <c r="A259" s="22">
        <f>[12]Data!T1563</f>
        <v>43454</v>
      </c>
      <c r="B259" s="63">
        <f>ROUND([13]Calcs!P258,2)</f>
        <v>0.75</v>
      </c>
      <c r="C259" s="63">
        <f>ROUND([13]Calcs!Q258,2)</f>
        <v>2.5</v>
      </c>
      <c r="D259" s="63">
        <f>ROUND([13]Calcs!R258,2)</f>
        <v>-0.4</v>
      </c>
      <c r="E259" s="63">
        <f>ROUND([13]Calcs!S258,2)</f>
        <v>0</v>
      </c>
    </row>
    <row r="260" spans="1:5" x14ac:dyDescent="0.4">
      <c r="A260" s="22">
        <f>[12]Data!T1564</f>
        <v>43455</v>
      </c>
      <c r="B260" s="63">
        <f>ROUND([13]Calcs!P259,2)</f>
        <v>0.75</v>
      </c>
      <c r="C260" s="63">
        <f>ROUND([13]Calcs!Q259,2)</f>
        <v>2.5</v>
      </c>
      <c r="D260" s="63">
        <f>ROUND([13]Calcs!R259,2)</f>
        <v>-0.4</v>
      </c>
      <c r="E260" s="63">
        <f>ROUND([13]Calcs!S259,2)</f>
        <v>0</v>
      </c>
    </row>
    <row r="261" spans="1:5" x14ac:dyDescent="0.4">
      <c r="A261" s="22">
        <f>[12]Data!T1565</f>
        <v>43458</v>
      </c>
      <c r="B261" s="63">
        <f>ROUND([13]Calcs!P260,2)</f>
        <v>0.75</v>
      </c>
      <c r="C261" s="63">
        <f>ROUND([13]Calcs!Q260,2)</f>
        <v>2.5</v>
      </c>
      <c r="D261" s="63">
        <f>ROUND([13]Calcs!R260,2)</f>
        <v>-0.4</v>
      </c>
      <c r="E261" s="63">
        <f>ROUND([13]Calcs!S260,2)</f>
        <v>0</v>
      </c>
    </row>
    <row r="262" spans="1:5" x14ac:dyDescent="0.4">
      <c r="A262" s="22">
        <f>[12]Data!T1566</f>
        <v>43459</v>
      </c>
      <c r="B262" s="63">
        <f>ROUND([13]Calcs!P261,2)</f>
        <v>0.75</v>
      </c>
      <c r="C262" s="63">
        <f>ROUND([13]Calcs!Q261,2)</f>
        <v>2.5</v>
      </c>
      <c r="D262" s="63">
        <f>ROUND([13]Calcs!R261,2)</f>
        <v>-0.4</v>
      </c>
      <c r="E262" s="63">
        <f>ROUND([13]Calcs!S261,2)</f>
        <v>0</v>
      </c>
    </row>
    <row r="263" spans="1:5" x14ac:dyDescent="0.4">
      <c r="A263" s="22">
        <f>[12]Data!T1567</f>
        <v>43460</v>
      </c>
      <c r="B263" s="63">
        <f>ROUND([13]Calcs!P262,2)</f>
        <v>0.75</v>
      </c>
      <c r="C263" s="63">
        <f>ROUND([13]Calcs!Q262,2)</f>
        <v>2.5</v>
      </c>
      <c r="D263" s="63">
        <f>ROUND([13]Calcs!R262,2)</f>
        <v>-0.4</v>
      </c>
      <c r="E263" s="63">
        <f>ROUND([13]Calcs!S262,2)</f>
        <v>0</v>
      </c>
    </row>
    <row r="264" spans="1:5" x14ac:dyDescent="0.4">
      <c r="A264" s="22">
        <f>[12]Data!T1568</f>
        <v>43461</v>
      </c>
      <c r="B264" s="63">
        <f>ROUND([13]Calcs!P263,2)</f>
        <v>0.75</v>
      </c>
      <c r="C264" s="63">
        <f>ROUND([13]Calcs!Q263,2)</f>
        <v>2.5</v>
      </c>
      <c r="D264" s="63">
        <f>ROUND([13]Calcs!R263,2)</f>
        <v>-0.4</v>
      </c>
      <c r="E264" s="63">
        <f>ROUND([13]Calcs!S263,2)</f>
        <v>0</v>
      </c>
    </row>
    <row r="265" spans="1:5" x14ac:dyDescent="0.4">
      <c r="A265" s="22">
        <f>[12]Data!T1569</f>
        <v>43462</v>
      </c>
      <c r="B265" s="63">
        <f>ROUND([13]Calcs!P264,2)</f>
        <v>0.75</v>
      </c>
      <c r="C265" s="63">
        <f>ROUND([13]Calcs!Q264,2)</f>
        <v>2.5</v>
      </c>
      <c r="D265" s="63">
        <f>ROUND([13]Calcs!R264,2)</f>
        <v>-0.4</v>
      </c>
      <c r="E265" s="63">
        <f>ROUND([13]Calcs!S264,2)</f>
        <v>0</v>
      </c>
    </row>
    <row r="266" spans="1:5" x14ac:dyDescent="0.4">
      <c r="A266" s="22">
        <f>[12]Data!T1570</f>
        <v>43465</v>
      </c>
      <c r="B266" s="63">
        <f>ROUND([13]Calcs!P265,2)</f>
        <v>0.75</v>
      </c>
      <c r="C266" s="63">
        <f>ROUND([13]Calcs!Q265,2)</f>
        <v>2.5</v>
      </c>
      <c r="D266" s="63">
        <f>ROUND([13]Calcs!R265,2)</f>
        <v>-0.4</v>
      </c>
      <c r="E266" s="63">
        <f>ROUND([13]Calcs!S265,2)</f>
        <v>0</v>
      </c>
    </row>
    <row r="267" spans="1:5" x14ac:dyDescent="0.4">
      <c r="A267" s="22">
        <f>[12]Data!T1571</f>
        <v>43466</v>
      </c>
      <c r="B267" s="63">
        <f>ROUND([13]Calcs!P266,2)</f>
        <v>0.75</v>
      </c>
      <c r="C267" s="63">
        <f>ROUND([13]Calcs!Q266,2)</f>
        <v>2.5</v>
      </c>
      <c r="D267" s="63">
        <f>ROUND([13]Calcs!R266,2)</f>
        <v>-0.4</v>
      </c>
      <c r="E267" s="63">
        <f>ROUND([13]Calcs!S266,2)</f>
        <v>0</v>
      </c>
    </row>
    <row r="268" spans="1:5" x14ac:dyDescent="0.4">
      <c r="A268" s="22">
        <f>[12]Data!T1572</f>
        <v>43467</v>
      </c>
      <c r="B268" s="63">
        <f>ROUND([13]Calcs!P267,2)</f>
        <v>0.75</v>
      </c>
      <c r="C268" s="63">
        <f>ROUND([13]Calcs!Q267,2)</f>
        <v>2.5</v>
      </c>
      <c r="D268" s="63">
        <f>ROUND([13]Calcs!R267,2)</f>
        <v>-0.4</v>
      </c>
      <c r="E268" s="63">
        <f>ROUND([13]Calcs!S267,2)</f>
        <v>0</v>
      </c>
    </row>
    <row r="269" spans="1:5" x14ac:dyDescent="0.4">
      <c r="A269" s="22">
        <f>[12]Data!T1573</f>
        <v>43468</v>
      </c>
      <c r="B269" s="63">
        <f>ROUND([13]Calcs!P268,2)</f>
        <v>0.75</v>
      </c>
      <c r="C269" s="63">
        <f>ROUND([13]Calcs!Q268,2)</f>
        <v>2.5</v>
      </c>
      <c r="D269" s="63">
        <f>ROUND([13]Calcs!R268,2)</f>
        <v>-0.4</v>
      </c>
      <c r="E269" s="63">
        <f>ROUND([13]Calcs!S268,2)</f>
        <v>0</v>
      </c>
    </row>
    <row r="270" spans="1:5" x14ac:dyDescent="0.4">
      <c r="A270" s="22">
        <f>[12]Data!T1574</f>
        <v>43469</v>
      </c>
      <c r="B270" s="63">
        <f>ROUND([13]Calcs!P269,2)</f>
        <v>0.75</v>
      </c>
      <c r="C270" s="63">
        <f>ROUND([13]Calcs!Q269,2)</f>
        <v>2.5</v>
      </c>
      <c r="D270" s="63">
        <f>ROUND([13]Calcs!R269,2)</f>
        <v>-0.4</v>
      </c>
      <c r="E270" s="63">
        <f>ROUND([13]Calcs!S269,2)</f>
        <v>0</v>
      </c>
    </row>
    <row r="271" spans="1:5" x14ac:dyDescent="0.4">
      <c r="A271" s="22">
        <f>[12]Data!T1575</f>
        <v>43472</v>
      </c>
      <c r="B271" s="63">
        <f>ROUND([13]Calcs!P270,2)</f>
        <v>0.75</v>
      </c>
      <c r="C271" s="63">
        <f>ROUND([13]Calcs!Q270,2)</f>
        <v>2.5</v>
      </c>
      <c r="D271" s="63">
        <f>ROUND([13]Calcs!R270,2)</f>
        <v>-0.4</v>
      </c>
      <c r="E271" s="63">
        <f>ROUND([13]Calcs!S270,2)</f>
        <v>0</v>
      </c>
    </row>
    <row r="272" spans="1:5" x14ac:dyDescent="0.4">
      <c r="A272" s="22">
        <f>[12]Data!T1576</f>
        <v>43473</v>
      </c>
      <c r="B272" s="63">
        <f>ROUND([13]Calcs!P271,2)</f>
        <v>0.75</v>
      </c>
      <c r="C272" s="63">
        <f>ROUND([13]Calcs!Q271,2)</f>
        <v>2.5</v>
      </c>
      <c r="D272" s="63">
        <f>ROUND([13]Calcs!R271,2)</f>
        <v>-0.4</v>
      </c>
      <c r="E272" s="63">
        <f>ROUND([13]Calcs!S271,2)</f>
        <v>0</v>
      </c>
    </row>
    <row r="273" spans="1:5" x14ac:dyDescent="0.4">
      <c r="A273" s="22">
        <f>[12]Data!T1577</f>
        <v>43474</v>
      </c>
      <c r="B273" s="63">
        <f>ROUND([13]Calcs!P272,2)</f>
        <v>0.75</v>
      </c>
      <c r="C273" s="63">
        <f>ROUND([13]Calcs!Q272,2)</f>
        <v>2.5</v>
      </c>
      <c r="D273" s="63">
        <f>ROUND([13]Calcs!R272,2)</f>
        <v>-0.4</v>
      </c>
      <c r="E273" s="63">
        <f>ROUND([13]Calcs!S272,2)</f>
        <v>0</v>
      </c>
    </row>
    <row r="274" spans="1:5" x14ac:dyDescent="0.4">
      <c r="A274" s="22">
        <f>[12]Data!T1578</f>
        <v>43475</v>
      </c>
      <c r="B274" s="63">
        <f>ROUND([13]Calcs!P273,2)</f>
        <v>0.75</v>
      </c>
      <c r="C274" s="63">
        <f>ROUND([13]Calcs!Q273,2)</f>
        <v>2.5</v>
      </c>
      <c r="D274" s="63">
        <f>ROUND([13]Calcs!R273,2)</f>
        <v>-0.4</v>
      </c>
      <c r="E274" s="63">
        <f>ROUND([13]Calcs!S273,2)</f>
        <v>0</v>
      </c>
    </row>
    <row r="275" spans="1:5" x14ac:dyDescent="0.4">
      <c r="A275" s="22">
        <f>[12]Data!T1579</f>
        <v>43476</v>
      </c>
      <c r="B275" s="63">
        <f>ROUND([13]Calcs!P274,2)</f>
        <v>0.75</v>
      </c>
      <c r="C275" s="63">
        <f>ROUND([13]Calcs!Q274,2)</f>
        <v>2.5</v>
      </c>
      <c r="D275" s="63">
        <f>ROUND([13]Calcs!R274,2)</f>
        <v>-0.4</v>
      </c>
      <c r="E275" s="63">
        <f>ROUND([13]Calcs!S274,2)</f>
        <v>0</v>
      </c>
    </row>
    <row r="276" spans="1:5" x14ac:dyDescent="0.4">
      <c r="A276" s="22">
        <f>[12]Data!T1580</f>
        <v>43479</v>
      </c>
      <c r="B276" s="63">
        <f>ROUND([13]Calcs!P275,2)</f>
        <v>0.75</v>
      </c>
      <c r="C276" s="63">
        <f>ROUND([13]Calcs!Q275,2)</f>
        <v>2.5</v>
      </c>
      <c r="D276" s="63">
        <f>ROUND([13]Calcs!R275,2)</f>
        <v>-0.4</v>
      </c>
      <c r="E276" s="63">
        <f>ROUND([13]Calcs!S275,2)</f>
        <v>0</v>
      </c>
    </row>
    <row r="277" spans="1:5" x14ac:dyDescent="0.4">
      <c r="A277" s="22">
        <f>[12]Data!T1581</f>
        <v>43480</v>
      </c>
      <c r="B277" s="63">
        <f>ROUND([13]Calcs!P276,2)</f>
        <v>0.75</v>
      </c>
      <c r="C277" s="63">
        <f>ROUND([13]Calcs!Q276,2)</f>
        <v>2.5</v>
      </c>
      <c r="D277" s="63">
        <f>ROUND([13]Calcs!R276,2)</f>
        <v>-0.4</v>
      </c>
      <c r="E277" s="63">
        <f>ROUND([13]Calcs!S276,2)</f>
        <v>0</v>
      </c>
    </row>
    <row r="278" spans="1:5" x14ac:dyDescent="0.4">
      <c r="A278" s="22">
        <f>[12]Data!T1582</f>
        <v>43481</v>
      </c>
      <c r="B278" s="63">
        <f>ROUND([13]Calcs!P277,2)</f>
        <v>0.75</v>
      </c>
      <c r="C278" s="63">
        <f>ROUND([13]Calcs!Q277,2)</f>
        <v>2.5</v>
      </c>
      <c r="D278" s="63">
        <f>ROUND([13]Calcs!R277,2)</f>
        <v>-0.4</v>
      </c>
      <c r="E278" s="63">
        <f>ROUND([13]Calcs!S277,2)</f>
        <v>0</v>
      </c>
    </row>
    <row r="279" spans="1:5" x14ac:dyDescent="0.4">
      <c r="A279" s="22">
        <f>[12]Data!T1583</f>
        <v>43482</v>
      </c>
      <c r="B279" s="63">
        <f>ROUND([13]Calcs!P278,2)</f>
        <v>0.75</v>
      </c>
      <c r="C279" s="63">
        <f>ROUND([13]Calcs!Q278,2)</f>
        <v>2.5</v>
      </c>
      <c r="D279" s="63">
        <f>ROUND([13]Calcs!R278,2)</f>
        <v>-0.4</v>
      </c>
      <c r="E279" s="63">
        <f>ROUND([13]Calcs!S278,2)</f>
        <v>0</v>
      </c>
    </row>
    <row r="280" spans="1:5" x14ac:dyDescent="0.4">
      <c r="A280" s="22">
        <f>[12]Data!T1584</f>
        <v>43483</v>
      </c>
      <c r="B280" s="63">
        <f>ROUND([13]Calcs!P279,2)</f>
        <v>0.75</v>
      </c>
      <c r="C280" s="63">
        <f>ROUND([13]Calcs!Q279,2)</f>
        <v>2.5</v>
      </c>
      <c r="D280" s="63">
        <f>ROUND([13]Calcs!R279,2)</f>
        <v>-0.4</v>
      </c>
      <c r="E280" s="63">
        <f>ROUND([13]Calcs!S279,2)</f>
        <v>0</v>
      </c>
    </row>
    <row r="281" spans="1:5" x14ac:dyDescent="0.4">
      <c r="A281" s="22">
        <f>[12]Data!T1585</f>
        <v>43486</v>
      </c>
      <c r="B281" s="63">
        <f>ROUND([13]Calcs!P280,2)</f>
        <v>0.75</v>
      </c>
      <c r="C281" s="63">
        <f>ROUND([13]Calcs!Q280,2)</f>
        <v>2.5</v>
      </c>
      <c r="D281" s="63">
        <f>ROUND([13]Calcs!R280,2)</f>
        <v>-0.4</v>
      </c>
      <c r="E281" s="63">
        <f>ROUND([13]Calcs!S280,2)</f>
        <v>0</v>
      </c>
    </row>
    <row r="282" spans="1:5" x14ac:dyDescent="0.4">
      <c r="A282" s="22">
        <f>[12]Data!T1586</f>
        <v>43487</v>
      </c>
      <c r="B282" s="63">
        <f>ROUND([13]Calcs!P281,2)</f>
        <v>0.75</v>
      </c>
      <c r="C282" s="63">
        <f>ROUND([13]Calcs!Q281,2)</f>
        <v>2.5</v>
      </c>
      <c r="D282" s="63">
        <f>ROUND([13]Calcs!R281,2)</f>
        <v>-0.4</v>
      </c>
      <c r="E282" s="63">
        <f>ROUND([13]Calcs!S281,2)</f>
        <v>0</v>
      </c>
    </row>
    <row r="283" spans="1:5" x14ac:dyDescent="0.4">
      <c r="A283" s="22">
        <f>[12]Data!T1587</f>
        <v>43488</v>
      </c>
      <c r="B283" s="63">
        <f>ROUND([13]Calcs!P282,2)</f>
        <v>0.75</v>
      </c>
      <c r="C283" s="63">
        <f>ROUND([13]Calcs!Q282,2)</f>
        <v>2.5</v>
      </c>
      <c r="D283" s="63">
        <f>ROUND([13]Calcs!R282,2)</f>
        <v>-0.4</v>
      </c>
      <c r="E283" s="63">
        <f>ROUND([13]Calcs!S282,2)</f>
        <v>0</v>
      </c>
    </row>
    <row r="284" spans="1:5" x14ac:dyDescent="0.4">
      <c r="A284" s="22">
        <f>[12]Data!T1588</f>
        <v>43489</v>
      </c>
      <c r="B284" s="63">
        <f>ROUND([13]Calcs!P283,2)</f>
        <v>0.75</v>
      </c>
      <c r="C284" s="63">
        <f>ROUND([13]Calcs!Q283,2)</f>
        <v>2.5</v>
      </c>
      <c r="D284" s="63">
        <f>ROUND([13]Calcs!R283,2)</f>
        <v>-0.4</v>
      </c>
      <c r="E284" s="63">
        <f>ROUND([13]Calcs!S283,2)</f>
        <v>0</v>
      </c>
    </row>
    <row r="285" spans="1:5" x14ac:dyDescent="0.4">
      <c r="A285" s="22">
        <f>[12]Data!T1589</f>
        <v>43490</v>
      </c>
      <c r="B285" s="63">
        <f>ROUND([13]Calcs!P284,2)</f>
        <v>0.75</v>
      </c>
      <c r="C285" s="63">
        <f>ROUND([13]Calcs!Q284,2)</f>
        <v>2.5</v>
      </c>
      <c r="D285" s="63">
        <f>ROUND([13]Calcs!R284,2)</f>
        <v>-0.4</v>
      </c>
      <c r="E285" s="63">
        <f>ROUND([13]Calcs!S284,2)</f>
        <v>0</v>
      </c>
    </row>
    <row r="286" spans="1:5" x14ac:dyDescent="0.4">
      <c r="A286" s="22">
        <f>[12]Data!T1590</f>
        <v>43493</v>
      </c>
      <c r="B286" s="63">
        <f>ROUND([13]Calcs!P285,2)</f>
        <v>0.75</v>
      </c>
      <c r="C286" s="63">
        <f>ROUND([13]Calcs!Q285,2)</f>
        <v>2.5</v>
      </c>
      <c r="D286" s="63">
        <f>ROUND([13]Calcs!R285,2)</f>
        <v>-0.4</v>
      </c>
      <c r="E286" s="63">
        <f>ROUND([13]Calcs!S285,2)</f>
        <v>0</v>
      </c>
    </row>
    <row r="287" spans="1:5" x14ac:dyDescent="0.4">
      <c r="A287" s="22">
        <f>[12]Data!T1591</f>
        <v>43494</v>
      </c>
      <c r="B287" s="63">
        <f>ROUND([13]Calcs!P286,2)</f>
        <v>0.75</v>
      </c>
      <c r="C287" s="63">
        <f>ROUND([13]Calcs!Q286,2)</f>
        <v>2.5</v>
      </c>
      <c r="D287" s="63">
        <f>ROUND([13]Calcs!R286,2)</f>
        <v>-0.4</v>
      </c>
      <c r="E287" s="63">
        <f>ROUND([13]Calcs!S286,2)</f>
        <v>0</v>
      </c>
    </row>
    <row r="288" spans="1:5" x14ac:dyDescent="0.4">
      <c r="A288" s="22">
        <f>[12]Data!T1592</f>
        <v>43495</v>
      </c>
      <c r="B288" s="63">
        <f>ROUND([13]Calcs!P287,2)</f>
        <v>0.75</v>
      </c>
      <c r="C288" s="63">
        <f>ROUND([13]Calcs!Q287,2)</f>
        <v>2.5</v>
      </c>
      <c r="D288" s="63">
        <f>ROUND([13]Calcs!R287,2)</f>
        <v>-0.4</v>
      </c>
      <c r="E288" s="63">
        <f>ROUND([13]Calcs!S287,2)</f>
        <v>0</v>
      </c>
    </row>
    <row r="289" spans="1:5" x14ac:dyDescent="0.4">
      <c r="A289" s="22">
        <f>[12]Data!T1593</f>
        <v>43496</v>
      </c>
      <c r="B289" s="63">
        <f>ROUND([13]Calcs!P288,2)</f>
        <v>0.75</v>
      </c>
      <c r="C289" s="63">
        <f>ROUND([13]Calcs!Q288,2)</f>
        <v>2.5</v>
      </c>
      <c r="D289" s="63">
        <f>ROUND([13]Calcs!R288,2)</f>
        <v>-0.4</v>
      </c>
      <c r="E289" s="63">
        <f>ROUND([13]Calcs!S288,2)</f>
        <v>0</v>
      </c>
    </row>
    <row r="290" spans="1:5" x14ac:dyDescent="0.4">
      <c r="A290" s="22">
        <f>[12]Data!T1594</f>
        <v>43497</v>
      </c>
      <c r="B290" s="63">
        <f>ROUND([13]Calcs!P289,2)</f>
        <v>0.75</v>
      </c>
      <c r="C290" s="63">
        <f>ROUND([13]Calcs!Q289,2)</f>
        <v>2.5</v>
      </c>
      <c r="D290" s="63">
        <f>ROUND([13]Calcs!R289,2)</f>
        <v>-0.4</v>
      </c>
      <c r="E290" s="63">
        <f>ROUND([13]Calcs!S289,2)</f>
        <v>0</v>
      </c>
    </row>
    <row r="291" spans="1:5" x14ac:dyDescent="0.4">
      <c r="A291" s="22">
        <f>[12]Data!T1595</f>
        <v>43500</v>
      </c>
      <c r="B291" s="63">
        <f>ROUND([13]Calcs!P290,2)</f>
        <v>0.75</v>
      </c>
      <c r="C291" s="63">
        <f>ROUND([13]Calcs!Q290,2)</f>
        <v>2.5</v>
      </c>
      <c r="D291" s="63">
        <f>ROUND([13]Calcs!R290,2)</f>
        <v>-0.4</v>
      </c>
      <c r="E291" s="63">
        <f>ROUND([13]Calcs!S290,2)</f>
        <v>0</v>
      </c>
    </row>
    <row r="292" spans="1:5" x14ac:dyDescent="0.4">
      <c r="A292" s="22">
        <f>[12]Data!T1596</f>
        <v>43501</v>
      </c>
      <c r="B292" s="63">
        <f>ROUND([13]Calcs!P291,2)</f>
        <v>0.75</v>
      </c>
      <c r="C292" s="63">
        <f>ROUND([13]Calcs!Q291,2)</f>
        <v>2.5</v>
      </c>
      <c r="D292" s="63">
        <f>ROUND([13]Calcs!R291,2)</f>
        <v>-0.4</v>
      </c>
      <c r="E292" s="63">
        <f>ROUND([13]Calcs!S291,2)</f>
        <v>0</v>
      </c>
    </row>
    <row r="293" spans="1:5" x14ac:dyDescent="0.4">
      <c r="A293" s="22">
        <f>[12]Data!T1597</f>
        <v>43502</v>
      </c>
      <c r="B293" s="63">
        <f>ROUND([13]Calcs!P292,2)</f>
        <v>0.75</v>
      </c>
      <c r="C293" s="63">
        <f>ROUND([13]Calcs!Q292,2)</f>
        <v>2.5</v>
      </c>
      <c r="D293" s="63">
        <f>ROUND([13]Calcs!R292,2)</f>
        <v>-0.4</v>
      </c>
      <c r="E293" s="63">
        <f>ROUND([13]Calcs!S292,2)</f>
        <v>0</v>
      </c>
    </row>
    <row r="294" spans="1:5" x14ac:dyDescent="0.4">
      <c r="A294" s="22">
        <f>[12]Data!T1598</f>
        <v>43503</v>
      </c>
      <c r="B294" s="63">
        <f>ROUND([13]Calcs!P293,2)</f>
        <v>0.75</v>
      </c>
      <c r="C294" s="63">
        <f>ROUND([13]Calcs!Q293,2)</f>
        <v>2.5</v>
      </c>
      <c r="D294" s="63">
        <f>ROUND([13]Calcs!R293,2)</f>
        <v>-0.4</v>
      </c>
      <c r="E294" s="63">
        <f>ROUND([13]Calcs!S293,2)</f>
        <v>0</v>
      </c>
    </row>
    <row r="295" spans="1:5" x14ac:dyDescent="0.4">
      <c r="A295" s="22">
        <f>[12]Data!T1599</f>
        <v>43504</v>
      </c>
      <c r="B295" s="63">
        <f>ROUND([13]Calcs!P294,2)</f>
        <v>0.75</v>
      </c>
      <c r="C295" s="63">
        <f>ROUND([13]Calcs!Q294,2)</f>
        <v>2.5</v>
      </c>
      <c r="D295" s="63">
        <f>ROUND([13]Calcs!R294,2)</f>
        <v>-0.4</v>
      </c>
      <c r="E295" s="63">
        <f>ROUND([13]Calcs!S294,2)</f>
        <v>0</v>
      </c>
    </row>
    <row r="296" spans="1:5" x14ac:dyDescent="0.4">
      <c r="A296" s="22">
        <f>[12]Data!T1600</f>
        <v>43507</v>
      </c>
      <c r="B296" s="63">
        <f>ROUND([13]Calcs!P295,2)</f>
        <v>0.75</v>
      </c>
      <c r="C296" s="63">
        <f>ROUND([13]Calcs!Q295,2)</f>
        <v>2.5</v>
      </c>
      <c r="D296" s="63">
        <f>ROUND([13]Calcs!R295,2)</f>
        <v>-0.4</v>
      </c>
      <c r="E296" s="63">
        <f>ROUND([13]Calcs!S295,2)</f>
        <v>0</v>
      </c>
    </row>
    <row r="297" spans="1:5" x14ac:dyDescent="0.4">
      <c r="A297" s="22">
        <f>[12]Data!T1601</f>
        <v>43508</v>
      </c>
      <c r="B297" s="63">
        <f>ROUND([13]Calcs!P296,2)</f>
        <v>0.75</v>
      </c>
      <c r="C297" s="63">
        <f>ROUND([13]Calcs!Q296,2)</f>
        <v>2.5</v>
      </c>
      <c r="D297" s="63">
        <f>ROUND([13]Calcs!R296,2)</f>
        <v>-0.4</v>
      </c>
      <c r="E297" s="63">
        <f>ROUND([13]Calcs!S296,2)</f>
        <v>0</v>
      </c>
    </row>
    <row r="298" spans="1:5" x14ac:dyDescent="0.4">
      <c r="A298" s="22">
        <f>[12]Data!T1602</f>
        <v>43509</v>
      </c>
      <c r="B298" s="63">
        <f>ROUND([13]Calcs!P297,2)</f>
        <v>0.75</v>
      </c>
      <c r="C298" s="63">
        <f>ROUND([13]Calcs!Q297,2)</f>
        <v>2.5</v>
      </c>
      <c r="D298" s="63">
        <f>ROUND([13]Calcs!R297,2)</f>
        <v>-0.4</v>
      </c>
      <c r="E298" s="63">
        <f>ROUND([13]Calcs!S297,2)</f>
        <v>0</v>
      </c>
    </row>
    <row r="299" spans="1:5" x14ac:dyDescent="0.4">
      <c r="A299" s="22">
        <f>[12]Data!T1603</f>
        <v>43510</v>
      </c>
      <c r="B299" s="63">
        <f>ROUND([13]Calcs!P298,2)</f>
        <v>0.75</v>
      </c>
      <c r="C299" s="63">
        <f>ROUND([13]Calcs!Q298,2)</f>
        <v>2.5</v>
      </c>
      <c r="D299" s="63">
        <f>ROUND([13]Calcs!R298,2)</f>
        <v>-0.4</v>
      </c>
      <c r="E299" s="63">
        <f>ROUND([13]Calcs!S298,2)</f>
        <v>0</v>
      </c>
    </row>
    <row r="300" spans="1:5" x14ac:dyDescent="0.4">
      <c r="A300" s="22">
        <f>[12]Data!T1604</f>
        <v>43511</v>
      </c>
      <c r="B300" s="63">
        <f>ROUND([13]Calcs!P299,2)</f>
        <v>0.75</v>
      </c>
      <c r="C300" s="63">
        <f>ROUND([13]Calcs!Q299,2)</f>
        <v>2.5</v>
      </c>
      <c r="D300" s="63">
        <f>ROUND([13]Calcs!R299,2)</f>
        <v>-0.4</v>
      </c>
      <c r="E300" s="63">
        <f>ROUND([13]Calcs!S299,2)</f>
        <v>0</v>
      </c>
    </row>
    <row r="301" spans="1:5" x14ac:dyDescent="0.4">
      <c r="A301" s="22">
        <f>[12]Data!T1605</f>
        <v>43514</v>
      </c>
      <c r="B301" s="63">
        <f>ROUND([13]Calcs!P300,2)</f>
        <v>0.75</v>
      </c>
      <c r="C301" s="63">
        <f>ROUND([13]Calcs!Q300,2)</f>
        <v>2.5</v>
      </c>
      <c r="D301" s="63">
        <f>ROUND([13]Calcs!R300,2)</f>
        <v>-0.4</v>
      </c>
      <c r="E301" s="63">
        <f>ROUND([13]Calcs!S300,2)</f>
        <v>0</v>
      </c>
    </row>
    <row r="302" spans="1:5" x14ac:dyDescent="0.4">
      <c r="A302" s="22">
        <f>[12]Data!T1606</f>
        <v>43515</v>
      </c>
      <c r="B302" s="63">
        <f>ROUND([13]Calcs!P301,2)</f>
        <v>0.75</v>
      </c>
      <c r="C302" s="63">
        <f>ROUND([13]Calcs!Q301,2)</f>
        <v>2.5</v>
      </c>
      <c r="D302" s="63">
        <f>ROUND([13]Calcs!R301,2)</f>
        <v>-0.4</v>
      </c>
      <c r="E302" s="63">
        <f>ROUND([13]Calcs!S301,2)</f>
        <v>0</v>
      </c>
    </row>
    <row r="303" spans="1:5" x14ac:dyDescent="0.4">
      <c r="A303" s="22">
        <f>[12]Data!T1607</f>
        <v>43516</v>
      </c>
      <c r="B303" s="63">
        <f>ROUND([13]Calcs!P302,2)</f>
        <v>0.75</v>
      </c>
      <c r="C303" s="63">
        <f>ROUND([13]Calcs!Q302,2)</f>
        <v>2.5</v>
      </c>
      <c r="D303" s="63">
        <f>ROUND([13]Calcs!R302,2)</f>
        <v>-0.4</v>
      </c>
      <c r="E303" s="63">
        <f>ROUND([13]Calcs!S302,2)</f>
        <v>0</v>
      </c>
    </row>
    <row r="304" spans="1:5" x14ac:dyDescent="0.4">
      <c r="A304" s="22">
        <f>[12]Data!T1608</f>
        <v>43517</v>
      </c>
      <c r="B304" s="63">
        <f>ROUND([13]Calcs!P303,2)</f>
        <v>0.75</v>
      </c>
      <c r="C304" s="63">
        <f>ROUND([13]Calcs!Q303,2)</f>
        <v>2.5</v>
      </c>
      <c r="D304" s="63">
        <f>ROUND([13]Calcs!R303,2)</f>
        <v>-0.4</v>
      </c>
      <c r="E304" s="63">
        <f>ROUND([13]Calcs!S303,2)</f>
        <v>0</v>
      </c>
    </row>
    <row r="305" spans="1:5" x14ac:dyDescent="0.4">
      <c r="A305" s="22">
        <f>[12]Data!T1609</f>
        <v>43518</v>
      </c>
      <c r="B305" s="63">
        <f>ROUND([13]Calcs!P304,2)</f>
        <v>0.75</v>
      </c>
      <c r="C305" s="63">
        <f>ROUND([13]Calcs!Q304,2)</f>
        <v>2.5</v>
      </c>
      <c r="D305" s="63">
        <f>ROUND([13]Calcs!R304,2)</f>
        <v>-0.4</v>
      </c>
      <c r="E305" s="63">
        <f>ROUND([13]Calcs!S304,2)</f>
        <v>0</v>
      </c>
    </row>
    <row r="306" spans="1:5" x14ac:dyDescent="0.4">
      <c r="A306" s="22">
        <f>[12]Data!T1610</f>
        <v>43521</v>
      </c>
      <c r="B306" s="63">
        <f>ROUND([13]Calcs!P305,2)</f>
        <v>0.75</v>
      </c>
      <c r="C306" s="63">
        <f>ROUND([13]Calcs!Q305,2)</f>
        <v>2.5</v>
      </c>
      <c r="D306" s="63">
        <f>ROUND([13]Calcs!R305,2)</f>
        <v>-0.4</v>
      </c>
      <c r="E306" s="63">
        <f>ROUND([13]Calcs!S305,2)</f>
        <v>0</v>
      </c>
    </row>
    <row r="307" spans="1:5" x14ac:dyDescent="0.4">
      <c r="A307" s="22">
        <f>[12]Data!T1611</f>
        <v>43522</v>
      </c>
      <c r="B307" s="63">
        <f>ROUND([13]Calcs!P306,2)</f>
        <v>0.75</v>
      </c>
      <c r="C307" s="63">
        <f>ROUND([13]Calcs!Q306,2)</f>
        <v>2.5</v>
      </c>
      <c r="D307" s="63">
        <f>ROUND([13]Calcs!R306,2)</f>
        <v>-0.4</v>
      </c>
      <c r="E307" s="63">
        <f>ROUND([13]Calcs!S306,2)</f>
        <v>0</v>
      </c>
    </row>
    <row r="308" spans="1:5" x14ac:dyDescent="0.4">
      <c r="A308" s="22">
        <f>[12]Data!T1612</f>
        <v>43523</v>
      </c>
      <c r="B308" s="63">
        <f>ROUND([13]Calcs!P307,2)</f>
        <v>0.75</v>
      </c>
      <c r="C308" s="63">
        <f>ROUND([13]Calcs!Q307,2)</f>
        <v>2.5</v>
      </c>
      <c r="D308" s="63">
        <f>ROUND([13]Calcs!R307,2)</f>
        <v>-0.4</v>
      </c>
      <c r="E308" s="63">
        <f>ROUND([13]Calcs!S307,2)</f>
        <v>0</v>
      </c>
    </row>
    <row r="309" spans="1:5" x14ac:dyDescent="0.4">
      <c r="A309" s="22">
        <f>[12]Data!T1613</f>
        <v>43524</v>
      </c>
      <c r="B309" s="63">
        <f>ROUND([13]Calcs!P308,2)</f>
        <v>0.75</v>
      </c>
      <c r="C309" s="63">
        <f>ROUND([13]Calcs!Q308,2)</f>
        <v>2.5</v>
      </c>
      <c r="D309" s="63">
        <f>ROUND([13]Calcs!R308,2)</f>
        <v>-0.4</v>
      </c>
      <c r="E309" s="63">
        <f>ROUND([13]Calcs!S308,2)</f>
        <v>0</v>
      </c>
    </row>
    <row r="310" spans="1:5" x14ac:dyDescent="0.4">
      <c r="A310" s="22">
        <f>[12]Data!T1614</f>
        <v>43525</v>
      </c>
      <c r="B310" s="63">
        <f>ROUND([13]Calcs!P309,2)</f>
        <v>0.75</v>
      </c>
      <c r="C310" s="63">
        <f>ROUND([13]Calcs!Q309,2)</f>
        <v>2.5</v>
      </c>
      <c r="D310" s="63">
        <f>ROUND([13]Calcs!R309,2)</f>
        <v>-0.4</v>
      </c>
      <c r="E310" s="63">
        <f>ROUND([13]Calcs!S309,2)</f>
        <v>0</v>
      </c>
    </row>
    <row r="311" spans="1:5" x14ac:dyDescent="0.4">
      <c r="A311" s="22">
        <f>[12]Data!T1615</f>
        <v>43528</v>
      </c>
      <c r="B311" s="63">
        <f>ROUND([13]Calcs!P310,2)</f>
        <v>0.75</v>
      </c>
      <c r="C311" s="63">
        <f>ROUND([13]Calcs!Q310,2)</f>
        <v>2.5</v>
      </c>
      <c r="D311" s="63">
        <f>ROUND([13]Calcs!R310,2)</f>
        <v>-0.4</v>
      </c>
      <c r="E311" s="63">
        <f>ROUND([13]Calcs!S310,2)</f>
        <v>0</v>
      </c>
    </row>
    <row r="312" spans="1:5" x14ac:dyDescent="0.4">
      <c r="A312" s="22">
        <f>[12]Data!T1616</f>
        <v>43529</v>
      </c>
      <c r="B312" s="63">
        <f>ROUND([13]Calcs!P311,2)</f>
        <v>0.75</v>
      </c>
      <c r="C312" s="63">
        <f>ROUND([13]Calcs!Q311,2)</f>
        <v>2.5</v>
      </c>
      <c r="D312" s="63">
        <f>ROUND([13]Calcs!R311,2)</f>
        <v>-0.4</v>
      </c>
      <c r="E312" s="63">
        <f>ROUND([13]Calcs!S311,2)</f>
        <v>0</v>
      </c>
    </row>
    <row r="313" spans="1:5" x14ac:dyDescent="0.4">
      <c r="A313" s="22">
        <f>[12]Data!T1617</f>
        <v>43530</v>
      </c>
      <c r="B313" s="63">
        <f>ROUND([13]Calcs!P312,2)</f>
        <v>0.75</v>
      </c>
      <c r="C313" s="63">
        <f>ROUND([13]Calcs!Q312,2)</f>
        <v>2.5</v>
      </c>
      <c r="D313" s="63">
        <f>ROUND([13]Calcs!R312,2)</f>
        <v>-0.4</v>
      </c>
      <c r="E313" s="63">
        <f>ROUND([13]Calcs!S312,2)</f>
        <v>0</v>
      </c>
    </row>
    <row r="314" spans="1:5" x14ac:dyDescent="0.4">
      <c r="A314" s="22">
        <f>[12]Data!T1618</f>
        <v>43531</v>
      </c>
      <c r="B314" s="63">
        <f>ROUND([13]Calcs!P313,2)</f>
        <v>0.75</v>
      </c>
      <c r="C314" s="63">
        <f>ROUND([13]Calcs!Q313,2)</f>
        <v>2.5</v>
      </c>
      <c r="D314" s="63">
        <f>ROUND([13]Calcs!R313,2)</f>
        <v>-0.4</v>
      </c>
      <c r="E314" s="63">
        <f>ROUND([13]Calcs!S313,2)</f>
        <v>0</v>
      </c>
    </row>
    <row r="315" spans="1:5" x14ac:dyDescent="0.4">
      <c r="A315" s="22">
        <f>[12]Data!T1619</f>
        <v>43532</v>
      </c>
      <c r="B315" s="63">
        <f>ROUND([13]Calcs!P314,2)</f>
        <v>0.75</v>
      </c>
      <c r="C315" s="63">
        <f>ROUND([13]Calcs!Q314,2)</f>
        <v>2.5</v>
      </c>
      <c r="D315" s="63">
        <f>ROUND([13]Calcs!R314,2)</f>
        <v>-0.4</v>
      </c>
      <c r="E315" s="63">
        <f>ROUND([13]Calcs!S314,2)</f>
        <v>0</v>
      </c>
    </row>
    <row r="316" spans="1:5" x14ac:dyDescent="0.4">
      <c r="A316" s="22">
        <f>[12]Data!T1620</f>
        <v>43535</v>
      </c>
      <c r="B316" s="63">
        <f>ROUND([13]Calcs!P315,2)</f>
        <v>0.75</v>
      </c>
      <c r="C316" s="63">
        <f>ROUND([13]Calcs!Q315,2)</f>
        <v>2.5</v>
      </c>
      <c r="D316" s="63">
        <f>ROUND([13]Calcs!R315,2)</f>
        <v>-0.4</v>
      </c>
      <c r="E316" s="63">
        <f>ROUND([13]Calcs!S315,2)</f>
        <v>0</v>
      </c>
    </row>
    <row r="317" spans="1:5" x14ac:dyDescent="0.4">
      <c r="A317" s="22">
        <f>[12]Data!T1621</f>
        <v>43536</v>
      </c>
      <c r="B317" s="63">
        <f>ROUND([13]Calcs!P316,2)</f>
        <v>0.75</v>
      </c>
      <c r="C317" s="63">
        <f>ROUND([13]Calcs!Q316,2)</f>
        <v>2.5</v>
      </c>
      <c r="D317" s="63">
        <f>ROUND([13]Calcs!R316,2)</f>
        <v>-0.4</v>
      </c>
      <c r="E317" s="63">
        <f>ROUND([13]Calcs!S316,2)</f>
        <v>0</v>
      </c>
    </row>
    <row r="318" spans="1:5" x14ac:dyDescent="0.4">
      <c r="A318" s="22">
        <f>[12]Data!T1622</f>
        <v>43537</v>
      </c>
      <c r="B318" s="63">
        <f>ROUND([13]Calcs!P317,2)</f>
        <v>0.75</v>
      </c>
      <c r="C318" s="63">
        <f>ROUND([13]Calcs!Q317,2)</f>
        <v>2.5</v>
      </c>
      <c r="D318" s="63">
        <f>ROUND([13]Calcs!R317,2)</f>
        <v>-0.4</v>
      </c>
      <c r="E318" s="63">
        <f>ROUND([13]Calcs!S317,2)</f>
        <v>0</v>
      </c>
    </row>
    <row r="319" spans="1:5" x14ac:dyDescent="0.4">
      <c r="A319" s="22">
        <f>[12]Data!T1623</f>
        <v>43538</v>
      </c>
      <c r="B319" s="63">
        <f>ROUND([13]Calcs!P318,2)</f>
        <v>0.75</v>
      </c>
      <c r="C319" s="63">
        <f>ROUND([13]Calcs!Q318,2)</f>
        <v>2.5</v>
      </c>
      <c r="D319" s="63">
        <f>ROUND([13]Calcs!R318,2)</f>
        <v>-0.4</v>
      </c>
      <c r="E319" s="63">
        <f>ROUND([13]Calcs!S318,2)</f>
        <v>0</v>
      </c>
    </row>
    <row r="320" spans="1:5" x14ac:dyDescent="0.4">
      <c r="A320" s="22">
        <f>[12]Data!T1624</f>
        <v>43539</v>
      </c>
      <c r="B320" s="63">
        <f>ROUND([13]Calcs!P319,2)</f>
        <v>0.75</v>
      </c>
      <c r="C320" s="63">
        <f>ROUND([13]Calcs!Q319,2)</f>
        <v>2.5</v>
      </c>
      <c r="D320" s="63">
        <f>ROUND([13]Calcs!R319,2)</f>
        <v>-0.4</v>
      </c>
      <c r="E320" s="63">
        <f>ROUND([13]Calcs!S319,2)</f>
        <v>0</v>
      </c>
    </row>
    <row r="321" spans="1:5" x14ac:dyDescent="0.4">
      <c r="A321" s="22">
        <f>[12]Data!T1625</f>
        <v>43542</v>
      </c>
      <c r="B321" s="63">
        <f>ROUND([13]Calcs!P320,2)</f>
        <v>0.75</v>
      </c>
      <c r="C321" s="63">
        <f>ROUND([13]Calcs!Q320,2)</f>
        <v>2.5</v>
      </c>
      <c r="D321" s="63">
        <f>ROUND([13]Calcs!R320,2)</f>
        <v>-0.4</v>
      </c>
      <c r="E321" s="63">
        <f>ROUND([13]Calcs!S320,2)</f>
        <v>0</v>
      </c>
    </row>
    <row r="322" spans="1:5" x14ac:dyDescent="0.4">
      <c r="A322" s="22">
        <f>[12]Data!T1626</f>
        <v>43543</v>
      </c>
      <c r="B322" s="63">
        <f>ROUND([13]Calcs!P321,2)</f>
        <v>0.75</v>
      </c>
      <c r="C322" s="63">
        <f>ROUND([13]Calcs!Q321,2)</f>
        <v>2.5</v>
      </c>
      <c r="D322" s="63">
        <f>ROUND([13]Calcs!R321,2)</f>
        <v>-0.4</v>
      </c>
      <c r="E322" s="63">
        <f>ROUND([13]Calcs!S321,2)</f>
        <v>0</v>
      </c>
    </row>
    <row r="323" spans="1:5" x14ac:dyDescent="0.4">
      <c r="A323" s="22">
        <f>[12]Data!T1627</f>
        <v>43544</v>
      </c>
      <c r="B323" s="63">
        <f>ROUND([13]Calcs!P322,2)</f>
        <v>0.75</v>
      </c>
      <c r="C323" s="63">
        <f>ROUND([13]Calcs!Q322,2)</f>
        <v>2.5</v>
      </c>
      <c r="D323" s="63">
        <f>ROUND([13]Calcs!R322,2)</f>
        <v>-0.4</v>
      </c>
      <c r="E323" s="63">
        <f>ROUND([13]Calcs!S322,2)</f>
        <v>0</v>
      </c>
    </row>
    <row r="324" spans="1:5" x14ac:dyDescent="0.4">
      <c r="A324" s="22">
        <f>[12]Data!T1628</f>
        <v>43545</v>
      </c>
      <c r="B324" s="63">
        <f>ROUND([13]Calcs!P323,2)</f>
        <v>0.75</v>
      </c>
      <c r="C324" s="63">
        <f>ROUND([13]Calcs!Q323,2)</f>
        <v>2.5</v>
      </c>
      <c r="D324" s="63">
        <f>ROUND([13]Calcs!R323,2)</f>
        <v>-0.4</v>
      </c>
      <c r="E324" s="63">
        <f>ROUND([13]Calcs!S323,2)</f>
        <v>0</v>
      </c>
    </row>
    <row r="325" spans="1:5" x14ac:dyDescent="0.4">
      <c r="A325" s="22">
        <f>[12]Data!T1629</f>
        <v>43546</v>
      </c>
      <c r="B325" s="63">
        <f>ROUND([13]Calcs!P324,2)</f>
        <v>0.75</v>
      </c>
      <c r="C325" s="63">
        <f>ROUND([13]Calcs!Q324,2)</f>
        <v>2.5</v>
      </c>
      <c r="D325" s="63">
        <f>ROUND([13]Calcs!R324,2)</f>
        <v>-0.4</v>
      </c>
      <c r="E325" s="63">
        <f>ROUND([13]Calcs!S324,2)</f>
        <v>0</v>
      </c>
    </row>
    <row r="326" spans="1:5" x14ac:dyDescent="0.4">
      <c r="A326" s="22">
        <f>[12]Data!T1630</f>
        <v>43549</v>
      </c>
      <c r="B326" s="63">
        <f>ROUND([13]Calcs!P325,2)</f>
        <v>0.75</v>
      </c>
      <c r="C326" s="63">
        <f>ROUND([13]Calcs!Q325,2)</f>
        <v>2.5</v>
      </c>
      <c r="D326" s="63">
        <f>ROUND([13]Calcs!R325,2)</f>
        <v>-0.4</v>
      </c>
      <c r="E326" s="63">
        <f>ROUND([13]Calcs!S325,2)</f>
        <v>0</v>
      </c>
    </row>
    <row r="327" spans="1:5" x14ac:dyDescent="0.4">
      <c r="A327" s="22">
        <f>[12]Data!T1631</f>
        <v>43550</v>
      </c>
      <c r="B327" s="63">
        <f>ROUND([13]Calcs!P326,2)</f>
        <v>0.75</v>
      </c>
      <c r="C327" s="63">
        <f>ROUND([13]Calcs!Q326,2)</f>
        <v>2.5</v>
      </c>
      <c r="D327" s="63">
        <f>ROUND([13]Calcs!R326,2)</f>
        <v>-0.4</v>
      </c>
      <c r="E327" s="63">
        <f>ROUND([13]Calcs!S326,2)</f>
        <v>0</v>
      </c>
    </row>
    <row r="328" spans="1:5" x14ac:dyDescent="0.4">
      <c r="A328" s="22">
        <f>[12]Data!T1632</f>
        <v>43551</v>
      </c>
      <c r="B328" s="63">
        <f>ROUND([13]Calcs!P327,2)</f>
        <v>0.75</v>
      </c>
      <c r="C328" s="63">
        <f>ROUND([13]Calcs!Q327,2)</f>
        <v>2.5</v>
      </c>
      <c r="D328" s="63">
        <f>ROUND([13]Calcs!R327,2)</f>
        <v>-0.4</v>
      </c>
      <c r="E328" s="63">
        <f>ROUND([13]Calcs!S327,2)</f>
        <v>0</v>
      </c>
    </row>
    <row r="329" spans="1:5" x14ac:dyDescent="0.4">
      <c r="A329" s="22">
        <f>[12]Data!T1633</f>
        <v>43552</v>
      </c>
      <c r="B329" s="63">
        <f>ROUND([13]Calcs!P328,2)</f>
        <v>0.75</v>
      </c>
      <c r="C329" s="63">
        <f>ROUND([13]Calcs!Q328,2)</f>
        <v>2.5</v>
      </c>
      <c r="D329" s="63">
        <f>ROUND([13]Calcs!R328,2)</f>
        <v>-0.4</v>
      </c>
      <c r="E329" s="63">
        <f>ROUND([13]Calcs!S328,2)</f>
        <v>0</v>
      </c>
    </row>
    <row r="330" spans="1:5" x14ac:dyDescent="0.4">
      <c r="A330" s="22">
        <f>[12]Data!T1634</f>
        <v>43553</v>
      </c>
      <c r="B330" s="63">
        <f>ROUND([13]Calcs!P329,2)</f>
        <v>0.75</v>
      </c>
      <c r="C330" s="63">
        <f>ROUND([13]Calcs!Q329,2)</f>
        <v>2.5</v>
      </c>
      <c r="D330" s="63">
        <f>ROUND([13]Calcs!R329,2)</f>
        <v>-0.4</v>
      </c>
      <c r="E330" s="63">
        <f>ROUND([13]Calcs!S329,2)</f>
        <v>0</v>
      </c>
    </row>
    <row r="331" spans="1:5" x14ac:dyDescent="0.4">
      <c r="A331" s="22">
        <f>[12]Data!T1635</f>
        <v>43556</v>
      </c>
      <c r="B331" s="63">
        <f>ROUND([13]Calcs!P330,2)</f>
        <v>0.75</v>
      </c>
      <c r="C331" s="63">
        <f>ROUND([13]Calcs!Q330,2)</f>
        <v>2.5</v>
      </c>
      <c r="D331" s="63">
        <f>ROUND([13]Calcs!R330,2)</f>
        <v>-0.4</v>
      </c>
      <c r="E331" s="63">
        <f>ROUND([13]Calcs!S330,2)</f>
        <v>0</v>
      </c>
    </row>
    <row r="332" spans="1:5" x14ac:dyDescent="0.4">
      <c r="A332" s="22">
        <f>[12]Data!T1636</f>
        <v>43557</v>
      </c>
      <c r="B332" s="63">
        <f>ROUND([13]Calcs!P331,2)</f>
        <v>0.75</v>
      </c>
      <c r="C332" s="63">
        <f>ROUND([13]Calcs!Q331,2)</f>
        <v>2.5</v>
      </c>
      <c r="D332" s="63">
        <f>ROUND([13]Calcs!R331,2)</f>
        <v>-0.4</v>
      </c>
      <c r="E332" s="63">
        <f>ROUND([13]Calcs!S331,2)</f>
        <v>0</v>
      </c>
    </row>
    <row r="333" spans="1:5" x14ac:dyDescent="0.4">
      <c r="A333" s="22">
        <f>[12]Data!T1637</f>
        <v>43558</v>
      </c>
      <c r="B333" s="63">
        <f>ROUND([13]Calcs!P332,2)</f>
        <v>0.75</v>
      </c>
      <c r="C333" s="63">
        <f>ROUND([13]Calcs!Q332,2)</f>
        <v>2.5</v>
      </c>
      <c r="D333" s="63">
        <f>ROUND([13]Calcs!R332,2)</f>
        <v>-0.4</v>
      </c>
      <c r="E333" s="63">
        <f>ROUND([13]Calcs!S332,2)</f>
        <v>0</v>
      </c>
    </row>
    <row r="334" spans="1:5" x14ac:dyDescent="0.4">
      <c r="A334" s="22">
        <f>[12]Data!T1638</f>
        <v>43559</v>
      </c>
      <c r="B334" s="63">
        <f>ROUND([13]Calcs!P333,2)</f>
        <v>0.75</v>
      </c>
      <c r="C334" s="63">
        <f>ROUND([13]Calcs!Q333,2)</f>
        <v>2.5</v>
      </c>
      <c r="D334" s="63">
        <f>ROUND([13]Calcs!R333,2)</f>
        <v>-0.4</v>
      </c>
      <c r="E334" s="63">
        <f>ROUND([13]Calcs!S333,2)</f>
        <v>0</v>
      </c>
    </row>
    <row r="335" spans="1:5" x14ac:dyDescent="0.4">
      <c r="A335" s="22">
        <f>[12]Data!T1639</f>
        <v>43560</v>
      </c>
      <c r="B335" s="63">
        <f>ROUND([13]Calcs!P334,2)</f>
        <v>0.75</v>
      </c>
      <c r="C335" s="63">
        <f>ROUND([13]Calcs!Q334,2)</f>
        <v>2.5</v>
      </c>
      <c r="D335" s="63">
        <f>ROUND([13]Calcs!R334,2)</f>
        <v>-0.4</v>
      </c>
      <c r="E335" s="63">
        <f>ROUND([13]Calcs!S334,2)</f>
        <v>0</v>
      </c>
    </row>
    <row r="336" spans="1:5" x14ac:dyDescent="0.4">
      <c r="A336" s="22">
        <f>[12]Data!T1640</f>
        <v>43563</v>
      </c>
      <c r="B336" s="63">
        <f>ROUND([13]Calcs!P335,2)</f>
        <v>0.75</v>
      </c>
      <c r="C336" s="63">
        <f>ROUND([13]Calcs!Q335,2)</f>
        <v>2.5</v>
      </c>
      <c r="D336" s="63">
        <f>ROUND([13]Calcs!R335,2)</f>
        <v>-0.4</v>
      </c>
      <c r="E336" s="63">
        <f>ROUND([13]Calcs!S335,2)</f>
        <v>0</v>
      </c>
    </row>
    <row r="337" spans="1:5" x14ac:dyDescent="0.4">
      <c r="A337" s="22">
        <f>[12]Data!T1641</f>
        <v>43564</v>
      </c>
      <c r="B337" s="63">
        <f>ROUND([13]Calcs!P336,2)</f>
        <v>0.75</v>
      </c>
      <c r="C337" s="63">
        <f>ROUND([13]Calcs!Q336,2)</f>
        <v>2.5</v>
      </c>
      <c r="D337" s="63">
        <f>ROUND([13]Calcs!R336,2)</f>
        <v>-0.4</v>
      </c>
      <c r="E337" s="63">
        <f>ROUND([13]Calcs!S336,2)</f>
        <v>0</v>
      </c>
    </row>
    <row r="338" spans="1:5" x14ac:dyDescent="0.4">
      <c r="A338" s="22">
        <f>[12]Data!T1642</f>
        <v>43565</v>
      </c>
      <c r="B338" s="63">
        <f>ROUND([13]Calcs!P337,2)</f>
        <v>0.75</v>
      </c>
      <c r="C338" s="63">
        <f>ROUND([13]Calcs!Q337,2)</f>
        <v>2.5</v>
      </c>
      <c r="D338" s="63">
        <f>ROUND([13]Calcs!R337,2)</f>
        <v>-0.4</v>
      </c>
      <c r="E338" s="63">
        <f>ROUND([13]Calcs!S337,2)</f>
        <v>0</v>
      </c>
    </row>
    <row r="339" spans="1:5" x14ac:dyDescent="0.4">
      <c r="A339" s="22">
        <f>[12]Data!T1643</f>
        <v>43566</v>
      </c>
      <c r="B339" s="63">
        <f>ROUND([13]Calcs!P338,2)</f>
        <v>0.75</v>
      </c>
      <c r="C339" s="63">
        <f>ROUND([13]Calcs!Q338,2)</f>
        <v>2.5</v>
      </c>
      <c r="D339" s="63">
        <f>ROUND([13]Calcs!R338,2)</f>
        <v>-0.4</v>
      </c>
      <c r="E339" s="63">
        <f>ROUND([13]Calcs!S338,2)</f>
        <v>0</v>
      </c>
    </row>
    <row r="340" spans="1:5" x14ac:dyDescent="0.4">
      <c r="A340" s="22">
        <f>[12]Data!T1644</f>
        <v>43567</v>
      </c>
      <c r="B340" s="63">
        <f>ROUND([13]Calcs!P339,2)</f>
        <v>0.75</v>
      </c>
      <c r="C340" s="63">
        <f>ROUND([13]Calcs!Q339,2)</f>
        <v>2.5</v>
      </c>
      <c r="D340" s="63">
        <f>ROUND([13]Calcs!R339,2)</f>
        <v>-0.4</v>
      </c>
      <c r="E340" s="63">
        <f>ROUND([13]Calcs!S339,2)</f>
        <v>0</v>
      </c>
    </row>
    <row r="341" spans="1:5" x14ac:dyDescent="0.4">
      <c r="A341" s="22">
        <f>[12]Data!T1645</f>
        <v>43570</v>
      </c>
      <c r="B341" s="63">
        <f>ROUND([13]Calcs!P340,2)</f>
        <v>0.75</v>
      </c>
      <c r="C341" s="63">
        <f>ROUND([13]Calcs!Q340,2)</f>
        <v>2.5</v>
      </c>
      <c r="D341" s="63">
        <f>ROUND([13]Calcs!R340,2)</f>
        <v>-0.4</v>
      </c>
      <c r="E341" s="63">
        <f>ROUND([13]Calcs!S340,2)</f>
        <v>0</v>
      </c>
    </row>
    <row r="342" spans="1:5" x14ac:dyDescent="0.4">
      <c r="A342" s="22">
        <f>[12]Data!T1646</f>
        <v>43571</v>
      </c>
      <c r="B342" s="63">
        <f>ROUND([13]Calcs!P341,2)</f>
        <v>0.75</v>
      </c>
      <c r="C342" s="63">
        <f>ROUND([13]Calcs!Q341,2)</f>
        <v>2.5</v>
      </c>
      <c r="D342" s="63">
        <f>ROUND([13]Calcs!R341,2)</f>
        <v>-0.4</v>
      </c>
      <c r="E342" s="63">
        <f>ROUND([13]Calcs!S341,2)</f>
        <v>0</v>
      </c>
    </row>
    <row r="343" spans="1:5" x14ac:dyDescent="0.4">
      <c r="A343" s="22">
        <f>[12]Data!T1647</f>
        <v>43572</v>
      </c>
      <c r="B343" s="63">
        <f>ROUND([13]Calcs!P342,2)</f>
        <v>0.75</v>
      </c>
      <c r="C343" s="63">
        <f>ROUND([13]Calcs!Q342,2)</f>
        <v>2.5</v>
      </c>
      <c r="D343" s="63">
        <f>ROUND([13]Calcs!R342,2)</f>
        <v>-0.4</v>
      </c>
      <c r="E343" s="63">
        <f>ROUND([13]Calcs!S342,2)</f>
        <v>0</v>
      </c>
    </row>
    <row r="344" spans="1:5" x14ac:dyDescent="0.4">
      <c r="A344" s="22">
        <f>[12]Data!T1648</f>
        <v>43573</v>
      </c>
      <c r="B344" s="63">
        <f>ROUND([13]Calcs!P343,2)</f>
        <v>0.75</v>
      </c>
      <c r="C344" s="63">
        <f>ROUND([13]Calcs!Q343,2)</f>
        <v>2.5</v>
      </c>
      <c r="D344" s="63">
        <f>ROUND([13]Calcs!R343,2)</f>
        <v>-0.4</v>
      </c>
      <c r="E344" s="63">
        <f>ROUND([13]Calcs!S343,2)</f>
        <v>0</v>
      </c>
    </row>
    <row r="345" spans="1:5" x14ac:dyDescent="0.4">
      <c r="A345" s="22">
        <f>[12]Data!T1649</f>
        <v>43574</v>
      </c>
      <c r="B345" s="63">
        <f>ROUND([13]Calcs!P344,2)</f>
        <v>0.75</v>
      </c>
      <c r="C345" s="63">
        <f>ROUND([13]Calcs!Q344,2)</f>
        <v>2.5</v>
      </c>
      <c r="D345" s="63">
        <f>ROUND([13]Calcs!R344,2)</f>
        <v>-0.4</v>
      </c>
      <c r="E345" s="63">
        <f>ROUND([13]Calcs!S344,2)</f>
        <v>0</v>
      </c>
    </row>
    <row r="346" spans="1:5" x14ac:dyDescent="0.4">
      <c r="A346" s="22">
        <f>[12]Data!T1650</f>
        <v>43577</v>
      </c>
      <c r="B346" s="63">
        <f>ROUND([13]Calcs!P345,2)</f>
        <v>0.75</v>
      </c>
      <c r="C346" s="63">
        <f>ROUND([13]Calcs!Q345,2)</f>
        <v>2.5</v>
      </c>
      <c r="D346" s="63">
        <f>ROUND([13]Calcs!R345,2)</f>
        <v>-0.4</v>
      </c>
      <c r="E346" s="63">
        <f>ROUND([13]Calcs!S345,2)</f>
        <v>0</v>
      </c>
    </row>
    <row r="347" spans="1:5" x14ac:dyDescent="0.4">
      <c r="A347" s="22">
        <f>[12]Data!T1651</f>
        <v>43578</v>
      </c>
      <c r="B347" s="63">
        <f>ROUND([13]Calcs!P346,2)</f>
        <v>0.75</v>
      </c>
      <c r="C347" s="63">
        <f>ROUND([13]Calcs!Q346,2)</f>
        <v>2.5</v>
      </c>
      <c r="D347" s="63">
        <f>ROUND([13]Calcs!R346,2)</f>
        <v>-0.4</v>
      </c>
      <c r="E347" s="63">
        <f>ROUND([13]Calcs!S346,2)</f>
        <v>0</v>
      </c>
    </row>
    <row r="348" spans="1:5" x14ac:dyDescent="0.4">
      <c r="A348" s="22">
        <f>[12]Data!T1652</f>
        <v>43579</v>
      </c>
      <c r="B348" s="63">
        <f>ROUND([13]Calcs!P347,2)</f>
        <v>0.75</v>
      </c>
      <c r="C348" s="63">
        <f>ROUND([13]Calcs!Q347,2)</f>
        <v>2.5</v>
      </c>
      <c r="D348" s="63">
        <f>ROUND([13]Calcs!R347,2)</f>
        <v>-0.4</v>
      </c>
      <c r="E348" s="63">
        <f>ROUND([13]Calcs!S347,2)</f>
        <v>0</v>
      </c>
    </row>
    <row r="349" spans="1:5" x14ac:dyDescent="0.4">
      <c r="A349" s="22">
        <f>[12]Data!T1653</f>
        <v>43580</v>
      </c>
      <c r="B349" s="63">
        <f>ROUND([13]Calcs!P348,2)</f>
        <v>0.75</v>
      </c>
      <c r="C349" s="63">
        <f>ROUND([13]Calcs!Q348,2)</f>
        <v>2.5</v>
      </c>
      <c r="D349" s="63">
        <f>ROUND([13]Calcs!R348,2)</f>
        <v>-0.4</v>
      </c>
      <c r="E349" s="63">
        <f>ROUND([13]Calcs!S348,2)</f>
        <v>0</v>
      </c>
    </row>
    <row r="350" spans="1:5" x14ac:dyDescent="0.4">
      <c r="A350" s="22">
        <f>[12]Data!T1654</f>
        <v>43581</v>
      </c>
      <c r="B350" s="63">
        <f>ROUND([13]Calcs!P349,2)</f>
        <v>0.75</v>
      </c>
      <c r="C350" s="63">
        <f>ROUND([13]Calcs!Q349,2)</f>
        <v>2.5</v>
      </c>
      <c r="D350" s="63">
        <f>ROUND([13]Calcs!R349,2)</f>
        <v>-0.4</v>
      </c>
      <c r="E350" s="63">
        <f>ROUND([13]Calcs!S349,2)</f>
        <v>0</v>
      </c>
    </row>
    <row r="351" spans="1:5" x14ac:dyDescent="0.4">
      <c r="A351" s="22">
        <f>[12]Data!T1655</f>
        <v>43584</v>
      </c>
      <c r="B351" s="63">
        <f>ROUND([13]Calcs!P350,2)</f>
        <v>0.75</v>
      </c>
      <c r="C351" s="63">
        <f>ROUND([13]Calcs!Q350,2)</f>
        <v>2.5</v>
      </c>
      <c r="D351" s="63">
        <f>ROUND([13]Calcs!R350,2)</f>
        <v>-0.4</v>
      </c>
      <c r="E351" s="63">
        <f>ROUND([13]Calcs!S350,2)</f>
        <v>0</v>
      </c>
    </row>
    <row r="352" spans="1:5" x14ac:dyDescent="0.4">
      <c r="A352" s="22">
        <f>[12]Data!T1656</f>
        <v>43585</v>
      </c>
      <c r="B352" s="63">
        <f>ROUND([13]Calcs!P351,2)</f>
        <v>0.75</v>
      </c>
      <c r="C352" s="63">
        <f>ROUND([13]Calcs!Q351,2)</f>
        <v>2.5</v>
      </c>
      <c r="D352" s="63">
        <f>ROUND([13]Calcs!R351,2)</f>
        <v>-0.4</v>
      </c>
      <c r="E352" s="63">
        <f>ROUND([13]Calcs!S351,2)</f>
        <v>0</v>
      </c>
    </row>
    <row r="353" spans="1:5" x14ac:dyDescent="0.4">
      <c r="A353" s="22">
        <f>[12]Data!T1657</f>
        <v>43586</v>
      </c>
      <c r="B353" s="63">
        <f>ROUND([13]Calcs!P352,2)</f>
        <v>0.75</v>
      </c>
      <c r="C353" s="63">
        <f>ROUND([13]Calcs!Q352,2)</f>
        <v>2.5</v>
      </c>
      <c r="D353" s="63">
        <f>ROUND([13]Calcs!R352,2)</f>
        <v>-0.4</v>
      </c>
      <c r="E353" s="63">
        <f>ROUND([13]Calcs!S352,2)</f>
        <v>0</v>
      </c>
    </row>
    <row r="354" spans="1:5" x14ac:dyDescent="0.4">
      <c r="A354" s="22">
        <f>[12]Data!T1658</f>
        <v>43587</v>
      </c>
      <c r="B354" s="63">
        <f>ROUND([13]Calcs!P353,2)</f>
        <v>0.75</v>
      </c>
      <c r="C354" s="63">
        <f>ROUND([13]Calcs!Q353,2)</f>
        <v>2.5</v>
      </c>
      <c r="D354" s="63">
        <f>ROUND([13]Calcs!R353,2)</f>
        <v>-0.4</v>
      </c>
      <c r="E354" s="63">
        <f>ROUND([13]Calcs!S353,2)</f>
        <v>0</v>
      </c>
    </row>
    <row r="355" spans="1:5" x14ac:dyDescent="0.4">
      <c r="A355" s="22">
        <f>[12]Data!T1659</f>
        <v>43588</v>
      </c>
      <c r="B355" s="63">
        <f>ROUND([13]Calcs!P354,2)</f>
        <v>0.75</v>
      </c>
      <c r="C355" s="63">
        <f>ROUND([13]Calcs!Q354,2)</f>
        <v>2.5</v>
      </c>
      <c r="D355" s="63">
        <f>ROUND([13]Calcs!R354,2)</f>
        <v>-0.4</v>
      </c>
      <c r="E355" s="63">
        <f>ROUND([13]Calcs!S354,2)</f>
        <v>0</v>
      </c>
    </row>
    <row r="356" spans="1:5" x14ac:dyDescent="0.4">
      <c r="A356" s="22">
        <f>[12]Data!T1660</f>
        <v>43591</v>
      </c>
      <c r="B356" s="63">
        <f>ROUND([13]Calcs!P355,2)</f>
        <v>0.75</v>
      </c>
      <c r="C356" s="63">
        <f>ROUND([13]Calcs!Q355,2)</f>
        <v>2.5</v>
      </c>
      <c r="D356" s="63">
        <f>ROUND([13]Calcs!R355,2)</f>
        <v>-0.4</v>
      </c>
      <c r="E356" s="63">
        <f>ROUND([13]Calcs!S355,2)</f>
        <v>0</v>
      </c>
    </row>
    <row r="357" spans="1:5" x14ac:dyDescent="0.4">
      <c r="A357" s="22">
        <f>[12]Data!T1661</f>
        <v>43592</v>
      </c>
      <c r="B357" s="63">
        <f>ROUND([13]Calcs!P356,2)</f>
        <v>0.75</v>
      </c>
      <c r="C357" s="63">
        <f>ROUND([13]Calcs!Q356,2)</f>
        <v>2.5</v>
      </c>
      <c r="D357" s="63">
        <f>ROUND([13]Calcs!R356,2)</f>
        <v>-0.4</v>
      </c>
      <c r="E357" s="63">
        <f>ROUND([13]Calcs!S356,2)</f>
        <v>0</v>
      </c>
    </row>
    <row r="358" spans="1:5" x14ac:dyDescent="0.4">
      <c r="A358" s="22">
        <f>[12]Data!T1662</f>
        <v>43593</v>
      </c>
      <c r="B358" s="63">
        <f>ROUND([13]Calcs!P357,2)</f>
        <v>0.75</v>
      </c>
      <c r="C358" s="63">
        <f>ROUND([13]Calcs!Q357,2)</f>
        <v>2.5</v>
      </c>
      <c r="D358" s="63">
        <f>ROUND([13]Calcs!R357,2)</f>
        <v>-0.4</v>
      </c>
      <c r="E358" s="63">
        <f>ROUND([13]Calcs!S357,2)</f>
        <v>0</v>
      </c>
    </row>
    <row r="359" spans="1:5" x14ac:dyDescent="0.4">
      <c r="A359" s="22">
        <f>[12]Data!T1663</f>
        <v>43594</v>
      </c>
      <c r="B359" s="63">
        <f>ROUND([13]Calcs!P358,2)</f>
        <v>0.75</v>
      </c>
      <c r="C359" s="63">
        <f>ROUND([13]Calcs!Q358,2)</f>
        <v>2.5</v>
      </c>
      <c r="D359" s="63">
        <f>ROUND([13]Calcs!R358,2)</f>
        <v>-0.4</v>
      </c>
      <c r="E359" s="63">
        <f>ROUND([13]Calcs!S358,2)</f>
        <v>0</v>
      </c>
    </row>
    <row r="360" spans="1:5" x14ac:dyDescent="0.4">
      <c r="A360" s="22">
        <f>[12]Data!T1664</f>
        <v>43595</v>
      </c>
      <c r="B360" s="63">
        <f>ROUND([13]Calcs!P359,2)</f>
        <v>0.75</v>
      </c>
      <c r="C360" s="63">
        <f>ROUND([13]Calcs!Q359,2)</f>
        <v>2.5</v>
      </c>
      <c r="D360" s="63">
        <f>ROUND([13]Calcs!R359,2)</f>
        <v>-0.4</v>
      </c>
      <c r="E360" s="63">
        <f>ROUND([13]Calcs!S359,2)</f>
        <v>0</v>
      </c>
    </row>
    <row r="361" spans="1:5" x14ac:dyDescent="0.4">
      <c r="A361" s="22">
        <f>[12]Data!T1665</f>
        <v>43598</v>
      </c>
      <c r="B361" s="63">
        <f>ROUND([13]Calcs!P360,2)</f>
        <v>0.75</v>
      </c>
      <c r="C361" s="63">
        <f>ROUND([13]Calcs!Q360,2)</f>
        <v>2.5</v>
      </c>
      <c r="D361" s="63">
        <f>ROUND([13]Calcs!R360,2)</f>
        <v>-0.4</v>
      </c>
      <c r="E361" s="63">
        <f>ROUND([13]Calcs!S360,2)</f>
        <v>0</v>
      </c>
    </row>
    <row r="362" spans="1:5" x14ac:dyDescent="0.4">
      <c r="A362" s="22">
        <f>[12]Data!T1666</f>
        <v>43599</v>
      </c>
      <c r="B362" s="63">
        <f>ROUND([13]Calcs!P361,2)</f>
        <v>0.75</v>
      </c>
      <c r="C362" s="63">
        <f>ROUND([13]Calcs!Q361,2)</f>
        <v>2.5</v>
      </c>
      <c r="D362" s="63">
        <f>ROUND([13]Calcs!R361,2)</f>
        <v>-0.4</v>
      </c>
      <c r="E362" s="63">
        <f>ROUND([13]Calcs!S361,2)</f>
        <v>0</v>
      </c>
    </row>
    <row r="363" spans="1:5" x14ac:dyDescent="0.4">
      <c r="A363" s="22">
        <f>[12]Data!T1667</f>
        <v>43600</v>
      </c>
      <c r="B363" s="63">
        <f>ROUND([13]Calcs!P362,2)</f>
        <v>0.75</v>
      </c>
      <c r="C363" s="63">
        <f>ROUND([13]Calcs!Q362,2)</f>
        <v>2.5</v>
      </c>
      <c r="D363" s="63">
        <f>ROUND([13]Calcs!R362,2)</f>
        <v>-0.4</v>
      </c>
      <c r="E363" s="63">
        <f>ROUND([13]Calcs!S362,2)</f>
        <v>0</v>
      </c>
    </row>
    <row r="364" spans="1:5" x14ac:dyDescent="0.4">
      <c r="A364" s="22">
        <f>[12]Data!T1668</f>
        <v>43601</v>
      </c>
      <c r="B364" s="63">
        <f>ROUND([13]Calcs!P363,2)</f>
        <v>0.75</v>
      </c>
      <c r="C364" s="63">
        <f>ROUND([13]Calcs!Q363,2)</f>
        <v>2.5</v>
      </c>
      <c r="D364" s="63">
        <f>ROUND([13]Calcs!R363,2)</f>
        <v>-0.4</v>
      </c>
      <c r="E364" s="63">
        <f>ROUND([13]Calcs!S363,2)</f>
        <v>0</v>
      </c>
    </row>
    <row r="365" spans="1:5" x14ac:dyDescent="0.4">
      <c r="A365" s="22">
        <f>[12]Data!T1669</f>
        <v>43602</v>
      </c>
      <c r="B365" s="63">
        <f>ROUND([13]Calcs!P364,2)</f>
        <v>0.75</v>
      </c>
      <c r="C365" s="63">
        <f>ROUND([13]Calcs!Q364,2)</f>
        <v>2.5</v>
      </c>
      <c r="D365" s="63">
        <f>ROUND([13]Calcs!R364,2)</f>
        <v>-0.4</v>
      </c>
      <c r="E365" s="63">
        <f>ROUND([13]Calcs!S364,2)</f>
        <v>0</v>
      </c>
    </row>
    <row r="366" spans="1:5" x14ac:dyDescent="0.4">
      <c r="A366" s="22">
        <f>[12]Data!T1670</f>
        <v>43605</v>
      </c>
      <c r="B366" s="63">
        <f>ROUND([13]Calcs!P365,2)</f>
        <v>0.75</v>
      </c>
      <c r="C366" s="63">
        <f>ROUND([13]Calcs!Q365,2)</f>
        <v>2.5</v>
      </c>
      <c r="D366" s="63">
        <f>ROUND([13]Calcs!R365,2)</f>
        <v>-0.4</v>
      </c>
      <c r="E366" s="63">
        <f>ROUND([13]Calcs!S365,2)</f>
        <v>0</v>
      </c>
    </row>
    <row r="367" spans="1:5" x14ac:dyDescent="0.4">
      <c r="A367" s="22">
        <f>[12]Data!T1671</f>
        <v>43606</v>
      </c>
      <c r="B367" s="63">
        <f>ROUND([13]Calcs!P366,2)</f>
        <v>0.75</v>
      </c>
      <c r="C367" s="63">
        <f>ROUND([13]Calcs!Q366,2)</f>
        <v>2.5</v>
      </c>
      <c r="D367" s="63">
        <f>ROUND([13]Calcs!R366,2)</f>
        <v>-0.4</v>
      </c>
      <c r="E367" s="63">
        <f>ROUND([13]Calcs!S366,2)</f>
        <v>0</v>
      </c>
    </row>
    <row r="368" spans="1:5" x14ac:dyDescent="0.4">
      <c r="A368" s="22">
        <f>[12]Data!T1672</f>
        <v>43607</v>
      </c>
      <c r="B368" s="63">
        <f>ROUND([13]Calcs!P367,2)</f>
        <v>0.75</v>
      </c>
      <c r="C368" s="63">
        <f>ROUND([13]Calcs!Q367,2)</f>
        <v>2.5</v>
      </c>
      <c r="D368" s="63">
        <f>ROUND([13]Calcs!R367,2)</f>
        <v>-0.4</v>
      </c>
      <c r="E368" s="63">
        <f>ROUND([13]Calcs!S367,2)</f>
        <v>0</v>
      </c>
    </row>
    <row r="369" spans="1:5" x14ac:dyDescent="0.4">
      <c r="A369" s="22">
        <f>[12]Data!T1673</f>
        <v>43608</v>
      </c>
      <c r="B369" s="63">
        <f>ROUND([13]Calcs!P368,2)</f>
        <v>0.75</v>
      </c>
      <c r="C369" s="63">
        <f>ROUND([13]Calcs!Q368,2)</f>
        <v>2.5</v>
      </c>
      <c r="D369" s="63">
        <f>ROUND([13]Calcs!R368,2)</f>
        <v>-0.4</v>
      </c>
      <c r="E369" s="63">
        <f>ROUND([13]Calcs!S368,2)</f>
        <v>0</v>
      </c>
    </row>
    <row r="370" spans="1:5" x14ac:dyDescent="0.4">
      <c r="A370" s="22">
        <f>[12]Data!T1674</f>
        <v>43609</v>
      </c>
      <c r="B370" s="63">
        <f>ROUND([13]Calcs!P369,2)</f>
        <v>0.75</v>
      </c>
      <c r="C370" s="63">
        <f>ROUND([13]Calcs!Q369,2)</f>
        <v>2.5</v>
      </c>
      <c r="D370" s="63">
        <f>ROUND([13]Calcs!R369,2)</f>
        <v>-0.4</v>
      </c>
      <c r="E370" s="63">
        <f>ROUND([13]Calcs!S369,2)</f>
        <v>0</v>
      </c>
    </row>
    <row r="371" spans="1:5" x14ac:dyDescent="0.4">
      <c r="A371" s="22">
        <f>[12]Data!T1675</f>
        <v>43612</v>
      </c>
      <c r="B371" s="63">
        <f>ROUND([13]Calcs!P370,2)</f>
        <v>0.75</v>
      </c>
      <c r="C371" s="63">
        <f>ROUND([13]Calcs!Q370,2)</f>
        <v>2.5</v>
      </c>
      <c r="D371" s="63">
        <f>ROUND([13]Calcs!R370,2)</f>
        <v>-0.4</v>
      </c>
      <c r="E371" s="63">
        <f>ROUND([13]Calcs!S370,2)</f>
        <v>0</v>
      </c>
    </row>
    <row r="372" spans="1:5" x14ac:dyDescent="0.4">
      <c r="A372" s="22">
        <f>[12]Data!T1676</f>
        <v>43613</v>
      </c>
      <c r="B372" s="63">
        <f>ROUND([13]Calcs!P371,2)</f>
        <v>0.75</v>
      </c>
      <c r="C372" s="63">
        <f>ROUND([13]Calcs!Q371,2)</f>
        <v>2.5</v>
      </c>
      <c r="D372" s="63">
        <f>ROUND([13]Calcs!R371,2)</f>
        <v>-0.4</v>
      </c>
      <c r="E372" s="63">
        <f>ROUND([13]Calcs!S371,2)</f>
        <v>0</v>
      </c>
    </row>
    <row r="373" spans="1:5" x14ac:dyDescent="0.4">
      <c r="A373" s="22">
        <f>[12]Data!T1677</f>
        <v>43614</v>
      </c>
      <c r="B373" s="63">
        <f>ROUND([13]Calcs!P372,2)</f>
        <v>0.75</v>
      </c>
      <c r="C373" s="63">
        <f>ROUND([13]Calcs!Q372,2)</f>
        <v>2.5</v>
      </c>
      <c r="D373" s="63">
        <f>ROUND([13]Calcs!R372,2)</f>
        <v>-0.4</v>
      </c>
      <c r="E373" s="63">
        <f>ROUND([13]Calcs!S372,2)</f>
        <v>0</v>
      </c>
    </row>
    <row r="374" spans="1:5" x14ac:dyDescent="0.4">
      <c r="A374" s="22">
        <f>[12]Data!T1678</f>
        <v>43615</v>
      </c>
      <c r="B374" s="63">
        <f>ROUND([13]Calcs!P373,2)</f>
        <v>0.75</v>
      </c>
      <c r="C374" s="63">
        <f>ROUND([13]Calcs!Q373,2)</f>
        <v>2.5</v>
      </c>
      <c r="D374" s="63">
        <f>ROUND([13]Calcs!R373,2)</f>
        <v>-0.4</v>
      </c>
      <c r="E374" s="63">
        <f>ROUND([13]Calcs!S373,2)</f>
        <v>0</v>
      </c>
    </row>
    <row r="375" spans="1:5" x14ac:dyDescent="0.4">
      <c r="A375" s="22">
        <f>[12]Data!T1679</f>
        <v>43616</v>
      </c>
      <c r="B375" s="63">
        <f>ROUND([13]Calcs!P374,2)</f>
        <v>0.75</v>
      </c>
      <c r="C375" s="63">
        <f>ROUND([13]Calcs!Q374,2)</f>
        <v>2.5</v>
      </c>
      <c r="D375" s="63">
        <f>ROUND([13]Calcs!R374,2)</f>
        <v>-0.4</v>
      </c>
      <c r="E375" s="63">
        <f>ROUND([13]Calcs!S374,2)</f>
        <v>0</v>
      </c>
    </row>
    <row r="376" spans="1:5" x14ac:dyDescent="0.4">
      <c r="A376" s="22">
        <f>[12]Data!T1680</f>
        <v>43619</v>
      </c>
      <c r="B376" s="63">
        <f>ROUND([13]Calcs!P375,2)</f>
        <v>0.75</v>
      </c>
      <c r="C376" s="63">
        <f>ROUND([13]Calcs!Q375,2)</f>
        <v>2.5</v>
      </c>
      <c r="D376" s="63">
        <f>ROUND([13]Calcs!R375,2)</f>
        <v>-0.4</v>
      </c>
      <c r="E376" s="63">
        <f>ROUND([13]Calcs!S375,2)</f>
        <v>0</v>
      </c>
    </row>
    <row r="377" spans="1:5" x14ac:dyDescent="0.4">
      <c r="A377" s="22">
        <f>[12]Data!T1681</f>
        <v>43620</v>
      </c>
      <c r="B377" s="63">
        <f>ROUND([13]Calcs!P376,2)</f>
        <v>0.75</v>
      </c>
      <c r="C377" s="63">
        <f>ROUND([13]Calcs!Q376,2)</f>
        <v>2.5</v>
      </c>
      <c r="D377" s="63">
        <f>ROUND([13]Calcs!R376,2)</f>
        <v>-0.4</v>
      </c>
      <c r="E377" s="63">
        <f>ROUND([13]Calcs!S376,2)</f>
        <v>0</v>
      </c>
    </row>
    <row r="378" spans="1:5" x14ac:dyDescent="0.4">
      <c r="A378" s="22">
        <f>[12]Data!T1682</f>
        <v>43621</v>
      </c>
      <c r="B378" s="63">
        <f>ROUND([13]Calcs!P377,2)</f>
        <v>0.75</v>
      </c>
      <c r="C378" s="63">
        <f>ROUND([13]Calcs!Q377,2)</f>
        <v>2.5</v>
      </c>
      <c r="D378" s="63">
        <f>ROUND([13]Calcs!R377,2)</f>
        <v>-0.4</v>
      </c>
      <c r="E378" s="63">
        <f>ROUND([13]Calcs!S377,2)</f>
        <v>0</v>
      </c>
    </row>
    <row r="379" spans="1:5" x14ac:dyDescent="0.4">
      <c r="A379" s="22">
        <f>[12]Data!T1683</f>
        <v>43622</v>
      </c>
      <c r="B379" s="63">
        <f>ROUND([13]Calcs!P378,2)</f>
        <v>0.75</v>
      </c>
      <c r="C379" s="63">
        <f>ROUND([13]Calcs!Q378,2)</f>
        <v>2.5</v>
      </c>
      <c r="D379" s="63">
        <f>ROUND([13]Calcs!R378,2)</f>
        <v>-0.4</v>
      </c>
      <c r="E379" s="63">
        <f>ROUND([13]Calcs!S378,2)</f>
        <v>0</v>
      </c>
    </row>
    <row r="380" spans="1:5" x14ac:dyDescent="0.4">
      <c r="A380" s="22">
        <f>[12]Data!T1684</f>
        <v>43623</v>
      </c>
      <c r="B380" s="63">
        <f>ROUND([13]Calcs!P379,2)</f>
        <v>0.75</v>
      </c>
      <c r="C380" s="63">
        <f>ROUND([13]Calcs!Q379,2)</f>
        <v>2.5</v>
      </c>
      <c r="D380" s="63">
        <f>ROUND([13]Calcs!R379,2)</f>
        <v>-0.4</v>
      </c>
      <c r="E380" s="63">
        <f>ROUND([13]Calcs!S379,2)</f>
        <v>0</v>
      </c>
    </row>
    <row r="381" spans="1:5" x14ac:dyDescent="0.4">
      <c r="A381" s="22">
        <f>[12]Data!T1685</f>
        <v>43626</v>
      </c>
      <c r="B381" s="63">
        <f>ROUND([13]Calcs!P380,2)</f>
        <v>0.75</v>
      </c>
      <c r="C381" s="63">
        <f>ROUND([13]Calcs!Q380,2)</f>
        <v>2.5</v>
      </c>
      <c r="D381" s="63">
        <f>ROUND([13]Calcs!R380,2)</f>
        <v>-0.4</v>
      </c>
      <c r="E381" s="63">
        <f>ROUND([13]Calcs!S380,2)</f>
        <v>0</v>
      </c>
    </row>
    <row r="382" spans="1:5" x14ac:dyDescent="0.4">
      <c r="A382" s="22">
        <f>[12]Data!T1686</f>
        <v>43627</v>
      </c>
      <c r="B382" s="63">
        <f>ROUND([13]Calcs!P381,2)</f>
        <v>0.75</v>
      </c>
      <c r="C382" s="63">
        <f>ROUND([13]Calcs!Q381,2)</f>
        <v>2.5</v>
      </c>
      <c r="D382" s="63">
        <f>ROUND([13]Calcs!R381,2)</f>
        <v>-0.4</v>
      </c>
      <c r="E382" s="63">
        <f>ROUND([13]Calcs!S381,2)</f>
        <v>0</v>
      </c>
    </row>
    <row r="383" spans="1:5" x14ac:dyDescent="0.4">
      <c r="A383" s="22">
        <f>[12]Data!T1687</f>
        <v>43628</v>
      </c>
      <c r="B383" s="63">
        <f>ROUND([13]Calcs!P382,2)</f>
        <v>0.75</v>
      </c>
      <c r="C383" s="63">
        <f>ROUND([13]Calcs!Q382,2)</f>
        <v>2.5</v>
      </c>
      <c r="D383" s="63">
        <f>ROUND([13]Calcs!R382,2)</f>
        <v>-0.4</v>
      </c>
      <c r="E383" s="63">
        <f>ROUND([13]Calcs!S382,2)</f>
        <v>0</v>
      </c>
    </row>
    <row r="384" spans="1:5" x14ac:dyDescent="0.4">
      <c r="A384" s="22">
        <f>[12]Data!T1688</f>
        <v>43629</v>
      </c>
      <c r="B384" s="63">
        <f>ROUND([13]Calcs!P383,2)</f>
        <v>0.75</v>
      </c>
      <c r="C384" s="63">
        <f>ROUND([13]Calcs!Q383,2)</f>
        <v>2.5</v>
      </c>
      <c r="D384" s="63">
        <f>ROUND([13]Calcs!R383,2)</f>
        <v>-0.4</v>
      </c>
      <c r="E384" s="63">
        <f>ROUND([13]Calcs!S383,2)</f>
        <v>0</v>
      </c>
    </row>
    <row r="385" spans="1:5" x14ac:dyDescent="0.4">
      <c r="A385" s="22">
        <f>[12]Data!T1689</f>
        <v>43630</v>
      </c>
      <c r="B385" s="63">
        <f>ROUND([13]Calcs!P384,2)</f>
        <v>0.75</v>
      </c>
      <c r="C385" s="63">
        <f>ROUND([13]Calcs!Q384,2)</f>
        <v>2.5</v>
      </c>
      <c r="D385" s="63">
        <f>ROUND([13]Calcs!R384,2)</f>
        <v>-0.4</v>
      </c>
      <c r="E385" s="63">
        <f>ROUND([13]Calcs!S384,2)</f>
        <v>0</v>
      </c>
    </row>
    <row r="386" spans="1:5" x14ac:dyDescent="0.4">
      <c r="A386" s="22">
        <f>[12]Data!T1690</f>
        <v>43633</v>
      </c>
      <c r="B386" s="63">
        <f>ROUND([13]Calcs!P385,2)</f>
        <v>0.75</v>
      </c>
      <c r="C386" s="63">
        <f>ROUND([13]Calcs!Q385,2)</f>
        <v>2.5</v>
      </c>
      <c r="D386" s="63">
        <f>ROUND([13]Calcs!R385,2)</f>
        <v>-0.4</v>
      </c>
      <c r="E386" s="63">
        <f>ROUND([13]Calcs!S385,2)</f>
        <v>0</v>
      </c>
    </row>
    <row r="387" spans="1:5" x14ac:dyDescent="0.4">
      <c r="A387" s="22">
        <f>[12]Data!T1691</f>
        <v>43634</v>
      </c>
      <c r="B387" s="63">
        <f>ROUND([13]Calcs!P386,2)</f>
        <v>0.75</v>
      </c>
      <c r="C387" s="63">
        <f>ROUND([13]Calcs!Q386,2)</f>
        <v>2.5</v>
      </c>
      <c r="D387" s="63">
        <f>ROUND([13]Calcs!R386,2)</f>
        <v>-0.4</v>
      </c>
      <c r="E387" s="63">
        <f>ROUND([13]Calcs!S386,2)</f>
        <v>0</v>
      </c>
    </row>
    <row r="388" spans="1:5" x14ac:dyDescent="0.4">
      <c r="A388" s="22">
        <f>[12]Data!T1692</f>
        <v>43635</v>
      </c>
      <c r="B388" s="63">
        <f>ROUND([13]Calcs!P387,2)</f>
        <v>0.75</v>
      </c>
      <c r="C388" s="63">
        <f>ROUND([13]Calcs!Q387,2)</f>
        <v>2.5</v>
      </c>
      <c r="D388" s="63">
        <f>ROUND([13]Calcs!R387,2)</f>
        <v>-0.4</v>
      </c>
      <c r="E388" s="63">
        <f>ROUND([13]Calcs!S387,2)</f>
        <v>0</v>
      </c>
    </row>
    <row r="389" spans="1:5" x14ac:dyDescent="0.4">
      <c r="A389" s="22">
        <f>[12]Data!T1693</f>
        <v>43636</v>
      </c>
      <c r="B389" s="63">
        <f>ROUND([13]Calcs!P388,2)</f>
        <v>0.75</v>
      </c>
      <c r="C389" s="63">
        <f>ROUND([13]Calcs!Q388,2)</f>
        <v>2.5</v>
      </c>
      <c r="D389" s="63">
        <f>ROUND([13]Calcs!R388,2)</f>
        <v>-0.4</v>
      </c>
      <c r="E389" s="63">
        <f>ROUND([13]Calcs!S388,2)</f>
        <v>0</v>
      </c>
    </row>
    <row r="390" spans="1:5" x14ac:dyDescent="0.4">
      <c r="A390" s="22">
        <f>[12]Data!T1694</f>
        <v>43637</v>
      </c>
      <c r="B390" s="63">
        <f>ROUND([13]Calcs!P389,2)</f>
        <v>0.75</v>
      </c>
      <c r="C390" s="63">
        <f>ROUND([13]Calcs!Q389,2)</f>
        <v>2.5</v>
      </c>
      <c r="D390" s="63">
        <f>ROUND([13]Calcs!R389,2)</f>
        <v>-0.4</v>
      </c>
      <c r="E390" s="63">
        <f>ROUND([13]Calcs!S389,2)</f>
        <v>0</v>
      </c>
    </row>
    <row r="391" spans="1:5" x14ac:dyDescent="0.4">
      <c r="A391" s="22">
        <f>[12]Data!T1695</f>
        <v>43640</v>
      </c>
      <c r="B391" s="63">
        <f>ROUND([13]Calcs!P390,2)</f>
        <v>0.75</v>
      </c>
      <c r="C391" s="63">
        <f>ROUND([13]Calcs!Q390,2)</f>
        <v>2.5</v>
      </c>
      <c r="D391" s="63">
        <f>ROUND([13]Calcs!R390,2)</f>
        <v>-0.4</v>
      </c>
      <c r="E391" s="63">
        <f>ROUND([13]Calcs!S390,2)</f>
        <v>0</v>
      </c>
    </row>
    <row r="392" spans="1:5" x14ac:dyDescent="0.4">
      <c r="A392" s="22">
        <f>[12]Data!T1696</f>
        <v>43641</v>
      </c>
      <c r="B392" s="63">
        <f>ROUND([13]Calcs!P391,2)</f>
        <v>0.75</v>
      </c>
      <c r="C392" s="63">
        <f>ROUND([13]Calcs!Q391,2)</f>
        <v>2.5</v>
      </c>
      <c r="D392" s="63">
        <f>ROUND([13]Calcs!R391,2)</f>
        <v>-0.4</v>
      </c>
      <c r="E392" s="63">
        <f>ROUND([13]Calcs!S391,2)</f>
        <v>0</v>
      </c>
    </row>
    <row r="393" spans="1:5" x14ac:dyDescent="0.4">
      <c r="A393" s="22">
        <f>[12]Data!T1697</f>
        <v>43642</v>
      </c>
      <c r="B393" s="63">
        <f>ROUND([13]Calcs!P392,2)</f>
        <v>0.75</v>
      </c>
      <c r="C393" s="63">
        <f>ROUND([13]Calcs!Q392,2)</f>
        <v>2.5</v>
      </c>
      <c r="D393" s="63">
        <f>ROUND([13]Calcs!R392,2)</f>
        <v>-0.4</v>
      </c>
      <c r="E393" s="63">
        <f>ROUND([13]Calcs!S392,2)</f>
        <v>0</v>
      </c>
    </row>
    <row r="394" spans="1:5" x14ac:dyDescent="0.4">
      <c r="A394" s="22">
        <f>[12]Data!T1698</f>
        <v>43643</v>
      </c>
      <c r="B394" s="63">
        <f>ROUND([13]Calcs!P393,2)</f>
        <v>0.75</v>
      </c>
      <c r="C394" s="63">
        <f>ROUND([13]Calcs!Q393,2)</f>
        <v>2.5</v>
      </c>
      <c r="D394" s="63">
        <f>ROUND([13]Calcs!R393,2)</f>
        <v>-0.4</v>
      </c>
      <c r="E394" s="63">
        <f>ROUND([13]Calcs!S393,2)</f>
        <v>0</v>
      </c>
    </row>
    <row r="395" spans="1:5" x14ac:dyDescent="0.4">
      <c r="A395" s="22">
        <f>[12]Data!T1699</f>
        <v>43644</v>
      </c>
      <c r="B395" s="63">
        <f>ROUND([13]Calcs!P394,2)</f>
        <v>0.75</v>
      </c>
      <c r="C395" s="63">
        <f>ROUND([13]Calcs!Q394,2)</f>
        <v>2.5</v>
      </c>
      <c r="D395" s="63">
        <f>ROUND([13]Calcs!R394,2)</f>
        <v>-0.4</v>
      </c>
      <c r="E395" s="63">
        <f>ROUND([13]Calcs!S394,2)</f>
        <v>0</v>
      </c>
    </row>
    <row r="396" spans="1:5" x14ac:dyDescent="0.4">
      <c r="A396" s="22">
        <f>[12]Data!T1700</f>
        <v>43647</v>
      </c>
      <c r="B396" s="63">
        <f>ROUND([13]Calcs!P395,2)</f>
        <v>0.75</v>
      </c>
      <c r="C396" s="63">
        <f>ROUND([13]Calcs!Q395,2)</f>
        <v>2.5</v>
      </c>
      <c r="D396" s="63">
        <f>ROUND([13]Calcs!R395,2)</f>
        <v>-0.4</v>
      </c>
      <c r="E396" s="63">
        <f>ROUND([13]Calcs!S395,2)</f>
        <v>0</v>
      </c>
    </row>
    <row r="397" spans="1:5" x14ac:dyDescent="0.4">
      <c r="A397" s="22">
        <f>[12]Data!T1701</f>
        <v>43648</v>
      </c>
      <c r="B397" s="63">
        <f>ROUND([13]Calcs!P396,2)</f>
        <v>0.75</v>
      </c>
      <c r="C397" s="63">
        <f>ROUND([13]Calcs!Q396,2)</f>
        <v>2.5</v>
      </c>
      <c r="D397" s="63">
        <f>ROUND([13]Calcs!R396,2)</f>
        <v>-0.4</v>
      </c>
      <c r="E397" s="63">
        <f>ROUND([13]Calcs!S396,2)</f>
        <v>0</v>
      </c>
    </row>
    <row r="398" spans="1:5" x14ac:dyDescent="0.4">
      <c r="A398" s="22">
        <f>[12]Data!T1702</f>
        <v>43649</v>
      </c>
      <c r="B398" s="63">
        <f>ROUND([13]Calcs!P397,2)</f>
        <v>0.75</v>
      </c>
      <c r="C398" s="63">
        <f>ROUND([13]Calcs!Q397,2)</f>
        <v>2.5</v>
      </c>
      <c r="D398" s="63">
        <f>ROUND([13]Calcs!R397,2)</f>
        <v>-0.4</v>
      </c>
      <c r="E398" s="63">
        <f>ROUND([13]Calcs!S397,2)</f>
        <v>0</v>
      </c>
    </row>
    <row r="399" spans="1:5" x14ac:dyDescent="0.4">
      <c r="A399" s="22">
        <f>[12]Data!T1703</f>
        <v>43650</v>
      </c>
      <c r="B399" s="63">
        <f>ROUND([13]Calcs!P398,2)</f>
        <v>0.75</v>
      </c>
      <c r="C399" s="63">
        <f>ROUND([13]Calcs!Q398,2)</f>
        <v>2.5</v>
      </c>
      <c r="D399" s="63">
        <f>ROUND([13]Calcs!R398,2)</f>
        <v>-0.4</v>
      </c>
      <c r="E399" s="63">
        <f>ROUND([13]Calcs!S398,2)</f>
        <v>0</v>
      </c>
    </row>
    <row r="400" spans="1:5" x14ac:dyDescent="0.4">
      <c r="A400" s="22">
        <f>[12]Data!T1704</f>
        <v>43651</v>
      </c>
      <c r="B400" s="63">
        <f>ROUND([13]Calcs!P399,2)</f>
        <v>0.75</v>
      </c>
      <c r="C400" s="63">
        <f>ROUND([13]Calcs!Q399,2)</f>
        <v>2.5</v>
      </c>
      <c r="D400" s="63">
        <f>ROUND([13]Calcs!R399,2)</f>
        <v>-0.4</v>
      </c>
      <c r="E400" s="63">
        <f>ROUND([13]Calcs!S399,2)</f>
        <v>0</v>
      </c>
    </row>
    <row r="401" spans="1:5" x14ac:dyDescent="0.4">
      <c r="A401" s="22">
        <f>[12]Data!T1705</f>
        <v>43654</v>
      </c>
      <c r="B401" s="63">
        <f>ROUND([13]Calcs!P400,2)</f>
        <v>0.75</v>
      </c>
      <c r="C401" s="63">
        <f>ROUND([13]Calcs!Q400,2)</f>
        <v>2.5</v>
      </c>
      <c r="D401" s="63">
        <f>ROUND([13]Calcs!R400,2)</f>
        <v>-0.4</v>
      </c>
      <c r="E401" s="63">
        <f>ROUND([13]Calcs!S400,2)</f>
        <v>0</v>
      </c>
    </row>
    <row r="402" spans="1:5" x14ac:dyDescent="0.4">
      <c r="A402" s="22">
        <f>[12]Data!T1706</f>
        <v>43655</v>
      </c>
      <c r="B402" s="63">
        <f>ROUND([13]Calcs!P401,2)</f>
        <v>0.75</v>
      </c>
      <c r="C402" s="63">
        <f>ROUND([13]Calcs!Q401,2)</f>
        <v>2.5</v>
      </c>
      <c r="D402" s="63">
        <f>ROUND([13]Calcs!R401,2)</f>
        <v>-0.4</v>
      </c>
      <c r="E402" s="63">
        <f>ROUND([13]Calcs!S401,2)</f>
        <v>0</v>
      </c>
    </row>
    <row r="403" spans="1:5" x14ac:dyDescent="0.4">
      <c r="A403" s="22">
        <f>[12]Data!T1707</f>
        <v>43656</v>
      </c>
      <c r="B403" s="63">
        <f>ROUND([13]Calcs!P402,2)</f>
        <v>0.75</v>
      </c>
      <c r="C403" s="63">
        <f>ROUND([13]Calcs!Q402,2)</f>
        <v>2.5</v>
      </c>
      <c r="D403" s="63">
        <f>ROUND([13]Calcs!R402,2)</f>
        <v>-0.4</v>
      </c>
      <c r="E403" s="63">
        <f>ROUND([13]Calcs!S402,2)</f>
        <v>0</v>
      </c>
    </row>
    <row r="404" spans="1:5" x14ac:dyDescent="0.4">
      <c r="A404" s="22">
        <f>[12]Data!T1708</f>
        <v>43657</v>
      </c>
      <c r="B404" s="63">
        <f>ROUND([13]Calcs!P403,2)</f>
        <v>0.75</v>
      </c>
      <c r="C404" s="63">
        <f>ROUND([13]Calcs!Q403,2)</f>
        <v>2.5</v>
      </c>
      <c r="D404" s="63">
        <f>ROUND([13]Calcs!R403,2)</f>
        <v>-0.4</v>
      </c>
      <c r="E404" s="63">
        <f>ROUND([13]Calcs!S403,2)</f>
        <v>0</v>
      </c>
    </row>
    <row r="405" spans="1:5" x14ac:dyDescent="0.4">
      <c r="A405" s="22">
        <f>[12]Data!T1709</f>
        <v>43658</v>
      </c>
      <c r="B405" s="63">
        <f>ROUND([13]Calcs!P404,2)</f>
        <v>0.75</v>
      </c>
      <c r="C405" s="63">
        <f>ROUND([13]Calcs!Q404,2)</f>
        <v>2.5</v>
      </c>
      <c r="D405" s="63">
        <f>ROUND([13]Calcs!R404,2)</f>
        <v>-0.4</v>
      </c>
      <c r="E405" s="63">
        <f>ROUND([13]Calcs!S404,2)</f>
        <v>0</v>
      </c>
    </row>
    <row r="406" spans="1:5" x14ac:dyDescent="0.4">
      <c r="A406" s="22">
        <f>[12]Data!T1710</f>
        <v>43661</v>
      </c>
      <c r="B406" s="63">
        <f>ROUND([13]Calcs!P405,2)</f>
        <v>0.75</v>
      </c>
      <c r="C406" s="63">
        <f>ROUND([13]Calcs!Q405,2)</f>
        <v>2.5</v>
      </c>
      <c r="D406" s="63">
        <f>ROUND([13]Calcs!R405,2)</f>
        <v>-0.4</v>
      </c>
      <c r="E406" s="63">
        <f>ROUND([13]Calcs!S405,2)</f>
        <v>0</v>
      </c>
    </row>
    <row r="407" spans="1:5" x14ac:dyDescent="0.4">
      <c r="A407" s="22">
        <f>[12]Data!T1711</f>
        <v>43662</v>
      </c>
      <c r="B407" s="63">
        <f>ROUND([13]Calcs!P406,2)</f>
        <v>0.75</v>
      </c>
      <c r="C407" s="63">
        <f>ROUND([13]Calcs!Q406,2)</f>
        <v>2.5</v>
      </c>
      <c r="D407" s="63">
        <f>ROUND([13]Calcs!R406,2)</f>
        <v>-0.4</v>
      </c>
      <c r="E407" s="63">
        <f>ROUND([13]Calcs!S406,2)</f>
        <v>0</v>
      </c>
    </row>
    <row r="408" spans="1:5" x14ac:dyDescent="0.4">
      <c r="A408" s="22">
        <f>[12]Data!T1712</f>
        <v>43663</v>
      </c>
      <c r="B408" s="63">
        <f>ROUND([13]Calcs!P407,2)</f>
        <v>0.75</v>
      </c>
      <c r="C408" s="63">
        <f>ROUND([13]Calcs!Q407,2)</f>
        <v>2.5</v>
      </c>
      <c r="D408" s="63">
        <f>ROUND([13]Calcs!R407,2)</f>
        <v>-0.4</v>
      </c>
      <c r="E408" s="63">
        <f>ROUND([13]Calcs!S407,2)</f>
        <v>0</v>
      </c>
    </row>
    <row r="409" spans="1:5" x14ac:dyDescent="0.4">
      <c r="A409" s="22">
        <f>[12]Data!T1713</f>
        <v>43664</v>
      </c>
      <c r="B409" s="63">
        <f>ROUND([13]Calcs!P408,2)</f>
        <v>0.75</v>
      </c>
      <c r="C409" s="63">
        <f>ROUND([13]Calcs!Q408,2)</f>
        <v>2.5</v>
      </c>
      <c r="D409" s="63">
        <f>ROUND([13]Calcs!R408,2)</f>
        <v>-0.4</v>
      </c>
      <c r="E409" s="63">
        <f>ROUND([13]Calcs!S408,2)</f>
        <v>0</v>
      </c>
    </row>
    <row r="410" spans="1:5" x14ac:dyDescent="0.4">
      <c r="A410" s="22">
        <f>[12]Data!T1714</f>
        <v>43665</v>
      </c>
      <c r="B410" s="63">
        <f>ROUND([13]Calcs!P409,2)</f>
        <v>0.75</v>
      </c>
      <c r="C410" s="63">
        <f>ROUND([13]Calcs!Q409,2)</f>
        <v>2.5</v>
      </c>
      <c r="D410" s="63">
        <f>ROUND([13]Calcs!R409,2)</f>
        <v>-0.4</v>
      </c>
      <c r="E410" s="63">
        <f>ROUND([13]Calcs!S409,2)</f>
        <v>0</v>
      </c>
    </row>
    <row r="411" spans="1:5" x14ac:dyDescent="0.4">
      <c r="A411" s="22">
        <f>[12]Data!T1715</f>
        <v>43668</v>
      </c>
      <c r="B411" s="63">
        <f>ROUND([13]Calcs!P410,2)</f>
        <v>0.75</v>
      </c>
      <c r="C411" s="63">
        <f>ROUND([13]Calcs!Q410,2)</f>
        <v>2.5</v>
      </c>
      <c r="D411" s="63">
        <f>ROUND([13]Calcs!R410,2)</f>
        <v>-0.4</v>
      </c>
      <c r="E411" s="63">
        <f>ROUND([13]Calcs!S410,2)</f>
        <v>0</v>
      </c>
    </row>
    <row r="412" spans="1:5" x14ac:dyDescent="0.4">
      <c r="A412" s="22">
        <f>[12]Data!T1716</f>
        <v>43669</v>
      </c>
      <c r="B412" s="63">
        <f>ROUND([13]Calcs!P411,2)</f>
        <v>0.75</v>
      </c>
      <c r="C412" s="63">
        <f>ROUND([13]Calcs!Q411,2)</f>
        <v>2.5</v>
      </c>
      <c r="D412" s="63">
        <f>ROUND([13]Calcs!R411,2)</f>
        <v>-0.4</v>
      </c>
      <c r="E412" s="63">
        <f>ROUND([13]Calcs!S411,2)</f>
        <v>0</v>
      </c>
    </row>
    <row r="413" spans="1:5" x14ac:dyDescent="0.4">
      <c r="A413" s="22">
        <f>[12]Data!T1717</f>
        <v>43670</v>
      </c>
      <c r="B413" s="63">
        <f>ROUND([13]Calcs!P412,2)</f>
        <v>0.75</v>
      </c>
      <c r="C413" s="63">
        <f>ROUND([13]Calcs!Q412,2)</f>
        <v>2.5</v>
      </c>
      <c r="D413" s="63">
        <f>ROUND([13]Calcs!R412,2)</f>
        <v>-0.4</v>
      </c>
      <c r="E413" s="63">
        <f>ROUND([13]Calcs!S412,2)</f>
        <v>0</v>
      </c>
    </row>
    <row r="414" spans="1:5" x14ac:dyDescent="0.4">
      <c r="A414" s="22">
        <f>[12]Data!T1718</f>
        <v>43671</v>
      </c>
      <c r="B414" s="63">
        <f>ROUND([13]Calcs!P413,2)</f>
        <v>0.75</v>
      </c>
      <c r="C414" s="63">
        <f>ROUND([13]Calcs!Q413,2)</f>
        <v>2.5</v>
      </c>
      <c r="D414" s="63">
        <f>ROUND([13]Calcs!R413,2)</f>
        <v>-0.4</v>
      </c>
      <c r="E414" s="63">
        <f>ROUND([13]Calcs!S413,2)</f>
        <v>0</v>
      </c>
    </row>
    <row r="415" spans="1:5" x14ac:dyDescent="0.4">
      <c r="A415" s="22">
        <f>[12]Data!T1719</f>
        <v>43672</v>
      </c>
      <c r="B415" s="63">
        <f>ROUND([13]Calcs!P414,2)</f>
        <v>0.75</v>
      </c>
      <c r="C415" s="63">
        <f>ROUND([13]Calcs!Q414,2)</f>
        <v>2.5</v>
      </c>
      <c r="D415" s="63">
        <f>ROUND([13]Calcs!R414,2)</f>
        <v>-0.4</v>
      </c>
      <c r="E415" s="63">
        <f>ROUND([13]Calcs!S414,2)</f>
        <v>0</v>
      </c>
    </row>
    <row r="416" spans="1:5" x14ac:dyDescent="0.4">
      <c r="A416" s="22">
        <f>[12]Data!T1720</f>
        <v>43675</v>
      </c>
      <c r="B416" s="63">
        <f>ROUND([13]Calcs!P415,2)</f>
        <v>0.75</v>
      </c>
      <c r="C416" s="63">
        <f>ROUND([13]Calcs!Q415,2)</f>
        <v>2.5</v>
      </c>
      <c r="D416" s="63">
        <f>ROUND([13]Calcs!R415,2)</f>
        <v>-0.4</v>
      </c>
      <c r="E416" s="63">
        <f>ROUND([13]Calcs!S415,2)</f>
        <v>0</v>
      </c>
    </row>
    <row r="417" spans="1:5" x14ac:dyDescent="0.4">
      <c r="A417" s="22">
        <f>[12]Data!T1721</f>
        <v>43676</v>
      </c>
      <c r="B417" s="63">
        <f>ROUND([13]Calcs!P416,2)</f>
        <v>0.75</v>
      </c>
      <c r="C417" s="63">
        <f>ROUND([13]Calcs!Q416,2)</f>
        <v>2.5</v>
      </c>
      <c r="D417" s="63">
        <f>ROUND([13]Calcs!R416,2)</f>
        <v>-0.4</v>
      </c>
      <c r="E417" s="63">
        <f>ROUND([13]Calcs!S416,2)</f>
        <v>0</v>
      </c>
    </row>
    <row r="418" spans="1:5" x14ac:dyDescent="0.4">
      <c r="A418" s="22">
        <f>[12]Data!T1722</f>
        <v>43677</v>
      </c>
      <c r="B418" s="63">
        <f>ROUND([13]Calcs!P417,2)</f>
        <v>0.75</v>
      </c>
      <c r="C418" s="63">
        <f>ROUND([13]Calcs!Q417,2)</f>
        <v>2.25</v>
      </c>
      <c r="D418" s="63">
        <f>ROUND([13]Calcs!R417,2)</f>
        <v>-0.4</v>
      </c>
      <c r="E418" s="63">
        <f>ROUND([13]Calcs!S417,2)</f>
        <v>0</v>
      </c>
    </row>
    <row r="419" spans="1:5" x14ac:dyDescent="0.4">
      <c r="A419" s="22">
        <f>[12]Data!T1723</f>
        <v>43678</v>
      </c>
      <c r="B419" s="63">
        <f>ROUND([13]Calcs!P418,2)</f>
        <v>0.75</v>
      </c>
      <c r="C419" s="63">
        <f>ROUND([13]Calcs!Q418,2)</f>
        <v>2.25</v>
      </c>
      <c r="D419" s="63">
        <f>ROUND([13]Calcs!R418,2)</f>
        <v>-0.4</v>
      </c>
      <c r="E419" s="63">
        <f>ROUND([13]Calcs!S418,2)</f>
        <v>0</v>
      </c>
    </row>
    <row r="420" spans="1:5" x14ac:dyDescent="0.4">
      <c r="A420" s="22">
        <f>[12]Data!T1724</f>
        <v>43679</v>
      </c>
      <c r="B420" s="63">
        <f>ROUND([13]Calcs!P419,2)</f>
        <v>0.75</v>
      </c>
      <c r="C420" s="63">
        <f>ROUND([13]Calcs!Q419,2)</f>
        <v>2.25</v>
      </c>
      <c r="D420" s="63">
        <f>ROUND([13]Calcs!R419,2)</f>
        <v>-0.4</v>
      </c>
      <c r="E420" s="63">
        <f>ROUND([13]Calcs!S419,2)</f>
        <v>0</v>
      </c>
    </row>
    <row r="421" spans="1:5" x14ac:dyDescent="0.4">
      <c r="A421" s="22">
        <f>[12]Data!T1725</f>
        <v>43682</v>
      </c>
      <c r="B421" s="63">
        <f>ROUND([13]Calcs!P420,2)</f>
        <v>0.75</v>
      </c>
      <c r="C421" s="63">
        <f>ROUND([13]Calcs!Q420,2)</f>
        <v>2.25</v>
      </c>
      <c r="D421" s="63">
        <f>ROUND([13]Calcs!R420,2)</f>
        <v>-0.4</v>
      </c>
      <c r="E421" s="63">
        <f>ROUND([13]Calcs!S420,2)</f>
        <v>0</v>
      </c>
    </row>
    <row r="422" spans="1:5" x14ac:dyDescent="0.4">
      <c r="A422" s="22">
        <f>[12]Data!T1726</f>
        <v>43683</v>
      </c>
      <c r="B422" s="63">
        <f>ROUND([13]Calcs!P421,2)</f>
        <v>0.75</v>
      </c>
      <c r="C422" s="63">
        <f>ROUND([13]Calcs!Q421,2)</f>
        <v>2.25</v>
      </c>
      <c r="D422" s="63">
        <f>ROUND([13]Calcs!R421,2)</f>
        <v>-0.4</v>
      </c>
      <c r="E422" s="63">
        <f>ROUND([13]Calcs!S421,2)</f>
        <v>0</v>
      </c>
    </row>
    <row r="423" spans="1:5" x14ac:dyDescent="0.4">
      <c r="A423" s="22">
        <f>[12]Data!T1727</f>
        <v>43684</v>
      </c>
      <c r="B423" s="63">
        <f>ROUND([13]Calcs!P422,2)</f>
        <v>0.75</v>
      </c>
      <c r="C423" s="63">
        <f>ROUND([13]Calcs!Q422,2)</f>
        <v>2.25</v>
      </c>
      <c r="D423" s="63">
        <f>ROUND([13]Calcs!R422,2)</f>
        <v>-0.4</v>
      </c>
      <c r="E423" s="63">
        <f>ROUND([13]Calcs!S422,2)</f>
        <v>0</v>
      </c>
    </row>
    <row r="424" spans="1:5" x14ac:dyDescent="0.4">
      <c r="A424" s="22">
        <f>[12]Data!T1728</f>
        <v>43685</v>
      </c>
      <c r="B424" s="63">
        <f>ROUND([13]Calcs!P423,2)</f>
        <v>0.75</v>
      </c>
      <c r="C424" s="63">
        <f>ROUND([13]Calcs!Q423,2)</f>
        <v>2.25</v>
      </c>
      <c r="D424" s="63">
        <f>ROUND([13]Calcs!R423,2)</f>
        <v>-0.4</v>
      </c>
      <c r="E424" s="63">
        <f>ROUND([13]Calcs!S423,2)</f>
        <v>0</v>
      </c>
    </row>
    <row r="425" spans="1:5" x14ac:dyDescent="0.4">
      <c r="A425" s="22">
        <f>[12]Data!T1729</f>
        <v>43686</v>
      </c>
      <c r="B425" s="63">
        <f>ROUND([13]Calcs!P424,2)</f>
        <v>0.75</v>
      </c>
      <c r="C425" s="63">
        <f>ROUND([13]Calcs!Q424,2)</f>
        <v>2.25</v>
      </c>
      <c r="D425" s="63">
        <f>ROUND([13]Calcs!R424,2)</f>
        <v>-0.4</v>
      </c>
      <c r="E425" s="63">
        <f>ROUND([13]Calcs!S424,2)</f>
        <v>0</v>
      </c>
    </row>
    <row r="426" spans="1:5" x14ac:dyDescent="0.4">
      <c r="A426" s="22">
        <f>[12]Data!T1730</f>
        <v>43689</v>
      </c>
      <c r="B426" s="63">
        <f>ROUND([13]Calcs!P425,2)</f>
        <v>0.75</v>
      </c>
      <c r="C426" s="63">
        <f>ROUND([13]Calcs!Q425,2)</f>
        <v>2.25</v>
      </c>
      <c r="D426" s="63">
        <f>ROUND([13]Calcs!R425,2)</f>
        <v>-0.4</v>
      </c>
      <c r="E426" s="63">
        <f>ROUND([13]Calcs!S425,2)</f>
        <v>0</v>
      </c>
    </row>
    <row r="427" spans="1:5" x14ac:dyDescent="0.4">
      <c r="A427" s="22">
        <f>[12]Data!T1731</f>
        <v>43690</v>
      </c>
      <c r="B427" s="63">
        <f>ROUND([13]Calcs!P426,2)</f>
        <v>0.75</v>
      </c>
      <c r="C427" s="63">
        <f>ROUND([13]Calcs!Q426,2)</f>
        <v>2.25</v>
      </c>
      <c r="D427" s="63">
        <f>ROUND([13]Calcs!R426,2)</f>
        <v>-0.4</v>
      </c>
      <c r="E427" s="63">
        <f>ROUND([13]Calcs!S426,2)</f>
        <v>0</v>
      </c>
    </row>
    <row r="428" spans="1:5" x14ac:dyDescent="0.4">
      <c r="A428" s="22">
        <f>[12]Data!T1732</f>
        <v>43691</v>
      </c>
      <c r="B428" s="63">
        <f>ROUND([13]Calcs!P427,2)</f>
        <v>0.75</v>
      </c>
      <c r="C428" s="63">
        <f>ROUND([13]Calcs!Q427,2)</f>
        <v>2.25</v>
      </c>
      <c r="D428" s="63">
        <f>ROUND([13]Calcs!R427,2)</f>
        <v>-0.4</v>
      </c>
      <c r="E428" s="63">
        <f>ROUND([13]Calcs!S427,2)</f>
        <v>0</v>
      </c>
    </row>
    <row r="429" spans="1:5" x14ac:dyDescent="0.4">
      <c r="A429" s="22">
        <f>[12]Data!T1733</f>
        <v>43692</v>
      </c>
      <c r="B429" s="63">
        <f>ROUND([13]Calcs!P428,2)</f>
        <v>0.75</v>
      </c>
      <c r="C429" s="63">
        <f>ROUND([13]Calcs!Q428,2)</f>
        <v>2.25</v>
      </c>
      <c r="D429" s="63">
        <f>ROUND([13]Calcs!R428,2)</f>
        <v>-0.4</v>
      </c>
      <c r="E429" s="63">
        <f>ROUND([13]Calcs!S428,2)</f>
        <v>0</v>
      </c>
    </row>
    <row r="430" spans="1:5" x14ac:dyDescent="0.4">
      <c r="A430" s="22">
        <f>[12]Data!T1734</f>
        <v>43693</v>
      </c>
      <c r="B430" s="63">
        <f>ROUND([13]Calcs!P429,2)</f>
        <v>0.75</v>
      </c>
      <c r="C430" s="63">
        <f>ROUND([13]Calcs!Q429,2)</f>
        <v>2.25</v>
      </c>
      <c r="D430" s="63">
        <f>ROUND([13]Calcs!R429,2)</f>
        <v>-0.4</v>
      </c>
      <c r="E430" s="63">
        <f>ROUND([13]Calcs!S429,2)</f>
        <v>0</v>
      </c>
    </row>
    <row r="431" spans="1:5" x14ac:dyDescent="0.4">
      <c r="A431" s="22">
        <f>[12]Data!T1735</f>
        <v>43696</v>
      </c>
      <c r="B431" s="63">
        <f>ROUND([13]Calcs!P430,2)</f>
        <v>0.75</v>
      </c>
      <c r="C431" s="63">
        <f>ROUND([13]Calcs!Q430,2)</f>
        <v>2.25</v>
      </c>
      <c r="D431" s="63">
        <f>ROUND([13]Calcs!R430,2)</f>
        <v>-0.4</v>
      </c>
      <c r="E431" s="63">
        <f>ROUND([13]Calcs!S430,2)</f>
        <v>0</v>
      </c>
    </row>
    <row r="432" spans="1:5" x14ac:dyDescent="0.4">
      <c r="A432" s="22">
        <f>[12]Data!T1736</f>
        <v>43697</v>
      </c>
      <c r="B432" s="63">
        <f>ROUND([13]Calcs!P431,2)</f>
        <v>0.75</v>
      </c>
      <c r="C432" s="63">
        <f>ROUND([13]Calcs!Q431,2)</f>
        <v>2.25</v>
      </c>
      <c r="D432" s="63">
        <f>ROUND([13]Calcs!R431,2)</f>
        <v>-0.4</v>
      </c>
      <c r="E432" s="63">
        <f>ROUND([13]Calcs!S431,2)</f>
        <v>0</v>
      </c>
    </row>
    <row r="433" spans="1:5" x14ac:dyDescent="0.4">
      <c r="A433" s="22">
        <f>[12]Data!T1737</f>
        <v>43698</v>
      </c>
      <c r="B433" s="63">
        <f>ROUND([13]Calcs!P432,2)</f>
        <v>0.75</v>
      </c>
      <c r="C433" s="63">
        <f>ROUND([13]Calcs!Q432,2)</f>
        <v>2.25</v>
      </c>
      <c r="D433" s="63">
        <f>ROUND([13]Calcs!R432,2)</f>
        <v>-0.4</v>
      </c>
      <c r="E433" s="63">
        <f>ROUND([13]Calcs!S432,2)</f>
        <v>0</v>
      </c>
    </row>
    <row r="434" spans="1:5" x14ac:dyDescent="0.4">
      <c r="A434" s="22">
        <f>[12]Data!T1738</f>
        <v>43699</v>
      </c>
      <c r="B434" s="63">
        <f>ROUND([13]Calcs!P433,2)</f>
        <v>0.75</v>
      </c>
      <c r="C434" s="63">
        <f>ROUND([13]Calcs!Q433,2)</f>
        <v>2.25</v>
      </c>
      <c r="D434" s="63">
        <f>ROUND([13]Calcs!R433,2)</f>
        <v>-0.4</v>
      </c>
      <c r="E434" s="63">
        <f>ROUND([13]Calcs!S433,2)</f>
        <v>0</v>
      </c>
    </row>
    <row r="435" spans="1:5" x14ac:dyDescent="0.4">
      <c r="A435" s="22">
        <f>[12]Data!T1739</f>
        <v>43700</v>
      </c>
      <c r="B435" s="63">
        <f>ROUND([13]Calcs!P434,2)</f>
        <v>0.75</v>
      </c>
      <c r="C435" s="63">
        <f>ROUND([13]Calcs!Q434,2)</f>
        <v>2.25</v>
      </c>
      <c r="D435" s="63">
        <f>ROUND([13]Calcs!R434,2)</f>
        <v>-0.4</v>
      </c>
      <c r="E435" s="63">
        <f>ROUND([13]Calcs!S434,2)</f>
        <v>0</v>
      </c>
    </row>
    <row r="436" spans="1:5" x14ac:dyDescent="0.4">
      <c r="A436" s="22">
        <f>[12]Data!T1740</f>
        <v>43703</v>
      </c>
      <c r="B436" s="63">
        <f>ROUND([13]Calcs!P435,2)</f>
        <v>0.75</v>
      </c>
      <c r="C436" s="63">
        <f>ROUND([13]Calcs!Q435,2)</f>
        <v>2.25</v>
      </c>
      <c r="D436" s="63">
        <f>ROUND([13]Calcs!R435,2)</f>
        <v>-0.4</v>
      </c>
      <c r="E436" s="63">
        <f>ROUND([13]Calcs!S435,2)</f>
        <v>0</v>
      </c>
    </row>
    <row r="437" spans="1:5" x14ac:dyDescent="0.4">
      <c r="A437" s="22">
        <f>[12]Data!T1741</f>
        <v>43704</v>
      </c>
      <c r="B437" s="63">
        <f>ROUND([13]Calcs!P436,2)</f>
        <v>0.75</v>
      </c>
      <c r="C437" s="63">
        <f>ROUND([13]Calcs!Q436,2)</f>
        <v>2.25</v>
      </c>
      <c r="D437" s="63">
        <f>ROUND([13]Calcs!R436,2)</f>
        <v>-0.4</v>
      </c>
      <c r="E437" s="63">
        <f>ROUND([13]Calcs!S436,2)</f>
        <v>0</v>
      </c>
    </row>
    <row r="438" spans="1:5" x14ac:dyDescent="0.4">
      <c r="A438" s="22">
        <f>[12]Data!T1742</f>
        <v>43705</v>
      </c>
      <c r="B438" s="63">
        <f>ROUND([13]Calcs!P437,2)</f>
        <v>0.75</v>
      </c>
      <c r="C438" s="63">
        <f>ROUND([13]Calcs!Q437,2)</f>
        <v>2.25</v>
      </c>
      <c r="D438" s="63">
        <f>ROUND([13]Calcs!R437,2)</f>
        <v>-0.4</v>
      </c>
      <c r="E438" s="63">
        <f>ROUND([13]Calcs!S437,2)</f>
        <v>0</v>
      </c>
    </row>
    <row r="439" spans="1:5" x14ac:dyDescent="0.4">
      <c r="A439" s="22">
        <f>[12]Data!T1743</f>
        <v>43706</v>
      </c>
      <c r="B439" s="63">
        <f>ROUND([13]Calcs!P438,2)</f>
        <v>0.75</v>
      </c>
      <c r="C439" s="63">
        <f>ROUND([13]Calcs!Q438,2)</f>
        <v>2.25</v>
      </c>
      <c r="D439" s="63">
        <f>ROUND([13]Calcs!R438,2)</f>
        <v>-0.4</v>
      </c>
      <c r="E439" s="63">
        <f>ROUND([13]Calcs!S438,2)</f>
        <v>0</v>
      </c>
    </row>
    <row r="440" spans="1:5" x14ac:dyDescent="0.4">
      <c r="A440" s="22">
        <f>[12]Data!T1744</f>
        <v>43707</v>
      </c>
      <c r="B440" s="63">
        <f>ROUND([13]Calcs!P439,2)</f>
        <v>0.75</v>
      </c>
      <c r="C440" s="63">
        <f>ROUND([13]Calcs!Q439,2)</f>
        <v>2.25</v>
      </c>
      <c r="D440" s="63">
        <f>ROUND([13]Calcs!R439,2)</f>
        <v>-0.4</v>
      </c>
      <c r="E440" s="63">
        <f>ROUND([13]Calcs!S439,2)</f>
        <v>0</v>
      </c>
    </row>
    <row r="441" spans="1:5" x14ac:dyDescent="0.4">
      <c r="A441" s="22">
        <f>[12]Data!T1745</f>
        <v>43710</v>
      </c>
      <c r="B441" s="63">
        <f>ROUND([13]Calcs!P440,2)</f>
        <v>0.75</v>
      </c>
      <c r="C441" s="63">
        <f>ROUND([13]Calcs!Q440,2)</f>
        <v>2.25</v>
      </c>
      <c r="D441" s="63">
        <f>ROUND([13]Calcs!R440,2)</f>
        <v>-0.4</v>
      </c>
      <c r="E441" s="63">
        <f>ROUND([13]Calcs!S440,2)</f>
        <v>0</v>
      </c>
    </row>
    <row r="442" spans="1:5" x14ac:dyDescent="0.4">
      <c r="A442" s="22">
        <f>[12]Data!T1746</f>
        <v>43711</v>
      </c>
      <c r="B442" s="63">
        <f>ROUND([13]Calcs!P441,2)</f>
        <v>0.75</v>
      </c>
      <c r="C442" s="63">
        <f>ROUND([13]Calcs!Q441,2)</f>
        <v>2.25</v>
      </c>
      <c r="D442" s="63">
        <f>ROUND([13]Calcs!R441,2)</f>
        <v>-0.4</v>
      </c>
      <c r="E442" s="63">
        <f>ROUND([13]Calcs!S441,2)</f>
        <v>0</v>
      </c>
    </row>
    <row r="443" spans="1:5" x14ac:dyDescent="0.4">
      <c r="A443" s="22">
        <f>[12]Data!T1747</f>
        <v>43712</v>
      </c>
      <c r="B443" s="63">
        <f>ROUND([13]Calcs!P442,2)</f>
        <v>0.75</v>
      </c>
      <c r="C443" s="63">
        <f>ROUND([13]Calcs!Q442,2)</f>
        <v>2.25</v>
      </c>
      <c r="D443" s="63">
        <f>ROUND([13]Calcs!R442,2)</f>
        <v>-0.4</v>
      </c>
      <c r="E443" s="63">
        <f>ROUND([13]Calcs!S442,2)</f>
        <v>0</v>
      </c>
    </row>
    <row r="444" spans="1:5" x14ac:dyDescent="0.4">
      <c r="A444" s="22">
        <f>[12]Data!T1748</f>
        <v>43713</v>
      </c>
      <c r="B444" s="63">
        <f>ROUND([13]Calcs!P443,2)</f>
        <v>0.75</v>
      </c>
      <c r="C444" s="63">
        <f>ROUND([13]Calcs!Q443,2)</f>
        <v>2.25</v>
      </c>
      <c r="D444" s="63">
        <f>ROUND([13]Calcs!R443,2)</f>
        <v>-0.4</v>
      </c>
      <c r="E444" s="63">
        <f>ROUND([13]Calcs!S443,2)</f>
        <v>0</v>
      </c>
    </row>
    <row r="445" spans="1:5" x14ac:dyDescent="0.4">
      <c r="A445" s="22">
        <f>[12]Data!T1749</f>
        <v>43714</v>
      </c>
      <c r="B445" s="63">
        <f>ROUND([13]Calcs!P444,2)</f>
        <v>0.75</v>
      </c>
      <c r="C445" s="63">
        <f>ROUND([13]Calcs!Q444,2)</f>
        <v>2.25</v>
      </c>
      <c r="D445" s="63">
        <f>ROUND([13]Calcs!R444,2)</f>
        <v>-0.4</v>
      </c>
      <c r="E445" s="63">
        <f>ROUND([13]Calcs!S444,2)</f>
        <v>0</v>
      </c>
    </row>
    <row r="446" spans="1:5" x14ac:dyDescent="0.4">
      <c r="A446" s="22">
        <f>[12]Data!T1750</f>
        <v>43717</v>
      </c>
      <c r="B446" s="63">
        <f>ROUND([13]Calcs!P445,2)</f>
        <v>0.75</v>
      </c>
      <c r="C446" s="63">
        <f>ROUND([13]Calcs!Q445,2)</f>
        <v>2.25</v>
      </c>
      <c r="D446" s="63">
        <f>ROUND([13]Calcs!R445,2)</f>
        <v>-0.4</v>
      </c>
      <c r="E446" s="63">
        <f>ROUND([13]Calcs!S445,2)</f>
        <v>0</v>
      </c>
    </row>
    <row r="447" spans="1:5" x14ac:dyDescent="0.4">
      <c r="A447" s="22">
        <f>[12]Data!T1751</f>
        <v>43718</v>
      </c>
      <c r="B447" s="63">
        <f>ROUND([13]Calcs!P446,2)</f>
        <v>0.75</v>
      </c>
      <c r="C447" s="63">
        <f>ROUND([13]Calcs!Q446,2)</f>
        <v>2.25</v>
      </c>
      <c r="D447" s="63">
        <f>ROUND([13]Calcs!R446,2)</f>
        <v>-0.4</v>
      </c>
      <c r="E447" s="63">
        <f>ROUND([13]Calcs!S446,2)</f>
        <v>0</v>
      </c>
    </row>
    <row r="448" spans="1:5" x14ac:dyDescent="0.4">
      <c r="A448" s="22">
        <f>[12]Data!T1752</f>
        <v>43719</v>
      </c>
      <c r="B448" s="63">
        <f>ROUND([13]Calcs!P447,2)</f>
        <v>0.75</v>
      </c>
      <c r="C448" s="63">
        <f>ROUND([13]Calcs!Q447,2)</f>
        <v>2.25</v>
      </c>
      <c r="D448" s="63">
        <f>ROUND([13]Calcs!R447,2)</f>
        <v>-0.4</v>
      </c>
      <c r="E448" s="63">
        <f>ROUND([13]Calcs!S447,2)</f>
        <v>0</v>
      </c>
    </row>
    <row r="449" spans="1:5" x14ac:dyDescent="0.4">
      <c r="A449" s="22">
        <f>[12]Data!T1753</f>
        <v>43720</v>
      </c>
      <c r="B449" s="63">
        <f>ROUND([13]Calcs!P448,2)</f>
        <v>0.75</v>
      </c>
      <c r="C449" s="63">
        <f>ROUND([13]Calcs!Q448,2)</f>
        <v>2.25</v>
      </c>
      <c r="D449" s="63">
        <f>ROUND([13]Calcs!R448,2)</f>
        <v>-0.4</v>
      </c>
      <c r="E449" s="63">
        <f>ROUND([13]Calcs!S448,2)</f>
        <v>0</v>
      </c>
    </row>
    <row r="450" spans="1:5" x14ac:dyDescent="0.4">
      <c r="A450" s="22">
        <f>[12]Data!T1754</f>
        <v>43721</v>
      </c>
      <c r="B450" s="63">
        <f>ROUND([13]Calcs!P449,2)</f>
        <v>0.75</v>
      </c>
      <c r="C450" s="63">
        <f>ROUND([13]Calcs!Q449,2)</f>
        <v>2.25</v>
      </c>
      <c r="D450" s="63">
        <f>ROUND([13]Calcs!R449,2)</f>
        <v>-0.4</v>
      </c>
      <c r="E450" s="63">
        <f>ROUND([13]Calcs!S449,2)</f>
        <v>0</v>
      </c>
    </row>
    <row r="451" spans="1:5" x14ac:dyDescent="0.4">
      <c r="A451" s="22">
        <f>[12]Data!T1755</f>
        <v>43724</v>
      </c>
      <c r="B451" s="63">
        <f>ROUND([13]Calcs!P450,2)</f>
        <v>0.75</v>
      </c>
      <c r="C451" s="63">
        <f>ROUND([13]Calcs!Q450,2)</f>
        <v>2.25</v>
      </c>
      <c r="D451" s="63">
        <f>ROUND([13]Calcs!R450,2)</f>
        <v>-0.4</v>
      </c>
      <c r="E451" s="63">
        <f>ROUND([13]Calcs!S450,2)</f>
        <v>0</v>
      </c>
    </row>
    <row r="452" spans="1:5" x14ac:dyDescent="0.4">
      <c r="A452" s="22">
        <f>[12]Data!T1756</f>
        <v>43725</v>
      </c>
      <c r="B452" s="63">
        <f>ROUND([13]Calcs!P451,2)</f>
        <v>0.75</v>
      </c>
      <c r="C452" s="63">
        <f>ROUND([13]Calcs!Q451,2)</f>
        <v>2.25</v>
      </c>
      <c r="D452" s="63">
        <f>ROUND([13]Calcs!R451,2)</f>
        <v>-0.4</v>
      </c>
      <c r="E452" s="63">
        <f>ROUND([13]Calcs!S451,2)</f>
        <v>0</v>
      </c>
    </row>
    <row r="453" spans="1:5" x14ac:dyDescent="0.4">
      <c r="A453" s="22">
        <f>[12]Data!T1757</f>
        <v>43726</v>
      </c>
      <c r="B453" s="63">
        <f>ROUND([13]Calcs!P452,2)</f>
        <v>0.75</v>
      </c>
      <c r="C453" s="63">
        <f>ROUND([13]Calcs!Q452,2)</f>
        <v>2</v>
      </c>
      <c r="D453" s="63">
        <f>ROUND([13]Calcs!R452,2)</f>
        <v>-0.5</v>
      </c>
      <c r="E453" s="63">
        <f>ROUND([13]Calcs!S452,2)</f>
        <v>0</v>
      </c>
    </row>
    <row r="454" spans="1:5" x14ac:dyDescent="0.4">
      <c r="A454" s="22">
        <f>[12]Data!T1758</f>
        <v>43727</v>
      </c>
      <c r="B454" s="63">
        <f>ROUND([13]Calcs!P453,2)</f>
        <v>0.75</v>
      </c>
      <c r="C454" s="63">
        <f>ROUND([13]Calcs!Q453,2)</f>
        <v>2</v>
      </c>
      <c r="D454" s="63">
        <f>ROUND([13]Calcs!R453,2)</f>
        <v>-0.5</v>
      </c>
      <c r="E454" s="63">
        <f>ROUND([13]Calcs!S453,2)</f>
        <v>0</v>
      </c>
    </row>
    <row r="455" spans="1:5" x14ac:dyDescent="0.4">
      <c r="A455" s="22">
        <f>[12]Data!T1759</f>
        <v>43728</v>
      </c>
      <c r="B455" s="63">
        <f>ROUND([13]Calcs!P454,2)</f>
        <v>0.75</v>
      </c>
      <c r="C455" s="63">
        <f>ROUND([13]Calcs!Q454,2)</f>
        <v>2</v>
      </c>
      <c r="D455" s="63">
        <f>ROUND([13]Calcs!R454,2)</f>
        <v>-0.5</v>
      </c>
      <c r="E455" s="63">
        <f>ROUND([13]Calcs!S454,2)</f>
        <v>0</v>
      </c>
    </row>
    <row r="456" spans="1:5" x14ac:dyDescent="0.4">
      <c r="A456" s="22">
        <f>[12]Data!T1760</f>
        <v>43731</v>
      </c>
      <c r="B456" s="63">
        <f>ROUND([13]Calcs!P455,2)</f>
        <v>0.75</v>
      </c>
      <c r="C456" s="63">
        <f>ROUND([13]Calcs!Q455,2)</f>
        <v>2</v>
      </c>
      <c r="D456" s="63">
        <f>ROUND([13]Calcs!R455,2)</f>
        <v>-0.5</v>
      </c>
      <c r="E456" s="63">
        <f>ROUND([13]Calcs!S455,2)</f>
        <v>0</v>
      </c>
    </row>
    <row r="457" spans="1:5" x14ac:dyDescent="0.4">
      <c r="A457" s="22">
        <f>[12]Data!T1761</f>
        <v>43732</v>
      </c>
      <c r="B457" s="63">
        <f>ROUND([13]Calcs!P456,2)</f>
        <v>0.75</v>
      </c>
      <c r="C457" s="63">
        <f>ROUND([13]Calcs!Q456,2)</f>
        <v>2</v>
      </c>
      <c r="D457" s="63">
        <f>ROUND([13]Calcs!R456,2)</f>
        <v>-0.5</v>
      </c>
      <c r="E457" s="63">
        <f>ROUND([13]Calcs!S456,2)</f>
        <v>0</v>
      </c>
    </row>
    <row r="458" spans="1:5" x14ac:dyDescent="0.4">
      <c r="A458" s="22">
        <f>[12]Data!T1762</f>
        <v>43733</v>
      </c>
      <c r="B458" s="63">
        <f>ROUND([13]Calcs!P457,2)</f>
        <v>0.75</v>
      </c>
      <c r="C458" s="63">
        <f>ROUND([13]Calcs!Q457,2)</f>
        <v>2</v>
      </c>
      <c r="D458" s="63">
        <f>ROUND([13]Calcs!R457,2)</f>
        <v>-0.5</v>
      </c>
      <c r="E458" s="63">
        <f>ROUND([13]Calcs!S457,2)</f>
        <v>0</v>
      </c>
    </row>
    <row r="459" spans="1:5" x14ac:dyDescent="0.4">
      <c r="A459" s="22">
        <f>[12]Data!T1763</f>
        <v>43734</v>
      </c>
      <c r="B459" s="63">
        <f>ROUND([13]Calcs!P458,2)</f>
        <v>0.75</v>
      </c>
      <c r="C459" s="63">
        <f>ROUND([13]Calcs!Q458,2)</f>
        <v>2</v>
      </c>
      <c r="D459" s="63">
        <f>ROUND([13]Calcs!R458,2)</f>
        <v>-0.5</v>
      </c>
      <c r="E459" s="63">
        <f>ROUND([13]Calcs!S458,2)</f>
        <v>0</v>
      </c>
    </row>
    <row r="460" spans="1:5" x14ac:dyDescent="0.4">
      <c r="A460" s="22">
        <f>[12]Data!T1764</f>
        <v>43735</v>
      </c>
      <c r="B460" s="63">
        <f>ROUND([13]Calcs!P459,2)</f>
        <v>0.75</v>
      </c>
      <c r="C460" s="63">
        <f>ROUND([13]Calcs!Q459,2)</f>
        <v>2</v>
      </c>
      <c r="D460" s="63">
        <f>ROUND([13]Calcs!R459,2)</f>
        <v>-0.5</v>
      </c>
      <c r="E460" s="63">
        <f>ROUND([13]Calcs!S459,2)</f>
        <v>0</v>
      </c>
    </row>
    <row r="461" spans="1:5" x14ac:dyDescent="0.4">
      <c r="A461" s="22">
        <f>[12]Data!T1765</f>
        <v>43738</v>
      </c>
      <c r="B461" s="63">
        <f>ROUND([13]Calcs!P460,2)</f>
        <v>0.75</v>
      </c>
      <c r="C461" s="63">
        <f>ROUND([13]Calcs!Q460,2)</f>
        <v>2</v>
      </c>
      <c r="D461" s="63">
        <f>ROUND([13]Calcs!R460,2)</f>
        <v>-0.5</v>
      </c>
      <c r="E461" s="63">
        <f>ROUND([13]Calcs!S460,2)</f>
        <v>0</v>
      </c>
    </row>
    <row r="462" spans="1:5" x14ac:dyDescent="0.4">
      <c r="A462" s="22">
        <f>[12]Data!T1766</f>
        <v>43739</v>
      </c>
      <c r="B462" s="63">
        <f>ROUND([13]Calcs!P461,2)</f>
        <v>0.75</v>
      </c>
      <c r="C462" s="63">
        <f>ROUND([13]Calcs!Q461,2)</f>
        <v>2</v>
      </c>
      <c r="D462" s="63">
        <f>ROUND([13]Calcs!R461,2)</f>
        <v>-0.5</v>
      </c>
      <c r="E462" s="63">
        <f>ROUND([13]Calcs!S461,2)</f>
        <v>0</v>
      </c>
    </row>
    <row r="463" spans="1:5" x14ac:dyDescent="0.4">
      <c r="A463" s="22">
        <f>[12]Data!T1767</f>
        <v>43740</v>
      </c>
      <c r="B463" s="63">
        <f>ROUND([13]Calcs!P462,2)</f>
        <v>0.75</v>
      </c>
      <c r="C463" s="63">
        <f>ROUND([13]Calcs!Q462,2)</f>
        <v>2</v>
      </c>
      <c r="D463" s="63">
        <f>ROUND([13]Calcs!R462,2)</f>
        <v>-0.5</v>
      </c>
      <c r="E463" s="63">
        <f>ROUND([13]Calcs!S462,2)</f>
        <v>0</v>
      </c>
    </row>
    <row r="464" spans="1:5" x14ac:dyDescent="0.4">
      <c r="A464" s="22">
        <f>[12]Data!T1768</f>
        <v>43741</v>
      </c>
      <c r="B464" s="63">
        <f>ROUND([13]Calcs!P463,2)</f>
        <v>0.75</v>
      </c>
      <c r="C464" s="63">
        <f>ROUND([13]Calcs!Q463,2)</f>
        <v>2</v>
      </c>
      <c r="D464" s="63">
        <f>ROUND([13]Calcs!R463,2)</f>
        <v>-0.5</v>
      </c>
      <c r="E464" s="63">
        <f>ROUND([13]Calcs!S463,2)</f>
        <v>0</v>
      </c>
    </row>
    <row r="465" spans="1:5" x14ac:dyDescent="0.4">
      <c r="A465" s="22">
        <f>[12]Data!T1769</f>
        <v>43742</v>
      </c>
      <c r="B465" s="63">
        <f>ROUND([13]Calcs!P464,2)</f>
        <v>0.75</v>
      </c>
      <c r="C465" s="63">
        <f>ROUND([13]Calcs!Q464,2)</f>
        <v>2</v>
      </c>
      <c r="D465" s="63">
        <f>ROUND([13]Calcs!R464,2)</f>
        <v>-0.5</v>
      </c>
      <c r="E465" s="63">
        <f>ROUND([13]Calcs!S464,2)</f>
        <v>0</v>
      </c>
    </row>
    <row r="466" spans="1:5" x14ac:dyDescent="0.4">
      <c r="A466" s="22">
        <f>[12]Data!T1770</f>
        <v>43745</v>
      </c>
      <c r="B466" s="63">
        <f>ROUND([13]Calcs!P465,2)</f>
        <v>0.75</v>
      </c>
      <c r="C466" s="63">
        <f>ROUND([13]Calcs!Q465,2)</f>
        <v>2</v>
      </c>
      <c r="D466" s="63">
        <f>ROUND([13]Calcs!R465,2)</f>
        <v>-0.5</v>
      </c>
      <c r="E466" s="63">
        <f>ROUND([13]Calcs!S465,2)</f>
        <v>0</v>
      </c>
    </row>
    <row r="467" spans="1:5" x14ac:dyDescent="0.4">
      <c r="A467" s="22">
        <f>[12]Data!T1771</f>
        <v>43746</v>
      </c>
      <c r="B467" s="63">
        <f>ROUND([13]Calcs!P466,2)</f>
        <v>0.75</v>
      </c>
      <c r="C467" s="63">
        <f>ROUND([13]Calcs!Q466,2)</f>
        <v>2</v>
      </c>
      <c r="D467" s="63">
        <f>ROUND([13]Calcs!R466,2)</f>
        <v>-0.5</v>
      </c>
      <c r="E467" s="63">
        <f>ROUND([13]Calcs!S466,2)</f>
        <v>0</v>
      </c>
    </row>
    <row r="468" spans="1:5" x14ac:dyDescent="0.4">
      <c r="A468" s="22">
        <f>[12]Data!T1772</f>
        <v>43747</v>
      </c>
      <c r="B468" s="63">
        <f>ROUND([13]Calcs!P467,2)</f>
        <v>0.75</v>
      </c>
      <c r="C468" s="63">
        <f>ROUND([13]Calcs!Q467,2)</f>
        <v>2</v>
      </c>
      <c r="D468" s="63">
        <f>ROUND([13]Calcs!R467,2)</f>
        <v>-0.5</v>
      </c>
      <c r="E468" s="63">
        <f>ROUND([13]Calcs!S467,2)</f>
        <v>0</v>
      </c>
    </row>
    <row r="469" spans="1:5" x14ac:dyDescent="0.4">
      <c r="A469" s="22">
        <f>[12]Data!T1773</f>
        <v>43748</v>
      </c>
      <c r="B469" s="63">
        <f>ROUND([13]Calcs!P468,2)</f>
        <v>0.75</v>
      </c>
      <c r="C469" s="63">
        <f>ROUND([13]Calcs!Q468,2)</f>
        <v>2</v>
      </c>
      <c r="D469" s="63">
        <f>ROUND([13]Calcs!R468,2)</f>
        <v>-0.5</v>
      </c>
      <c r="E469" s="63">
        <f>ROUND([13]Calcs!S468,2)</f>
        <v>0</v>
      </c>
    </row>
    <row r="470" spans="1:5" x14ac:dyDescent="0.4">
      <c r="A470" s="22">
        <f>[12]Data!T1774</f>
        <v>43749</v>
      </c>
      <c r="B470" s="63">
        <f>ROUND([13]Calcs!P469,2)</f>
        <v>0.75</v>
      </c>
      <c r="C470" s="63">
        <f>ROUND([13]Calcs!Q469,2)</f>
        <v>2</v>
      </c>
      <c r="D470" s="63">
        <f>ROUND([13]Calcs!R469,2)</f>
        <v>-0.5</v>
      </c>
      <c r="E470" s="63">
        <f>ROUND([13]Calcs!S469,2)</f>
        <v>0</v>
      </c>
    </row>
    <row r="471" spans="1:5" x14ac:dyDescent="0.4">
      <c r="A471" s="22">
        <f>[12]Data!T1775</f>
        <v>43752</v>
      </c>
      <c r="B471" s="63">
        <f>ROUND([13]Calcs!P470,2)</f>
        <v>0.75</v>
      </c>
      <c r="C471" s="63">
        <f>ROUND([13]Calcs!Q470,2)</f>
        <v>2</v>
      </c>
      <c r="D471" s="63">
        <f>ROUND([13]Calcs!R470,2)</f>
        <v>-0.5</v>
      </c>
      <c r="E471" s="63">
        <f>ROUND([13]Calcs!S470,2)</f>
        <v>0</v>
      </c>
    </row>
    <row r="472" spans="1:5" x14ac:dyDescent="0.4">
      <c r="A472" s="22">
        <f>[12]Data!T1776</f>
        <v>43753</v>
      </c>
      <c r="B472" s="63">
        <f>ROUND([13]Calcs!P471,2)</f>
        <v>0.75</v>
      </c>
      <c r="C472" s="63">
        <f>ROUND([13]Calcs!Q471,2)</f>
        <v>2</v>
      </c>
      <c r="D472" s="63">
        <f>ROUND([13]Calcs!R471,2)</f>
        <v>-0.5</v>
      </c>
      <c r="E472" s="63">
        <f>ROUND([13]Calcs!S471,2)</f>
        <v>0</v>
      </c>
    </row>
    <row r="473" spans="1:5" x14ac:dyDescent="0.4">
      <c r="A473" s="22">
        <f>[12]Data!T1777</f>
        <v>43754</v>
      </c>
      <c r="B473" s="63">
        <f>ROUND([13]Calcs!P472,2)</f>
        <v>0.75</v>
      </c>
      <c r="C473" s="63">
        <f>ROUND([13]Calcs!Q472,2)</f>
        <v>2</v>
      </c>
      <c r="D473" s="63">
        <f>ROUND([13]Calcs!R472,2)</f>
        <v>-0.5</v>
      </c>
      <c r="E473" s="63">
        <f>ROUND([13]Calcs!S472,2)</f>
        <v>0</v>
      </c>
    </row>
    <row r="474" spans="1:5" x14ac:dyDescent="0.4">
      <c r="A474" s="22">
        <f>[12]Data!T1778</f>
        <v>43755</v>
      </c>
      <c r="B474" s="63">
        <f>ROUND([13]Calcs!P473,2)</f>
        <v>0.75</v>
      </c>
      <c r="C474" s="63">
        <f>ROUND([13]Calcs!Q473,2)</f>
        <v>2</v>
      </c>
      <c r="D474" s="63">
        <f>ROUND([13]Calcs!R473,2)</f>
        <v>-0.5</v>
      </c>
      <c r="E474" s="63">
        <f>ROUND([13]Calcs!S473,2)</f>
        <v>0</v>
      </c>
    </row>
    <row r="475" spans="1:5" x14ac:dyDescent="0.4">
      <c r="A475" s="22">
        <f>[12]Data!T1779</f>
        <v>43756</v>
      </c>
      <c r="B475" s="63">
        <f>ROUND([13]Calcs!P474,2)</f>
        <v>0.75</v>
      </c>
      <c r="C475" s="63">
        <f>ROUND([13]Calcs!Q474,2)</f>
        <v>2</v>
      </c>
      <c r="D475" s="63">
        <f>ROUND([13]Calcs!R474,2)</f>
        <v>-0.5</v>
      </c>
      <c r="E475" s="63">
        <f>ROUND([13]Calcs!S474,2)</f>
        <v>0</v>
      </c>
    </row>
    <row r="476" spans="1:5" x14ac:dyDescent="0.4">
      <c r="A476" s="22">
        <f>[12]Data!T1780</f>
        <v>43759</v>
      </c>
      <c r="B476" s="63">
        <f>ROUND([13]Calcs!P475,2)</f>
        <v>0.75</v>
      </c>
      <c r="C476" s="63">
        <f>ROUND([13]Calcs!Q475,2)</f>
        <v>2</v>
      </c>
      <c r="D476" s="63">
        <f>ROUND([13]Calcs!R475,2)</f>
        <v>-0.5</v>
      </c>
      <c r="E476" s="63">
        <f>ROUND([13]Calcs!S475,2)</f>
        <v>0</v>
      </c>
    </row>
    <row r="477" spans="1:5" x14ac:dyDescent="0.4">
      <c r="A477" s="22">
        <f>[12]Data!T1781</f>
        <v>43760</v>
      </c>
      <c r="B477" s="63">
        <f>ROUND([13]Calcs!P476,2)</f>
        <v>0.75</v>
      </c>
      <c r="C477" s="63">
        <f>ROUND([13]Calcs!Q476,2)</f>
        <v>2</v>
      </c>
      <c r="D477" s="63">
        <f>ROUND([13]Calcs!R476,2)</f>
        <v>-0.5</v>
      </c>
      <c r="E477" s="63">
        <f>ROUND([13]Calcs!S476,2)</f>
        <v>0</v>
      </c>
    </row>
    <row r="478" spans="1:5" x14ac:dyDescent="0.4">
      <c r="A478" s="22">
        <f>[12]Data!T1782</f>
        <v>43761</v>
      </c>
      <c r="B478" s="63">
        <f>ROUND([13]Calcs!P477,2)</f>
        <v>0.75</v>
      </c>
      <c r="C478" s="63">
        <f>ROUND([13]Calcs!Q477,2)</f>
        <v>2</v>
      </c>
      <c r="D478" s="63">
        <f>ROUND([13]Calcs!R477,2)</f>
        <v>-0.5</v>
      </c>
      <c r="E478" s="63">
        <f>ROUND([13]Calcs!S477,2)</f>
        <v>0</v>
      </c>
    </row>
    <row r="479" spans="1:5" x14ac:dyDescent="0.4">
      <c r="A479" s="22">
        <f>[12]Data!T1783</f>
        <v>43762</v>
      </c>
      <c r="B479" s="63">
        <f>ROUND([13]Calcs!P478,2)</f>
        <v>0.75</v>
      </c>
      <c r="C479" s="63">
        <f>ROUND([13]Calcs!Q478,2)</f>
        <v>2</v>
      </c>
      <c r="D479" s="63">
        <f>ROUND([13]Calcs!R478,2)</f>
        <v>-0.5</v>
      </c>
      <c r="E479" s="63">
        <f>ROUND([13]Calcs!S478,2)</f>
        <v>0</v>
      </c>
    </row>
    <row r="480" spans="1:5" x14ac:dyDescent="0.4">
      <c r="A480" s="22">
        <f>[12]Data!T1784</f>
        <v>43763</v>
      </c>
      <c r="B480" s="63">
        <f>ROUND([13]Calcs!P479,2)</f>
        <v>0.75</v>
      </c>
      <c r="C480" s="63">
        <f>ROUND([13]Calcs!Q479,2)</f>
        <v>2</v>
      </c>
      <c r="D480" s="63">
        <f>ROUND([13]Calcs!R479,2)</f>
        <v>-0.5</v>
      </c>
      <c r="E480" s="63">
        <f>ROUND([13]Calcs!S479,2)</f>
        <v>0</v>
      </c>
    </row>
    <row r="481" spans="1:5" x14ac:dyDescent="0.4">
      <c r="A481" s="22">
        <f>[12]Data!T1785</f>
        <v>43766</v>
      </c>
      <c r="B481" s="63">
        <f>ROUND([13]Calcs!P480,2)</f>
        <v>0.75</v>
      </c>
      <c r="C481" s="63">
        <f>ROUND([13]Calcs!Q480,2)</f>
        <v>2</v>
      </c>
      <c r="D481" s="63">
        <f>ROUND([13]Calcs!R480,2)</f>
        <v>-0.5</v>
      </c>
      <c r="E481" s="63">
        <f>ROUND([13]Calcs!S480,2)</f>
        <v>0</v>
      </c>
    </row>
    <row r="482" spans="1:5" x14ac:dyDescent="0.4">
      <c r="A482" s="22">
        <f>[12]Data!T1786</f>
        <v>43767</v>
      </c>
      <c r="B482" s="63">
        <f>ROUND([13]Calcs!P481,2)</f>
        <v>0.75</v>
      </c>
      <c r="C482" s="63">
        <f>ROUND([13]Calcs!Q481,2)</f>
        <v>2</v>
      </c>
      <c r="D482" s="63">
        <f>ROUND([13]Calcs!R481,2)</f>
        <v>-0.5</v>
      </c>
      <c r="E482" s="63">
        <f>ROUND([13]Calcs!S481,2)</f>
        <v>0</v>
      </c>
    </row>
    <row r="483" spans="1:5" x14ac:dyDescent="0.4">
      <c r="A483" s="22">
        <f>[12]Data!T1787</f>
        <v>43768</v>
      </c>
      <c r="B483" s="63">
        <f>ROUND([13]Calcs!P482,2)</f>
        <v>0.75</v>
      </c>
      <c r="C483" s="63">
        <f>ROUND([13]Calcs!Q482,2)</f>
        <v>1.75</v>
      </c>
      <c r="D483" s="63">
        <f>ROUND([13]Calcs!R482,2)</f>
        <v>-0.5</v>
      </c>
      <c r="E483" s="63">
        <f>ROUND([13]Calcs!S482,2)</f>
        <v>0</v>
      </c>
    </row>
    <row r="484" spans="1:5" x14ac:dyDescent="0.4">
      <c r="A484" s="22">
        <f>[12]Data!T1788</f>
        <v>43769</v>
      </c>
      <c r="B484" s="63">
        <f>ROUND([13]Calcs!P483,2)</f>
        <v>0.75</v>
      </c>
      <c r="C484" s="63">
        <f>ROUND([13]Calcs!Q483,2)</f>
        <v>1.75</v>
      </c>
      <c r="D484" s="63">
        <f>ROUND([13]Calcs!R483,2)</f>
        <v>-0.5</v>
      </c>
      <c r="E484" s="63">
        <f>ROUND([13]Calcs!S483,2)</f>
        <v>0</v>
      </c>
    </row>
    <row r="485" spans="1:5" x14ac:dyDescent="0.4">
      <c r="A485" s="22">
        <f>[12]Data!T1789</f>
        <v>43770</v>
      </c>
      <c r="B485" s="63">
        <f>ROUND([13]Calcs!P484,2)</f>
        <v>0.75</v>
      </c>
      <c r="C485" s="63">
        <f>ROUND([13]Calcs!Q484,2)</f>
        <v>1.75</v>
      </c>
      <c r="D485" s="63">
        <f>ROUND([13]Calcs!R484,2)</f>
        <v>-0.5</v>
      </c>
      <c r="E485" s="63">
        <f>ROUND([13]Calcs!S484,2)</f>
        <v>0</v>
      </c>
    </row>
    <row r="486" spans="1:5" x14ac:dyDescent="0.4">
      <c r="A486" s="22">
        <f>[12]Data!T1790</f>
        <v>43773</v>
      </c>
      <c r="B486" s="63">
        <f>ROUND([13]Calcs!P485,2)</f>
        <v>0.75</v>
      </c>
      <c r="C486" s="63">
        <f>ROUND([13]Calcs!Q485,2)</f>
        <v>1.75</v>
      </c>
      <c r="D486" s="63">
        <f>ROUND([13]Calcs!R485,2)</f>
        <v>-0.5</v>
      </c>
      <c r="E486" s="63">
        <f>ROUND([13]Calcs!S485,2)</f>
        <v>0</v>
      </c>
    </row>
    <row r="487" spans="1:5" x14ac:dyDescent="0.4">
      <c r="A487" s="22">
        <f>[12]Data!T1791</f>
        <v>43774</v>
      </c>
      <c r="B487" s="63">
        <f>ROUND([13]Calcs!P486,2)</f>
        <v>0.75</v>
      </c>
      <c r="C487" s="63">
        <f>ROUND([13]Calcs!Q486,2)</f>
        <v>1.75</v>
      </c>
      <c r="D487" s="63">
        <f>ROUND([13]Calcs!R486,2)</f>
        <v>-0.5</v>
      </c>
      <c r="E487" s="63">
        <f>ROUND([13]Calcs!S486,2)</f>
        <v>0</v>
      </c>
    </row>
    <row r="488" spans="1:5" x14ac:dyDescent="0.4">
      <c r="A488" s="22">
        <f>[12]Data!T1792</f>
        <v>43775</v>
      </c>
      <c r="B488" s="63">
        <f>ROUND([13]Calcs!P487,2)</f>
        <v>0.75</v>
      </c>
      <c r="C488" s="63">
        <f>ROUND([13]Calcs!Q487,2)</f>
        <v>1.75</v>
      </c>
      <c r="D488" s="63">
        <f>ROUND([13]Calcs!R487,2)</f>
        <v>-0.5</v>
      </c>
      <c r="E488" s="63">
        <f>ROUND([13]Calcs!S487,2)</f>
        <v>0</v>
      </c>
    </row>
    <row r="489" spans="1:5" x14ac:dyDescent="0.4">
      <c r="A489" s="22">
        <f>[12]Data!T1793</f>
        <v>43776</v>
      </c>
      <c r="B489" s="63">
        <f>ROUND([13]Calcs!P488,2)</f>
        <v>0.75</v>
      </c>
      <c r="C489" s="63">
        <f>ROUND([13]Calcs!Q488,2)</f>
        <v>1.75</v>
      </c>
      <c r="D489" s="63">
        <f>ROUND([13]Calcs!R488,2)</f>
        <v>-0.5</v>
      </c>
      <c r="E489" s="63">
        <f>ROUND([13]Calcs!S488,2)</f>
        <v>0</v>
      </c>
    </row>
    <row r="490" spans="1:5" x14ac:dyDescent="0.4">
      <c r="A490" s="22">
        <f>[12]Data!T1794</f>
        <v>43777</v>
      </c>
      <c r="B490" s="63">
        <f>ROUND([13]Calcs!P489,2)</f>
        <v>0.75</v>
      </c>
      <c r="C490" s="63">
        <f>ROUND([13]Calcs!Q489,2)</f>
        <v>1.75</v>
      </c>
      <c r="D490" s="63">
        <f>ROUND([13]Calcs!R489,2)</f>
        <v>-0.5</v>
      </c>
      <c r="E490" s="63">
        <f>ROUND([13]Calcs!S489,2)</f>
        <v>0</v>
      </c>
    </row>
    <row r="491" spans="1:5" x14ac:dyDescent="0.4">
      <c r="A491" s="22">
        <f>[12]Data!T1795</f>
        <v>43780</v>
      </c>
      <c r="B491" s="63">
        <f>ROUND([13]Calcs!P490,2)</f>
        <v>0.75</v>
      </c>
      <c r="C491" s="63">
        <f>ROUND([13]Calcs!Q490,2)</f>
        <v>1.75</v>
      </c>
      <c r="D491" s="63">
        <f>ROUND([13]Calcs!R490,2)</f>
        <v>-0.5</v>
      </c>
      <c r="E491" s="63">
        <f>ROUND([13]Calcs!S490,2)</f>
        <v>0</v>
      </c>
    </row>
    <row r="492" spans="1:5" x14ac:dyDescent="0.4">
      <c r="A492" s="22">
        <f>[12]Data!T1796</f>
        <v>43781</v>
      </c>
      <c r="B492" s="63">
        <f>ROUND([13]Calcs!P491,2)</f>
        <v>0.75</v>
      </c>
      <c r="C492" s="63">
        <f>ROUND([13]Calcs!Q491,2)</f>
        <v>1.75</v>
      </c>
      <c r="D492" s="63">
        <f>ROUND([13]Calcs!R491,2)</f>
        <v>-0.5</v>
      </c>
      <c r="E492" s="63">
        <f>ROUND([13]Calcs!S491,2)</f>
        <v>0</v>
      </c>
    </row>
    <row r="493" spans="1:5" x14ac:dyDescent="0.4">
      <c r="A493" s="22">
        <f>[12]Data!T1797</f>
        <v>43782</v>
      </c>
      <c r="B493" s="63">
        <f>ROUND([13]Calcs!P492,2)</f>
        <v>0.75</v>
      </c>
      <c r="C493" s="63">
        <f>ROUND([13]Calcs!Q492,2)</f>
        <v>1.75</v>
      </c>
      <c r="D493" s="63">
        <f>ROUND([13]Calcs!R492,2)</f>
        <v>-0.5</v>
      </c>
      <c r="E493" s="63">
        <f>ROUND([13]Calcs!S492,2)</f>
        <v>0</v>
      </c>
    </row>
    <row r="494" spans="1:5" x14ac:dyDescent="0.4">
      <c r="A494" s="22">
        <f>[12]Data!T1798</f>
        <v>43783</v>
      </c>
      <c r="B494" s="63">
        <f>ROUND([13]Calcs!P493,2)</f>
        <v>0.75</v>
      </c>
      <c r="C494" s="63">
        <f>ROUND([13]Calcs!Q493,2)</f>
        <v>1.75</v>
      </c>
      <c r="D494" s="63">
        <f>ROUND([13]Calcs!R493,2)</f>
        <v>-0.5</v>
      </c>
      <c r="E494" s="63">
        <f>ROUND([13]Calcs!S493,2)</f>
        <v>0</v>
      </c>
    </row>
    <row r="495" spans="1:5" x14ac:dyDescent="0.4">
      <c r="A495" s="22">
        <f>[12]Data!T1799</f>
        <v>43784</v>
      </c>
      <c r="B495" s="63">
        <f>ROUND([13]Calcs!P494,2)</f>
        <v>0.75</v>
      </c>
      <c r="C495" s="63">
        <f>ROUND([13]Calcs!Q494,2)</f>
        <v>1.75</v>
      </c>
      <c r="D495" s="63">
        <f>ROUND([13]Calcs!R494,2)</f>
        <v>-0.5</v>
      </c>
      <c r="E495" s="63">
        <f>ROUND([13]Calcs!S494,2)</f>
        <v>0</v>
      </c>
    </row>
    <row r="496" spans="1:5" x14ac:dyDescent="0.4">
      <c r="A496" s="22">
        <f>[12]Data!T1800</f>
        <v>43787</v>
      </c>
      <c r="B496" s="63">
        <f>ROUND([13]Calcs!P495,2)</f>
        <v>0.75</v>
      </c>
      <c r="C496" s="63">
        <f>ROUND([13]Calcs!Q495,2)</f>
        <v>1.75</v>
      </c>
      <c r="D496" s="63">
        <f>ROUND([13]Calcs!R495,2)</f>
        <v>-0.5</v>
      </c>
      <c r="E496" s="63">
        <f>ROUND([13]Calcs!S495,2)</f>
        <v>0</v>
      </c>
    </row>
    <row r="497" spans="1:5" x14ac:dyDescent="0.4">
      <c r="A497" s="22">
        <f>[12]Data!T1801</f>
        <v>43788</v>
      </c>
      <c r="B497" s="63">
        <f>ROUND([13]Calcs!P496,2)</f>
        <v>0.75</v>
      </c>
      <c r="C497" s="63">
        <f>ROUND([13]Calcs!Q496,2)</f>
        <v>1.75</v>
      </c>
      <c r="D497" s="63">
        <f>ROUND([13]Calcs!R496,2)</f>
        <v>-0.5</v>
      </c>
      <c r="E497" s="63">
        <f>ROUND([13]Calcs!S496,2)</f>
        <v>0</v>
      </c>
    </row>
    <row r="498" spans="1:5" x14ac:dyDescent="0.4">
      <c r="A498" s="22">
        <f>[12]Data!T1802</f>
        <v>43789</v>
      </c>
      <c r="B498" s="63">
        <f>ROUND([13]Calcs!P497,2)</f>
        <v>0.75</v>
      </c>
      <c r="C498" s="63">
        <f>ROUND([13]Calcs!Q497,2)</f>
        <v>1.75</v>
      </c>
      <c r="D498" s="63">
        <f>ROUND([13]Calcs!R497,2)</f>
        <v>-0.5</v>
      </c>
      <c r="E498" s="63">
        <f>ROUND([13]Calcs!S497,2)</f>
        <v>0</v>
      </c>
    </row>
    <row r="499" spans="1:5" x14ac:dyDescent="0.4">
      <c r="A499" s="22">
        <f>[12]Data!T1803</f>
        <v>43790</v>
      </c>
      <c r="B499" s="63">
        <f>ROUND([13]Calcs!P498,2)</f>
        <v>0.75</v>
      </c>
      <c r="C499" s="63">
        <f>ROUND([13]Calcs!Q498,2)</f>
        <v>1.75</v>
      </c>
      <c r="D499" s="63">
        <f>ROUND([13]Calcs!R498,2)</f>
        <v>-0.5</v>
      </c>
      <c r="E499" s="63">
        <f>ROUND([13]Calcs!S498,2)</f>
        <v>0</v>
      </c>
    </row>
    <row r="500" spans="1:5" x14ac:dyDescent="0.4">
      <c r="A500" s="22">
        <f>[12]Data!T1804</f>
        <v>43791</v>
      </c>
      <c r="B500" s="63">
        <f>ROUND([13]Calcs!P499,2)</f>
        <v>0.75</v>
      </c>
      <c r="C500" s="63">
        <f>ROUND([13]Calcs!Q499,2)</f>
        <v>1.75</v>
      </c>
      <c r="D500" s="63">
        <f>ROUND([13]Calcs!R499,2)</f>
        <v>-0.5</v>
      </c>
      <c r="E500" s="63">
        <f>ROUND([13]Calcs!S499,2)</f>
        <v>0</v>
      </c>
    </row>
    <row r="501" spans="1:5" x14ac:dyDescent="0.4">
      <c r="A501" s="22">
        <f>[12]Data!T1805</f>
        <v>43794</v>
      </c>
      <c r="B501" s="63">
        <f>ROUND([13]Calcs!P500,2)</f>
        <v>0.75</v>
      </c>
      <c r="C501" s="63">
        <f>ROUND([13]Calcs!Q500,2)</f>
        <v>1.75</v>
      </c>
      <c r="D501" s="63">
        <f>ROUND([13]Calcs!R500,2)</f>
        <v>-0.5</v>
      </c>
      <c r="E501" s="63">
        <f>ROUND([13]Calcs!S500,2)</f>
        <v>0</v>
      </c>
    </row>
    <row r="502" spans="1:5" x14ac:dyDescent="0.4">
      <c r="A502" s="22">
        <f>[12]Data!T1806</f>
        <v>43795</v>
      </c>
      <c r="B502" s="63">
        <f>ROUND([13]Calcs!P501,2)</f>
        <v>0.75</v>
      </c>
      <c r="C502" s="63">
        <f>ROUND([13]Calcs!Q501,2)</f>
        <v>1.75</v>
      </c>
      <c r="D502" s="63">
        <f>ROUND([13]Calcs!R501,2)</f>
        <v>-0.5</v>
      </c>
      <c r="E502" s="63">
        <f>ROUND([13]Calcs!S501,2)</f>
        <v>0</v>
      </c>
    </row>
    <row r="503" spans="1:5" x14ac:dyDescent="0.4">
      <c r="A503" s="22">
        <f>[12]Data!T1807</f>
        <v>43796</v>
      </c>
      <c r="B503" s="63">
        <f>ROUND([13]Calcs!P502,2)</f>
        <v>0.75</v>
      </c>
      <c r="C503" s="63">
        <f>ROUND([13]Calcs!Q502,2)</f>
        <v>1.75</v>
      </c>
      <c r="D503" s="63">
        <f>ROUND([13]Calcs!R502,2)</f>
        <v>-0.5</v>
      </c>
      <c r="E503" s="63">
        <f>ROUND([13]Calcs!S502,2)</f>
        <v>0</v>
      </c>
    </row>
    <row r="504" spans="1:5" x14ac:dyDescent="0.4">
      <c r="A504" s="22">
        <f>[12]Data!T1808</f>
        <v>43797</v>
      </c>
      <c r="B504" s="63">
        <f>ROUND([13]Calcs!P503,2)</f>
        <v>0.75</v>
      </c>
      <c r="C504" s="63">
        <f>ROUND([13]Calcs!Q503,2)</f>
        <v>1.75</v>
      </c>
      <c r="D504" s="63">
        <f>ROUND([13]Calcs!R503,2)</f>
        <v>-0.5</v>
      </c>
      <c r="E504" s="63">
        <f>ROUND([13]Calcs!S503,2)</f>
        <v>0</v>
      </c>
    </row>
    <row r="505" spans="1:5" x14ac:dyDescent="0.4">
      <c r="A505" s="22">
        <f>[12]Data!T1809</f>
        <v>43798</v>
      </c>
      <c r="B505" s="63">
        <f>ROUND([13]Calcs!P504,2)</f>
        <v>0.75</v>
      </c>
      <c r="C505" s="63">
        <f>ROUND([13]Calcs!Q504,2)</f>
        <v>1.75</v>
      </c>
      <c r="D505" s="63">
        <f>ROUND([13]Calcs!R504,2)</f>
        <v>-0.5</v>
      </c>
      <c r="E505" s="63">
        <f>ROUND([13]Calcs!S504,2)</f>
        <v>0</v>
      </c>
    </row>
    <row r="506" spans="1:5" x14ac:dyDescent="0.4">
      <c r="A506" s="22">
        <f>[12]Data!T1810</f>
        <v>43801</v>
      </c>
      <c r="B506" s="63">
        <f>ROUND([13]Calcs!P505,2)</f>
        <v>0.75</v>
      </c>
      <c r="C506" s="63">
        <f>ROUND([13]Calcs!Q505,2)</f>
        <v>1.75</v>
      </c>
      <c r="D506" s="63">
        <f>ROUND([13]Calcs!R505,2)</f>
        <v>-0.5</v>
      </c>
      <c r="E506" s="63">
        <f>ROUND([13]Calcs!S505,2)</f>
        <v>0</v>
      </c>
    </row>
    <row r="507" spans="1:5" x14ac:dyDescent="0.4">
      <c r="A507" s="22">
        <f>[12]Data!T1811</f>
        <v>43802</v>
      </c>
      <c r="B507" s="63">
        <f>ROUND([13]Calcs!P506,2)</f>
        <v>0.75</v>
      </c>
      <c r="C507" s="63">
        <f>ROUND([13]Calcs!Q506,2)</f>
        <v>1.75</v>
      </c>
      <c r="D507" s="63">
        <f>ROUND([13]Calcs!R506,2)</f>
        <v>-0.5</v>
      </c>
      <c r="E507" s="63">
        <f>ROUND([13]Calcs!S506,2)</f>
        <v>0</v>
      </c>
    </row>
    <row r="508" spans="1:5" x14ac:dyDescent="0.4">
      <c r="A508" s="22">
        <f>[12]Data!T1812</f>
        <v>43803</v>
      </c>
      <c r="B508" s="63">
        <f>ROUND([13]Calcs!P507,2)</f>
        <v>0.75</v>
      </c>
      <c r="C508" s="63">
        <f>ROUND([13]Calcs!Q507,2)</f>
        <v>1.75</v>
      </c>
      <c r="D508" s="63">
        <f>ROUND([13]Calcs!R507,2)</f>
        <v>-0.5</v>
      </c>
      <c r="E508" s="63">
        <f>ROUND([13]Calcs!S507,2)</f>
        <v>0</v>
      </c>
    </row>
    <row r="509" spans="1:5" x14ac:dyDescent="0.4">
      <c r="A509" s="22">
        <f>[12]Data!T1813</f>
        <v>43804</v>
      </c>
      <c r="B509" s="63">
        <f>ROUND([13]Calcs!P508,2)</f>
        <v>0.75</v>
      </c>
      <c r="C509" s="63">
        <f>ROUND([13]Calcs!Q508,2)</f>
        <v>1.75</v>
      </c>
      <c r="D509" s="63">
        <f>ROUND([13]Calcs!R508,2)</f>
        <v>-0.5</v>
      </c>
      <c r="E509" s="63">
        <f>ROUND([13]Calcs!S508,2)</f>
        <v>0</v>
      </c>
    </row>
    <row r="510" spans="1:5" x14ac:dyDescent="0.4">
      <c r="A510" s="22">
        <f>[12]Data!T1814</f>
        <v>43805</v>
      </c>
      <c r="B510" s="63">
        <f>ROUND([13]Calcs!P509,2)</f>
        <v>0.75</v>
      </c>
      <c r="C510" s="63">
        <f>ROUND([13]Calcs!Q509,2)</f>
        <v>1.75</v>
      </c>
      <c r="D510" s="63">
        <f>ROUND([13]Calcs!R509,2)</f>
        <v>-0.5</v>
      </c>
      <c r="E510" s="63">
        <f>ROUND([13]Calcs!S509,2)</f>
        <v>0</v>
      </c>
    </row>
    <row r="511" spans="1:5" x14ac:dyDescent="0.4">
      <c r="A511" s="22">
        <f>[12]Data!T1815</f>
        <v>43808</v>
      </c>
      <c r="B511" s="63">
        <f>ROUND([13]Calcs!P510,2)</f>
        <v>0.75</v>
      </c>
      <c r="C511" s="63">
        <f>ROUND([13]Calcs!Q510,2)</f>
        <v>1.75</v>
      </c>
      <c r="D511" s="63">
        <f>ROUND([13]Calcs!R510,2)</f>
        <v>-0.5</v>
      </c>
      <c r="E511" s="63">
        <f>ROUND([13]Calcs!S510,2)</f>
        <v>0</v>
      </c>
    </row>
    <row r="512" spans="1:5" x14ac:dyDescent="0.4">
      <c r="A512" s="22">
        <f>[12]Data!T1816</f>
        <v>43809</v>
      </c>
      <c r="B512" s="63">
        <f>ROUND([13]Calcs!P511,2)</f>
        <v>0.75</v>
      </c>
      <c r="C512" s="63">
        <f>ROUND([13]Calcs!Q511,2)</f>
        <v>1.75</v>
      </c>
      <c r="D512" s="63">
        <f>ROUND([13]Calcs!R511,2)</f>
        <v>-0.5</v>
      </c>
      <c r="E512" s="63">
        <f>ROUND([13]Calcs!S511,2)</f>
        <v>0</v>
      </c>
    </row>
    <row r="513" spans="1:5" x14ac:dyDescent="0.4">
      <c r="A513" s="22">
        <f>[12]Data!T1817</f>
        <v>43810</v>
      </c>
      <c r="B513" s="63">
        <f>ROUND([13]Calcs!P512,2)</f>
        <v>0.75</v>
      </c>
      <c r="C513" s="63">
        <f>ROUND([13]Calcs!Q512,2)</f>
        <v>1.75</v>
      </c>
      <c r="D513" s="63">
        <f>ROUND([13]Calcs!R512,2)</f>
        <v>-0.5</v>
      </c>
      <c r="E513" s="63">
        <f>ROUND([13]Calcs!S512,2)</f>
        <v>0</v>
      </c>
    </row>
    <row r="514" spans="1:5" x14ac:dyDescent="0.4">
      <c r="A514" s="22">
        <f>[12]Data!T1818</f>
        <v>43811</v>
      </c>
      <c r="B514" s="63">
        <f>ROUND([13]Calcs!P513,2)</f>
        <v>0.75</v>
      </c>
      <c r="C514" s="63">
        <f>ROUND([13]Calcs!Q513,2)</f>
        <v>1.75</v>
      </c>
      <c r="D514" s="63">
        <f>ROUND([13]Calcs!R513,2)</f>
        <v>-0.5</v>
      </c>
      <c r="E514" s="63">
        <f>ROUND([13]Calcs!S513,2)</f>
        <v>0</v>
      </c>
    </row>
    <row r="515" spans="1:5" x14ac:dyDescent="0.4">
      <c r="A515" s="22">
        <f>[12]Data!T1819</f>
        <v>43812</v>
      </c>
      <c r="B515" s="63">
        <f>ROUND([13]Calcs!P514,2)</f>
        <v>0.75</v>
      </c>
      <c r="C515" s="63">
        <f>ROUND([13]Calcs!Q514,2)</f>
        <v>1.75</v>
      </c>
      <c r="D515" s="63">
        <f>ROUND([13]Calcs!R514,2)</f>
        <v>-0.5</v>
      </c>
      <c r="E515" s="63">
        <f>ROUND([13]Calcs!S514,2)</f>
        <v>0</v>
      </c>
    </row>
    <row r="516" spans="1:5" x14ac:dyDescent="0.4">
      <c r="A516" s="22">
        <f>[12]Data!T1820</f>
        <v>43815</v>
      </c>
      <c r="B516" s="63">
        <f>ROUND([13]Calcs!P515,2)</f>
        <v>0.75</v>
      </c>
      <c r="C516" s="63">
        <f>ROUND([13]Calcs!Q515,2)</f>
        <v>1.75</v>
      </c>
      <c r="D516" s="63">
        <f>ROUND([13]Calcs!R515,2)</f>
        <v>-0.5</v>
      </c>
      <c r="E516" s="63">
        <f>ROUND([13]Calcs!S515,2)</f>
        <v>0</v>
      </c>
    </row>
    <row r="517" spans="1:5" x14ac:dyDescent="0.4">
      <c r="A517" s="22">
        <f>[12]Data!T1821</f>
        <v>43816</v>
      </c>
      <c r="B517" s="63">
        <f>ROUND([13]Calcs!P516,2)</f>
        <v>0.75</v>
      </c>
      <c r="C517" s="63">
        <f>ROUND([13]Calcs!Q516,2)</f>
        <v>1.75</v>
      </c>
      <c r="D517" s="63">
        <f>ROUND([13]Calcs!R516,2)</f>
        <v>-0.5</v>
      </c>
      <c r="E517" s="63">
        <f>ROUND([13]Calcs!S516,2)</f>
        <v>0</v>
      </c>
    </row>
    <row r="518" spans="1:5" x14ac:dyDescent="0.4">
      <c r="A518" s="22">
        <f>[12]Data!T1822</f>
        <v>43817</v>
      </c>
      <c r="B518" s="63">
        <f>ROUND([13]Calcs!P517,2)</f>
        <v>0.75</v>
      </c>
      <c r="C518" s="63">
        <f>ROUND([13]Calcs!Q517,2)</f>
        <v>1.75</v>
      </c>
      <c r="D518" s="63">
        <f>ROUND([13]Calcs!R517,2)</f>
        <v>-0.5</v>
      </c>
      <c r="E518" s="63">
        <f>ROUND([13]Calcs!S517,2)</f>
        <v>0</v>
      </c>
    </row>
    <row r="519" spans="1:5" x14ac:dyDescent="0.4">
      <c r="A519" s="22">
        <f>[12]Data!T1823</f>
        <v>43818</v>
      </c>
      <c r="B519" s="63">
        <f>ROUND([13]Calcs!P518,2)</f>
        <v>0.75</v>
      </c>
      <c r="C519" s="63">
        <f>ROUND([13]Calcs!Q518,2)</f>
        <v>1.75</v>
      </c>
      <c r="D519" s="63">
        <f>ROUND([13]Calcs!R518,2)</f>
        <v>-0.5</v>
      </c>
      <c r="E519" s="63">
        <f>ROUND([13]Calcs!S518,2)</f>
        <v>0</v>
      </c>
    </row>
    <row r="520" spans="1:5" x14ac:dyDescent="0.4">
      <c r="A520" s="22">
        <f>[12]Data!T1824</f>
        <v>43819</v>
      </c>
      <c r="B520" s="63">
        <f>ROUND([13]Calcs!P519,2)</f>
        <v>0.75</v>
      </c>
      <c r="C520" s="63">
        <f>ROUND([13]Calcs!Q519,2)</f>
        <v>1.75</v>
      </c>
      <c r="D520" s="63">
        <f>ROUND([13]Calcs!R519,2)</f>
        <v>-0.5</v>
      </c>
      <c r="E520" s="63">
        <f>ROUND([13]Calcs!S519,2)</f>
        <v>0</v>
      </c>
    </row>
    <row r="521" spans="1:5" x14ac:dyDescent="0.4">
      <c r="A521" s="22">
        <f>[12]Data!T1825</f>
        <v>43822</v>
      </c>
      <c r="B521" s="63">
        <f>ROUND([13]Calcs!P520,2)</f>
        <v>0.75</v>
      </c>
      <c r="C521" s="63">
        <f>ROUND([13]Calcs!Q520,2)</f>
        <v>1.75</v>
      </c>
      <c r="D521" s="63">
        <f>ROUND([13]Calcs!R520,2)</f>
        <v>-0.5</v>
      </c>
      <c r="E521" s="63">
        <f>ROUND([13]Calcs!S520,2)</f>
        <v>0</v>
      </c>
    </row>
    <row r="522" spans="1:5" x14ac:dyDescent="0.4">
      <c r="A522" s="22">
        <f>[12]Data!T1826</f>
        <v>43823</v>
      </c>
      <c r="B522" s="63">
        <f>ROUND([13]Calcs!P521,2)</f>
        <v>0.75</v>
      </c>
      <c r="C522" s="63">
        <f>ROUND([13]Calcs!Q521,2)</f>
        <v>1.75</v>
      </c>
      <c r="D522" s="63">
        <f>ROUND([13]Calcs!R521,2)</f>
        <v>-0.5</v>
      </c>
      <c r="E522" s="63">
        <f>ROUND([13]Calcs!S521,2)</f>
        <v>0</v>
      </c>
    </row>
    <row r="523" spans="1:5" x14ac:dyDescent="0.4">
      <c r="A523" s="22">
        <f>[12]Data!T1827</f>
        <v>43824</v>
      </c>
      <c r="B523" s="63">
        <f>ROUND([13]Calcs!P522,2)</f>
        <v>0.75</v>
      </c>
      <c r="C523" s="63">
        <f>ROUND([13]Calcs!Q522,2)</f>
        <v>1.75</v>
      </c>
      <c r="D523" s="63">
        <f>ROUND([13]Calcs!R522,2)</f>
        <v>-0.5</v>
      </c>
      <c r="E523" s="63">
        <f>ROUND([13]Calcs!S522,2)</f>
        <v>0</v>
      </c>
    </row>
    <row r="524" spans="1:5" x14ac:dyDescent="0.4">
      <c r="A524" s="22">
        <f>[12]Data!T1828</f>
        <v>43825</v>
      </c>
      <c r="B524" s="63">
        <f>ROUND([13]Calcs!P523,2)</f>
        <v>0.75</v>
      </c>
      <c r="C524" s="63">
        <f>ROUND([13]Calcs!Q523,2)</f>
        <v>1.75</v>
      </c>
      <c r="D524" s="63">
        <f>ROUND([13]Calcs!R523,2)</f>
        <v>-0.5</v>
      </c>
      <c r="E524" s="63">
        <f>ROUND([13]Calcs!S523,2)</f>
        <v>0</v>
      </c>
    </row>
    <row r="525" spans="1:5" x14ac:dyDescent="0.4">
      <c r="A525" s="22">
        <f>[12]Data!T1829</f>
        <v>43826</v>
      </c>
      <c r="B525" s="63">
        <f>ROUND([13]Calcs!P524,2)</f>
        <v>0.75</v>
      </c>
      <c r="C525" s="63">
        <f>ROUND([13]Calcs!Q524,2)</f>
        <v>1.75</v>
      </c>
      <c r="D525" s="63">
        <f>ROUND([13]Calcs!R524,2)</f>
        <v>-0.5</v>
      </c>
      <c r="E525" s="63">
        <f>ROUND([13]Calcs!S524,2)</f>
        <v>0</v>
      </c>
    </row>
    <row r="526" spans="1:5" x14ac:dyDescent="0.4">
      <c r="A526" s="22">
        <f>[12]Data!T1830</f>
        <v>43829</v>
      </c>
      <c r="B526" s="63">
        <f>ROUND([13]Calcs!P525,2)</f>
        <v>0.75</v>
      </c>
      <c r="C526" s="63">
        <f>ROUND([13]Calcs!Q525,2)</f>
        <v>1.75</v>
      </c>
      <c r="D526" s="63">
        <f>ROUND([13]Calcs!R525,2)</f>
        <v>-0.5</v>
      </c>
      <c r="E526" s="63">
        <f>ROUND([13]Calcs!S525,2)</f>
        <v>0</v>
      </c>
    </row>
    <row r="527" spans="1:5" x14ac:dyDescent="0.4">
      <c r="A527" s="22">
        <f>[12]Data!T1831</f>
        <v>43830</v>
      </c>
      <c r="B527" s="63">
        <f>ROUND([13]Calcs!P526,2)</f>
        <v>0.75</v>
      </c>
      <c r="C527" s="63">
        <f>ROUND([13]Calcs!Q526,2)</f>
        <v>1.75</v>
      </c>
      <c r="D527" s="63">
        <f>ROUND([13]Calcs!R526,2)</f>
        <v>-0.5</v>
      </c>
      <c r="E527" s="63">
        <f>ROUND([13]Calcs!S526,2)</f>
        <v>0</v>
      </c>
    </row>
    <row r="528" spans="1:5" x14ac:dyDescent="0.4">
      <c r="A528" s="22">
        <f>[12]Data!T1832</f>
        <v>43831</v>
      </c>
      <c r="B528" s="63">
        <f>ROUND([13]Calcs!P527,2)</f>
        <v>0.75</v>
      </c>
      <c r="C528" s="63">
        <f>ROUND([13]Calcs!Q527,2)</f>
        <v>1.75</v>
      </c>
      <c r="D528" s="63">
        <f>ROUND([13]Calcs!R527,2)</f>
        <v>-0.5</v>
      </c>
      <c r="E528" s="63">
        <f>ROUND([13]Calcs!S527,2)</f>
        <v>0</v>
      </c>
    </row>
    <row r="529" spans="1:5" x14ac:dyDescent="0.4">
      <c r="A529" s="22">
        <f>[12]Data!T1833</f>
        <v>43832</v>
      </c>
      <c r="B529" s="63">
        <f>ROUND([13]Calcs!P528,2)</f>
        <v>0.75</v>
      </c>
      <c r="C529" s="63">
        <f>ROUND([13]Calcs!Q528,2)</f>
        <v>1.75</v>
      </c>
      <c r="D529" s="63">
        <f>ROUND([13]Calcs!R528,2)</f>
        <v>-0.5</v>
      </c>
      <c r="E529" s="63">
        <f>ROUND([13]Calcs!S528,2)</f>
        <v>0</v>
      </c>
    </row>
    <row r="530" spans="1:5" x14ac:dyDescent="0.4">
      <c r="A530" s="22">
        <f>[12]Data!T1834</f>
        <v>43833</v>
      </c>
      <c r="B530" s="63">
        <f>ROUND([13]Calcs!P529,2)</f>
        <v>0.75</v>
      </c>
      <c r="C530" s="63">
        <f>ROUND([13]Calcs!Q529,2)</f>
        <v>1.75</v>
      </c>
      <c r="D530" s="63">
        <f>ROUND([13]Calcs!R529,2)</f>
        <v>-0.5</v>
      </c>
      <c r="E530" s="63">
        <f>ROUND([13]Calcs!S529,2)</f>
        <v>0</v>
      </c>
    </row>
    <row r="531" spans="1:5" x14ac:dyDescent="0.4">
      <c r="A531" s="22">
        <f>[12]Data!T1835</f>
        <v>43836</v>
      </c>
      <c r="B531" s="63">
        <f>ROUND([13]Calcs!P530,2)</f>
        <v>0.75</v>
      </c>
      <c r="C531" s="63">
        <f>ROUND([13]Calcs!Q530,2)</f>
        <v>1.75</v>
      </c>
      <c r="D531" s="63">
        <f>ROUND([13]Calcs!R530,2)</f>
        <v>-0.5</v>
      </c>
      <c r="E531" s="63">
        <f>ROUND([13]Calcs!S530,2)</f>
        <v>0</v>
      </c>
    </row>
    <row r="532" spans="1:5" x14ac:dyDescent="0.4">
      <c r="A532" s="22">
        <f>[12]Data!T1836</f>
        <v>43837</v>
      </c>
      <c r="B532" s="63">
        <f>ROUND([13]Calcs!P531,2)</f>
        <v>0.75</v>
      </c>
      <c r="C532" s="63">
        <f>ROUND([13]Calcs!Q531,2)</f>
        <v>1.75</v>
      </c>
      <c r="D532" s="63">
        <f>ROUND([13]Calcs!R531,2)</f>
        <v>-0.5</v>
      </c>
      <c r="E532" s="63">
        <f>ROUND([13]Calcs!S531,2)</f>
        <v>0</v>
      </c>
    </row>
    <row r="533" spans="1:5" x14ac:dyDescent="0.4">
      <c r="A533" s="22">
        <f>[12]Data!T1837</f>
        <v>43838</v>
      </c>
      <c r="B533" s="63">
        <f>ROUND([13]Calcs!P532,2)</f>
        <v>0.75</v>
      </c>
      <c r="C533" s="63">
        <f>ROUND([13]Calcs!Q532,2)</f>
        <v>1.75</v>
      </c>
      <c r="D533" s="63">
        <f>ROUND([13]Calcs!R532,2)</f>
        <v>-0.5</v>
      </c>
      <c r="E533" s="63">
        <f>ROUND([13]Calcs!S532,2)</f>
        <v>0</v>
      </c>
    </row>
    <row r="534" spans="1:5" x14ac:dyDescent="0.4">
      <c r="A534" s="22">
        <f>[12]Data!T1838</f>
        <v>43839</v>
      </c>
      <c r="B534" s="63">
        <f>ROUND([13]Calcs!P533,2)</f>
        <v>0.75</v>
      </c>
      <c r="C534" s="63">
        <f>ROUND([13]Calcs!Q533,2)</f>
        <v>1.75</v>
      </c>
      <c r="D534" s="63">
        <f>ROUND([13]Calcs!R533,2)</f>
        <v>-0.5</v>
      </c>
      <c r="E534" s="63">
        <f>ROUND([13]Calcs!S533,2)</f>
        <v>0</v>
      </c>
    </row>
    <row r="535" spans="1:5" x14ac:dyDescent="0.4">
      <c r="A535" s="22">
        <f>[12]Data!T1839</f>
        <v>43840</v>
      </c>
      <c r="B535" s="63">
        <f>ROUND([13]Calcs!P534,2)</f>
        <v>0.75</v>
      </c>
      <c r="C535" s="63">
        <f>ROUND([13]Calcs!Q534,2)</f>
        <v>1.75</v>
      </c>
      <c r="D535" s="63">
        <f>ROUND([13]Calcs!R534,2)</f>
        <v>-0.5</v>
      </c>
      <c r="E535" s="63">
        <f>ROUND([13]Calcs!S534,2)</f>
        <v>0</v>
      </c>
    </row>
    <row r="536" spans="1:5" x14ac:dyDescent="0.4">
      <c r="A536" s="22">
        <f>[12]Data!T1840</f>
        <v>43843</v>
      </c>
      <c r="B536" s="63">
        <f>ROUND([13]Calcs!P535,2)</f>
        <v>0.75</v>
      </c>
      <c r="C536" s="63">
        <f>ROUND([13]Calcs!Q535,2)</f>
        <v>1.75</v>
      </c>
      <c r="D536" s="63">
        <f>ROUND([13]Calcs!R535,2)</f>
        <v>-0.5</v>
      </c>
      <c r="E536" s="63">
        <f>ROUND([13]Calcs!S535,2)</f>
        <v>0</v>
      </c>
    </row>
    <row r="537" spans="1:5" x14ac:dyDescent="0.4">
      <c r="A537" s="22">
        <f>[12]Data!T1841</f>
        <v>43844</v>
      </c>
      <c r="B537" s="63">
        <f>ROUND([13]Calcs!P536,2)</f>
        <v>0.75</v>
      </c>
      <c r="C537" s="63">
        <f>ROUND([13]Calcs!Q536,2)</f>
        <v>1.75</v>
      </c>
      <c r="D537" s="63">
        <f>ROUND([13]Calcs!R536,2)</f>
        <v>-0.5</v>
      </c>
      <c r="E537" s="63">
        <f>ROUND([13]Calcs!S536,2)</f>
        <v>0</v>
      </c>
    </row>
    <row r="538" spans="1:5" x14ac:dyDescent="0.4">
      <c r="A538" s="22">
        <f>[12]Data!T1842</f>
        <v>43845</v>
      </c>
      <c r="B538" s="63">
        <f>ROUND([13]Calcs!P537,2)</f>
        <v>0.75</v>
      </c>
      <c r="C538" s="63">
        <f>ROUND([13]Calcs!Q537,2)</f>
        <v>1.75</v>
      </c>
      <c r="D538" s="63">
        <f>ROUND([13]Calcs!R537,2)</f>
        <v>-0.5</v>
      </c>
      <c r="E538" s="63">
        <f>ROUND([13]Calcs!S537,2)</f>
        <v>0</v>
      </c>
    </row>
    <row r="539" spans="1:5" x14ac:dyDescent="0.4">
      <c r="A539" s="22">
        <f>[12]Data!T1843</f>
        <v>43846</v>
      </c>
      <c r="B539" s="63">
        <f>ROUND([13]Calcs!P538,2)</f>
        <v>0.75</v>
      </c>
      <c r="C539" s="63">
        <f>ROUND([13]Calcs!Q538,2)</f>
        <v>1.75</v>
      </c>
      <c r="D539" s="63">
        <f>ROUND([13]Calcs!R538,2)</f>
        <v>-0.5</v>
      </c>
      <c r="E539" s="63">
        <f>ROUND([13]Calcs!S538,2)</f>
        <v>0</v>
      </c>
    </row>
    <row r="540" spans="1:5" x14ac:dyDescent="0.4">
      <c r="A540" s="22">
        <f>[12]Data!T1844</f>
        <v>43847</v>
      </c>
      <c r="B540" s="63">
        <f>ROUND([13]Calcs!P539,2)</f>
        <v>0.75</v>
      </c>
      <c r="C540" s="63">
        <f>ROUND([13]Calcs!Q539,2)</f>
        <v>1.75</v>
      </c>
      <c r="D540" s="63">
        <f>ROUND([13]Calcs!R539,2)</f>
        <v>-0.5</v>
      </c>
      <c r="E540" s="63">
        <f>ROUND([13]Calcs!S539,2)</f>
        <v>0</v>
      </c>
    </row>
    <row r="541" spans="1:5" x14ac:dyDescent="0.4">
      <c r="A541" s="22">
        <f>[12]Data!T1845</f>
        <v>43850</v>
      </c>
      <c r="B541" s="63">
        <f>ROUND([13]Calcs!P540,2)</f>
        <v>0.75</v>
      </c>
      <c r="C541" s="63">
        <f>ROUND([13]Calcs!Q540,2)</f>
        <v>1.75</v>
      </c>
      <c r="D541" s="63">
        <f>ROUND([13]Calcs!R540,2)</f>
        <v>-0.5</v>
      </c>
      <c r="E541" s="63">
        <f>ROUND([13]Calcs!S540,2)</f>
        <v>0</v>
      </c>
    </row>
    <row r="542" spans="1:5" x14ac:dyDescent="0.4">
      <c r="A542" s="22">
        <f>[12]Data!T1846</f>
        <v>43851</v>
      </c>
      <c r="B542" s="63">
        <f>ROUND([13]Calcs!P541,2)</f>
        <v>0.75</v>
      </c>
      <c r="C542" s="63">
        <f>ROUND([13]Calcs!Q541,2)</f>
        <v>1.75</v>
      </c>
      <c r="D542" s="63">
        <f>ROUND([13]Calcs!R541,2)</f>
        <v>-0.5</v>
      </c>
      <c r="E542" s="63">
        <f>ROUND([13]Calcs!S541,2)</f>
        <v>0</v>
      </c>
    </row>
    <row r="543" spans="1:5" x14ac:dyDescent="0.4">
      <c r="A543" s="22">
        <f>[12]Data!T1847</f>
        <v>43852</v>
      </c>
      <c r="B543" s="63">
        <f>ROUND([13]Calcs!P542,2)</f>
        <v>0.75</v>
      </c>
      <c r="C543" s="63">
        <f>ROUND([13]Calcs!Q542,2)</f>
        <v>1.75</v>
      </c>
      <c r="D543" s="63">
        <f>ROUND([13]Calcs!R542,2)</f>
        <v>-0.5</v>
      </c>
      <c r="E543" s="63">
        <f>ROUND([13]Calcs!S542,2)</f>
        <v>0</v>
      </c>
    </row>
    <row r="544" spans="1:5" x14ac:dyDescent="0.4">
      <c r="A544" s="22">
        <f>[12]Data!T1848</f>
        <v>43853</v>
      </c>
      <c r="B544" s="63">
        <f>ROUND([13]Calcs!P543,2)</f>
        <v>0.75</v>
      </c>
      <c r="C544" s="63">
        <f>ROUND([13]Calcs!Q543,2)</f>
        <v>1.75</v>
      </c>
      <c r="D544" s="63">
        <f>ROUND([13]Calcs!R543,2)</f>
        <v>-0.5</v>
      </c>
      <c r="E544" s="63">
        <f>ROUND([13]Calcs!S543,2)</f>
        <v>0</v>
      </c>
    </row>
    <row r="545" spans="1:5" x14ac:dyDescent="0.4">
      <c r="A545" s="22">
        <f>[12]Data!T1849</f>
        <v>43854</v>
      </c>
      <c r="B545" s="63">
        <f>ROUND([13]Calcs!P544,2)</f>
        <v>0.75</v>
      </c>
      <c r="C545" s="63">
        <f>ROUND([13]Calcs!Q544,2)</f>
        <v>1.75</v>
      </c>
      <c r="D545" s="63">
        <f>ROUND([13]Calcs!R544,2)</f>
        <v>-0.5</v>
      </c>
      <c r="E545" s="63">
        <f>ROUND([13]Calcs!S544,2)</f>
        <v>0</v>
      </c>
    </row>
    <row r="546" spans="1:5" x14ac:dyDescent="0.4">
      <c r="A546" s="22">
        <f>[12]Data!T1850</f>
        <v>43857</v>
      </c>
      <c r="B546" s="63">
        <f>ROUND([13]Calcs!P545,2)</f>
        <v>0.75</v>
      </c>
      <c r="C546" s="63">
        <f>ROUND([13]Calcs!Q545,2)</f>
        <v>1.75</v>
      </c>
      <c r="D546" s="63">
        <f>ROUND([13]Calcs!R545,2)</f>
        <v>-0.5</v>
      </c>
      <c r="E546" s="63">
        <f>ROUND([13]Calcs!S545,2)</f>
        <v>0</v>
      </c>
    </row>
    <row r="547" spans="1:5" x14ac:dyDescent="0.4">
      <c r="A547" s="22">
        <f>[12]Data!T1851</f>
        <v>43858</v>
      </c>
      <c r="B547" s="63">
        <f>ROUND([13]Calcs!P546,2)</f>
        <v>0.75</v>
      </c>
      <c r="C547" s="63">
        <f>ROUND([13]Calcs!Q546,2)</f>
        <v>1.75</v>
      </c>
      <c r="D547" s="63">
        <f>ROUND([13]Calcs!R546,2)</f>
        <v>-0.5</v>
      </c>
      <c r="E547" s="63">
        <f>ROUND([13]Calcs!S546,2)</f>
        <v>0</v>
      </c>
    </row>
    <row r="548" spans="1:5" x14ac:dyDescent="0.4">
      <c r="A548" s="22">
        <f>[12]Data!T1852</f>
        <v>43859</v>
      </c>
      <c r="B548" s="63">
        <f>ROUND([13]Calcs!P547,2)</f>
        <v>0.75</v>
      </c>
      <c r="C548" s="63">
        <f>ROUND([13]Calcs!Q547,2)</f>
        <v>1.75</v>
      </c>
      <c r="D548" s="63">
        <f>ROUND([13]Calcs!R547,2)</f>
        <v>-0.5</v>
      </c>
      <c r="E548" s="63">
        <f>ROUND([13]Calcs!S547,2)</f>
        <v>0</v>
      </c>
    </row>
    <row r="549" spans="1:5" x14ac:dyDescent="0.4">
      <c r="A549" s="22">
        <f>[12]Data!T1853</f>
        <v>43860</v>
      </c>
      <c r="B549" s="63">
        <f>ROUND([13]Calcs!P548,2)</f>
        <v>0.75</v>
      </c>
      <c r="C549" s="63">
        <f>ROUND([13]Calcs!Q548,2)</f>
        <v>1.75</v>
      </c>
      <c r="D549" s="63">
        <f>ROUND([13]Calcs!R548,2)</f>
        <v>-0.5</v>
      </c>
      <c r="E549" s="63">
        <f>ROUND([13]Calcs!S548,2)</f>
        <v>0</v>
      </c>
    </row>
    <row r="550" spans="1:5" x14ac:dyDescent="0.4">
      <c r="A550" s="22">
        <f>[12]Data!T1854</f>
        <v>43861</v>
      </c>
      <c r="B550" s="63">
        <f>ROUND([13]Calcs!P549,2)</f>
        <v>0.75</v>
      </c>
      <c r="C550" s="63">
        <f>ROUND([13]Calcs!Q549,2)</f>
        <v>1.75</v>
      </c>
      <c r="D550" s="63">
        <f>ROUND([13]Calcs!R549,2)</f>
        <v>-0.5</v>
      </c>
      <c r="E550" s="63">
        <f>ROUND([13]Calcs!S549,2)</f>
        <v>0</v>
      </c>
    </row>
    <row r="551" spans="1:5" x14ac:dyDescent="0.4">
      <c r="A551" s="22">
        <f>[12]Data!T1855</f>
        <v>43864</v>
      </c>
      <c r="B551" s="63">
        <f>ROUND([13]Calcs!P550,2)</f>
        <v>0.75</v>
      </c>
      <c r="C551" s="63">
        <f>ROUND([13]Calcs!Q550,2)</f>
        <v>1.75</v>
      </c>
      <c r="D551" s="63">
        <f>ROUND([13]Calcs!R550,2)</f>
        <v>-0.5</v>
      </c>
      <c r="E551" s="63">
        <f>ROUND([13]Calcs!S550,2)</f>
        <v>0</v>
      </c>
    </row>
    <row r="552" spans="1:5" x14ac:dyDescent="0.4">
      <c r="A552" s="22">
        <f>[12]Data!T1856</f>
        <v>43865</v>
      </c>
      <c r="B552" s="63">
        <f>ROUND([13]Calcs!P551,2)</f>
        <v>0.75</v>
      </c>
      <c r="C552" s="63">
        <f>ROUND([13]Calcs!Q551,2)</f>
        <v>1.75</v>
      </c>
      <c r="D552" s="63">
        <f>ROUND([13]Calcs!R551,2)</f>
        <v>-0.5</v>
      </c>
      <c r="E552" s="63">
        <f>ROUND([13]Calcs!S551,2)</f>
        <v>0</v>
      </c>
    </row>
    <row r="553" spans="1:5" x14ac:dyDescent="0.4">
      <c r="A553" s="22">
        <f>[12]Data!T1857</f>
        <v>43866</v>
      </c>
      <c r="B553" s="63">
        <f>ROUND([13]Calcs!P552,2)</f>
        <v>0.75</v>
      </c>
      <c r="C553" s="63">
        <f>ROUND([13]Calcs!Q552,2)</f>
        <v>1.75</v>
      </c>
      <c r="D553" s="63">
        <f>ROUND([13]Calcs!R552,2)</f>
        <v>-0.5</v>
      </c>
      <c r="E553" s="63">
        <f>ROUND([13]Calcs!S552,2)</f>
        <v>0</v>
      </c>
    </row>
    <row r="554" spans="1:5" x14ac:dyDescent="0.4">
      <c r="A554" s="22">
        <f>[12]Data!T1858</f>
        <v>43867</v>
      </c>
      <c r="B554" s="63">
        <f>ROUND([13]Calcs!P553,2)</f>
        <v>0.75</v>
      </c>
      <c r="C554" s="63">
        <f>ROUND([13]Calcs!Q553,2)</f>
        <v>1.75</v>
      </c>
      <c r="D554" s="63">
        <f>ROUND([13]Calcs!R553,2)</f>
        <v>-0.5</v>
      </c>
      <c r="E554" s="63">
        <f>ROUND([13]Calcs!S553,2)</f>
        <v>0</v>
      </c>
    </row>
    <row r="555" spans="1:5" x14ac:dyDescent="0.4">
      <c r="A555" s="22">
        <f>[12]Data!T1859</f>
        <v>43868</v>
      </c>
      <c r="B555" s="63">
        <f>ROUND([13]Calcs!P554,2)</f>
        <v>0.75</v>
      </c>
      <c r="C555" s="63">
        <f>ROUND([13]Calcs!Q554,2)</f>
        <v>1.75</v>
      </c>
      <c r="D555" s="63">
        <f>ROUND([13]Calcs!R554,2)</f>
        <v>-0.5</v>
      </c>
      <c r="E555" s="63">
        <f>ROUND([13]Calcs!S554,2)</f>
        <v>0</v>
      </c>
    </row>
    <row r="556" spans="1:5" x14ac:dyDescent="0.4">
      <c r="A556" s="22">
        <f>[12]Data!T1860</f>
        <v>43871</v>
      </c>
      <c r="B556" s="63">
        <f>ROUND([13]Calcs!P555,2)</f>
        <v>0.75</v>
      </c>
      <c r="C556" s="63">
        <f>ROUND([13]Calcs!Q555,2)</f>
        <v>1.75</v>
      </c>
      <c r="D556" s="63">
        <f>ROUND([13]Calcs!R555,2)</f>
        <v>-0.5</v>
      </c>
      <c r="E556" s="63">
        <f>ROUND([13]Calcs!S555,2)</f>
        <v>0</v>
      </c>
    </row>
    <row r="557" spans="1:5" x14ac:dyDescent="0.4">
      <c r="A557" s="22">
        <f>[12]Data!T1861</f>
        <v>43872</v>
      </c>
      <c r="B557" s="63">
        <f>ROUND([13]Calcs!P556,2)</f>
        <v>0.75</v>
      </c>
      <c r="C557" s="63">
        <f>ROUND([13]Calcs!Q556,2)</f>
        <v>1.75</v>
      </c>
      <c r="D557" s="63">
        <f>ROUND([13]Calcs!R556,2)</f>
        <v>-0.5</v>
      </c>
      <c r="E557" s="63">
        <f>ROUND([13]Calcs!S556,2)</f>
        <v>0</v>
      </c>
    </row>
    <row r="558" spans="1:5" x14ac:dyDescent="0.4">
      <c r="A558" s="22">
        <f>[12]Data!T1862</f>
        <v>43873</v>
      </c>
      <c r="B558" s="63">
        <f>ROUND([13]Calcs!P557,2)</f>
        <v>0.75</v>
      </c>
      <c r="C558" s="63">
        <f>ROUND([13]Calcs!Q557,2)</f>
        <v>1.75</v>
      </c>
      <c r="D558" s="63">
        <f>ROUND([13]Calcs!R557,2)</f>
        <v>-0.5</v>
      </c>
      <c r="E558" s="63">
        <f>ROUND([13]Calcs!S557,2)</f>
        <v>0</v>
      </c>
    </row>
    <row r="559" spans="1:5" x14ac:dyDescent="0.4">
      <c r="A559" s="22">
        <f>[12]Data!T1863</f>
        <v>43874</v>
      </c>
      <c r="B559" s="63">
        <f>ROUND([13]Calcs!P558,2)</f>
        <v>0.75</v>
      </c>
      <c r="C559" s="63">
        <f>ROUND([13]Calcs!Q558,2)</f>
        <v>1.75</v>
      </c>
      <c r="D559" s="63">
        <f>ROUND([13]Calcs!R558,2)</f>
        <v>-0.5</v>
      </c>
      <c r="E559" s="63">
        <f>ROUND([13]Calcs!S558,2)</f>
        <v>0</v>
      </c>
    </row>
    <row r="560" spans="1:5" x14ac:dyDescent="0.4">
      <c r="A560" s="22">
        <f>[12]Data!T1864</f>
        <v>43875</v>
      </c>
      <c r="B560" s="63">
        <f>ROUND([13]Calcs!P559,2)</f>
        <v>0.75</v>
      </c>
      <c r="C560" s="63">
        <f>ROUND([13]Calcs!Q559,2)</f>
        <v>1.75</v>
      </c>
      <c r="D560" s="63">
        <f>ROUND([13]Calcs!R559,2)</f>
        <v>-0.5</v>
      </c>
      <c r="E560" s="63">
        <f>ROUND([13]Calcs!S559,2)</f>
        <v>0</v>
      </c>
    </row>
    <row r="561" spans="1:5" x14ac:dyDescent="0.4">
      <c r="A561" s="22">
        <f>[12]Data!T1865</f>
        <v>43878</v>
      </c>
      <c r="B561" s="63">
        <f>ROUND([13]Calcs!P560,2)</f>
        <v>0.75</v>
      </c>
      <c r="C561" s="63">
        <f>ROUND([13]Calcs!Q560,2)</f>
        <v>1.75</v>
      </c>
      <c r="D561" s="63">
        <f>ROUND([13]Calcs!R560,2)</f>
        <v>-0.5</v>
      </c>
      <c r="E561" s="63">
        <f>ROUND([13]Calcs!S560,2)</f>
        <v>0</v>
      </c>
    </row>
    <row r="562" spans="1:5" x14ac:dyDescent="0.4">
      <c r="A562" s="22">
        <f>[12]Data!T1866</f>
        <v>43879</v>
      </c>
      <c r="B562" s="63">
        <f>ROUND([13]Calcs!P561,2)</f>
        <v>0.75</v>
      </c>
      <c r="C562" s="63">
        <f>ROUND([13]Calcs!Q561,2)</f>
        <v>1.75</v>
      </c>
      <c r="D562" s="63">
        <f>ROUND([13]Calcs!R561,2)</f>
        <v>-0.5</v>
      </c>
      <c r="E562" s="63">
        <f>ROUND([13]Calcs!S561,2)</f>
        <v>0</v>
      </c>
    </row>
    <row r="563" spans="1:5" x14ac:dyDescent="0.4">
      <c r="A563" s="22">
        <f>[12]Data!T1867</f>
        <v>43880</v>
      </c>
      <c r="B563" s="63">
        <f>ROUND([13]Calcs!P562,2)</f>
        <v>0.75</v>
      </c>
      <c r="C563" s="63">
        <f>ROUND([13]Calcs!Q562,2)</f>
        <v>1.75</v>
      </c>
      <c r="D563" s="63">
        <f>ROUND([13]Calcs!R562,2)</f>
        <v>-0.5</v>
      </c>
      <c r="E563" s="63">
        <f>ROUND([13]Calcs!S562,2)</f>
        <v>0</v>
      </c>
    </row>
    <row r="564" spans="1:5" x14ac:dyDescent="0.4">
      <c r="A564" s="22">
        <f>[12]Data!T1868</f>
        <v>43881</v>
      </c>
      <c r="B564" s="63">
        <f>ROUND([13]Calcs!P563,2)</f>
        <v>0.75</v>
      </c>
      <c r="C564" s="63">
        <f>ROUND([13]Calcs!Q563,2)</f>
        <v>1.75</v>
      </c>
      <c r="D564" s="63">
        <f>ROUND([13]Calcs!R563,2)</f>
        <v>-0.5</v>
      </c>
      <c r="E564" s="63">
        <f>ROUND([13]Calcs!S563,2)</f>
        <v>0</v>
      </c>
    </row>
    <row r="565" spans="1:5" x14ac:dyDescent="0.4">
      <c r="A565" s="22">
        <f>[12]Data!T1869</f>
        <v>43882</v>
      </c>
      <c r="B565" s="63">
        <f>ROUND([13]Calcs!P564,2)</f>
        <v>0.75</v>
      </c>
      <c r="C565" s="63">
        <f>ROUND([13]Calcs!Q564,2)</f>
        <v>1.75</v>
      </c>
      <c r="D565" s="63">
        <f>ROUND([13]Calcs!R564,2)</f>
        <v>-0.5</v>
      </c>
      <c r="E565" s="63">
        <f>ROUND([13]Calcs!S564,2)</f>
        <v>0</v>
      </c>
    </row>
    <row r="566" spans="1:5" x14ac:dyDescent="0.4">
      <c r="A566" s="22">
        <f>[12]Data!T1870</f>
        <v>43885</v>
      </c>
      <c r="B566" s="63">
        <f>ROUND([13]Calcs!P565,2)</f>
        <v>0.75</v>
      </c>
      <c r="C566" s="63">
        <f>ROUND([13]Calcs!Q565,2)</f>
        <v>1.75</v>
      </c>
      <c r="D566" s="63">
        <f>ROUND([13]Calcs!R565,2)</f>
        <v>-0.5</v>
      </c>
      <c r="E566" s="63">
        <f>ROUND([13]Calcs!S565,2)</f>
        <v>0</v>
      </c>
    </row>
    <row r="567" spans="1:5" x14ac:dyDescent="0.4">
      <c r="A567" s="22">
        <f>[12]Data!T1871</f>
        <v>43886</v>
      </c>
      <c r="B567" s="63">
        <f>ROUND([13]Calcs!P566,2)</f>
        <v>0.75</v>
      </c>
      <c r="C567" s="63">
        <f>ROUND([13]Calcs!Q566,2)</f>
        <v>1.75</v>
      </c>
      <c r="D567" s="63">
        <f>ROUND([13]Calcs!R566,2)</f>
        <v>-0.5</v>
      </c>
      <c r="E567" s="63">
        <f>ROUND([13]Calcs!S566,2)</f>
        <v>0</v>
      </c>
    </row>
    <row r="568" spans="1:5" x14ac:dyDescent="0.4">
      <c r="A568" s="22">
        <f>[12]Data!T1872</f>
        <v>43887</v>
      </c>
      <c r="B568" s="63">
        <f>ROUND([13]Calcs!P567,2)</f>
        <v>0.75</v>
      </c>
      <c r="C568" s="63">
        <f>ROUND([13]Calcs!Q567,2)</f>
        <v>1.75</v>
      </c>
      <c r="D568" s="63">
        <f>ROUND([13]Calcs!R567,2)</f>
        <v>-0.5</v>
      </c>
      <c r="E568" s="63">
        <f>ROUND([13]Calcs!S567,2)</f>
        <v>0</v>
      </c>
    </row>
    <row r="569" spans="1:5" x14ac:dyDescent="0.4">
      <c r="A569" s="22">
        <f>[12]Data!T1873</f>
        <v>43888</v>
      </c>
      <c r="B569" s="63">
        <f>ROUND([13]Calcs!P568,2)</f>
        <v>0.75</v>
      </c>
      <c r="C569" s="63">
        <f>ROUND([13]Calcs!Q568,2)</f>
        <v>1.75</v>
      </c>
      <c r="D569" s="63">
        <f>ROUND([13]Calcs!R568,2)</f>
        <v>-0.5</v>
      </c>
      <c r="E569" s="63">
        <f>ROUND([13]Calcs!S568,2)</f>
        <v>0</v>
      </c>
    </row>
    <row r="570" spans="1:5" x14ac:dyDescent="0.4">
      <c r="A570" s="22">
        <f>[12]Data!T1874</f>
        <v>43889</v>
      </c>
      <c r="B570" s="63">
        <f>ROUND([13]Calcs!P569,2)</f>
        <v>0.75</v>
      </c>
      <c r="C570" s="63">
        <f>ROUND([13]Calcs!Q569,2)</f>
        <v>1.75</v>
      </c>
      <c r="D570" s="63">
        <f>ROUND([13]Calcs!R569,2)</f>
        <v>-0.5</v>
      </c>
      <c r="E570" s="63">
        <f>ROUND([13]Calcs!S569,2)</f>
        <v>0</v>
      </c>
    </row>
    <row r="571" spans="1:5" x14ac:dyDescent="0.4">
      <c r="A571" s="22">
        <f>[12]Data!T1875</f>
        <v>43892</v>
      </c>
      <c r="B571" s="63">
        <f>ROUND([13]Calcs!P570,2)</f>
        <v>0.75</v>
      </c>
      <c r="C571" s="63">
        <f>ROUND([13]Calcs!Q570,2)</f>
        <v>1.75</v>
      </c>
      <c r="D571" s="63">
        <f>ROUND([13]Calcs!R570,2)</f>
        <v>-0.5</v>
      </c>
      <c r="E571" s="63">
        <f>ROUND([13]Calcs!S570,2)</f>
        <v>0</v>
      </c>
    </row>
    <row r="572" spans="1:5" x14ac:dyDescent="0.4">
      <c r="A572" s="22">
        <f>[12]Data!T1876</f>
        <v>43893</v>
      </c>
      <c r="B572" s="63">
        <f>ROUND([13]Calcs!P571,2)</f>
        <v>0.75</v>
      </c>
      <c r="C572" s="63">
        <f>ROUND([13]Calcs!Q571,2)</f>
        <v>1.25</v>
      </c>
      <c r="D572" s="63">
        <f>ROUND([13]Calcs!R571,2)</f>
        <v>-0.5</v>
      </c>
      <c r="E572" s="63">
        <f>ROUND([13]Calcs!S571,2)</f>
        <v>0</v>
      </c>
    </row>
    <row r="573" spans="1:5" x14ac:dyDescent="0.4">
      <c r="A573" s="22">
        <f>[12]Data!T1877</f>
        <v>43894</v>
      </c>
      <c r="B573" s="63">
        <f>ROUND([13]Calcs!P572,2)</f>
        <v>0.75</v>
      </c>
      <c r="C573" s="63">
        <f>ROUND([13]Calcs!Q572,2)</f>
        <v>1.25</v>
      </c>
      <c r="D573" s="63">
        <f>ROUND([13]Calcs!R572,2)</f>
        <v>-0.5</v>
      </c>
      <c r="E573" s="63">
        <f>ROUND([13]Calcs!S572,2)</f>
        <v>0</v>
      </c>
    </row>
    <row r="574" spans="1:5" x14ac:dyDescent="0.4">
      <c r="A574" s="22">
        <f>[12]Data!T1878</f>
        <v>43895</v>
      </c>
      <c r="B574" s="63">
        <f>ROUND([13]Calcs!P573,2)</f>
        <v>0.75</v>
      </c>
      <c r="C574" s="63">
        <f>ROUND([13]Calcs!Q573,2)</f>
        <v>1.25</v>
      </c>
      <c r="D574" s="63">
        <f>ROUND([13]Calcs!R573,2)</f>
        <v>-0.5</v>
      </c>
      <c r="E574" s="63">
        <f>ROUND([13]Calcs!S573,2)</f>
        <v>0</v>
      </c>
    </row>
    <row r="575" spans="1:5" x14ac:dyDescent="0.4">
      <c r="A575" s="22">
        <f>[12]Data!T1879</f>
        <v>43896</v>
      </c>
      <c r="B575" s="63">
        <f>ROUND([13]Calcs!P574,2)</f>
        <v>0.75</v>
      </c>
      <c r="C575" s="63">
        <f>ROUND([13]Calcs!Q574,2)</f>
        <v>1.25</v>
      </c>
      <c r="D575" s="63">
        <f>ROUND([13]Calcs!R574,2)</f>
        <v>-0.5</v>
      </c>
      <c r="E575" s="63">
        <f>ROUND([13]Calcs!S574,2)</f>
        <v>0</v>
      </c>
    </row>
    <row r="576" spans="1:5" x14ac:dyDescent="0.4">
      <c r="A576" s="22">
        <f>[12]Data!T1880</f>
        <v>43899</v>
      </c>
      <c r="B576" s="63">
        <f>ROUND([13]Calcs!P575,2)</f>
        <v>0.75</v>
      </c>
      <c r="C576" s="63">
        <f>ROUND([13]Calcs!Q575,2)</f>
        <v>1.25</v>
      </c>
      <c r="D576" s="63">
        <f>ROUND([13]Calcs!R575,2)</f>
        <v>-0.5</v>
      </c>
      <c r="E576" s="63">
        <f>ROUND([13]Calcs!S575,2)</f>
        <v>0</v>
      </c>
    </row>
    <row r="577" spans="1:5" x14ac:dyDescent="0.4">
      <c r="A577" s="22">
        <f>[12]Data!T1881</f>
        <v>43900</v>
      </c>
      <c r="B577" s="63">
        <f>ROUND([13]Calcs!P576,2)</f>
        <v>0.75</v>
      </c>
      <c r="C577" s="63">
        <f>ROUND([13]Calcs!Q576,2)</f>
        <v>1.25</v>
      </c>
      <c r="D577" s="63">
        <f>ROUND([13]Calcs!R576,2)</f>
        <v>-0.5</v>
      </c>
      <c r="E577" s="63">
        <f>ROUND([13]Calcs!S576,2)</f>
        <v>0</v>
      </c>
    </row>
    <row r="578" spans="1:5" x14ac:dyDescent="0.4">
      <c r="A578" s="22">
        <f>[12]Data!T1882</f>
        <v>43901</v>
      </c>
      <c r="B578" s="63">
        <f>ROUND([13]Calcs!P577,2)</f>
        <v>0.25</v>
      </c>
      <c r="C578" s="63">
        <f>ROUND([13]Calcs!Q577,2)</f>
        <v>1.25</v>
      </c>
      <c r="D578" s="63">
        <f>ROUND([13]Calcs!R577,2)</f>
        <v>-0.5</v>
      </c>
      <c r="E578" s="63">
        <f>ROUND([13]Calcs!S577,2)</f>
        <v>0</v>
      </c>
    </row>
    <row r="579" spans="1:5" x14ac:dyDescent="0.4">
      <c r="A579" s="22">
        <f>[12]Data!T1883</f>
        <v>43902</v>
      </c>
      <c r="B579" s="63">
        <f>ROUND([13]Calcs!P578,2)</f>
        <v>0.25</v>
      </c>
      <c r="C579" s="63">
        <f>ROUND([13]Calcs!Q578,2)</f>
        <v>1.25</v>
      </c>
      <c r="D579" s="63">
        <f>ROUND([13]Calcs!R578,2)</f>
        <v>-0.5</v>
      </c>
      <c r="E579" s="63">
        <f>ROUND([13]Calcs!S578,2)</f>
        <v>0</v>
      </c>
    </row>
    <row r="580" spans="1:5" x14ac:dyDescent="0.4">
      <c r="A580" s="22">
        <f>[12]Data!T1884</f>
        <v>43903</v>
      </c>
      <c r="B580" s="63">
        <f>ROUND([13]Calcs!P579,2)</f>
        <v>0.25</v>
      </c>
      <c r="C580" s="63">
        <f>ROUND([13]Calcs!Q579,2)</f>
        <v>1.25</v>
      </c>
      <c r="D580" s="63">
        <f>ROUND([13]Calcs!R579,2)</f>
        <v>-0.5</v>
      </c>
      <c r="E580" s="63">
        <f>ROUND([13]Calcs!S579,2)</f>
        <v>0</v>
      </c>
    </row>
    <row r="581" spans="1:5" x14ac:dyDescent="0.4">
      <c r="A581" s="22">
        <f>[12]Data!T1885</f>
        <v>43906</v>
      </c>
      <c r="B581" s="63">
        <f>ROUND([13]Calcs!P580,2)</f>
        <v>0.25</v>
      </c>
      <c r="C581" s="63">
        <f>ROUND([13]Calcs!Q580,2)</f>
        <v>0.25</v>
      </c>
      <c r="D581" s="63">
        <f>ROUND([13]Calcs!R580,2)</f>
        <v>-0.5</v>
      </c>
      <c r="E581" s="63">
        <f>ROUND([13]Calcs!S580,2)</f>
        <v>0</v>
      </c>
    </row>
    <row r="582" spans="1:5" x14ac:dyDescent="0.4">
      <c r="A582" s="22">
        <f>[12]Data!T1886</f>
        <v>43907</v>
      </c>
      <c r="B582" s="63">
        <f>ROUND([13]Calcs!P581,2)</f>
        <v>0.25</v>
      </c>
      <c r="C582" s="63">
        <f>ROUND([13]Calcs!Q581,2)</f>
        <v>0.25</v>
      </c>
      <c r="D582" s="63">
        <f>ROUND([13]Calcs!R581,2)</f>
        <v>-0.5</v>
      </c>
      <c r="E582" s="63">
        <f>ROUND([13]Calcs!S581,2)</f>
        <v>0</v>
      </c>
    </row>
    <row r="583" spans="1:5" x14ac:dyDescent="0.4">
      <c r="A583" s="22">
        <f>[12]Data!T1887</f>
        <v>43908</v>
      </c>
      <c r="B583" s="63">
        <f>ROUND([13]Calcs!P582,2)</f>
        <v>0.25</v>
      </c>
      <c r="C583" s="63">
        <f>ROUND([13]Calcs!Q582,2)</f>
        <v>0.25</v>
      </c>
      <c r="D583" s="63">
        <f>ROUND([13]Calcs!R582,2)</f>
        <v>-0.5</v>
      </c>
      <c r="E583" s="63">
        <f>ROUND([13]Calcs!S582,2)</f>
        <v>0</v>
      </c>
    </row>
    <row r="584" spans="1:5" x14ac:dyDescent="0.4">
      <c r="A584" s="22">
        <f>[12]Data!T1888</f>
        <v>43909</v>
      </c>
      <c r="B584" s="63">
        <f>ROUND([13]Calcs!P583,2)</f>
        <v>0.1</v>
      </c>
      <c r="C584" s="63">
        <f>ROUND([13]Calcs!Q583,2)</f>
        <v>0.25</v>
      </c>
      <c r="D584" s="63">
        <f>ROUND([13]Calcs!R583,2)</f>
        <v>-0.5</v>
      </c>
      <c r="E584" s="63">
        <f>ROUND([13]Calcs!S583,2)</f>
        <v>0</v>
      </c>
    </row>
    <row r="585" spans="1:5" x14ac:dyDescent="0.4">
      <c r="A585" s="22">
        <f>[12]Data!T1889</f>
        <v>43910</v>
      </c>
      <c r="B585" s="63">
        <f>ROUND([13]Calcs!P584,2)</f>
        <v>0.1</v>
      </c>
      <c r="C585" s="63">
        <f>ROUND([13]Calcs!Q584,2)</f>
        <v>0.25</v>
      </c>
      <c r="D585" s="63">
        <f>ROUND([13]Calcs!R584,2)</f>
        <v>-0.5</v>
      </c>
      <c r="E585" s="63">
        <f>ROUND([13]Calcs!S584,2)</f>
        <v>0</v>
      </c>
    </row>
    <row r="586" spans="1:5" x14ac:dyDescent="0.4">
      <c r="A586" s="22">
        <f>[12]Data!T1890</f>
        <v>43913</v>
      </c>
      <c r="B586" s="63">
        <f>ROUND([13]Calcs!P585,2)</f>
        <v>0.1</v>
      </c>
      <c r="C586" s="63">
        <f>ROUND([13]Calcs!Q585,2)</f>
        <v>0.25</v>
      </c>
      <c r="D586" s="63">
        <f>ROUND([13]Calcs!R585,2)</f>
        <v>-0.5</v>
      </c>
      <c r="E586" s="63">
        <f>ROUND([13]Calcs!S585,2)</f>
        <v>0</v>
      </c>
    </row>
    <row r="587" spans="1:5" x14ac:dyDescent="0.4">
      <c r="A587" s="22">
        <f>[12]Data!T1891</f>
        <v>43914</v>
      </c>
      <c r="B587" s="63">
        <f>ROUND([13]Calcs!P586,2)</f>
        <v>0.1</v>
      </c>
      <c r="C587" s="63">
        <f>ROUND([13]Calcs!Q586,2)</f>
        <v>0.25</v>
      </c>
      <c r="D587" s="63">
        <f>ROUND([13]Calcs!R586,2)</f>
        <v>-0.5</v>
      </c>
      <c r="E587" s="63">
        <f>ROUND([13]Calcs!S586,2)</f>
        <v>0</v>
      </c>
    </row>
    <row r="588" spans="1:5" x14ac:dyDescent="0.4">
      <c r="A588" s="22">
        <f>[12]Data!T1892</f>
        <v>43915</v>
      </c>
      <c r="B588" s="63">
        <f>ROUND([13]Calcs!P587,2)</f>
        <v>0.1</v>
      </c>
      <c r="C588" s="63">
        <f>ROUND([13]Calcs!Q587,2)</f>
        <v>0.25</v>
      </c>
      <c r="D588" s="63">
        <f>ROUND([13]Calcs!R587,2)</f>
        <v>-0.5</v>
      </c>
      <c r="E588" s="63">
        <f>ROUND([13]Calcs!S587,2)</f>
        <v>0</v>
      </c>
    </row>
    <row r="589" spans="1:5" x14ac:dyDescent="0.4">
      <c r="A589" s="22">
        <f>[12]Data!T1893</f>
        <v>43916</v>
      </c>
      <c r="B589" s="63">
        <f>ROUND([13]Calcs!P588,2)</f>
        <v>0.1</v>
      </c>
      <c r="C589" s="63">
        <f>ROUND([13]Calcs!Q588,2)</f>
        <v>0.25</v>
      </c>
      <c r="D589" s="63">
        <f>ROUND([13]Calcs!R588,2)</f>
        <v>-0.5</v>
      </c>
      <c r="E589" s="63">
        <f>ROUND([13]Calcs!S588,2)</f>
        <v>0</v>
      </c>
    </row>
    <row r="590" spans="1:5" x14ac:dyDescent="0.4">
      <c r="A590" s="22">
        <f>[12]Data!T1894</f>
        <v>43917</v>
      </c>
      <c r="B590" s="63">
        <f>ROUND([13]Calcs!P589,2)</f>
        <v>0.1</v>
      </c>
      <c r="C590" s="63">
        <f>ROUND([13]Calcs!Q589,2)</f>
        <v>0.25</v>
      </c>
      <c r="D590" s="63">
        <f>ROUND([13]Calcs!R589,2)</f>
        <v>-0.5</v>
      </c>
      <c r="E590" s="63">
        <f>ROUND([13]Calcs!S589,2)</f>
        <v>0</v>
      </c>
    </row>
    <row r="591" spans="1:5" x14ac:dyDescent="0.4">
      <c r="A591" s="22">
        <f>[12]Data!T1895</f>
        <v>43920</v>
      </c>
      <c r="B591" s="63">
        <f>ROUND([13]Calcs!P590,2)</f>
        <v>0.1</v>
      </c>
      <c r="C591" s="63">
        <f>ROUND([13]Calcs!Q590,2)</f>
        <v>0.25</v>
      </c>
      <c r="D591" s="63">
        <f>ROUND([13]Calcs!R590,2)</f>
        <v>-0.5</v>
      </c>
      <c r="E591" s="63">
        <f>ROUND([13]Calcs!S590,2)</f>
        <v>0</v>
      </c>
    </row>
    <row r="592" spans="1:5" x14ac:dyDescent="0.4">
      <c r="A592" s="22">
        <f>[12]Data!T1896</f>
        <v>43921</v>
      </c>
      <c r="B592" s="63">
        <f>ROUND([13]Calcs!P591,2)</f>
        <v>0.1</v>
      </c>
      <c r="C592" s="63">
        <f>ROUND([13]Calcs!Q591,2)</f>
        <v>0.25</v>
      </c>
      <c r="D592" s="63">
        <f>ROUND([13]Calcs!R591,2)</f>
        <v>-0.5</v>
      </c>
      <c r="E592" s="63">
        <f>ROUND([13]Calcs!S591,2)</f>
        <v>0</v>
      </c>
    </row>
    <row r="593" spans="1:5" x14ac:dyDescent="0.4">
      <c r="A593" s="22">
        <f>[12]Data!T1897</f>
        <v>43922</v>
      </c>
      <c r="B593" s="63">
        <f>ROUND([13]Calcs!P592,2)</f>
        <v>0.1</v>
      </c>
      <c r="C593" s="63">
        <f>ROUND([13]Calcs!Q592,2)</f>
        <v>0.25</v>
      </c>
      <c r="D593" s="63">
        <f>ROUND([13]Calcs!R592,2)</f>
        <v>-0.5</v>
      </c>
      <c r="E593" s="63">
        <f>ROUND([13]Calcs!S592,2)</f>
        <v>0</v>
      </c>
    </row>
    <row r="594" spans="1:5" x14ac:dyDescent="0.4">
      <c r="A594" s="22">
        <f>[12]Data!T1898</f>
        <v>43923</v>
      </c>
      <c r="B594" s="63">
        <f>ROUND([13]Calcs!P593,2)</f>
        <v>0.1</v>
      </c>
      <c r="C594" s="63">
        <f>ROUND([13]Calcs!Q593,2)</f>
        <v>0.25</v>
      </c>
      <c r="D594" s="63">
        <f>ROUND([13]Calcs!R593,2)</f>
        <v>-0.5</v>
      </c>
      <c r="E594" s="63">
        <f>ROUND([13]Calcs!S593,2)</f>
        <v>0</v>
      </c>
    </row>
    <row r="595" spans="1:5" x14ac:dyDescent="0.4">
      <c r="A595" s="22">
        <f>[12]Data!T1899</f>
        <v>43924</v>
      </c>
      <c r="B595" s="63">
        <f>ROUND([13]Calcs!P594,2)</f>
        <v>0.1</v>
      </c>
      <c r="C595" s="63">
        <f>ROUND([13]Calcs!Q594,2)</f>
        <v>0.25</v>
      </c>
      <c r="D595" s="63">
        <f>ROUND([13]Calcs!R594,2)</f>
        <v>-0.5</v>
      </c>
      <c r="E595" s="63">
        <f>ROUND([13]Calcs!S594,2)</f>
        <v>0</v>
      </c>
    </row>
    <row r="596" spans="1:5" x14ac:dyDescent="0.4">
      <c r="A596" s="22">
        <f>[12]Data!T1900</f>
        <v>43927</v>
      </c>
      <c r="B596" s="63">
        <f>ROUND([13]Calcs!P595,2)</f>
        <v>0.1</v>
      </c>
      <c r="C596" s="63">
        <f>ROUND([13]Calcs!Q595,2)</f>
        <v>0.25</v>
      </c>
      <c r="D596" s="63">
        <f>ROUND([13]Calcs!R595,2)</f>
        <v>-0.5</v>
      </c>
      <c r="E596" s="63">
        <f>ROUND([13]Calcs!S595,2)</f>
        <v>0</v>
      </c>
    </row>
    <row r="597" spans="1:5" x14ac:dyDescent="0.4">
      <c r="A597" s="22">
        <f>[12]Data!T1901</f>
        <v>43928</v>
      </c>
      <c r="B597" s="63">
        <f>ROUND([13]Calcs!P596,2)</f>
        <v>0.1</v>
      </c>
      <c r="C597" s="63">
        <f>ROUND([13]Calcs!Q596,2)</f>
        <v>0.25</v>
      </c>
      <c r="D597" s="63">
        <f>ROUND([13]Calcs!R596,2)</f>
        <v>-0.5</v>
      </c>
      <c r="E597" s="63">
        <f>ROUND([13]Calcs!S596,2)</f>
        <v>0</v>
      </c>
    </row>
    <row r="598" spans="1:5" x14ac:dyDescent="0.4">
      <c r="A598" s="22">
        <f>[12]Data!T1902</f>
        <v>43929</v>
      </c>
      <c r="B598" s="63">
        <f>ROUND([13]Calcs!P597,2)</f>
        <v>0.1</v>
      </c>
      <c r="C598" s="63">
        <f>ROUND([13]Calcs!Q597,2)</f>
        <v>0.25</v>
      </c>
      <c r="D598" s="63">
        <f>ROUND([13]Calcs!R597,2)</f>
        <v>-0.5</v>
      </c>
      <c r="E598" s="63">
        <f>ROUND([13]Calcs!S597,2)</f>
        <v>0</v>
      </c>
    </row>
    <row r="599" spans="1:5" x14ac:dyDescent="0.4">
      <c r="A599" s="22">
        <f>[12]Data!T1903</f>
        <v>43930</v>
      </c>
      <c r="B599" s="63">
        <f>ROUND([13]Calcs!P598,2)</f>
        <v>0.1</v>
      </c>
      <c r="C599" s="63">
        <f>ROUND([13]Calcs!Q598,2)</f>
        <v>0.25</v>
      </c>
      <c r="D599" s="63">
        <f>ROUND([13]Calcs!R598,2)</f>
        <v>-0.5</v>
      </c>
      <c r="E599" s="63">
        <f>ROUND([13]Calcs!S598,2)</f>
        <v>0</v>
      </c>
    </row>
    <row r="600" spans="1:5" x14ac:dyDescent="0.4">
      <c r="A600" s="22">
        <f>[12]Data!T1904</f>
        <v>43931</v>
      </c>
      <c r="B600" s="63">
        <f>ROUND([13]Calcs!P599,2)</f>
        <v>0.1</v>
      </c>
      <c r="C600" s="63">
        <f>ROUND([13]Calcs!Q599,2)</f>
        <v>0.25</v>
      </c>
      <c r="D600" s="63">
        <f>ROUND([13]Calcs!R599,2)</f>
        <v>-0.5</v>
      </c>
      <c r="E600" s="63">
        <f>ROUND([13]Calcs!S599,2)</f>
        <v>0</v>
      </c>
    </row>
    <row r="601" spans="1:5" x14ac:dyDescent="0.4">
      <c r="A601" s="22">
        <f>[12]Data!T1905</f>
        <v>43934</v>
      </c>
      <c r="B601" s="63">
        <f>ROUND([13]Calcs!P600,2)</f>
        <v>0.1</v>
      </c>
      <c r="C601" s="63">
        <f>ROUND([13]Calcs!Q600,2)</f>
        <v>0.25</v>
      </c>
      <c r="D601" s="63">
        <f>ROUND([13]Calcs!R600,2)</f>
        <v>-0.5</v>
      </c>
      <c r="E601" s="63">
        <f>ROUND([13]Calcs!S600,2)</f>
        <v>0</v>
      </c>
    </row>
    <row r="602" spans="1:5" x14ac:dyDescent="0.4">
      <c r="A602" s="22">
        <f>[12]Data!T1906</f>
        <v>43935</v>
      </c>
      <c r="B602" s="63">
        <f>ROUND([13]Calcs!P601,2)</f>
        <v>0.1</v>
      </c>
      <c r="C602" s="63">
        <f>ROUND([13]Calcs!Q601,2)</f>
        <v>0.25</v>
      </c>
      <c r="D602" s="63">
        <f>ROUND([13]Calcs!R601,2)</f>
        <v>-0.5</v>
      </c>
      <c r="E602" s="63">
        <f>ROUND([13]Calcs!S601,2)</f>
        <v>0</v>
      </c>
    </row>
    <row r="603" spans="1:5" x14ac:dyDescent="0.4">
      <c r="A603" s="22">
        <f>[12]Data!T1907</f>
        <v>43936</v>
      </c>
      <c r="B603" s="63">
        <f>ROUND([13]Calcs!P602,2)</f>
        <v>0.1</v>
      </c>
      <c r="C603" s="63">
        <f>ROUND([13]Calcs!Q602,2)</f>
        <v>0.25</v>
      </c>
      <c r="D603" s="63">
        <f>ROUND([13]Calcs!R602,2)</f>
        <v>-0.5</v>
      </c>
      <c r="E603" s="63">
        <f>ROUND([13]Calcs!S602,2)</f>
        <v>0</v>
      </c>
    </row>
    <row r="604" spans="1:5" x14ac:dyDescent="0.4">
      <c r="A604" s="22">
        <f>[12]Data!T1908</f>
        <v>43937</v>
      </c>
      <c r="B604" s="63">
        <f>ROUND([13]Calcs!P603,2)</f>
        <v>0.1</v>
      </c>
      <c r="C604" s="63">
        <f>ROUND([13]Calcs!Q603,2)</f>
        <v>0.25</v>
      </c>
      <c r="D604" s="63">
        <f>ROUND([13]Calcs!R603,2)</f>
        <v>-0.5</v>
      </c>
      <c r="E604" s="63">
        <f>ROUND([13]Calcs!S603,2)</f>
        <v>0</v>
      </c>
    </row>
    <row r="605" spans="1:5" x14ac:dyDescent="0.4">
      <c r="A605" s="22">
        <f>[12]Data!T1909</f>
        <v>43938</v>
      </c>
      <c r="B605" s="63">
        <f>ROUND([13]Calcs!P604,2)</f>
        <v>0.1</v>
      </c>
      <c r="C605" s="63">
        <f>ROUND([13]Calcs!Q604,2)</f>
        <v>0.25</v>
      </c>
      <c r="D605" s="63">
        <f>ROUND([13]Calcs!R604,2)</f>
        <v>-0.5</v>
      </c>
      <c r="E605" s="63">
        <f>ROUND([13]Calcs!S604,2)</f>
        <v>0</v>
      </c>
    </row>
    <row r="606" spans="1:5" x14ac:dyDescent="0.4">
      <c r="A606" s="22">
        <f>[12]Data!T1910</f>
        <v>43941</v>
      </c>
      <c r="B606" s="63">
        <f>ROUND([13]Calcs!P605,2)</f>
        <v>0.1</v>
      </c>
      <c r="C606" s="63">
        <f>ROUND([13]Calcs!Q605,2)</f>
        <v>0.25</v>
      </c>
      <c r="D606" s="63">
        <f>ROUND([13]Calcs!R605,2)</f>
        <v>-0.5</v>
      </c>
      <c r="E606" s="63">
        <f>ROUND([13]Calcs!S605,2)</f>
        <v>0</v>
      </c>
    </row>
    <row r="607" spans="1:5" x14ac:dyDescent="0.4">
      <c r="A607" s="22">
        <f>[12]Data!T1911</f>
        <v>43942</v>
      </c>
      <c r="B607" s="63">
        <f>ROUND([13]Calcs!P606,2)</f>
        <v>0.1</v>
      </c>
      <c r="C607" s="63">
        <f>ROUND([13]Calcs!Q606,2)</f>
        <v>0.25</v>
      </c>
      <c r="D607" s="63">
        <f>ROUND([13]Calcs!R606,2)</f>
        <v>-0.5</v>
      </c>
      <c r="E607" s="63">
        <f>ROUND([13]Calcs!S606,2)</f>
        <v>0</v>
      </c>
    </row>
    <row r="608" spans="1:5" x14ac:dyDescent="0.4">
      <c r="A608" s="22">
        <f>[12]Data!T1912</f>
        <v>43943</v>
      </c>
      <c r="B608" s="63">
        <f>ROUND([13]Calcs!P607,2)</f>
        <v>0.1</v>
      </c>
      <c r="C608" s="63">
        <f>ROUND([13]Calcs!Q607,2)</f>
        <v>0.25</v>
      </c>
      <c r="D608" s="63">
        <f>ROUND([13]Calcs!R607,2)</f>
        <v>-0.5</v>
      </c>
      <c r="E608" s="63">
        <f>ROUND([13]Calcs!S607,2)</f>
        <v>0</v>
      </c>
    </row>
    <row r="609" spans="1:5" x14ac:dyDescent="0.4">
      <c r="A609" s="22">
        <f>[12]Data!T1913</f>
        <v>43944</v>
      </c>
      <c r="B609" s="63">
        <f>ROUND([13]Calcs!P608,2)</f>
        <v>0.1</v>
      </c>
      <c r="C609" s="63">
        <f>ROUND([13]Calcs!Q608,2)</f>
        <v>0.25</v>
      </c>
      <c r="D609" s="63">
        <f>ROUND([13]Calcs!R608,2)</f>
        <v>-0.5</v>
      </c>
      <c r="E609" s="63">
        <f>ROUND([13]Calcs!S608,2)</f>
        <v>0</v>
      </c>
    </row>
    <row r="610" spans="1:5" x14ac:dyDescent="0.4">
      <c r="A610" s="22">
        <f>[12]Data!T1914</f>
        <v>43945</v>
      </c>
      <c r="B610" s="63">
        <f>ROUND([13]Calcs!P609,2)</f>
        <v>0.1</v>
      </c>
      <c r="C610" s="63">
        <f>ROUND([13]Calcs!Q609,2)</f>
        <v>0.25</v>
      </c>
      <c r="D610" s="63">
        <f>ROUND([13]Calcs!R609,2)</f>
        <v>-0.5</v>
      </c>
      <c r="E610" s="63">
        <f>ROUND([13]Calcs!S609,2)</f>
        <v>0</v>
      </c>
    </row>
    <row r="611" spans="1:5" x14ac:dyDescent="0.4">
      <c r="A611" s="22">
        <f>[12]Data!T1915</f>
        <v>43948</v>
      </c>
      <c r="B611" s="63">
        <f>ROUND([13]Calcs!P610,2)</f>
        <v>0.1</v>
      </c>
      <c r="C611" s="63">
        <f>ROUND([13]Calcs!Q610,2)</f>
        <v>0.25</v>
      </c>
      <c r="D611" s="63">
        <f>ROUND([13]Calcs!R610,2)</f>
        <v>-0.5</v>
      </c>
      <c r="E611" s="63">
        <f>ROUND([13]Calcs!S610,2)</f>
        <v>0</v>
      </c>
    </row>
    <row r="612" spans="1:5" x14ac:dyDescent="0.4">
      <c r="A612" s="22">
        <f>[12]Data!T1916</f>
        <v>43949</v>
      </c>
      <c r="B612" s="63">
        <f>ROUND([13]Calcs!P611,2)</f>
        <v>0.1</v>
      </c>
      <c r="C612" s="63">
        <f>ROUND([13]Calcs!Q611,2)</f>
        <v>0.25</v>
      </c>
      <c r="D612" s="63">
        <f>ROUND([13]Calcs!R611,2)</f>
        <v>-0.5</v>
      </c>
      <c r="E612" s="63">
        <f>ROUND([13]Calcs!S611,2)</f>
        <v>0</v>
      </c>
    </row>
    <row r="613" spans="1:5" x14ac:dyDescent="0.4">
      <c r="A613" s="22">
        <f>[12]Data!T1917</f>
        <v>43950</v>
      </c>
      <c r="B613" s="63">
        <f>ROUND([13]Calcs!P612,2)</f>
        <v>0.1</v>
      </c>
      <c r="C613" s="63">
        <f>ROUND([13]Calcs!Q612,2)</f>
        <v>0.25</v>
      </c>
      <c r="D613" s="63">
        <f>ROUND([13]Calcs!R612,2)</f>
        <v>-0.5</v>
      </c>
      <c r="E613" s="63">
        <f>ROUND([13]Calcs!S612,2)</f>
        <v>0</v>
      </c>
    </row>
    <row r="614" spans="1:5" x14ac:dyDescent="0.4">
      <c r="A614" s="22">
        <f>[12]Data!T1918</f>
        <v>43951</v>
      </c>
      <c r="B614" s="63">
        <f>ROUND([13]Calcs!P613,2)</f>
        <v>0.1</v>
      </c>
      <c r="C614" s="63">
        <f>ROUND([13]Calcs!Q613,2)</f>
        <v>0.25</v>
      </c>
      <c r="D614" s="63">
        <f>ROUND([13]Calcs!R613,2)</f>
        <v>-0.5</v>
      </c>
      <c r="E614" s="63">
        <f>ROUND([13]Calcs!S613,2)</f>
        <v>0</v>
      </c>
    </row>
    <row r="615" spans="1:5" x14ac:dyDescent="0.4">
      <c r="A615" s="22">
        <f>[12]Data!T1919</f>
        <v>43952</v>
      </c>
      <c r="B615" s="63">
        <f>ROUND([13]Calcs!P614,2)</f>
        <v>0.1</v>
      </c>
      <c r="C615" s="63">
        <f>ROUND([13]Calcs!Q614,2)</f>
        <v>0.25</v>
      </c>
      <c r="D615" s="63">
        <f>ROUND([13]Calcs!R614,2)</f>
        <v>-0.5</v>
      </c>
      <c r="E615" s="63">
        <f>ROUND([13]Calcs!S614,2)</f>
        <v>0</v>
      </c>
    </row>
    <row r="616" spans="1:5" x14ac:dyDescent="0.4">
      <c r="A616" s="22">
        <f>[12]Data!T1920</f>
        <v>43955</v>
      </c>
      <c r="B616" s="63">
        <f>ROUND([13]Calcs!P615,2)</f>
        <v>0.1</v>
      </c>
      <c r="C616" s="63">
        <f>ROUND([13]Calcs!Q615,2)</f>
        <v>0.25</v>
      </c>
      <c r="D616" s="63">
        <f>ROUND([13]Calcs!R615,2)</f>
        <v>-0.5</v>
      </c>
      <c r="E616" s="63">
        <f>ROUND([13]Calcs!S615,2)</f>
        <v>0</v>
      </c>
    </row>
    <row r="617" spans="1:5" x14ac:dyDescent="0.4">
      <c r="A617" s="22">
        <f>[12]Data!T1921</f>
        <v>43956</v>
      </c>
      <c r="B617" s="63">
        <f>ROUND([13]Calcs!P616,2)</f>
        <v>0.1</v>
      </c>
      <c r="C617" s="63">
        <f>ROUND([13]Calcs!Q616,2)</f>
        <v>0.25</v>
      </c>
      <c r="D617" s="63">
        <f>ROUND([13]Calcs!R616,2)</f>
        <v>-0.5</v>
      </c>
      <c r="E617" s="63">
        <f>ROUND([13]Calcs!S616,2)</f>
        <v>0</v>
      </c>
    </row>
    <row r="618" spans="1:5" x14ac:dyDescent="0.4">
      <c r="A618" s="22">
        <f>[12]Data!T1922</f>
        <v>43957</v>
      </c>
      <c r="B618" s="63">
        <f>ROUND([13]Calcs!P617,2)</f>
        <v>0.1</v>
      </c>
      <c r="C618" s="63">
        <f>ROUND([13]Calcs!Q617,2)</f>
        <v>0.25</v>
      </c>
      <c r="D618" s="63">
        <f>ROUND([13]Calcs!R617,2)</f>
        <v>-0.5</v>
      </c>
      <c r="E618" s="63">
        <f>ROUND([13]Calcs!S617,2)</f>
        <v>0</v>
      </c>
    </row>
    <row r="619" spans="1:5" x14ac:dyDescent="0.4">
      <c r="A619" s="22">
        <f>[12]Data!T1923</f>
        <v>43958</v>
      </c>
      <c r="B619" s="63">
        <f>ROUND([13]Calcs!P618,2)</f>
        <v>0.1</v>
      </c>
      <c r="C619" s="63">
        <f>ROUND([13]Calcs!Q618,2)</f>
        <v>0.25</v>
      </c>
      <c r="D619" s="63">
        <f>ROUND([13]Calcs!R618,2)</f>
        <v>-0.5</v>
      </c>
      <c r="E619" s="63">
        <f>ROUND([13]Calcs!S618,2)</f>
        <v>0</v>
      </c>
    </row>
    <row r="620" spans="1:5" x14ac:dyDescent="0.4">
      <c r="A620" s="22">
        <f>[12]Data!T1924</f>
        <v>43959</v>
      </c>
      <c r="B620" s="63">
        <f>ROUND([13]Calcs!P619,2)</f>
        <v>0.1</v>
      </c>
      <c r="C620" s="63">
        <f>ROUND([13]Calcs!Q619,2)</f>
        <v>0.25</v>
      </c>
      <c r="D620" s="63">
        <f>ROUND([13]Calcs!R619,2)</f>
        <v>-0.5</v>
      </c>
      <c r="E620" s="63">
        <f>ROUND([13]Calcs!S619,2)</f>
        <v>0</v>
      </c>
    </row>
    <row r="621" spans="1:5" x14ac:dyDescent="0.4">
      <c r="A621" s="22">
        <f>[12]Data!T1925</f>
        <v>43962</v>
      </c>
      <c r="B621" s="63">
        <f>ROUND([13]Calcs!P620,2)</f>
        <v>0.1</v>
      </c>
      <c r="C621" s="63">
        <f>ROUND([13]Calcs!Q620,2)</f>
        <v>0.25</v>
      </c>
      <c r="D621" s="63">
        <f>ROUND([13]Calcs!R620,2)</f>
        <v>-0.5</v>
      </c>
      <c r="E621" s="63">
        <f>ROUND([13]Calcs!S620,2)</f>
        <v>0</v>
      </c>
    </row>
    <row r="622" spans="1:5" x14ac:dyDescent="0.4">
      <c r="A622" s="22">
        <f>[12]Data!T1926</f>
        <v>43963</v>
      </c>
      <c r="B622" s="63">
        <f>ROUND([13]Calcs!P621,2)</f>
        <v>0.1</v>
      </c>
      <c r="C622" s="63">
        <f>ROUND([13]Calcs!Q621,2)</f>
        <v>0.25</v>
      </c>
      <c r="D622" s="63">
        <f>ROUND([13]Calcs!R621,2)</f>
        <v>-0.5</v>
      </c>
      <c r="E622" s="63">
        <f>ROUND([13]Calcs!S621,2)</f>
        <v>0</v>
      </c>
    </row>
    <row r="623" spans="1:5" x14ac:dyDescent="0.4">
      <c r="A623" s="22">
        <f>[12]Data!T1927</f>
        <v>43964</v>
      </c>
      <c r="B623" s="63">
        <f>ROUND([13]Calcs!P622,2)</f>
        <v>0.1</v>
      </c>
      <c r="C623" s="63">
        <f>ROUND([13]Calcs!Q622,2)</f>
        <v>0.25</v>
      </c>
      <c r="D623" s="63">
        <f>ROUND([13]Calcs!R622,2)</f>
        <v>-0.5</v>
      </c>
      <c r="E623" s="63">
        <f>ROUND([13]Calcs!S622,2)</f>
        <v>0</v>
      </c>
    </row>
    <row r="624" spans="1:5" x14ac:dyDescent="0.4">
      <c r="A624" s="22">
        <f>[12]Data!T1928</f>
        <v>43965</v>
      </c>
      <c r="B624" s="63">
        <f>ROUND([13]Calcs!P623,2)</f>
        <v>0.1</v>
      </c>
      <c r="C624" s="63">
        <f>ROUND([13]Calcs!Q623,2)</f>
        <v>0.25</v>
      </c>
      <c r="D624" s="63">
        <f>ROUND([13]Calcs!R623,2)</f>
        <v>-0.5</v>
      </c>
      <c r="E624" s="63">
        <f>ROUND([13]Calcs!S623,2)</f>
        <v>0</v>
      </c>
    </row>
    <row r="625" spans="1:5" x14ac:dyDescent="0.4">
      <c r="A625" s="22">
        <f>[12]Data!T1929</f>
        <v>43966</v>
      </c>
      <c r="B625" s="63">
        <f>ROUND([13]Calcs!P624,2)</f>
        <v>0.1</v>
      </c>
      <c r="C625" s="63">
        <f>ROUND([13]Calcs!Q624,2)</f>
        <v>0.25</v>
      </c>
      <c r="D625" s="63">
        <f>ROUND([13]Calcs!R624,2)</f>
        <v>-0.5</v>
      </c>
      <c r="E625" s="63">
        <f>ROUND([13]Calcs!S624,2)</f>
        <v>0</v>
      </c>
    </row>
    <row r="626" spans="1:5" x14ac:dyDescent="0.4">
      <c r="A626" s="22">
        <f>[12]Data!T1930</f>
        <v>43969</v>
      </c>
      <c r="B626" s="63">
        <f>ROUND([13]Calcs!P625,2)</f>
        <v>0.1</v>
      </c>
      <c r="C626" s="63">
        <f>ROUND([13]Calcs!Q625,2)</f>
        <v>0.25</v>
      </c>
      <c r="D626" s="63">
        <f>ROUND([13]Calcs!R625,2)</f>
        <v>-0.5</v>
      </c>
      <c r="E626" s="63">
        <f>ROUND([13]Calcs!S625,2)</f>
        <v>0</v>
      </c>
    </row>
    <row r="627" spans="1:5" x14ac:dyDescent="0.4">
      <c r="A627" s="22">
        <f>[12]Data!T1931</f>
        <v>43970</v>
      </c>
      <c r="B627" s="63">
        <f>ROUND([13]Calcs!P626,2)</f>
        <v>0.1</v>
      </c>
      <c r="C627" s="63">
        <f>ROUND([13]Calcs!Q626,2)</f>
        <v>0.25</v>
      </c>
      <c r="D627" s="63">
        <f>ROUND([13]Calcs!R626,2)</f>
        <v>-0.5</v>
      </c>
      <c r="E627" s="63">
        <f>ROUND([13]Calcs!S626,2)</f>
        <v>0</v>
      </c>
    </row>
    <row r="628" spans="1:5" x14ac:dyDescent="0.4">
      <c r="A628" s="22">
        <f>[12]Data!T1932</f>
        <v>43971</v>
      </c>
      <c r="B628" s="63">
        <f>ROUND([13]Calcs!P627,2)</f>
        <v>0.1</v>
      </c>
      <c r="C628" s="63">
        <f>ROUND([13]Calcs!Q627,2)</f>
        <v>0.25</v>
      </c>
      <c r="D628" s="63">
        <f>ROUND([13]Calcs!R627,2)</f>
        <v>-0.5</v>
      </c>
      <c r="E628" s="63">
        <f>ROUND([13]Calcs!S627,2)</f>
        <v>0</v>
      </c>
    </row>
    <row r="629" spans="1:5" x14ac:dyDescent="0.4">
      <c r="A629" s="22">
        <f>[12]Data!T1933</f>
        <v>43972</v>
      </c>
      <c r="B629" s="63">
        <f>ROUND([13]Calcs!P628,2)</f>
        <v>0.1</v>
      </c>
      <c r="C629" s="63">
        <f>ROUND([13]Calcs!Q628,2)</f>
        <v>0.25</v>
      </c>
      <c r="D629" s="63">
        <f>ROUND([13]Calcs!R628,2)</f>
        <v>-0.5</v>
      </c>
      <c r="E629" s="63">
        <f>ROUND([13]Calcs!S628,2)</f>
        <v>0</v>
      </c>
    </row>
    <row r="630" spans="1:5" x14ac:dyDescent="0.4">
      <c r="A630" s="22">
        <f>[12]Data!T1934</f>
        <v>43973</v>
      </c>
      <c r="B630" s="63">
        <f>ROUND([13]Calcs!P629,2)</f>
        <v>0.1</v>
      </c>
      <c r="C630" s="63">
        <f>ROUND([13]Calcs!Q629,2)</f>
        <v>0.25</v>
      </c>
      <c r="D630" s="63">
        <f>ROUND([13]Calcs!R629,2)</f>
        <v>-0.5</v>
      </c>
      <c r="E630" s="63">
        <f>ROUND([13]Calcs!S629,2)</f>
        <v>0</v>
      </c>
    </row>
    <row r="631" spans="1:5" x14ac:dyDescent="0.4">
      <c r="A631" s="22">
        <f>[12]Data!T1935</f>
        <v>43976</v>
      </c>
      <c r="B631" s="63">
        <f>ROUND([13]Calcs!P630,2)</f>
        <v>0.1</v>
      </c>
      <c r="C631" s="63">
        <f>ROUND([13]Calcs!Q630,2)</f>
        <v>0.25</v>
      </c>
      <c r="D631" s="63">
        <f>ROUND([13]Calcs!R630,2)</f>
        <v>-0.5</v>
      </c>
      <c r="E631" s="63">
        <f>ROUND([13]Calcs!S630,2)</f>
        <v>0</v>
      </c>
    </row>
    <row r="632" spans="1:5" x14ac:dyDescent="0.4">
      <c r="A632" s="22">
        <f>[12]Data!T1936</f>
        <v>43977</v>
      </c>
      <c r="B632" s="63">
        <f>ROUND([13]Calcs!P631,2)</f>
        <v>0.1</v>
      </c>
      <c r="C632" s="63">
        <f>ROUND([13]Calcs!Q631,2)</f>
        <v>0.25</v>
      </c>
      <c r="D632" s="63">
        <f>ROUND([13]Calcs!R631,2)</f>
        <v>-0.5</v>
      </c>
      <c r="E632" s="63">
        <f>ROUND([13]Calcs!S631,2)</f>
        <v>0</v>
      </c>
    </row>
    <row r="633" spans="1:5" x14ac:dyDescent="0.4">
      <c r="A633" s="22">
        <f>[12]Data!T1937</f>
        <v>43978</v>
      </c>
      <c r="B633" s="63">
        <f>ROUND([13]Calcs!P632,2)</f>
        <v>0.1</v>
      </c>
      <c r="C633" s="63">
        <f>ROUND([13]Calcs!Q632,2)</f>
        <v>0.25</v>
      </c>
      <c r="D633" s="63">
        <f>ROUND([13]Calcs!R632,2)</f>
        <v>-0.5</v>
      </c>
      <c r="E633" s="63">
        <f>ROUND([13]Calcs!S632,2)</f>
        <v>0</v>
      </c>
    </row>
    <row r="634" spans="1:5" x14ac:dyDescent="0.4">
      <c r="A634" s="22">
        <f>[12]Data!T1938</f>
        <v>43979</v>
      </c>
      <c r="B634" s="63">
        <f>ROUND([13]Calcs!P633,2)</f>
        <v>0.1</v>
      </c>
      <c r="C634" s="63">
        <f>ROUND([13]Calcs!Q633,2)</f>
        <v>0.25</v>
      </c>
      <c r="D634" s="63">
        <f>ROUND([13]Calcs!R633,2)</f>
        <v>-0.5</v>
      </c>
      <c r="E634" s="63">
        <f>ROUND([13]Calcs!S633,2)</f>
        <v>0</v>
      </c>
    </row>
    <row r="635" spans="1:5" x14ac:dyDescent="0.4">
      <c r="A635" s="22">
        <f>[12]Data!T1939</f>
        <v>43980</v>
      </c>
      <c r="B635" s="63">
        <f>ROUND([13]Calcs!P634,2)</f>
        <v>0.1</v>
      </c>
      <c r="C635" s="63">
        <f>ROUND([13]Calcs!Q634,2)</f>
        <v>0.25</v>
      </c>
      <c r="D635" s="63">
        <f>ROUND([13]Calcs!R634,2)</f>
        <v>-0.5</v>
      </c>
      <c r="E635" s="63">
        <f>ROUND([13]Calcs!S634,2)</f>
        <v>0</v>
      </c>
    </row>
    <row r="636" spans="1:5" x14ac:dyDescent="0.4">
      <c r="A636" s="22">
        <f>[12]Data!T1940</f>
        <v>43983</v>
      </c>
      <c r="B636" s="63">
        <f>ROUND([13]Calcs!P635,2)</f>
        <v>0.1</v>
      </c>
      <c r="C636" s="63">
        <f>ROUND([13]Calcs!Q635,2)</f>
        <v>0.25</v>
      </c>
      <c r="D636" s="63">
        <f>ROUND([13]Calcs!R635,2)</f>
        <v>-0.5</v>
      </c>
      <c r="E636" s="63">
        <f>ROUND([13]Calcs!S635,2)</f>
        <v>0</v>
      </c>
    </row>
    <row r="637" spans="1:5" x14ac:dyDescent="0.4">
      <c r="A637" s="22">
        <f>[12]Data!T1941</f>
        <v>43984</v>
      </c>
      <c r="B637" s="63">
        <f>ROUND([13]Calcs!P636,2)</f>
        <v>0.1</v>
      </c>
      <c r="C637" s="63">
        <f>ROUND([13]Calcs!Q636,2)</f>
        <v>0.25</v>
      </c>
      <c r="D637" s="63">
        <f>ROUND([13]Calcs!R636,2)</f>
        <v>-0.5</v>
      </c>
      <c r="E637" s="63">
        <f>ROUND([13]Calcs!S636,2)</f>
        <v>0</v>
      </c>
    </row>
    <row r="638" spans="1:5" x14ac:dyDescent="0.4">
      <c r="A638" s="22">
        <f>[12]Data!T1942</f>
        <v>43985</v>
      </c>
      <c r="B638" s="63">
        <f>ROUND([13]Calcs!P637,2)</f>
        <v>0.1</v>
      </c>
      <c r="C638" s="63">
        <f>ROUND([13]Calcs!Q637,2)</f>
        <v>0.25</v>
      </c>
      <c r="D638" s="63">
        <f>ROUND([13]Calcs!R637,2)</f>
        <v>-0.5</v>
      </c>
      <c r="E638" s="63">
        <f>ROUND([13]Calcs!S637,2)</f>
        <v>0</v>
      </c>
    </row>
    <row r="639" spans="1:5" x14ac:dyDescent="0.4">
      <c r="A639" s="22">
        <f>[12]Data!T1943</f>
        <v>43986</v>
      </c>
      <c r="B639" s="63">
        <f>ROUND([13]Calcs!P638,2)</f>
        <v>0.1</v>
      </c>
      <c r="C639" s="63">
        <f>ROUND([13]Calcs!Q638,2)</f>
        <v>0.25</v>
      </c>
      <c r="D639" s="63">
        <f>ROUND([13]Calcs!R638,2)</f>
        <v>-0.5</v>
      </c>
      <c r="E639" s="63">
        <f>ROUND([13]Calcs!S638,2)</f>
        <v>0</v>
      </c>
    </row>
    <row r="640" spans="1:5" x14ac:dyDescent="0.4">
      <c r="A640" s="22">
        <f>[12]Data!T1944</f>
        <v>43987</v>
      </c>
      <c r="B640" s="63">
        <f>ROUND([13]Calcs!P639,2)</f>
        <v>0.1</v>
      </c>
      <c r="C640" s="63">
        <f>ROUND([13]Calcs!Q639,2)</f>
        <v>0.25</v>
      </c>
      <c r="D640" s="63">
        <f>ROUND([13]Calcs!R639,2)</f>
        <v>-0.5</v>
      </c>
      <c r="E640" s="63">
        <f>ROUND([13]Calcs!S639,2)</f>
        <v>0</v>
      </c>
    </row>
    <row r="641" spans="1:5" x14ac:dyDescent="0.4">
      <c r="A641" s="22">
        <f>[12]Data!T1945</f>
        <v>43990</v>
      </c>
      <c r="B641" s="63">
        <f>ROUND([13]Calcs!P640,2)</f>
        <v>0.1</v>
      </c>
      <c r="C641" s="63">
        <f>ROUND([13]Calcs!Q640,2)</f>
        <v>0.25</v>
      </c>
      <c r="D641" s="63">
        <f>ROUND([13]Calcs!R640,2)</f>
        <v>-0.5</v>
      </c>
      <c r="E641" s="63">
        <f>ROUND([13]Calcs!S640,2)</f>
        <v>0</v>
      </c>
    </row>
    <row r="642" spans="1:5" x14ac:dyDescent="0.4">
      <c r="A642" s="22">
        <f>[12]Data!T1946</f>
        <v>43991</v>
      </c>
      <c r="B642" s="63">
        <f>ROUND([13]Calcs!P641,2)</f>
        <v>0.1</v>
      </c>
      <c r="C642" s="63">
        <f>ROUND([13]Calcs!Q641,2)</f>
        <v>0.25</v>
      </c>
      <c r="D642" s="63">
        <f>ROUND([13]Calcs!R641,2)</f>
        <v>-0.5</v>
      </c>
      <c r="E642" s="63">
        <f>ROUND([13]Calcs!S641,2)</f>
        <v>0</v>
      </c>
    </row>
    <row r="643" spans="1:5" x14ac:dyDescent="0.4">
      <c r="A643" s="22">
        <f>[12]Data!T1947</f>
        <v>43992</v>
      </c>
      <c r="B643" s="63">
        <f>ROUND([13]Calcs!P642,2)</f>
        <v>0.1</v>
      </c>
      <c r="C643" s="63">
        <f>ROUND([13]Calcs!Q642,2)</f>
        <v>0.25</v>
      </c>
      <c r="D643" s="63">
        <f>ROUND([13]Calcs!R642,2)</f>
        <v>-0.5</v>
      </c>
      <c r="E643" s="63">
        <f>ROUND([13]Calcs!S642,2)</f>
        <v>0</v>
      </c>
    </row>
    <row r="644" spans="1:5" x14ac:dyDescent="0.4">
      <c r="A644" s="22">
        <f>[12]Data!T1948</f>
        <v>43993</v>
      </c>
      <c r="B644" s="63">
        <f>ROUND([13]Calcs!P643,2)</f>
        <v>0.1</v>
      </c>
      <c r="C644" s="63">
        <f>ROUND([13]Calcs!Q643,2)</f>
        <v>0.25</v>
      </c>
      <c r="D644" s="63">
        <f>ROUND([13]Calcs!R643,2)</f>
        <v>-0.5</v>
      </c>
      <c r="E644" s="63">
        <f>ROUND([13]Calcs!S643,2)</f>
        <v>0</v>
      </c>
    </row>
    <row r="645" spans="1:5" x14ac:dyDescent="0.4">
      <c r="A645" s="22">
        <f>[12]Data!T1949</f>
        <v>43994</v>
      </c>
      <c r="B645" s="63">
        <f>ROUND([13]Calcs!P644,2)</f>
        <v>0.1</v>
      </c>
      <c r="C645" s="63">
        <f>ROUND([13]Calcs!Q644,2)</f>
        <v>0.25</v>
      </c>
      <c r="D645" s="63">
        <f>ROUND([13]Calcs!R644,2)</f>
        <v>-0.5</v>
      </c>
      <c r="E645" s="63">
        <f>ROUND([13]Calcs!S644,2)</f>
        <v>0</v>
      </c>
    </row>
    <row r="646" spans="1:5" x14ac:dyDescent="0.4">
      <c r="A646" s="22">
        <f>[12]Data!T1950</f>
        <v>43997</v>
      </c>
      <c r="B646" s="63">
        <f>ROUND([13]Calcs!P645,2)</f>
        <v>0.1</v>
      </c>
      <c r="C646" s="63">
        <f>ROUND([13]Calcs!Q645,2)</f>
        <v>0.25</v>
      </c>
      <c r="D646" s="63">
        <f>ROUND([13]Calcs!R645,2)</f>
        <v>-0.5</v>
      </c>
      <c r="E646" s="63">
        <f>ROUND([13]Calcs!S645,2)</f>
        <v>0</v>
      </c>
    </row>
    <row r="647" spans="1:5" x14ac:dyDescent="0.4">
      <c r="A647" s="22">
        <f>[12]Data!T1951</f>
        <v>43998</v>
      </c>
      <c r="B647" s="63">
        <f>ROUND([13]Calcs!P646,2)</f>
        <v>0.1</v>
      </c>
      <c r="C647" s="63">
        <f>ROUND([13]Calcs!Q646,2)</f>
        <v>0.25</v>
      </c>
      <c r="D647" s="63">
        <f>ROUND([13]Calcs!R646,2)</f>
        <v>-0.5</v>
      </c>
      <c r="E647" s="63">
        <f>ROUND([13]Calcs!S646,2)</f>
        <v>0</v>
      </c>
    </row>
    <row r="648" spans="1:5" x14ac:dyDescent="0.4">
      <c r="A648" s="22">
        <f>[12]Data!T1952</f>
        <v>43999</v>
      </c>
      <c r="B648" s="63">
        <f>ROUND([13]Calcs!P647,2)</f>
        <v>0.1</v>
      </c>
      <c r="C648" s="63">
        <f>ROUND([13]Calcs!Q647,2)</f>
        <v>0.25</v>
      </c>
      <c r="D648" s="63">
        <f>ROUND([13]Calcs!R647,2)</f>
        <v>-0.5</v>
      </c>
      <c r="E648" s="63">
        <f>ROUND([13]Calcs!S647,2)</f>
        <v>0</v>
      </c>
    </row>
    <row r="649" spans="1:5" x14ac:dyDescent="0.4">
      <c r="A649" s="22">
        <f>[12]Data!T1953</f>
        <v>44000</v>
      </c>
      <c r="B649" s="63">
        <f>ROUND([13]Calcs!P648,2)</f>
        <v>0.1</v>
      </c>
      <c r="C649" s="63">
        <f>ROUND([13]Calcs!Q648,2)</f>
        <v>0.25</v>
      </c>
      <c r="D649" s="63">
        <f>ROUND([13]Calcs!R648,2)</f>
        <v>-0.5</v>
      </c>
      <c r="E649" s="63">
        <f>ROUND([13]Calcs!S648,2)</f>
        <v>0</v>
      </c>
    </row>
    <row r="650" spans="1:5" x14ac:dyDescent="0.4">
      <c r="A650" s="22">
        <f>[12]Data!T1954</f>
        <v>44001</v>
      </c>
      <c r="B650" s="63">
        <f>ROUND([13]Calcs!P649,2)</f>
        <v>0.1</v>
      </c>
      <c r="C650" s="63">
        <f>ROUND([13]Calcs!Q649,2)</f>
        <v>0.25</v>
      </c>
      <c r="D650" s="63">
        <f>ROUND([13]Calcs!R649,2)</f>
        <v>-0.5</v>
      </c>
      <c r="E650" s="63">
        <f>ROUND([13]Calcs!S649,2)</f>
        <v>0</v>
      </c>
    </row>
    <row r="651" spans="1:5" x14ac:dyDescent="0.4">
      <c r="A651" s="22">
        <f>[12]Data!T1955</f>
        <v>44004</v>
      </c>
      <c r="B651" s="63">
        <f>ROUND([13]Calcs!P650,2)</f>
        <v>0.1</v>
      </c>
      <c r="C651" s="63">
        <f>ROUND([13]Calcs!Q650,2)</f>
        <v>0.25</v>
      </c>
      <c r="D651" s="63">
        <f>ROUND([13]Calcs!R650,2)</f>
        <v>-0.5</v>
      </c>
      <c r="E651" s="63">
        <f>ROUND([13]Calcs!S650,2)</f>
        <v>0</v>
      </c>
    </row>
    <row r="652" spans="1:5" x14ac:dyDescent="0.4">
      <c r="A652" s="22">
        <f>[12]Data!T1956</f>
        <v>44005</v>
      </c>
      <c r="B652" s="63">
        <f>ROUND([13]Calcs!P651,2)</f>
        <v>0.1</v>
      </c>
      <c r="C652" s="63">
        <f>ROUND([13]Calcs!Q651,2)</f>
        <v>0.25</v>
      </c>
      <c r="D652" s="63">
        <f>ROUND([13]Calcs!R651,2)</f>
        <v>-0.5</v>
      </c>
      <c r="E652" s="63">
        <f>ROUND([13]Calcs!S651,2)</f>
        <v>0</v>
      </c>
    </row>
    <row r="653" spans="1:5" x14ac:dyDescent="0.4">
      <c r="A653" s="22">
        <f>[12]Data!T1957</f>
        <v>44006</v>
      </c>
      <c r="B653" s="63">
        <f>ROUND([13]Calcs!P652,2)</f>
        <v>0.1</v>
      </c>
      <c r="C653" s="63">
        <f>ROUND([13]Calcs!Q652,2)</f>
        <v>0.25</v>
      </c>
      <c r="D653" s="63">
        <f>ROUND([13]Calcs!R652,2)</f>
        <v>-0.5</v>
      </c>
      <c r="E653" s="63">
        <f>ROUND([13]Calcs!S652,2)</f>
        <v>0</v>
      </c>
    </row>
    <row r="654" spans="1:5" x14ac:dyDescent="0.4">
      <c r="A654" s="22">
        <f>[12]Data!T1958</f>
        <v>44007</v>
      </c>
      <c r="B654" s="63">
        <f>ROUND([13]Calcs!P653,2)</f>
        <v>0.1</v>
      </c>
      <c r="C654" s="63">
        <f>ROUND([13]Calcs!Q653,2)</f>
        <v>0.25</v>
      </c>
      <c r="D654" s="63">
        <f>ROUND([13]Calcs!R653,2)</f>
        <v>-0.5</v>
      </c>
      <c r="E654" s="63">
        <f>ROUND([13]Calcs!S653,2)</f>
        <v>0</v>
      </c>
    </row>
    <row r="655" spans="1:5" x14ac:dyDescent="0.4">
      <c r="A655" s="22">
        <f>[12]Data!T1959</f>
        <v>44008</v>
      </c>
      <c r="B655" s="63">
        <f>ROUND([13]Calcs!P654,2)</f>
        <v>0.1</v>
      </c>
      <c r="C655" s="63">
        <f>ROUND([13]Calcs!Q654,2)</f>
        <v>0.25</v>
      </c>
      <c r="D655" s="63">
        <f>ROUND([13]Calcs!R654,2)</f>
        <v>-0.5</v>
      </c>
      <c r="E655" s="63">
        <f>ROUND([13]Calcs!S654,2)</f>
        <v>0</v>
      </c>
    </row>
    <row r="656" spans="1:5" x14ac:dyDescent="0.4">
      <c r="A656" s="22">
        <f>[12]Data!T1960</f>
        <v>44011</v>
      </c>
      <c r="B656" s="63">
        <f>ROUND([13]Calcs!P655,2)</f>
        <v>0.1</v>
      </c>
      <c r="C656" s="63">
        <f>ROUND([13]Calcs!Q655,2)</f>
        <v>0.25</v>
      </c>
      <c r="D656" s="63">
        <f>ROUND([13]Calcs!R655,2)</f>
        <v>-0.5</v>
      </c>
      <c r="E656" s="63">
        <f>ROUND([13]Calcs!S655,2)</f>
        <v>0</v>
      </c>
    </row>
    <row r="657" spans="1:5" x14ac:dyDescent="0.4">
      <c r="A657" s="22">
        <f>[12]Data!T1961</f>
        <v>44012</v>
      </c>
      <c r="B657" s="63">
        <f>ROUND([13]Calcs!P656,2)</f>
        <v>0.1</v>
      </c>
      <c r="C657" s="63">
        <f>ROUND([13]Calcs!Q656,2)</f>
        <v>0.25</v>
      </c>
      <c r="D657" s="63">
        <f>ROUND([13]Calcs!R656,2)</f>
        <v>-0.5</v>
      </c>
      <c r="E657" s="63">
        <f>ROUND([13]Calcs!S656,2)</f>
        <v>0</v>
      </c>
    </row>
    <row r="658" spans="1:5" x14ac:dyDescent="0.4">
      <c r="A658" s="22">
        <f>[12]Data!T1962</f>
        <v>44013</v>
      </c>
      <c r="B658" s="63">
        <f>ROUND([13]Calcs!P657,2)</f>
        <v>0.1</v>
      </c>
      <c r="C658" s="63">
        <f>ROUND([13]Calcs!Q657,2)</f>
        <v>0.25</v>
      </c>
      <c r="D658" s="63">
        <f>ROUND([13]Calcs!R657,2)</f>
        <v>-0.5</v>
      </c>
      <c r="E658" s="63">
        <f>ROUND([13]Calcs!S657,2)</f>
        <v>0</v>
      </c>
    </row>
    <row r="659" spans="1:5" x14ac:dyDescent="0.4">
      <c r="A659" s="22">
        <f>[12]Data!T1963</f>
        <v>44014</v>
      </c>
      <c r="B659" s="63">
        <f>ROUND([13]Calcs!P658,2)</f>
        <v>0.1</v>
      </c>
      <c r="C659" s="63">
        <f>ROUND([13]Calcs!Q658,2)</f>
        <v>0.25</v>
      </c>
      <c r="D659" s="63">
        <f>ROUND([13]Calcs!R658,2)</f>
        <v>-0.5</v>
      </c>
      <c r="E659" s="63">
        <f>ROUND([13]Calcs!S658,2)</f>
        <v>0</v>
      </c>
    </row>
    <row r="660" spans="1:5" x14ac:dyDescent="0.4">
      <c r="A660" s="22">
        <f>[12]Data!T1964</f>
        <v>44015</v>
      </c>
      <c r="B660" s="63">
        <f>ROUND([13]Calcs!P659,2)</f>
        <v>0.1</v>
      </c>
      <c r="C660" s="63">
        <f>ROUND([13]Calcs!Q659,2)</f>
        <v>0.25</v>
      </c>
      <c r="D660" s="63">
        <f>ROUND([13]Calcs!R659,2)</f>
        <v>-0.5</v>
      </c>
      <c r="E660" s="63">
        <f>ROUND([13]Calcs!S659,2)</f>
        <v>0</v>
      </c>
    </row>
    <row r="661" spans="1:5" x14ac:dyDescent="0.4">
      <c r="A661" s="22">
        <f>[12]Data!T1965</f>
        <v>44018</v>
      </c>
      <c r="B661" s="63">
        <f>ROUND([13]Calcs!P660,2)</f>
        <v>0.1</v>
      </c>
      <c r="C661" s="63">
        <f>ROUND([13]Calcs!Q660,2)</f>
        <v>0.25</v>
      </c>
      <c r="D661" s="63">
        <f>ROUND([13]Calcs!R660,2)</f>
        <v>-0.5</v>
      </c>
      <c r="E661" s="63">
        <f>ROUND([13]Calcs!S660,2)</f>
        <v>0</v>
      </c>
    </row>
    <row r="662" spans="1:5" x14ac:dyDescent="0.4">
      <c r="A662" s="22">
        <f>[12]Data!T1966</f>
        <v>44019</v>
      </c>
      <c r="B662" s="63">
        <f>ROUND([13]Calcs!P661,2)</f>
        <v>0.1</v>
      </c>
      <c r="C662" s="63">
        <f>ROUND([13]Calcs!Q661,2)</f>
        <v>0.25</v>
      </c>
      <c r="D662" s="63">
        <f>ROUND([13]Calcs!R661,2)</f>
        <v>-0.5</v>
      </c>
      <c r="E662" s="63">
        <f>ROUND([13]Calcs!S661,2)</f>
        <v>0</v>
      </c>
    </row>
    <row r="663" spans="1:5" x14ac:dyDescent="0.4">
      <c r="A663" s="22">
        <f>[12]Data!T1967</f>
        <v>44020</v>
      </c>
      <c r="B663" s="63">
        <f>ROUND([13]Calcs!P662,2)</f>
        <v>0.1</v>
      </c>
      <c r="C663" s="63">
        <f>ROUND([13]Calcs!Q662,2)</f>
        <v>0.25</v>
      </c>
      <c r="D663" s="63">
        <f>ROUND([13]Calcs!R662,2)</f>
        <v>-0.5</v>
      </c>
      <c r="E663" s="63">
        <f>ROUND([13]Calcs!S662,2)</f>
        <v>0</v>
      </c>
    </row>
    <row r="664" spans="1:5" x14ac:dyDescent="0.4">
      <c r="A664" s="22">
        <f>[12]Data!T1968</f>
        <v>44021</v>
      </c>
      <c r="B664" s="63">
        <f>ROUND([13]Calcs!P663,2)</f>
        <v>0.1</v>
      </c>
      <c r="C664" s="63">
        <f>ROUND([13]Calcs!Q663,2)</f>
        <v>0.25</v>
      </c>
      <c r="D664" s="63">
        <f>ROUND([13]Calcs!R663,2)</f>
        <v>-0.5</v>
      </c>
      <c r="E664" s="63">
        <f>ROUND([13]Calcs!S663,2)</f>
        <v>0</v>
      </c>
    </row>
    <row r="665" spans="1:5" x14ac:dyDescent="0.4">
      <c r="A665" s="22">
        <f>[12]Data!T1969</f>
        <v>44022</v>
      </c>
      <c r="B665" s="63">
        <f>ROUND([13]Calcs!P664,2)</f>
        <v>0.1</v>
      </c>
      <c r="C665" s="63">
        <f>ROUND([13]Calcs!Q664,2)</f>
        <v>0.25</v>
      </c>
      <c r="D665" s="63">
        <f>ROUND([13]Calcs!R664,2)</f>
        <v>-0.5</v>
      </c>
      <c r="E665" s="63">
        <f>ROUND([13]Calcs!S664,2)</f>
        <v>0</v>
      </c>
    </row>
    <row r="666" spans="1:5" x14ac:dyDescent="0.4">
      <c r="A666" s="22">
        <f>[12]Data!T1970</f>
        <v>44025</v>
      </c>
      <c r="B666" s="63">
        <f>ROUND([13]Calcs!P665,2)</f>
        <v>0.1</v>
      </c>
      <c r="C666" s="63">
        <f>ROUND([13]Calcs!Q665,2)</f>
        <v>0.25</v>
      </c>
      <c r="D666" s="63">
        <f>ROUND([13]Calcs!R665,2)</f>
        <v>-0.5</v>
      </c>
      <c r="E666" s="63">
        <f>ROUND([13]Calcs!S665,2)</f>
        <v>0</v>
      </c>
    </row>
    <row r="667" spans="1:5" x14ac:dyDescent="0.4">
      <c r="A667" s="22">
        <f>[12]Data!T1971</f>
        <v>44026</v>
      </c>
      <c r="B667" s="63">
        <f>ROUND([13]Calcs!P666,2)</f>
        <v>0.1</v>
      </c>
      <c r="C667" s="63">
        <f>ROUND([13]Calcs!Q666,2)</f>
        <v>0.25</v>
      </c>
      <c r="D667" s="63">
        <f>ROUND([13]Calcs!R666,2)</f>
        <v>-0.5</v>
      </c>
      <c r="E667" s="63">
        <f>ROUND([13]Calcs!S666,2)</f>
        <v>0</v>
      </c>
    </row>
    <row r="668" spans="1:5" x14ac:dyDescent="0.4">
      <c r="A668" s="22">
        <f>[12]Data!T1972</f>
        <v>44027</v>
      </c>
      <c r="B668" s="63">
        <f>ROUND([13]Calcs!P667,2)</f>
        <v>0.1</v>
      </c>
      <c r="C668" s="63">
        <f>ROUND([13]Calcs!Q667,2)</f>
        <v>0.25</v>
      </c>
      <c r="D668" s="63">
        <f>ROUND([13]Calcs!R667,2)</f>
        <v>-0.5</v>
      </c>
      <c r="E668" s="63">
        <f>ROUND([13]Calcs!S667,2)</f>
        <v>0</v>
      </c>
    </row>
    <row r="669" spans="1:5" x14ac:dyDescent="0.4">
      <c r="A669" s="22">
        <f>[12]Data!T1973</f>
        <v>44028</v>
      </c>
      <c r="B669" s="63">
        <f>ROUND([13]Calcs!P668,2)</f>
        <v>0.1</v>
      </c>
      <c r="C669" s="63">
        <f>ROUND([13]Calcs!Q668,2)</f>
        <v>0.25</v>
      </c>
      <c r="D669" s="63">
        <f>ROUND([13]Calcs!R668,2)</f>
        <v>-0.5</v>
      </c>
      <c r="E669" s="63">
        <f>ROUND([13]Calcs!S668,2)</f>
        <v>0</v>
      </c>
    </row>
    <row r="670" spans="1:5" x14ac:dyDescent="0.4">
      <c r="A670" s="22">
        <f>[12]Data!T1974</f>
        <v>44029</v>
      </c>
      <c r="B670" s="63">
        <f>ROUND([13]Calcs!P669,2)</f>
        <v>0.1</v>
      </c>
      <c r="C670" s="63">
        <f>ROUND([13]Calcs!Q669,2)</f>
        <v>0.25</v>
      </c>
      <c r="D670" s="63">
        <f>ROUND([13]Calcs!R669,2)</f>
        <v>-0.5</v>
      </c>
      <c r="E670" s="63">
        <f>ROUND([13]Calcs!S669,2)</f>
        <v>0</v>
      </c>
    </row>
    <row r="671" spans="1:5" x14ac:dyDescent="0.4">
      <c r="A671" s="22">
        <f>[12]Data!T1975</f>
        <v>44032</v>
      </c>
      <c r="B671" s="63">
        <f>ROUND([13]Calcs!P670,2)</f>
        <v>0.1</v>
      </c>
      <c r="C671" s="63">
        <f>ROUND([13]Calcs!Q670,2)</f>
        <v>0.25</v>
      </c>
      <c r="D671" s="63">
        <f>ROUND([13]Calcs!R670,2)</f>
        <v>-0.5</v>
      </c>
      <c r="E671" s="63">
        <f>ROUND([13]Calcs!S670,2)</f>
        <v>0</v>
      </c>
    </row>
    <row r="672" spans="1:5" x14ac:dyDescent="0.4">
      <c r="A672" s="22">
        <f>[12]Data!T1976</f>
        <v>44033</v>
      </c>
      <c r="B672" s="63">
        <f>ROUND([13]Calcs!P671,2)</f>
        <v>0.1</v>
      </c>
      <c r="C672" s="63">
        <f>ROUND([13]Calcs!Q671,2)</f>
        <v>0.25</v>
      </c>
      <c r="D672" s="63">
        <f>ROUND([13]Calcs!R671,2)</f>
        <v>-0.5</v>
      </c>
      <c r="E672" s="63">
        <f>ROUND([13]Calcs!S671,2)</f>
        <v>0</v>
      </c>
    </row>
    <row r="673" spans="1:5" x14ac:dyDescent="0.4">
      <c r="A673" s="22">
        <f>[12]Data!T1977</f>
        <v>44034</v>
      </c>
      <c r="B673" s="63">
        <f>ROUND([13]Calcs!P672,2)</f>
        <v>0.1</v>
      </c>
      <c r="C673" s="63">
        <f>ROUND([13]Calcs!Q672,2)</f>
        <v>0.25</v>
      </c>
      <c r="D673" s="63">
        <f>ROUND([13]Calcs!R672,2)</f>
        <v>-0.5</v>
      </c>
      <c r="E673" s="63">
        <f>ROUND([13]Calcs!S672,2)</f>
        <v>0</v>
      </c>
    </row>
    <row r="674" spans="1:5" x14ac:dyDescent="0.4">
      <c r="A674" s="22">
        <f>[12]Data!T1978</f>
        <v>44035</v>
      </c>
      <c r="B674" s="63">
        <f>ROUND([13]Calcs!P673,2)</f>
        <v>0.1</v>
      </c>
      <c r="C674" s="63">
        <f>ROUND([13]Calcs!Q673,2)</f>
        <v>0.25</v>
      </c>
      <c r="D674" s="63">
        <f>ROUND([13]Calcs!R673,2)</f>
        <v>-0.5</v>
      </c>
      <c r="E674" s="63">
        <f>ROUND([13]Calcs!S673,2)</f>
        <v>0</v>
      </c>
    </row>
    <row r="675" spans="1:5" x14ac:dyDescent="0.4">
      <c r="A675" s="22">
        <f>[12]Data!T1979</f>
        <v>44036</v>
      </c>
      <c r="B675" s="63">
        <f>ROUND([13]Calcs!P674,2)</f>
        <v>0.1</v>
      </c>
      <c r="C675" s="63">
        <f>ROUND([13]Calcs!Q674,2)</f>
        <v>0.25</v>
      </c>
      <c r="D675" s="63">
        <f>ROUND([13]Calcs!R674,2)</f>
        <v>-0.5</v>
      </c>
      <c r="E675" s="63">
        <f>ROUND([13]Calcs!S674,2)</f>
        <v>0</v>
      </c>
    </row>
    <row r="676" spans="1:5" x14ac:dyDescent="0.4">
      <c r="A676" s="22">
        <f>[12]Data!T1980</f>
        <v>44039</v>
      </c>
      <c r="B676" s="63">
        <f>ROUND([13]Calcs!P675,2)</f>
        <v>0.1</v>
      </c>
      <c r="C676" s="63">
        <f>ROUND([13]Calcs!Q675,2)</f>
        <v>0.25</v>
      </c>
      <c r="D676" s="63">
        <f>ROUND([13]Calcs!R675,2)</f>
        <v>-0.5</v>
      </c>
      <c r="E676" s="63">
        <f>ROUND([13]Calcs!S675,2)</f>
        <v>0</v>
      </c>
    </row>
    <row r="677" spans="1:5" x14ac:dyDescent="0.4">
      <c r="A677" s="22">
        <f>[12]Data!T1981</f>
        <v>44040</v>
      </c>
      <c r="B677" s="63">
        <f>ROUND([13]Calcs!P676,2)</f>
        <v>0.1</v>
      </c>
      <c r="C677" s="63">
        <f>ROUND([13]Calcs!Q676,2)</f>
        <v>0.25</v>
      </c>
      <c r="D677" s="63">
        <f>ROUND([13]Calcs!R676,2)</f>
        <v>-0.5</v>
      </c>
      <c r="E677" s="63">
        <f>ROUND([13]Calcs!S676,2)</f>
        <v>0</v>
      </c>
    </row>
    <row r="678" spans="1:5" x14ac:dyDescent="0.4">
      <c r="A678" s="22">
        <f>[12]Data!T1982</f>
        <v>44041</v>
      </c>
      <c r="B678" s="63">
        <f>ROUND([13]Calcs!P677,2)</f>
        <v>0.1</v>
      </c>
      <c r="C678" s="63">
        <f>ROUND([13]Calcs!Q677,2)</f>
        <v>0.25</v>
      </c>
      <c r="D678" s="63">
        <f>ROUND([13]Calcs!R677,2)</f>
        <v>-0.5</v>
      </c>
      <c r="E678" s="63">
        <f>ROUND([13]Calcs!S677,2)</f>
        <v>0</v>
      </c>
    </row>
    <row r="679" spans="1:5" x14ac:dyDescent="0.4">
      <c r="A679" s="22">
        <f>[12]Data!T1983</f>
        <v>44042</v>
      </c>
      <c r="B679" s="63">
        <f>ROUND([13]Calcs!P678,2)</f>
        <v>0.1</v>
      </c>
      <c r="C679" s="63">
        <f>ROUND([13]Calcs!Q678,2)</f>
        <v>0.25</v>
      </c>
      <c r="D679" s="63">
        <f>ROUND([13]Calcs!R678,2)</f>
        <v>-0.5</v>
      </c>
      <c r="E679" s="63">
        <f>ROUND([13]Calcs!S678,2)</f>
        <v>0</v>
      </c>
    </row>
    <row r="680" spans="1:5" x14ac:dyDescent="0.4">
      <c r="A680" s="22">
        <f>[12]Data!T1984</f>
        <v>44043</v>
      </c>
      <c r="B680" s="63">
        <f>ROUND([13]Calcs!P679,2)</f>
        <v>0.1</v>
      </c>
      <c r="C680" s="63">
        <f>ROUND([13]Calcs!Q679,2)</f>
        <v>0.25</v>
      </c>
      <c r="D680" s="63">
        <f>ROUND([13]Calcs!R679,2)</f>
        <v>-0.5</v>
      </c>
      <c r="E680" s="63">
        <f>ROUND([13]Calcs!S679,2)</f>
        <v>0</v>
      </c>
    </row>
    <row r="681" spans="1:5" x14ac:dyDescent="0.4">
      <c r="A681" s="22">
        <f>[12]Data!T1985</f>
        <v>44046</v>
      </c>
      <c r="B681" s="63">
        <f>ROUND([13]Calcs!P680,2)</f>
        <v>0.1</v>
      </c>
      <c r="C681" s="63">
        <f>ROUND([13]Calcs!Q680,2)</f>
        <v>0.25</v>
      </c>
      <c r="D681" s="63">
        <f>ROUND([13]Calcs!R680,2)</f>
        <v>-0.5</v>
      </c>
      <c r="E681" s="63">
        <f>ROUND([13]Calcs!S680,2)</f>
        <v>0</v>
      </c>
    </row>
    <row r="682" spans="1:5" x14ac:dyDescent="0.4">
      <c r="A682" s="22">
        <f>[12]Data!T1986</f>
        <v>44047</v>
      </c>
      <c r="B682" s="63">
        <f>ROUND([13]Calcs!P681,2)</f>
        <v>0.1</v>
      </c>
      <c r="C682" s="63">
        <f>ROUND([13]Calcs!Q681,2)</f>
        <v>0.25</v>
      </c>
      <c r="D682" s="63">
        <f>ROUND([13]Calcs!R681,2)</f>
        <v>-0.5</v>
      </c>
      <c r="E682" s="63">
        <f>ROUND([13]Calcs!S681,2)</f>
        <v>0</v>
      </c>
    </row>
    <row r="683" spans="1:5" x14ac:dyDescent="0.4">
      <c r="A683" s="22">
        <f>[12]Data!T1987</f>
        <v>44048</v>
      </c>
      <c r="B683" s="63">
        <f>ROUND([13]Calcs!P682,2)</f>
        <v>0.1</v>
      </c>
      <c r="C683" s="63">
        <f>ROUND([13]Calcs!Q682,2)</f>
        <v>0.25</v>
      </c>
      <c r="D683" s="63">
        <f>ROUND([13]Calcs!R682,2)</f>
        <v>-0.5</v>
      </c>
      <c r="E683" s="63">
        <f>ROUND([13]Calcs!S682,2)</f>
        <v>0</v>
      </c>
    </row>
    <row r="684" spans="1:5" x14ac:dyDescent="0.4">
      <c r="A684" s="22">
        <f>[12]Data!T1988</f>
        <v>44049</v>
      </c>
      <c r="B684" s="63">
        <f>ROUND([13]Calcs!P683,2)</f>
        <v>0.1</v>
      </c>
      <c r="C684" s="63">
        <f>ROUND([13]Calcs!Q683,2)</f>
        <v>0.25</v>
      </c>
      <c r="D684" s="63">
        <f>ROUND([13]Calcs!R683,2)</f>
        <v>-0.5</v>
      </c>
      <c r="E684" s="63">
        <f>ROUND([13]Calcs!S683,2)</f>
        <v>0</v>
      </c>
    </row>
    <row r="685" spans="1:5" x14ac:dyDescent="0.4">
      <c r="A685" s="22">
        <f>[12]Data!T1989</f>
        <v>44050</v>
      </c>
      <c r="B685" s="63">
        <f>ROUND([13]Calcs!P684,2)</f>
        <v>0.1</v>
      </c>
      <c r="C685" s="63">
        <f>ROUND([13]Calcs!Q684,2)</f>
        <v>0.25</v>
      </c>
      <c r="D685" s="63">
        <f>ROUND([13]Calcs!R684,2)</f>
        <v>-0.5</v>
      </c>
      <c r="E685" s="63">
        <f>ROUND([13]Calcs!S684,2)</f>
        <v>0</v>
      </c>
    </row>
    <row r="686" spans="1:5" x14ac:dyDescent="0.4">
      <c r="A686" s="22">
        <f>[12]Data!T1990</f>
        <v>44053</v>
      </c>
      <c r="B686" s="63">
        <f>ROUND([13]Calcs!P685,2)</f>
        <v>0.1</v>
      </c>
      <c r="C686" s="63">
        <f>ROUND([13]Calcs!Q685,2)</f>
        <v>0.25</v>
      </c>
      <c r="D686" s="63">
        <f>ROUND([13]Calcs!R685,2)</f>
        <v>-0.5</v>
      </c>
      <c r="E686" s="63">
        <f>ROUND([13]Calcs!S685,2)</f>
        <v>0</v>
      </c>
    </row>
    <row r="687" spans="1:5" x14ac:dyDescent="0.4">
      <c r="A687" s="22">
        <f>[12]Data!T1991</f>
        <v>44054</v>
      </c>
      <c r="B687" s="63">
        <f>ROUND([13]Calcs!P686,2)</f>
        <v>0.1</v>
      </c>
      <c r="C687" s="63">
        <f>ROUND([13]Calcs!Q686,2)</f>
        <v>0.25</v>
      </c>
      <c r="D687" s="63">
        <f>ROUND([13]Calcs!R686,2)</f>
        <v>-0.5</v>
      </c>
      <c r="E687" s="63">
        <f>ROUND([13]Calcs!S686,2)</f>
        <v>0</v>
      </c>
    </row>
    <row r="688" spans="1:5" x14ac:dyDescent="0.4">
      <c r="A688" s="22">
        <f>[12]Data!T1992</f>
        <v>44055</v>
      </c>
      <c r="B688" s="63">
        <f>ROUND([13]Calcs!P687,2)</f>
        <v>0.1</v>
      </c>
      <c r="C688" s="63">
        <f>ROUND([13]Calcs!Q687,2)</f>
        <v>0.25</v>
      </c>
      <c r="D688" s="63">
        <f>ROUND([13]Calcs!R687,2)</f>
        <v>-0.5</v>
      </c>
      <c r="E688" s="63">
        <f>ROUND([13]Calcs!S687,2)</f>
        <v>0</v>
      </c>
    </row>
    <row r="689" spans="1:5" x14ac:dyDescent="0.4">
      <c r="A689" s="22">
        <f>[12]Data!T1993</f>
        <v>44056</v>
      </c>
      <c r="B689" s="63">
        <f>ROUND([13]Calcs!P688,2)</f>
        <v>0.1</v>
      </c>
      <c r="C689" s="63">
        <f>ROUND([13]Calcs!Q688,2)</f>
        <v>0.25</v>
      </c>
      <c r="D689" s="63">
        <f>ROUND([13]Calcs!R688,2)</f>
        <v>-0.5</v>
      </c>
      <c r="E689" s="63">
        <f>ROUND([13]Calcs!S688,2)</f>
        <v>0</v>
      </c>
    </row>
    <row r="690" spans="1:5" x14ac:dyDescent="0.4">
      <c r="A690" s="22">
        <f>[12]Data!T1994</f>
        <v>44057</v>
      </c>
      <c r="B690" s="63">
        <f>ROUND([13]Calcs!P689,2)</f>
        <v>0.1</v>
      </c>
      <c r="C690" s="63">
        <f>ROUND([13]Calcs!Q689,2)</f>
        <v>0.25</v>
      </c>
      <c r="D690" s="63">
        <f>ROUND([13]Calcs!R689,2)</f>
        <v>-0.5</v>
      </c>
      <c r="E690" s="63">
        <f>ROUND([13]Calcs!S689,2)</f>
        <v>0</v>
      </c>
    </row>
    <row r="691" spans="1:5" x14ac:dyDescent="0.4">
      <c r="A691" s="22">
        <f>[12]Data!T1995</f>
        <v>44060</v>
      </c>
      <c r="B691" s="63">
        <f>ROUND([13]Calcs!P690,2)</f>
        <v>0.1</v>
      </c>
      <c r="C691" s="63">
        <f>ROUND([13]Calcs!Q690,2)</f>
        <v>0.25</v>
      </c>
      <c r="D691" s="63">
        <f>ROUND([13]Calcs!R690,2)</f>
        <v>-0.5</v>
      </c>
      <c r="E691" s="63">
        <f>ROUND([13]Calcs!S690,2)</f>
        <v>0</v>
      </c>
    </row>
    <row r="692" spans="1:5" x14ac:dyDescent="0.4">
      <c r="A692" s="22">
        <f>[12]Data!T1996</f>
        <v>44061</v>
      </c>
      <c r="B692" s="63">
        <f>ROUND([13]Calcs!P691,2)</f>
        <v>0.1</v>
      </c>
      <c r="C692" s="63">
        <f>ROUND([13]Calcs!Q691,2)</f>
        <v>0.25</v>
      </c>
      <c r="D692" s="63">
        <f>ROUND([13]Calcs!R691,2)</f>
        <v>-0.5</v>
      </c>
      <c r="E692" s="63">
        <f>ROUND([13]Calcs!S691,2)</f>
        <v>0</v>
      </c>
    </row>
    <row r="693" spans="1:5" x14ac:dyDescent="0.4">
      <c r="A693" s="22">
        <f>[12]Data!T1997</f>
        <v>44062</v>
      </c>
      <c r="B693" s="63">
        <f>ROUND([13]Calcs!P692,2)</f>
        <v>0.1</v>
      </c>
      <c r="C693" s="63">
        <f>ROUND([13]Calcs!Q692,2)</f>
        <v>0.25</v>
      </c>
      <c r="D693" s="63">
        <f>ROUND([13]Calcs!R692,2)</f>
        <v>-0.5</v>
      </c>
      <c r="E693" s="63">
        <f>ROUND([13]Calcs!S692,2)</f>
        <v>0</v>
      </c>
    </row>
    <row r="694" spans="1:5" x14ac:dyDescent="0.4">
      <c r="A694" s="22">
        <f>[12]Data!T1998</f>
        <v>44063</v>
      </c>
      <c r="B694" s="63">
        <f>ROUND([13]Calcs!P693,2)</f>
        <v>0.1</v>
      </c>
      <c r="C694" s="63">
        <f>ROUND([13]Calcs!Q693,2)</f>
        <v>0.25</v>
      </c>
      <c r="D694" s="63">
        <f>ROUND([13]Calcs!R693,2)</f>
        <v>-0.5</v>
      </c>
      <c r="E694" s="63">
        <f>ROUND([13]Calcs!S693,2)</f>
        <v>0</v>
      </c>
    </row>
    <row r="695" spans="1:5" x14ac:dyDescent="0.4">
      <c r="A695" s="22">
        <f>[12]Data!T1999</f>
        <v>44064</v>
      </c>
      <c r="B695" s="63">
        <f>ROUND([13]Calcs!P694,2)</f>
        <v>0.1</v>
      </c>
      <c r="C695" s="63">
        <f>ROUND([13]Calcs!Q694,2)</f>
        <v>0.25</v>
      </c>
      <c r="D695" s="63">
        <f>ROUND([13]Calcs!R694,2)</f>
        <v>-0.5</v>
      </c>
      <c r="E695" s="63">
        <f>ROUND([13]Calcs!S694,2)</f>
        <v>0</v>
      </c>
    </row>
    <row r="696" spans="1:5" x14ac:dyDescent="0.4">
      <c r="A696" s="22">
        <f>[12]Data!T2000</f>
        <v>44067</v>
      </c>
      <c r="B696" s="63">
        <f>ROUND([13]Calcs!P695,2)</f>
        <v>0.1</v>
      </c>
      <c r="C696" s="63">
        <f>ROUND([13]Calcs!Q695,2)</f>
        <v>0.25</v>
      </c>
      <c r="D696" s="63">
        <f>ROUND([13]Calcs!R695,2)</f>
        <v>-0.5</v>
      </c>
      <c r="E696" s="63">
        <f>ROUND([13]Calcs!S695,2)</f>
        <v>0</v>
      </c>
    </row>
    <row r="697" spans="1:5" x14ac:dyDescent="0.4">
      <c r="A697" s="22">
        <f>[12]Data!T2001</f>
        <v>44068</v>
      </c>
      <c r="B697" s="63">
        <f>ROUND([13]Calcs!P696,2)</f>
        <v>0.1</v>
      </c>
      <c r="C697" s="63">
        <f>ROUND([13]Calcs!Q696,2)</f>
        <v>0.25</v>
      </c>
      <c r="D697" s="63">
        <f>ROUND([13]Calcs!R696,2)</f>
        <v>-0.5</v>
      </c>
      <c r="E697" s="63">
        <f>ROUND([13]Calcs!S696,2)</f>
        <v>0</v>
      </c>
    </row>
    <row r="698" spans="1:5" x14ac:dyDescent="0.4">
      <c r="A698" s="22">
        <f>[12]Data!T2002</f>
        <v>44069</v>
      </c>
      <c r="B698" s="63">
        <f>ROUND([13]Calcs!P697,2)</f>
        <v>0.1</v>
      </c>
      <c r="C698" s="63">
        <f>ROUND([13]Calcs!Q697,2)</f>
        <v>0.25</v>
      </c>
      <c r="D698" s="63">
        <f>ROUND([13]Calcs!R697,2)</f>
        <v>-0.5</v>
      </c>
      <c r="E698" s="63">
        <f>ROUND([13]Calcs!S697,2)</f>
        <v>0</v>
      </c>
    </row>
    <row r="699" spans="1:5" x14ac:dyDescent="0.4">
      <c r="A699" s="22">
        <f>[12]Data!T2003</f>
        <v>44070</v>
      </c>
      <c r="B699" s="63">
        <f>ROUND([13]Calcs!P698,2)</f>
        <v>0.1</v>
      </c>
      <c r="C699" s="63">
        <f>ROUND([13]Calcs!Q698,2)</f>
        <v>0.25</v>
      </c>
      <c r="D699" s="63">
        <f>ROUND([13]Calcs!R698,2)</f>
        <v>-0.5</v>
      </c>
      <c r="E699" s="63">
        <f>ROUND([13]Calcs!S698,2)</f>
        <v>0</v>
      </c>
    </row>
    <row r="700" spans="1:5" x14ac:dyDescent="0.4">
      <c r="A700" s="22">
        <f>[12]Data!T2004</f>
        <v>44071</v>
      </c>
      <c r="B700" s="63">
        <f>ROUND([13]Calcs!P699,2)</f>
        <v>0.1</v>
      </c>
      <c r="C700" s="63">
        <f>ROUND([13]Calcs!Q699,2)</f>
        <v>0.25</v>
      </c>
      <c r="D700" s="63">
        <f>ROUND([13]Calcs!R699,2)</f>
        <v>-0.5</v>
      </c>
      <c r="E700" s="63">
        <f>ROUND([13]Calcs!S699,2)</f>
        <v>0</v>
      </c>
    </row>
    <row r="701" spans="1:5" x14ac:dyDescent="0.4">
      <c r="A701" s="22">
        <f>[12]Data!T2005</f>
        <v>44074</v>
      </c>
      <c r="B701" s="63">
        <f>ROUND([13]Calcs!P700,2)</f>
        <v>0.1</v>
      </c>
      <c r="C701" s="63">
        <f>ROUND([13]Calcs!Q700,2)</f>
        <v>0.25</v>
      </c>
      <c r="D701" s="63">
        <f>ROUND([13]Calcs!R700,2)</f>
        <v>-0.5</v>
      </c>
      <c r="E701" s="63">
        <f>ROUND([13]Calcs!S700,2)</f>
        <v>0</v>
      </c>
    </row>
    <row r="702" spans="1:5" x14ac:dyDescent="0.4">
      <c r="A702" s="22">
        <f>[12]Data!T2006</f>
        <v>44075</v>
      </c>
      <c r="B702" s="63">
        <f>ROUND([13]Calcs!P701,2)</f>
        <v>0.1</v>
      </c>
      <c r="C702" s="63">
        <f>ROUND([13]Calcs!Q701,2)</f>
        <v>0.25</v>
      </c>
      <c r="D702" s="63">
        <f>ROUND([13]Calcs!R701,2)</f>
        <v>-0.5</v>
      </c>
      <c r="E702" s="63">
        <f>ROUND([13]Calcs!S701,2)</f>
        <v>0</v>
      </c>
    </row>
    <row r="703" spans="1:5" x14ac:dyDescent="0.4">
      <c r="A703" s="22">
        <f>[12]Data!T2007</f>
        <v>44076</v>
      </c>
      <c r="B703" s="63">
        <f>ROUND([13]Calcs!P702,2)</f>
        <v>0.1</v>
      </c>
      <c r="C703" s="63">
        <f>ROUND([13]Calcs!Q702,2)</f>
        <v>0.25</v>
      </c>
      <c r="D703" s="63">
        <f>ROUND([13]Calcs!R702,2)</f>
        <v>-0.5</v>
      </c>
      <c r="E703" s="63">
        <f>ROUND([13]Calcs!S702,2)</f>
        <v>0</v>
      </c>
    </row>
    <row r="704" spans="1:5" x14ac:dyDescent="0.4">
      <c r="A704" s="22">
        <f>[12]Data!T2008</f>
        <v>44077</v>
      </c>
      <c r="B704" s="63">
        <f>ROUND([13]Calcs!P703,2)</f>
        <v>0.1</v>
      </c>
      <c r="C704" s="63">
        <f>ROUND([13]Calcs!Q703,2)</f>
        <v>0.25</v>
      </c>
      <c r="D704" s="63">
        <f>ROUND([13]Calcs!R703,2)</f>
        <v>-0.5</v>
      </c>
      <c r="E704" s="63">
        <f>ROUND([13]Calcs!S703,2)</f>
        <v>0</v>
      </c>
    </row>
    <row r="705" spans="1:5" x14ac:dyDescent="0.4">
      <c r="A705" s="22">
        <f>[12]Data!T2009</f>
        <v>44078</v>
      </c>
      <c r="B705" s="63">
        <f>ROUND([13]Calcs!P704,2)</f>
        <v>0.1</v>
      </c>
      <c r="C705" s="63">
        <f>ROUND([13]Calcs!Q704,2)</f>
        <v>0.25</v>
      </c>
      <c r="D705" s="63">
        <f>ROUND([13]Calcs!R704,2)</f>
        <v>-0.5</v>
      </c>
      <c r="E705" s="63">
        <f>ROUND([13]Calcs!S704,2)</f>
        <v>0</v>
      </c>
    </row>
    <row r="706" spans="1:5" x14ac:dyDescent="0.4">
      <c r="A706" s="22">
        <f>[12]Data!T2010</f>
        <v>44081</v>
      </c>
      <c r="B706" s="63">
        <f>ROUND([13]Calcs!P705,2)</f>
        <v>0.1</v>
      </c>
      <c r="C706" s="63">
        <f>ROUND([13]Calcs!Q705,2)</f>
        <v>0.25</v>
      </c>
      <c r="D706" s="63">
        <f>ROUND([13]Calcs!R705,2)</f>
        <v>-0.5</v>
      </c>
      <c r="E706" s="63">
        <f>ROUND([13]Calcs!S705,2)</f>
        <v>0</v>
      </c>
    </row>
    <row r="707" spans="1:5" x14ac:dyDescent="0.4">
      <c r="A707" s="22">
        <f>[12]Data!T2011</f>
        <v>44082</v>
      </c>
      <c r="B707" s="63">
        <f>ROUND([13]Calcs!P706,2)</f>
        <v>0.1</v>
      </c>
      <c r="C707" s="63">
        <f>ROUND([13]Calcs!Q706,2)</f>
        <v>0.25</v>
      </c>
      <c r="D707" s="63">
        <f>ROUND([13]Calcs!R706,2)</f>
        <v>-0.5</v>
      </c>
      <c r="E707" s="63">
        <f>ROUND([13]Calcs!S706,2)</f>
        <v>0</v>
      </c>
    </row>
    <row r="708" spans="1:5" x14ac:dyDescent="0.4">
      <c r="A708" s="22">
        <f>[12]Data!T2012</f>
        <v>44083</v>
      </c>
      <c r="B708" s="63">
        <f>ROUND([13]Calcs!P707,2)</f>
        <v>0.1</v>
      </c>
      <c r="C708" s="63">
        <f>ROUND([13]Calcs!Q707,2)</f>
        <v>0.25</v>
      </c>
      <c r="D708" s="63">
        <f>ROUND([13]Calcs!R707,2)</f>
        <v>-0.5</v>
      </c>
      <c r="E708" s="63">
        <f>ROUND([13]Calcs!S707,2)</f>
        <v>0</v>
      </c>
    </row>
    <row r="709" spans="1:5" x14ac:dyDescent="0.4">
      <c r="A709" s="22">
        <f>[12]Data!T2013</f>
        <v>44084</v>
      </c>
      <c r="B709" s="63">
        <f>ROUND([13]Calcs!P708,2)</f>
        <v>0.1</v>
      </c>
      <c r="C709" s="63">
        <f>ROUND([13]Calcs!Q708,2)</f>
        <v>0.25</v>
      </c>
      <c r="D709" s="63">
        <f>ROUND([13]Calcs!R708,2)</f>
        <v>-0.5</v>
      </c>
      <c r="E709" s="63">
        <f>ROUND([13]Calcs!S708,2)</f>
        <v>0</v>
      </c>
    </row>
    <row r="710" spans="1:5" x14ac:dyDescent="0.4">
      <c r="A710" s="22">
        <f>[12]Data!T2014</f>
        <v>44085</v>
      </c>
      <c r="B710" s="63">
        <f>ROUND([13]Calcs!P709,2)</f>
        <v>0.1</v>
      </c>
      <c r="C710" s="63">
        <f>ROUND([13]Calcs!Q709,2)</f>
        <v>0.25</v>
      </c>
      <c r="D710" s="63">
        <f>ROUND([13]Calcs!R709,2)</f>
        <v>-0.5</v>
      </c>
      <c r="E710" s="63">
        <f>ROUND([13]Calcs!S709,2)</f>
        <v>0</v>
      </c>
    </row>
    <row r="711" spans="1:5" x14ac:dyDescent="0.4">
      <c r="A711" s="22">
        <f>[12]Data!T2015</f>
        <v>44088</v>
      </c>
      <c r="B711" s="63">
        <f>ROUND([13]Calcs!P710,2)</f>
        <v>0.1</v>
      </c>
      <c r="C711" s="63">
        <f>ROUND([13]Calcs!Q710,2)</f>
        <v>0.25</v>
      </c>
      <c r="D711" s="63">
        <f>ROUND([13]Calcs!R710,2)</f>
        <v>-0.5</v>
      </c>
      <c r="E711" s="63">
        <f>ROUND([13]Calcs!S710,2)</f>
        <v>0</v>
      </c>
    </row>
    <row r="712" spans="1:5" x14ac:dyDescent="0.4">
      <c r="A712" s="22">
        <f>[12]Data!T2016</f>
        <v>44089</v>
      </c>
      <c r="B712" s="63">
        <f>ROUND([13]Calcs!P711,2)</f>
        <v>0.1</v>
      </c>
      <c r="C712" s="63">
        <f>ROUND([13]Calcs!Q711,2)</f>
        <v>0.25</v>
      </c>
      <c r="D712" s="63">
        <f>ROUND([13]Calcs!R711,2)</f>
        <v>-0.5</v>
      </c>
      <c r="E712" s="63">
        <f>ROUND([13]Calcs!S711,2)</f>
        <v>0</v>
      </c>
    </row>
    <row r="713" spans="1:5" x14ac:dyDescent="0.4">
      <c r="A713" s="22">
        <f>[12]Data!T2017</f>
        <v>44090</v>
      </c>
      <c r="B713" s="63">
        <f>ROUND([13]Calcs!P712,2)</f>
        <v>0.1</v>
      </c>
      <c r="C713" s="63">
        <f>ROUND([13]Calcs!Q712,2)</f>
        <v>0.25</v>
      </c>
      <c r="D713" s="63">
        <f>ROUND([13]Calcs!R712,2)</f>
        <v>-0.5</v>
      </c>
      <c r="E713" s="63">
        <f>ROUND([13]Calcs!S712,2)</f>
        <v>0</v>
      </c>
    </row>
    <row r="714" spans="1:5" x14ac:dyDescent="0.4">
      <c r="A714" s="22">
        <f>[12]Data!T2018</f>
        <v>44091</v>
      </c>
      <c r="B714" s="63">
        <f>ROUND([13]Calcs!P713,2)</f>
        <v>0.1</v>
      </c>
      <c r="C714" s="63">
        <f>ROUND([13]Calcs!Q713,2)</f>
        <v>0.25</v>
      </c>
      <c r="D714" s="63">
        <f>ROUND([13]Calcs!R713,2)</f>
        <v>-0.5</v>
      </c>
      <c r="E714" s="63">
        <f>ROUND([13]Calcs!S713,2)</f>
        <v>0</v>
      </c>
    </row>
    <row r="715" spans="1:5" x14ac:dyDescent="0.4">
      <c r="A715" s="22">
        <f>[12]Data!T2019</f>
        <v>44092</v>
      </c>
      <c r="B715" s="63">
        <f>ROUND([13]Calcs!P714,2)</f>
        <v>0.1</v>
      </c>
      <c r="C715" s="63">
        <f>ROUND([13]Calcs!Q714,2)</f>
        <v>0.25</v>
      </c>
      <c r="D715" s="63">
        <f>ROUND([13]Calcs!R714,2)</f>
        <v>-0.5</v>
      </c>
      <c r="E715" s="63">
        <f>ROUND([13]Calcs!S714,2)</f>
        <v>0</v>
      </c>
    </row>
    <row r="716" spans="1:5" x14ac:dyDescent="0.4">
      <c r="A716" s="22">
        <f>[12]Data!T2020</f>
        <v>44095</v>
      </c>
      <c r="B716" s="63">
        <f>ROUND([13]Calcs!P715,2)</f>
        <v>0.1</v>
      </c>
      <c r="C716" s="63">
        <f>ROUND([13]Calcs!Q715,2)</f>
        <v>0.25</v>
      </c>
      <c r="D716" s="63">
        <f>ROUND([13]Calcs!R715,2)</f>
        <v>-0.5</v>
      </c>
      <c r="E716" s="63">
        <f>ROUND([13]Calcs!S715,2)</f>
        <v>0</v>
      </c>
    </row>
    <row r="717" spans="1:5" x14ac:dyDescent="0.4">
      <c r="A717" s="22">
        <f>[12]Data!T2021</f>
        <v>44096</v>
      </c>
      <c r="B717" s="63">
        <f>ROUND([13]Calcs!P716,2)</f>
        <v>0.1</v>
      </c>
      <c r="C717" s="63">
        <f>ROUND([13]Calcs!Q716,2)</f>
        <v>0.25</v>
      </c>
      <c r="D717" s="63">
        <f>ROUND([13]Calcs!R716,2)</f>
        <v>-0.5</v>
      </c>
      <c r="E717" s="63">
        <f>ROUND([13]Calcs!S716,2)</f>
        <v>0</v>
      </c>
    </row>
    <row r="718" spans="1:5" x14ac:dyDescent="0.4">
      <c r="A718" s="22">
        <f>[12]Data!T2022</f>
        <v>44097</v>
      </c>
      <c r="B718" s="63">
        <f>ROUND([13]Calcs!P717,2)</f>
        <v>0.1</v>
      </c>
      <c r="C718" s="63">
        <f>ROUND([13]Calcs!Q717,2)</f>
        <v>0.25</v>
      </c>
      <c r="D718" s="63">
        <f>ROUND([13]Calcs!R717,2)</f>
        <v>-0.5</v>
      </c>
      <c r="E718" s="63">
        <f>ROUND([13]Calcs!S717,2)</f>
        <v>0</v>
      </c>
    </row>
    <row r="719" spans="1:5" x14ac:dyDescent="0.4">
      <c r="A719" s="22">
        <f>[12]Data!T2023</f>
        <v>44098</v>
      </c>
      <c r="B719" s="63">
        <f>ROUND([13]Calcs!P718,2)</f>
        <v>0.1</v>
      </c>
      <c r="C719" s="63">
        <f>ROUND([13]Calcs!Q718,2)</f>
        <v>0.25</v>
      </c>
      <c r="D719" s="63">
        <f>ROUND([13]Calcs!R718,2)</f>
        <v>-0.5</v>
      </c>
      <c r="E719" s="63">
        <f>ROUND([13]Calcs!S718,2)</f>
        <v>0</v>
      </c>
    </row>
    <row r="720" spans="1:5" x14ac:dyDescent="0.4">
      <c r="A720" s="22">
        <f>[12]Data!T2024</f>
        <v>44099</v>
      </c>
      <c r="B720" s="63">
        <f>ROUND([13]Calcs!P719,2)</f>
        <v>0.1</v>
      </c>
      <c r="C720" s="63">
        <f>ROUND([13]Calcs!Q719,2)</f>
        <v>0.25</v>
      </c>
      <c r="D720" s="63">
        <f>ROUND([13]Calcs!R719,2)</f>
        <v>-0.5</v>
      </c>
      <c r="E720" s="63">
        <f>ROUND([13]Calcs!S719,2)</f>
        <v>0</v>
      </c>
    </row>
    <row r="721" spans="1:5" x14ac:dyDescent="0.4">
      <c r="A721" s="22">
        <f>[12]Data!T2025</f>
        <v>44102</v>
      </c>
      <c r="B721" s="63">
        <f>ROUND([13]Calcs!P720,2)</f>
        <v>0.1</v>
      </c>
      <c r="C721" s="63">
        <f>ROUND([13]Calcs!Q720,2)</f>
        <v>0.25</v>
      </c>
      <c r="D721" s="63">
        <f>ROUND([13]Calcs!R720,2)</f>
        <v>-0.5</v>
      </c>
      <c r="E721" s="63">
        <f>ROUND([13]Calcs!S720,2)</f>
        <v>0</v>
      </c>
    </row>
    <row r="722" spans="1:5" x14ac:dyDescent="0.4">
      <c r="A722" s="22">
        <f>[12]Data!T2026</f>
        <v>44103</v>
      </c>
      <c r="B722" s="63">
        <f>ROUND([13]Calcs!P721,2)</f>
        <v>0.1</v>
      </c>
      <c r="C722" s="63">
        <f>ROUND([13]Calcs!Q721,2)</f>
        <v>0.25</v>
      </c>
      <c r="D722" s="63">
        <f>ROUND([13]Calcs!R721,2)</f>
        <v>-0.5</v>
      </c>
      <c r="E722" s="63">
        <f>ROUND([13]Calcs!S721,2)</f>
        <v>0</v>
      </c>
    </row>
    <row r="723" spans="1:5" x14ac:dyDescent="0.4">
      <c r="A723" s="22">
        <f>[12]Data!T2027</f>
        <v>44104</v>
      </c>
      <c r="B723" s="63">
        <f>ROUND([13]Calcs!P722,2)</f>
        <v>0.1</v>
      </c>
      <c r="C723" s="63">
        <f>ROUND([13]Calcs!Q722,2)</f>
        <v>0.25</v>
      </c>
      <c r="D723" s="63">
        <f>ROUND([13]Calcs!R722,2)</f>
        <v>-0.5</v>
      </c>
      <c r="E723" s="63">
        <f>ROUND([13]Calcs!S722,2)</f>
        <v>0</v>
      </c>
    </row>
    <row r="724" spans="1:5" x14ac:dyDescent="0.4">
      <c r="A724" s="22">
        <f>[12]Data!T2028</f>
        <v>44105</v>
      </c>
      <c r="B724" s="63">
        <f>ROUND([13]Calcs!P723,2)</f>
        <v>0.1</v>
      </c>
      <c r="C724" s="63">
        <f>ROUND([13]Calcs!Q723,2)</f>
        <v>0.25</v>
      </c>
      <c r="D724" s="63">
        <f>ROUND([13]Calcs!R723,2)</f>
        <v>-0.5</v>
      </c>
      <c r="E724" s="63">
        <f>ROUND([13]Calcs!S723,2)</f>
        <v>0</v>
      </c>
    </row>
    <row r="725" spans="1:5" x14ac:dyDescent="0.4">
      <c r="A725" s="22">
        <f>[12]Data!T2029</f>
        <v>44106</v>
      </c>
      <c r="B725" s="63">
        <f>ROUND([13]Calcs!P724,2)</f>
        <v>0.1</v>
      </c>
      <c r="C725" s="63">
        <f>ROUND([13]Calcs!Q724,2)</f>
        <v>0.25</v>
      </c>
      <c r="D725" s="63">
        <f>ROUND([13]Calcs!R724,2)</f>
        <v>-0.5</v>
      </c>
      <c r="E725" s="63">
        <f>ROUND([13]Calcs!S724,2)</f>
        <v>0</v>
      </c>
    </row>
    <row r="726" spans="1:5" x14ac:dyDescent="0.4">
      <c r="A726" s="22">
        <f>[12]Data!T2030</f>
        <v>44109</v>
      </c>
      <c r="B726" s="63">
        <f>ROUND([13]Calcs!P725,2)</f>
        <v>0.1</v>
      </c>
      <c r="C726" s="63">
        <f>ROUND([13]Calcs!Q725,2)</f>
        <v>0.25</v>
      </c>
      <c r="D726" s="63">
        <f>ROUND([13]Calcs!R725,2)</f>
        <v>-0.5</v>
      </c>
      <c r="E726" s="63">
        <f>ROUND([13]Calcs!S725,2)</f>
        <v>0</v>
      </c>
    </row>
    <row r="727" spans="1:5" x14ac:dyDescent="0.4">
      <c r="A727" s="22">
        <f>[12]Data!T2031</f>
        <v>44110</v>
      </c>
      <c r="B727" s="63">
        <f>ROUND([13]Calcs!P726,2)</f>
        <v>0.1</v>
      </c>
      <c r="C727" s="63">
        <f>ROUND([13]Calcs!Q726,2)</f>
        <v>0.25</v>
      </c>
      <c r="D727" s="63">
        <f>ROUND([13]Calcs!R726,2)</f>
        <v>-0.5</v>
      </c>
      <c r="E727" s="63">
        <f>ROUND([13]Calcs!S726,2)</f>
        <v>0</v>
      </c>
    </row>
    <row r="728" spans="1:5" x14ac:dyDescent="0.4">
      <c r="A728" s="22">
        <f>[12]Data!T2032</f>
        <v>44111</v>
      </c>
      <c r="B728" s="63">
        <f>ROUND([13]Calcs!P727,2)</f>
        <v>0.1</v>
      </c>
      <c r="C728" s="63">
        <f>ROUND([13]Calcs!Q727,2)</f>
        <v>0.25</v>
      </c>
      <c r="D728" s="63">
        <f>ROUND([13]Calcs!R727,2)</f>
        <v>-0.5</v>
      </c>
      <c r="E728" s="63">
        <f>ROUND([13]Calcs!S727,2)</f>
        <v>0</v>
      </c>
    </row>
    <row r="729" spans="1:5" x14ac:dyDescent="0.4">
      <c r="A729" s="22">
        <f>[12]Data!T2033</f>
        <v>44112</v>
      </c>
      <c r="B729" s="63">
        <f>ROUND([13]Calcs!P728,2)</f>
        <v>0.1</v>
      </c>
      <c r="C729" s="63">
        <f>ROUND([13]Calcs!Q728,2)</f>
        <v>0.25</v>
      </c>
      <c r="D729" s="63">
        <f>ROUND([13]Calcs!R728,2)</f>
        <v>-0.5</v>
      </c>
      <c r="E729" s="63">
        <f>ROUND([13]Calcs!S728,2)</f>
        <v>0</v>
      </c>
    </row>
    <row r="730" spans="1:5" x14ac:dyDescent="0.4">
      <c r="A730" s="22">
        <f>[12]Data!T2034</f>
        <v>44113</v>
      </c>
      <c r="B730" s="63">
        <f>ROUND([13]Calcs!P729,2)</f>
        <v>0.1</v>
      </c>
      <c r="C730" s="63">
        <f>ROUND([13]Calcs!Q729,2)</f>
        <v>0.25</v>
      </c>
      <c r="D730" s="63">
        <f>ROUND([13]Calcs!R729,2)</f>
        <v>-0.5</v>
      </c>
      <c r="E730" s="63">
        <f>ROUND([13]Calcs!S729,2)</f>
        <v>0</v>
      </c>
    </row>
    <row r="731" spans="1:5" x14ac:dyDescent="0.4">
      <c r="A731" s="22">
        <f>[12]Data!T2035</f>
        <v>44116</v>
      </c>
      <c r="B731" s="63">
        <f>ROUND([13]Calcs!P730,2)</f>
        <v>0.1</v>
      </c>
      <c r="C731" s="63">
        <f>ROUND([13]Calcs!Q730,2)</f>
        <v>0.25</v>
      </c>
      <c r="D731" s="63">
        <f>ROUND([13]Calcs!R730,2)</f>
        <v>-0.5</v>
      </c>
      <c r="E731" s="63">
        <f>ROUND([13]Calcs!S730,2)</f>
        <v>0</v>
      </c>
    </row>
    <row r="732" spans="1:5" x14ac:dyDescent="0.4">
      <c r="A732" s="22">
        <f>[12]Data!T2036</f>
        <v>44117</v>
      </c>
      <c r="B732" s="63">
        <f>ROUND([13]Calcs!P731,2)</f>
        <v>0.1</v>
      </c>
      <c r="C732" s="63">
        <f>ROUND([13]Calcs!Q731,2)</f>
        <v>0.25</v>
      </c>
      <c r="D732" s="63">
        <f>ROUND([13]Calcs!R731,2)</f>
        <v>-0.5</v>
      </c>
      <c r="E732" s="63">
        <f>ROUND([13]Calcs!S731,2)</f>
        <v>0</v>
      </c>
    </row>
    <row r="733" spans="1:5" x14ac:dyDescent="0.4">
      <c r="A733" s="22">
        <f>[12]Data!T2037</f>
        <v>44118</v>
      </c>
      <c r="B733" s="63">
        <f>ROUND([13]Calcs!P732,2)</f>
        <v>0.1</v>
      </c>
      <c r="C733" s="63">
        <f>ROUND([13]Calcs!Q732,2)</f>
        <v>0.25</v>
      </c>
      <c r="D733" s="63">
        <f>ROUND([13]Calcs!R732,2)</f>
        <v>-0.5</v>
      </c>
      <c r="E733" s="63">
        <f>ROUND([13]Calcs!S732,2)</f>
        <v>0</v>
      </c>
    </row>
    <row r="734" spans="1:5" x14ac:dyDescent="0.4">
      <c r="A734" s="22">
        <f>[12]Data!T2038</f>
        <v>44119</v>
      </c>
      <c r="B734" s="63">
        <f>ROUND([13]Calcs!P733,2)</f>
        <v>0.1</v>
      </c>
      <c r="C734" s="63">
        <f>ROUND([13]Calcs!Q733,2)</f>
        <v>0.25</v>
      </c>
      <c r="D734" s="63">
        <f>ROUND([13]Calcs!R733,2)</f>
        <v>-0.5</v>
      </c>
      <c r="E734" s="63">
        <f>ROUND([13]Calcs!S733,2)</f>
        <v>0</v>
      </c>
    </row>
    <row r="735" spans="1:5" x14ac:dyDescent="0.4">
      <c r="A735" s="22">
        <f>[12]Data!T2039</f>
        <v>44120</v>
      </c>
      <c r="B735" s="63">
        <f>ROUND([13]Calcs!P734,2)</f>
        <v>0.1</v>
      </c>
      <c r="C735" s="63">
        <f>ROUND([13]Calcs!Q734,2)</f>
        <v>0.25</v>
      </c>
      <c r="D735" s="63">
        <f>ROUND([13]Calcs!R734,2)</f>
        <v>-0.5</v>
      </c>
      <c r="E735" s="63">
        <f>ROUND([13]Calcs!S734,2)</f>
        <v>0</v>
      </c>
    </row>
    <row r="736" spans="1:5" x14ac:dyDescent="0.4">
      <c r="A736" s="22">
        <f>[12]Data!T2040</f>
        <v>44123</v>
      </c>
      <c r="B736" s="63">
        <f>ROUND([13]Calcs!P735,2)</f>
        <v>0.1</v>
      </c>
      <c r="C736" s="63">
        <f>ROUND([13]Calcs!Q735,2)</f>
        <v>0.25</v>
      </c>
      <c r="D736" s="63">
        <f>ROUND([13]Calcs!R735,2)</f>
        <v>-0.5</v>
      </c>
      <c r="E736" s="63">
        <f>ROUND([13]Calcs!S735,2)</f>
        <v>0</v>
      </c>
    </row>
    <row r="737" spans="1:5" x14ac:dyDescent="0.4">
      <c r="A737" s="22">
        <f>[12]Data!T2041</f>
        <v>44124</v>
      </c>
      <c r="B737" s="63">
        <f>ROUND([13]Calcs!P736,2)</f>
        <v>0.1</v>
      </c>
      <c r="C737" s="63">
        <f>ROUND([13]Calcs!Q736,2)</f>
        <v>0.25</v>
      </c>
      <c r="D737" s="63">
        <f>ROUND([13]Calcs!R736,2)</f>
        <v>-0.5</v>
      </c>
      <c r="E737" s="63">
        <f>ROUND([13]Calcs!S736,2)</f>
        <v>0</v>
      </c>
    </row>
    <row r="738" spans="1:5" x14ac:dyDescent="0.4">
      <c r="A738" s="22">
        <f>[12]Data!T2042</f>
        <v>44125</v>
      </c>
      <c r="B738" s="63">
        <f>ROUND([13]Calcs!P737,2)</f>
        <v>0.1</v>
      </c>
      <c r="C738" s="63">
        <f>ROUND([13]Calcs!Q737,2)</f>
        <v>0.25</v>
      </c>
      <c r="D738" s="63">
        <f>ROUND([13]Calcs!R737,2)</f>
        <v>-0.5</v>
      </c>
      <c r="E738" s="63">
        <f>ROUND([13]Calcs!S737,2)</f>
        <v>0</v>
      </c>
    </row>
    <row r="739" spans="1:5" x14ac:dyDescent="0.4">
      <c r="A739" s="22">
        <f>[12]Data!T2043</f>
        <v>44126</v>
      </c>
      <c r="B739" s="63">
        <f>ROUND([13]Calcs!P738,2)</f>
        <v>0.1</v>
      </c>
      <c r="C739" s="63">
        <f>ROUND([13]Calcs!Q738,2)</f>
        <v>0.25</v>
      </c>
      <c r="D739" s="63">
        <f>ROUND([13]Calcs!R738,2)</f>
        <v>-0.5</v>
      </c>
      <c r="E739" s="63">
        <f>ROUND([13]Calcs!S738,2)</f>
        <v>0</v>
      </c>
    </row>
    <row r="740" spans="1:5" x14ac:dyDescent="0.4">
      <c r="A740" s="22">
        <f>[12]Data!T2044</f>
        <v>44127</v>
      </c>
      <c r="B740" s="63">
        <f>ROUND([13]Calcs!P739,2)</f>
        <v>0.1</v>
      </c>
      <c r="C740" s="63">
        <f>ROUND([13]Calcs!Q739,2)</f>
        <v>0.25</v>
      </c>
      <c r="D740" s="63">
        <f>ROUND([13]Calcs!R739,2)</f>
        <v>-0.5</v>
      </c>
      <c r="E740" s="63">
        <f>ROUND([13]Calcs!S739,2)</f>
        <v>0</v>
      </c>
    </row>
    <row r="741" spans="1:5" x14ac:dyDescent="0.4">
      <c r="A741" s="22">
        <f>[12]Data!T2045</f>
        <v>44130</v>
      </c>
      <c r="B741" s="63">
        <f>ROUND([13]Calcs!P740,2)</f>
        <v>0.1</v>
      </c>
      <c r="C741" s="63">
        <f>ROUND([13]Calcs!Q740,2)</f>
        <v>0.25</v>
      </c>
      <c r="D741" s="63">
        <f>ROUND([13]Calcs!R740,2)</f>
        <v>-0.5</v>
      </c>
      <c r="E741" s="63">
        <f>ROUND([13]Calcs!S740,2)</f>
        <v>0</v>
      </c>
    </row>
    <row r="742" spans="1:5" x14ac:dyDescent="0.4">
      <c r="A742" s="22">
        <f>[12]Data!T2046</f>
        <v>44131</v>
      </c>
      <c r="B742" s="63">
        <f>ROUND([13]Calcs!P741,2)</f>
        <v>0.1</v>
      </c>
      <c r="C742" s="63">
        <f>ROUND([13]Calcs!Q741,2)</f>
        <v>0.25</v>
      </c>
      <c r="D742" s="63">
        <f>ROUND([13]Calcs!R741,2)</f>
        <v>-0.5</v>
      </c>
      <c r="E742" s="63">
        <f>ROUND([13]Calcs!S741,2)</f>
        <v>0</v>
      </c>
    </row>
    <row r="743" spans="1:5" x14ac:dyDescent="0.4">
      <c r="A743" s="22">
        <f>[12]Data!T2047</f>
        <v>44132</v>
      </c>
      <c r="B743" s="63">
        <f>ROUND([13]Calcs!P742,2)</f>
        <v>0.1</v>
      </c>
      <c r="C743" s="63">
        <f>ROUND([13]Calcs!Q742,2)</f>
        <v>0.25</v>
      </c>
      <c r="D743" s="63">
        <f>ROUND([13]Calcs!R742,2)</f>
        <v>-0.5</v>
      </c>
      <c r="E743" s="63">
        <f>ROUND([13]Calcs!S742,2)</f>
        <v>0</v>
      </c>
    </row>
    <row r="744" spans="1:5" x14ac:dyDescent="0.4">
      <c r="A744" s="22">
        <f>[13]Calcs!K743</f>
        <v>44133</v>
      </c>
      <c r="B744" s="63">
        <f>ROUND([13]Calcs!P743,2)</f>
        <v>0.1</v>
      </c>
      <c r="C744" s="63">
        <f>ROUND([13]Calcs!Q743,2)</f>
        <v>0.25</v>
      </c>
      <c r="D744" s="63">
        <f>ROUND([13]Calcs!R743,2)</f>
        <v>-0.5</v>
      </c>
      <c r="E744" s="63">
        <f>ROUND([13]Calcs!S743,2)</f>
        <v>0</v>
      </c>
    </row>
    <row r="745" spans="1:5" x14ac:dyDescent="0.4">
      <c r="A745" s="22">
        <f>[13]Calcs!K744</f>
        <v>44134</v>
      </c>
      <c r="B745" s="63">
        <f>ROUND([13]Calcs!P744,2)</f>
        <v>0.1</v>
      </c>
      <c r="C745" s="63">
        <f>ROUND([13]Calcs!Q744,2)</f>
        <v>0.25</v>
      </c>
      <c r="D745" s="63">
        <f>ROUND([13]Calcs!R744,2)</f>
        <v>-0.5</v>
      </c>
      <c r="E745" s="63">
        <f>ROUND([13]Calcs!S744,2)</f>
        <v>0</v>
      </c>
    </row>
    <row r="746" spans="1:5" x14ac:dyDescent="0.4">
      <c r="A746" s="22">
        <f>[13]Calcs!K745</f>
        <v>44137</v>
      </c>
      <c r="B746" s="63">
        <f>ROUND([13]Calcs!P745,2)</f>
        <v>0.1</v>
      </c>
      <c r="C746" s="63">
        <f>ROUND([13]Calcs!Q745,2)</f>
        <v>0.25</v>
      </c>
      <c r="D746" s="63">
        <f>ROUND([13]Calcs!R745,2)</f>
        <v>-0.5</v>
      </c>
      <c r="E746" s="63">
        <f>ROUND([13]Calcs!S745,2)</f>
        <v>0</v>
      </c>
    </row>
    <row r="747" spans="1:5" x14ac:dyDescent="0.4">
      <c r="A747" s="22">
        <f>[13]Calcs!K746</f>
        <v>44138</v>
      </c>
      <c r="B747" s="63">
        <f>ROUND([13]Calcs!P746,2)</f>
        <v>0.1</v>
      </c>
      <c r="C747" s="63">
        <f>ROUND([13]Calcs!Q746,2)</f>
        <v>0.25</v>
      </c>
      <c r="D747" s="63">
        <f>ROUND([13]Calcs!R746,2)</f>
        <v>-0.5</v>
      </c>
      <c r="E747" s="63">
        <f>ROUND([13]Calcs!S746,2)</f>
        <v>0</v>
      </c>
    </row>
    <row r="748" spans="1:5" x14ac:dyDescent="0.4">
      <c r="A748" s="22">
        <f>[13]Calcs!K747</f>
        <v>44139</v>
      </c>
      <c r="B748" s="63">
        <f>ROUND([13]Calcs!P747,2)</f>
        <v>0.1</v>
      </c>
      <c r="C748" s="63">
        <f>ROUND([13]Calcs!Q747,2)</f>
        <v>0.25</v>
      </c>
      <c r="D748" s="63">
        <f>ROUND([13]Calcs!R747,2)</f>
        <v>-0.5</v>
      </c>
      <c r="E748" s="63">
        <f>ROUND([13]Calcs!S747,2)</f>
        <v>0</v>
      </c>
    </row>
    <row r="749" spans="1:5" x14ac:dyDescent="0.4">
      <c r="A749" s="22">
        <f>[13]Calcs!K748</f>
        <v>44140</v>
      </c>
      <c r="B749" s="63">
        <f>ROUND([13]Calcs!P748,2)</f>
        <v>0.1</v>
      </c>
      <c r="C749" s="63">
        <f>ROUND([13]Calcs!Q748,2)</f>
        <v>0.25</v>
      </c>
      <c r="D749" s="63">
        <f>ROUND([13]Calcs!R748,2)</f>
        <v>-0.5</v>
      </c>
      <c r="E749" s="63">
        <f>ROUND([13]Calcs!S748,2)</f>
        <v>0</v>
      </c>
    </row>
    <row r="750" spans="1:5" x14ac:dyDescent="0.4">
      <c r="A750" s="22">
        <f>[13]Calcs!K749</f>
        <v>44141</v>
      </c>
      <c r="B750" s="63">
        <f>ROUND([13]Calcs!P749,2)</f>
        <v>0.1</v>
      </c>
      <c r="C750" s="63">
        <f>ROUND([13]Calcs!Q749,2)</f>
        <v>0.25</v>
      </c>
      <c r="D750" s="63">
        <f>ROUND([13]Calcs!R749,2)</f>
        <v>-0.5</v>
      </c>
      <c r="E750" s="63">
        <f>ROUND([13]Calcs!S749,2)</f>
        <v>0</v>
      </c>
    </row>
    <row r="751" spans="1:5" x14ac:dyDescent="0.4">
      <c r="A751" s="22">
        <f>[13]Calcs!K750</f>
        <v>44144</v>
      </c>
      <c r="B751" s="63">
        <f>ROUND([13]Calcs!P750,2)</f>
        <v>0.1</v>
      </c>
      <c r="C751" s="63">
        <f>ROUND([13]Calcs!Q750,2)</f>
        <v>0.25</v>
      </c>
      <c r="D751" s="63">
        <f>ROUND([13]Calcs!R750,2)</f>
        <v>-0.5</v>
      </c>
      <c r="E751" s="63">
        <f>ROUND([13]Calcs!S750,2)</f>
        <v>0</v>
      </c>
    </row>
    <row r="752" spans="1:5" x14ac:dyDescent="0.4">
      <c r="A752" s="22">
        <f>[13]Calcs!K751</f>
        <v>44145</v>
      </c>
      <c r="B752" s="63">
        <f>ROUND([13]Calcs!P751,2)</f>
        <v>0.1</v>
      </c>
      <c r="C752" s="63">
        <f>ROUND([13]Calcs!Q751,2)</f>
        <v>0.25</v>
      </c>
      <c r="D752" s="63">
        <f>ROUND([13]Calcs!R751,2)</f>
        <v>-0.5</v>
      </c>
      <c r="E752" s="63">
        <f>ROUND([13]Calcs!S751,2)</f>
        <v>0</v>
      </c>
    </row>
    <row r="753" spans="1:5" x14ac:dyDescent="0.4">
      <c r="A753" s="22">
        <f>[13]Calcs!K752</f>
        <v>44146</v>
      </c>
      <c r="B753" s="63">
        <f>ROUND([13]Calcs!P752,2)</f>
        <v>0.1</v>
      </c>
      <c r="C753" s="63">
        <f>ROUND([13]Calcs!Q752,2)</f>
        <v>0.25</v>
      </c>
      <c r="D753" s="63">
        <f>ROUND([13]Calcs!R752,2)</f>
        <v>-0.5</v>
      </c>
      <c r="E753" s="63">
        <f>ROUND([13]Calcs!S752,2)</f>
        <v>0</v>
      </c>
    </row>
    <row r="754" spans="1:5" x14ac:dyDescent="0.4">
      <c r="A754" s="22">
        <f>[13]Calcs!K753</f>
        <v>44147</v>
      </c>
      <c r="B754" s="63">
        <f>ROUND([13]Calcs!P753,2)</f>
        <v>0.1</v>
      </c>
      <c r="C754" s="63">
        <f>ROUND([13]Calcs!Q753,2)</f>
        <v>0.25</v>
      </c>
      <c r="D754" s="63">
        <f>ROUND([13]Calcs!R753,2)</f>
        <v>-0.5</v>
      </c>
      <c r="E754" s="63">
        <f>ROUND([13]Calcs!S753,2)</f>
        <v>0</v>
      </c>
    </row>
    <row r="755" spans="1:5" x14ac:dyDescent="0.4">
      <c r="A755" s="22">
        <f>[13]Calcs!K754</f>
        <v>44148</v>
      </c>
      <c r="B755" s="63">
        <f>ROUND([13]Calcs!P754,2)</f>
        <v>0.1</v>
      </c>
      <c r="C755" s="63">
        <f>ROUND([13]Calcs!Q754,2)</f>
        <v>0.25</v>
      </c>
      <c r="D755" s="63">
        <f>ROUND([13]Calcs!R754,2)</f>
        <v>-0.5</v>
      </c>
      <c r="E755" s="63">
        <f>ROUND([13]Calcs!S754,2)</f>
        <v>0</v>
      </c>
    </row>
    <row r="756" spans="1:5" x14ac:dyDescent="0.4">
      <c r="A756" s="22">
        <f>[13]Calcs!K755</f>
        <v>44151</v>
      </c>
      <c r="B756" s="63">
        <f>ROUND([13]Calcs!P755,2)</f>
        <v>0.1</v>
      </c>
      <c r="C756" s="63">
        <f>ROUND([13]Calcs!Q755,2)</f>
        <v>0.25</v>
      </c>
      <c r="D756" s="63">
        <f>ROUND([13]Calcs!R755,2)</f>
        <v>-0.5</v>
      </c>
      <c r="E756" s="63">
        <f>ROUND([13]Calcs!S755,2)</f>
        <v>0</v>
      </c>
    </row>
    <row r="757" spans="1:5" x14ac:dyDescent="0.4">
      <c r="A757" s="22">
        <f>[13]Calcs!K756</f>
        <v>44152</v>
      </c>
      <c r="B757" s="63">
        <f>ROUND([13]Calcs!P756,2)</f>
        <v>0.1</v>
      </c>
      <c r="C757" s="63">
        <f>ROUND([13]Calcs!Q756,2)</f>
        <v>0.25</v>
      </c>
      <c r="D757" s="63">
        <f>ROUND([13]Calcs!R756,2)</f>
        <v>-0.5</v>
      </c>
      <c r="E757" s="63">
        <f>ROUND([13]Calcs!S756,2)</f>
        <v>0</v>
      </c>
    </row>
    <row r="758" spans="1:5" x14ac:dyDescent="0.4">
      <c r="A758" s="22">
        <f>[13]Calcs!K757</f>
        <v>44153</v>
      </c>
      <c r="B758" s="63">
        <f>ROUND([13]Calcs!P757,2)</f>
        <v>0.1</v>
      </c>
      <c r="C758" s="63">
        <f>ROUND([13]Calcs!Q757,2)</f>
        <v>0.25</v>
      </c>
      <c r="D758" s="63">
        <f>ROUND([13]Calcs!R757,2)</f>
        <v>-0.5</v>
      </c>
      <c r="E758" s="63">
        <f>ROUND([13]Calcs!S757,2)</f>
        <v>0</v>
      </c>
    </row>
    <row r="759" spans="1:5" x14ac:dyDescent="0.4">
      <c r="A759" s="22">
        <f>[13]Calcs!K758</f>
        <v>44154</v>
      </c>
      <c r="B759" s="63">
        <f>ROUND([13]Calcs!P758,2)</f>
        <v>0.1</v>
      </c>
      <c r="C759" s="63">
        <f>ROUND([13]Calcs!Q758,2)</f>
        <v>0.25</v>
      </c>
      <c r="D759" s="63">
        <f>ROUND([13]Calcs!R758,2)</f>
        <v>-0.5</v>
      </c>
      <c r="E759" s="63">
        <f>ROUND([13]Calcs!S758,2)</f>
        <v>0</v>
      </c>
    </row>
    <row r="760" spans="1:5" x14ac:dyDescent="0.4">
      <c r="A760" s="22">
        <f>[13]Calcs!K759</f>
        <v>44155</v>
      </c>
      <c r="B760" s="63">
        <f>ROUND([13]Calcs!P759,2)</f>
        <v>0.1</v>
      </c>
      <c r="C760" s="63">
        <f>ROUND([13]Calcs!Q759,2)</f>
        <v>0.25</v>
      </c>
      <c r="D760" s="63">
        <f>ROUND([13]Calcs!R759,2)</f>
        <v>-0.5</v>
      </c>
      <c r="E760" s="63">
        <f>ROUND([13]Calcs!S759,2)</f>
        <v>0</v>
      </c>
    </row>
    <row r="761" spans="1:5" x14ac:dyDescent="0.4">
      <c r="A761" s="22">
        <f>[13]Calcs!K760</f>
        <v>44158</v>
      </c>
      <c r="B761" s="63">
        <f>ROUND([13]Calcs!P760,2)</f>
        <v>0.1</v>
      </c>
      <c r="C761" s="63">
        <f>ROUND([13]Calcs!Q760,2)</f>
        <v>0.25</v>
      </c>
      <c r="D761" s="63">
        <f>ROUND([13]Calcs!R760,2)</f>
        <v>-0.5</v>
      </c>
      <c r="E761" s="63">
        <f>ROUND([13]Calcs!S760,2)</f>
        <v>0</v>
      </c>
    </row>
    <row r="762" spans="1:5" x14ac:dyDescent="0.4">
      <c r="A762" s="22">
        <f>[13]Calcs!K761</f>
        <v>44159</v>
      </c>
      <c r="B762" s="63">
        <f>ROUND([13]Calcs!P761,2)</f>
        <v>0.1</v>
      </c>
      <c r="C762" s="63">
        <f>ROUND([13]Calcs!Q761,2)</f>
        <v>0.25</v>
      </c>
      <c r="D762" s="63">
        <f>ROUND([13]Calcs!R761,2)</f>
        <v>-0.5</v>
      </c>
      <c r="E762" s="63">
        <f>ROUND([13]Calcs!S761,2)</f>
        <v>0</v>
      </c>
    </row>
    <row r="763" spans="1:5" x14ac:dyDescent="0.4">
      <c r="A763" s="22">
        <f>[13]Calcs!K762</f>
        <v>44160</v>
      </c>
      <c r="B763" s="63">
        <f>ROUND([13]Calcs!P762,2)</f>
        <v>0.1</v>
      </c>
      <c r="C763" s="63">
        <f>ROUND([13]Calcs!Q762,2)</f>
        <v>0.25</v>
      </c>
      <c r="D763" s="63">
        <f>ROUND([13]Calcs!R762,2)</f>
        <v>-0.5</v>
      </c>
      <c r="E763" s="63">
        <f>ROUND([13]Calcs!S762,2)</f>
        <v>0</v>
      </c>
    </row>
    <row r="764" spans="1:5" x14ac:dyDescent="0.4">
      <c r="A764" s="22">
        <f>[13]Calcs!K763</f>
        <v>44161</v>
      </c>
      <c r="B764" s="63">
        <f>ROUND([13]Calcs!P763,2)</f>
        <v>0.1</v>
      </c>
      <c r="C764" s="63">
        <f>ROUND([13]Calcs!Q763,2)</f>
        <v>0.25</v>
      </c>
      <c r="D764" s="63">
        <f>ROUND([13]Calcs!R763,2)</f>
        <v>-0.5</v>
      </c>
      <c r="E764" s="63">
        <f>ROUND([13]Calcs!S763,2)</f>
        <v>0</v>
      </c>
    </row>
    <row r="765" spans="1:5" x14ac:dyDescent="0.4">
      <c r="A765" s="22">
        <f>[13]Calcs!K764</f>
        <v>44162</v>
      </c>
      <c r="B765" s="63">
        <f>ROUND([13]Calcs!P764,2)</f>
        <v>0.1</v>
      </c>
      <c r="C765" s="63">
        <f>ROUND([13]Calcs!Q764,2)</f>
        <v>0.25</v>
      </c>
      <c r="D765" s="63">
        <f>ROUND([13]Calcs!R764,2)</f>
        <v>-0.5</v>
      </c>
      <c r="E765" s="63">
        <f>ROUND([13]Calcs!S764,2)</f>
        <v>0</v>
      </c>
    </row>
    <row r="766" spans="1:5" x14ac:dyDescent="0.4">
      <c r="A766" s="22">
        <f>[13]Calcs!K765</f>
        <v>44165</v>
      </c>
      <c r="B766" s="63">
        <f>ROUND([13]Calcs!P765,2)</f>
        <v>0.1</v>
      </c>
      <c r="C766" s="63">
        <f>ROUND([13]Calcs!Q765,2)</f>
        <v>0.25</v>
      </c>
      <c r="D766" s="63">
        <f>ROUND([13]Calcs!R765,2)</f>
        <v>-0.5</v>
      </c>
      <c r="E766" s="63">
        <f>ROUND([13]Calcs!S765,2)</f>
        <v>0</v>
      </c>
    </row>
    <row r="767" spans="1:5" x14ac:dyDescent="0.4">
      <c r="A767" s="22">
        <f>[13]Calcs!K766</f>
        <v>44166</v>
      </c>
      <c r="B767" s="63">
        <f>ROUND([13]Calcs!P766,2)</f>
        <v>0.1</v>
      </c>
      <c r="C767" s="63">
        <f>ROUND([13]Calcs!Q766,2)</f>
        <v>0.25</v>
      </c>
      <c r="D767" s="63">
        <f>ROUND([13]Calcs!R766,2)</f>
        <v>-0.5</v>
      </c>
      <c r="E767" s="63">
        <f>ROUND([13]Calcs!S766,2)</f>
        <v>0</v>
      </c>
    </row>
    <row r="768" spans="1:5" x14ac:dyDescent="0.4">
      <c r="A768" s="22">
        <f>[13]Calcs!K767</f>
        <v>44167</v>
      </c>
      <c r="B768" s="63">
        <f>ROUND([13]Calcs!P767,2)</f>
        <v>0.1</v>
      </c>
      <c r="C768" s="63">
        <f>ROUND([13]Calcs!Q767,2)</f>
        <v>0.25</v>
      </c>
      <c r="D768" s="63">
        <f>ROUND([13]Calcs!R767,2)</f>
        <v>-0.5</v>
      </c>
      <c r="E768" s="63">
        <f>ROUND([13]Calcs!S767,2)</f>
        <v>0</v>
      </c>
    </row>
    <row r="769" spans="1:5" x14ac:dyDescent="0.4">
      <c r="A769" s="22">
        <f>[13]Calcs!K768</f>
        <v>44168</v>
      </c>
      <c r="B769" s="63">
        <f>ROUND([13]Calcs!P768,2)</f>
        <v>0.1</v>
      </c>
      <c r="C769" s="63">
        <f>ROUND([13]Calcs!Q768,2)</f>
        <v>0.25</v>
      </c>
      <c r="D769" s="63">
        <f>ROUND([13]Calcs!R768,2)</f>
        <v>-0.5</v>
      </c>
      <c r="E769" s="63">
        <f>ROUND([13]Calcs!S768,2)</f>
        <v>0</v>
      </c>
    </row>
    <row r="770" spans="1:5" x14ac:dyDescent="0.4">
      <c r="A770" s="22">
        <f>[13]Calcs!K769</f>
        <v>44169</v>
      </c>
      <c r="B770" s="63">
        <f>ROUND([13]Calcs!P769,2)</f>
        <v>0.1</v>
      </c>
      <c r="C770" s="63">
        <f>ROUND([13]Calcs!Q769,2)</f>
        <v>0.25</v>
      </c>
      <c r="D770" s="63">
        <f>ROUND([13]Calcs!R769,2)</f>
        <v>-0.5</v>
      </c>
      <c r="E770" s="63">
        <f>ROUND([13]Calcs!S769,2)</f>
        <v>0</v>
      </c>
    </row>
    <row r="771" spans="1:5" x14ac:dyDescent="0.4">
      <c r="A771" s="22">
        <f>[13]Calcs!K770</f>
        <v>44172</v>
      </c>
      <c r="B771" s="63">
        <f>ROUND([13]Calcs!P770,2)</f>
        <v>0.1</v>
      </c>
      <c r="C771" s="63">
        <f>ROUND([13]Calcs!Q770,2)</f>
        <v>0.25</v>
      </c>
      <c r="D771" s="63">
        <f>ROUND([13]Calcs!R770,2)</f>
        <v>-0.5</v>
      </c>
      <c r="E771" s="63">
        <f>ROUND([13]Calcs!S770,2)</f>
        <v>0</v>
      </c>
    </row>
    <row r="772" spans="1:5" x14ac:dyDescent="0.4">
      <c r="A772" s="22">
        <f>[13]Calcs!K771</f>
        <v>44173</v>
      </c>
      <c r="B772" s="63">
        <f>ROUND([13]Calcs!P771,2)</f>
        <v>0.1</v>
      </c>
      <c r="C772" s="63">
        <f>ROUND([13]Calcs!Q771,2)</f>
        <v>0.25</v>
      </c>
      <c r="D772" s="63">
        <f>ROUND([13]Calcs!R771,2)</f>
        <v>-0.5</v>
      </c>
      <c r="E772" s="63">
        <f>ROUND([13]Calcs!S771,2)</f>
        <v>0</v>
      </c>
    </row>
    <row r="773" spans="1:5" x14ac:dyDescent="0.4">
      <c r="A773" s="22">
        <f>[13]Calcs!K772</f>
        <v>44174</v>
      </c>
      <c r="B773" s="63">
        <f>ROUND([13]Calcs!P772,2)</f>
        <v>0.1</v>
      </c>
      <c r="C773" s="63">
        <f>ROUND([13]Calcs!Q772,2)</f>
        <v>0.25</v>
      </c>
      <c r="D773" s="63">
        <f>ROUND([13]Calcs!R772,2)</f>
        <v>-0.5</v>
      </c>
      <c r="E773" s="63">
        <f>ROUND([13]Calcs!S772,2)</f>
        <v>0</v>
      </c>
    </row>
    <row r="774" spans="1:5" x14ac:dyDescent="0.4">
      <c r="A774" s="22">
        <f>[13]Calcs!K773</f>
        <v>44175</v>
      </c>
      <c r="B774" s="63">
        <f>ROUND([13]Calcs!P773,2)</f>
        <v>0.1</v>
      </c>
      <c r="C774" s="63">
        <f>ROUND([13]Calcs!Q773,2)</f>
        <v>0.25</v>
      </c>
      <c r="D774" s="63">
        <f>ROUND([13]Calcs!R773,2)</f>
        <v>-0.5</v>
      </c>
      <c r="E774" s="63">
        <f>ROUND([13]Calcs!S773,2)</f>
        <v>0</v>
      </c>
    </row>
    <row r="775" spans="1:5" x14ac:dyDescent="0.4">
      <c r="A775" s="22">
        <f>[13]Calcs!K774</f>
        <v>44176</v>
      </c>
      <c r="B775" s="63">
        <f>ROUND([13]Calcs!P774,2)</f>
        <v>0.1</v>
      </c>
      <c r="C775" s="63">
        <f>ROUND([13]Calcs!Q774,2)</f>
        <v>0.25</v>
      </c>
      <c r="D775" s="63">
        <f>ROUND([13]Calcs!R774,2)</f>
        <v>-0.5</v>
      </c>
      <c r="E775" s="63">
        <f>ROUND([13]Calcs!S774,2)</f>
        <v>0</v>
      </c>
    </row>
    <row r="776" spans="1:5" x14ac:dyDescent="0.4">
      <c r="A776" s="22">
        <f>[13]Calcs!K775</f>
        <v>44179</v>
      </c>
      <c r="B776" s="63">
        <f>ROUND([13]Calcs!P775,2)</f>
        <v>0.1</v>
      </c>
      <c r="C776" s="63">
        <f>ROUND([13]Calcs!Q775,2)</f>
        <v>0.25</v>
      </c>
      <c r="D776" s="63">
        <f>ROUND([13]Calcs!R775,2)</f>
        <v>-0.5</v>
      </c>
      <c r="E776" s="63">
        <f>ROUND([13]Calcs!S775,2)</f>
        <v>0</v>
      </c>
    </row>
    <row r="777" spans="1:5" x14ac:dyDescent="0.4">
      <c r="A777" s="22">
        <f>[13]Calcs!K776</f>
        <v>44180</v>
      </c>
      <c r="B777" s="63">
        <f>ROUND([13]Calcs!P776,2)</f>
        <v>0.1</v>
      </c>
      <c r="C777" s="63">
        <f>ROUND([13]Calcs!Q776,2)</f>
        <v>0.25</v>
      </c>
      <c r="D777" s="63">
        <f>ROUND([13]Calcs!R776,2)</f>
        <v>-0.5</v>
      </c>
      <c r="E777" s="63">
        <f>ROUND([13]Calcs!S776,2)</f>
        <v>0</v>
      </c>
    </row>
    <row r="778" spans="1:5" x14ac:dyDescent="0.4">
      <c r="A778" s="22">
        <f>[13]Calcs!K777</f>
        <v>44181</v>
      </c>
      <c r="B778" s="63">
        <f>ROUND([13]Calcs!P777,2)</f>
        <v>0.1</v>
      </c>
      <c r="C778" s="63">
        <f>ROUND([13]Calcs!Q777,2)</f>
        <v>0.25</v>
      </c>
      <c r="D778" s="63">
        <f>ROUND([13]Calcs!R777,2)</f>
        <v>-0.5</v>
      </c>
      <c r="E778" s="63">
        <f>ROUND([13]Calcs!S777,2)</f>
        <v>0</v>
      </c>
    </row>
    <row r="779" spans="1:5" x14ac:dyDescent="0.4">
      <c r="A779" s="22">
        <f>[13]Calcs!K778</f>
        <v>44182</v>
      </c>
      <c r="B779" s="63">
        <f>ROUND([13]Calcs!P778,2)</f>
        <v>0.1</v>
      </c>
      <c r="C779" s="63">
        <f>ROUND([13]Calcs!Q778,2)</f>
        <v>0.25</v>
      </c>
      <c r="D779" s="63">
        <f>ROUND([13]Calcs!R778,2)</f>
        <v>-0.5</v>
      </c>
      <c r="E779" s="63">
        <f>ROUND([13]Calcs!S778,2)</f>
        <v>0</v>
      </c>
    </row>
    <row r="780" spans="1:5" x14ac:dyDescent="0.4">
      <c r="A780" s="22">
        <f>[13]Calcs!K779</f>
        <v>44183</v>
      </c>
      <c r="B780" s="63">
        <f>ROUND([13]Calcs!P779,2)</f>
        <v>0.1</v>
      </c>
      <c r="C780" s="63">
        <f>ROUND([13]Calcs!Q779,2)</f>
        <v>0.25</v>
      </c>
      <c r="D780" s="63">
        <f>ROUND([13]Calcs!R779,2)</f>
        <v>-0.5</v>
      </c>
      <c r="E780" s="63">
        <f>ROUND([13]Calcs!S779,2)</f>
        <v>0</v>
      </c>
    </row>
    <row r="781" spans="1:5" x14ac:dyDescent="0.4">
      <c r="A781" s="22">
        <f>[13]Calcs!K780</f>
        <v>44186</v>
      </c>
      <c r="B781" s="63">
        <f>ROUND([13]Calcs!P780,2)</f>
        <v>0.1</v>
      </c>
      <c r="C781" s="63">
        <f>ROUND([13]Calcs!Q780,2)</f>
        <v>0.25</v>
      </c>
      <c r="D781" s="63">
        <f>ROUND([13]Calcs!R780,2)</f>
        <v>-0.5</v>
      </c>
      <c r="E781" s="63">
        <f>ROUND([13]Calcs!S780,2)</f>
        <v>0</v>
      </c>
    </row>
    <row r="782" spans="1:5" x14ac:dyDescent="0.4">
      <c r="A782" s="22">
        <f>[13]Calcs!K781</f>
        <v>44187</v>
      </c>
      <c r="B782" s="63">
        <f>ROUND([13]Calcs!P781,2)</f>
        <v>0.1</v>
      </c>
      <c r="C782" s="63">
        <f>ROUND([13]Calcs!Q781,2)</f>
        <v>0.25</v>
      </c>
      <c r="D782" s="63">
        <f>ROUND([13]Calcs!R781,2)</f>
        <v>-0.5</v>
      </c>
      <c r="E782" s="63">
        <f>ROUND([13]Calcs!S781,2)</f>
        <v>0</v>
      </c>
    </row>
    <row r="783" spans="1:5" x14ac:dyDescent="0.4">
      <c r="A783" s="22">
        <f>[13]Calcs!K782</f>
        <v>44188</v>
      </c>
      <c r="B783" s="63">
        <f>ROUND([13]Calcs!P782,2)</f>
        <v>0.1</v>
      </c>
      <c r="C783" s="63">
        <f>ROUND([13]Calcs!Q782,2)</f>
        <v>0.25</v>
      </c>
      <c r="D783" s="63">
        <f>ROUND([13]Calcs!R782,2)</f>
        <v>-0.5</v>
      </c>
      <c r="E783" s="63">
        <f>ROUND([13]Calcs!S782,2)</f>
        <v>0</v>
      </c>
    </row>
    <row r="784" spans="1:5" x14ac:dyDescent="0.4">
      <c r="A784" s="22">
        <f>[13]Calcs!K783</f>
        <v>44189</v>
      </c>
      <c r="B784" s="63">
        <f>ROUND([13]Calcs!P783,2)</f>
        <v>0.1</v>
      </c>
      <c r="C784" s="63">
        <f>ROUND([13]Calcs!Q783,2)</f>
        <v>0.25</v>
      </c>
      <c r="D784" s="63">
        <f>ROUND([13]Calcs!R783,2)</f>
        <v>-0.5</v>
      </c>
      <c r="E784" s="63">
        <f>ROUND([13]Calcs!S783,2)</f>
        <v>0</v>
      </c>
    </row>
    <row r="785" spans="1:5" x14ac:dyDescent="0.4">
      <c r="A785" s="22">
        <f>[13]Calcs!K784</f>
        <v>44190</v>
      </c>
      <c r="B785" s="63">
        <f>ROUND([13]Calcs!P784,2)</f>
        <v>0.1</v>
      </c>
      <c r="C785" s="63">
        <f>ROUND([13]Calcs!Q784,2)</f>
        <v>0.25</v>
      </c>
      <c r="D785" s="63">
        <f>ROUND([13]Calcs!R784,2)</f>
        <v>-0.5</v>
      </c>
      <c r="E785" s="63">
        <f>ROUND([13]Calcs!S784,2)</f>
        <v>0</v>
      </c>
    </row>
    <row r="786" spans="1:5" x14ac:dyDescent="0.4">
      <c r="A786" s="22">
        <f>[13]Calcs!K785</f>
        <v>44193</v>
      </c>
      <c r="B786" s="63">
        <f>ROUND([13]Calcs!P785,2)</f>
        <v>0.1</v>
      </c>
      <c r="C786" s="63">
        <f>ROUND([13]Calcs!Q785,2)</f>
        <v>0.25</v>
      </c>
      <c r="D786" s="63">
        <f>ROUND([13]Calcs!R785,2)</f>
        <v>-0.5</v>
      </c>
      <c r="E786" s="63">
        <f>ROUND([13]Calcs!S785,2)</f>
        <v>0</v>
      </c>
    </row>
    <row r="787" spans="1:5" x14ac:dyDescent="0.4">
      <c r="A787" s="22">
        <f>[13]Calcs!K786</f>
        <v>44194</v>
      </c>
      <c r="B787" s="63">
        <f>ROUND([13]Calcs!P786,2)</f>
        <v>0.1</v>
      </c>
      <c r="C787" s="63">
        <f>ROUND([13]Calcs!Q786,2)</f>
        <v>0.25</v>
      </c>
      <c r="D787" s="63">
        <f>ROUND([13]Calcs!R786,2)</f>
        <v>-0.5</v>
      </c>
      <c r="E787" s="63">
        <f>ROUND([13]Calcs!S786,2)</f>
        <v>0</v>
      </c>
    </row>
    <row r="788" spans="1:5" x14ac:dyDescent="0.4">
      <c r="A788" s="22">
        <f>[13]Calcs!K787</f>
        <v>44195</v>
      </c>
      <c r="B788" s="63">
        <f>ROUND([13]Calcs!P787,2)</f>
        <v>0.1</v>
      </c>
      <c r="C788" s="63">
        <f>ROUND([13]Calcs!Q787,2)</f>
        <v>0.25</v>
      </c>
      <c r="D788" s="63">
        <f>ROUND([13]Calcs!R787,2)</f>
        <v>-0.5</v>
      </c>
      <c r="E788" s="63">
        <f>ROUND([13]Calcs!S787,2)</f>
        <v>0</v>
      </c>
    </row>
    <row r="789" spans="1:5" x14ac:dyDescent="0.4">
      <c r="A789" s="22">
        <f>[13]Calcs!K788</f>
        <v>44196</v>
      </c>
      <c r="B789" s="63">
        <f>ROUND([13]Calcs!P788,2)</f>
        <v>0.1</v>
      </c>
      <c r="C789" s="63">
        <f>ROUND([13]Calcs!Q788,2)</f>
        <v>0.25</v>
      </c>
      <c r="D789" s="63">
        <f>ROUND([13]Calcs!R788,2)</f>
        <v>-0.5</v>
      </c>
      <c r="E789" s="63">
        <f>ROUND([13]Calcs!S788,2)</f>
        <v>0</v>
      </c>
    </row>
    <row r="790" spans="1:5" x14ac:dyDescent="0.4">
      <c r="A790" s="22">
        <f>[13]Calcs!K789</f>
        <v>44197</v>
      </c>
      <c r="B790" s="63">
        <f>ROUND([13]Calcs!P789,2)</f>
        <v>0.1</v>
      </c>
      <c r="C790" s="63">
        <f>ROUND([13]Calcs!Q789,2)</f>
        <v>0.25</v>
      </c>
      <c r="D790" s="63">
        <f>ROUND([13]Calcs!R789,2)</f>
        <v>-0.5</v>
      </c>
      <c r="E790" s="63">
        <f>ROUND([13]Calcs!S789,2)</f>
        <v>0</v>
      </c>
    </row>
    <row r="791" spans="1:5" x14ac:dyDescent="0.4">
      <c r="A791" s="22">
        <f>[13]Calcs!K790</f>
        <v>44200</v>
      </c>
      <c r="B791" s="63">
        <f>ROUND([13]Calcs!P790,2)</f>
        <v>0.1</v>
      </c>
      <c r="C791" s="63">
        <f>ROUND([13]Calcs!Q790,2)</f>
        <v>0.25</v>
      </c>
      <c r="D791" s="63">
        <f>ROUND([13]Calcs!R790,2)</f>
        <v>-0.5</v>
      </c>
      <c r="E791" s="63">
        <f>ROUND([13]Calcs!S790,2)</f>
        <v>0</v>
      </c>
    </row>
    <row r="792" spans="1:5" x14ac:dyDescent="0.4">
      <c r="A792" s="22">
        <f>[13]Calcs!K791</f>
        <v>44201</v>
      </c>
      <c r="B792" s="63">
        <f>ROUND([13]Calcs!P791,2)</f>
        <v>0.1</v>
      </c>
      <c r="C792" s="63">
        <f>ROUND([13]Calcs!Q791,2)</f>
        <v>0.25</v>
      </c>
      <c r="D792" s="63">
        <f>ROUND([13]Calcs!R791,2)</f>
        <v>-0.5</v>
      </c>
      <c r="E792" s="63">
        <f>ROUND([13]Calcs!S791,2)</f>
        <v>0</v>
      </c>
    </row>
    <row r="793" spans="1:5" x14ac:dyDescent="0.4">
      <c r="A793" s="22">
        <f>[13]Calcs!K792</f>
        <v>44202</v>
      </c>
      <c r="B793" s="63">
        <f>ROUND([13]Calcs!P792,2)</f>
        <v>0.1</v>
      </c>
      <c r="C793" s="63">
        <f>ROUND([13]Calcs!Q792,2)</f>
        <v>0.25</v>
      </c>
      <c r="D793" s="63">
        <f>ROUND([13]Calcs!R792,2)</f>
        <v>-0.5</v>
      </c>
      <c r="E793" s="63">
        <f>ROUND([13]Calcs!S792,2)</f>
        <v>0</v>
      </c>
    </row>
    <row r="794" spans="1:5" x14ac:dyDescent="0.4">
      <c r="A794" s="22">
        <f>[13]Calcs!K793</f>
        <v>44203</v>
      </c>
      <c r="B794" s="63">
        <f>ROUND([13]Calcs!P793,2)</f>
        <v>0.1</v>
      </c>
      <c r="C794" s="63">
        <f>ROUND([13]Calcs!Q793,2)</f>
        <v>0.25</v>
      </c>
      <c r="D794" s="63">
        <f>ROUND([13]Calcs!R793,2)</f>
        <v>-0.5</v>
      </c>
      <c r="E794" s="63">
        <f>ROUND([13]Calcs!S793,2)</f>
        <v>0</v>
      </c>
    </row>
    <row r="795" spans="1:5" x14ac:dyDescent="0.4">
      <c r="A795" s="22">
        <f>[13]Calcs!K794</f>
        <v>44204</v>
      </c>
      <c r="B795" s="63">
        <f>ROUND([13]Calcs!P794,2)</f>
        <v>0.1</v>
      </c>
      <c r="C795" s="63">
        <f>ROUND([13]Calcs!Q794,2)</f>
        <v>0.25</v>
      </c>
      <c r="D795" s="63">
        <f>ROUND([13]Calcs!R794,2)</f>
        <v>-0.5</v>
      </c>
      <c r="E795" s="63">
        <f>ROUND([13]Calcs!S794,2)</f>
        <v>0</v>
      </c>
    </row>
    <row r="796" spans="1:5" x14ac:dyDescent="0.4">
      <c r="A796" s="22">
        <f>[13]Calcs!K795</f>
        <v>44207</v>
      </c>
      <c r="B796" s="63">
        <f>ROUND([13]Calcs!P795,2)</f>
        <v>0.1</v>
      </c>
      <c r="C796" s="63">
        <f>ROUND([13]Calcs!Q795,2)</f>
        <v>0.25</v>
      </c>
      <c r="D796" s="63">
        <f>ROUND([13]Calcs!R795,2)</f>
        <v>-0.5</v>
      </c>
      <c r="E796" s="63">
        <f>ROUND([13]Calcs!S795,2)</f>
        <v>0</v>
      </c>
    </row>
    <row r="797" spans="1:5" x14ac:dyDescent="0.4">
      <c r="A797" s="22">
        <f>[13]Calcs!K796</f>
        <v>44208</v>
      </c>
      <c r="B797" s="63">
        <f>ROUND([13]Calcs!P796,2)</f>
        <v>0.1</v>
      </c>
      <c r="C797" s="63">
        <f>ROUND([13]Calcs!Q796,2)</f>
        <v>0.25</v>
      </c>
      <c r="D797" s="63">
        <f>ROUND([13]Calcs!R796,2)</f>
        <v>-0.5</v>
      </c>
      <c r="E797" s="63">
        <f>ROUND([13]Calcs!S796,2)</f>
        <v>0</v>
      </c>
    </row>
    <row r="798" spans="1:5" x14ac:dyDescent="0.4">
      <c r="A798" s="22">
        <f>[13]Calcs!K797</f>
        <v>44209</v>
      </c>
      <c r="B798" s="63">
        <f>ROUND([13]Calcs!P797,2)</f>
        <v>0.1</v>
      </c>
      <c r="C798" s="63">
        <f>ROUND([13]Calcs!Q797,2)</f>
        <v>0.25</v>
      </c>
      <c r="D798" s="63">
        <f>ROUND([13]Calcs!R797,2)</f>
        <v>-0.5</v>
      </c>
      <c r="E798" s="63">
        <f>ROUND([13]Calcs!S797,2)</f>
        <v>0</v>
      </c>
    </row>
    <row r="799" spans="1:5" x14ac:dyDescent="0.4">
      <c r="A799" s="22">
        <f>[13]Calcs!K798</f>
        <v>44210</v>
      </c>
      <c r="B799" s="63">
        <f>ROUND([13]Calcs!P798,2)</f>
        <v>0.1</v>
      </c>
      <c r="C799" s="63">
        <f>ROUND([13]Calcs!Q798,2)</f>
        <v>0.25</v>
      </c>
      <c r="D799" s="63">
        <f>ROUND([13]Calcs!R798,2)</f>
        <v>-0.5</v>
      </c>
      <c r="E799" s="63">
        <f>ROUND([13]Calcs!S798,2)</f>
        <v>0</v>
      </c>
    </row>
    <row r="800" spans="1:5" x14ac:dyDescent="0.4">
      <c r="A800" s="22">
        <f>[13]Calcs!K799</f>
        <v>44211</v>
      </c>
      <c r="B800" s="63">
        <f>ROUND([13]Calcs!P799,2)</f>
        <v>0.1</v>
      </c>
      <c r="C800" s="63">
        <f>ROUND([13]Calcs!Q799,2)</f>
        <v>0.25</v>
      </c>
      <c r="D800" s="63">
        <f>ROUND([13]Calcs!R799,2)</f>
        <v>-0.5</v>
      </c>
      <c r="E800" s="63">
        <f>ROUND([13]Calcs!S799,2)</f>
        <v>0</v>
      </c>
    </row>
    <row r="801" spans="1:5" x14ac:dyDescent="0.4">
      <c r="A801" s="22">
        <f>[13]Calcs!K800</f>
        <v>44214</v>
      </c>
      <c r="B801" s="63">
        <f>ROUND([13]Calcs!P800,2)</f>
        <v>0.1</v>
      </c>
      <c r="C801" s="63">
        <f>ROUND([13]Calcs!Q800,2)</f>
        <v>0.25</v>
      </c>
      <c r="D801" s="63">
        <f>ROUND([13]Calcs!R800,2)</f>
        <v>-0.5</v>
      </c>
      <c r="E801" s="63">
        <f>ROUND([13]Calcs!S800,2)</f>
        <v>0</v>
      </c>
    </row>
    <row r="802" spans="1:5" x14ac:dyDescent="0.4">
      <c r="A802" s="22">
        <f>[13]Calcs!K801</f>
        <v>44215</v>
      </c>
      <c r="B802" s="63">
        <f>ROUND([13]Calcs!P801,2)</f>
        <v>0.1</v>
      </c>
      <c r="C802" s="63">
        <f>ROUND([13]Calcs!Q801,2)</f>
        <v>0.25</v>
      </c>
      <c r="D802" s="63">
        <f>ROUND([13]Calcs!R801,2)</f>
        <v>-0.5</v>
      </c>
      <c r="E802" s="63">
        <f>ROUND([13]Calcs!S801,2)</f>
        <v>0</v>
      </c>
    </row>
    <row r="803" spans="1:5" x14ac:dyDescent="0.4">
      <c r="A803" s="22">
        <f>[13]Calcs!K802</f>
        <v>44216</v>
      </c>
      <c r="B803" s="63">
        <f>ROUND([13]Calcs!P802,2)</f>
        <v>0.1</v>
      </c>
      <c r="C803" s="63">
        <f>ROUND([13]Calcs!Q802,2)</f>
        <v>0.25</v>
      </c>
      <c r="D803" s="63">
        <f>ROUND([13]Calcs!R802,2)</f>
        <v>-0.5</v>
      </c>
      <c r="E803" s="63">
        <f>ROUND([13]Calcs!S802,2)</f>
        <v>0</v>
      </c>
    </row>
    <row r="804" spans="1:5" x14ac:dyDescent="0.4">
      <c r="A804" s="22">
        <f>[13]Calcs!K803</f>
        <v>44217</v>
      </c>
      <c r="B804" s="63">
        <f>ROUND([13]Calcs!P803,2)</f>
        <v>0.1</v>
      </c>
      <c r="C804" s="63">
        <f>ROUND([13]Calcs!Q803,2)</f>
        <v>0.25</v>
      </c>
      <c r="D804" s="63">
        <f>ROUND([13]Calcs!R803,2)</f>
        <v>-0.5</v>
      </c>
      <c r="E804" s="63">
        <f>ROUND([13]Calcs!S803,2)</f>
        <v>0</v>
      </c>
    </row>
    <row r="805" spans="1:5" x14ac:dyDescent="0.4">
      <c r="A805" s="22">
        <f>[13]Calcs!K804</f>
        <v>44218</v>
      </c>
      <c r="B805" s="63">
        <f>ROUND([13]Calcs!P804,2)</f>
        <v>0.1</v>
      </c>
      <c r="C805" s="63">
        <f>ROUND([13]Calcs!Q804,2)</f>
        <v>0.25</v>
      </c>
      <c r="D805" s="63">
        <f>ROUND([13]Calcs!R804,2)</f>
        <v>-0.5</v>
      </c>
      <c r="E805" s="63">
        <f>ROUND([13]Calcs!S804,2)</f>
        <v>0</v>
      </c>
    </row>
    <row r="806" spans="1:5" x14ac:dyDescent="0.4">
      <c r="A806" s="22">
        <f>[13]Calcs!K805</f>
        <v>44221</v>
      </c>
      <c r="B806" s="63">
        <f>ROUND([13]Calcs!P805,2)</f>
        <v>0.1</v>
      </c>
      <c r="C806" s="63">
        <f>ROUND([13]Calcs!Q805,2)</f>
        <v>0.25</v>
      </c>
      <c r="D806" s="63">
        <f>ROUND([13]Calcs!R805,2)</f>
        <v>-0.5</v>
      </c>
      <c r="E806" s="63">
        <f>ROUND([13]Calcs!S805,2)</f>
        <v>0</v>
      </c>
    </row>
    <row r="807" spans="1:5" x14ac:dyDescent="0.4">
      <c r="A807" s="22">
        <f>[13]Calcs!K806</f>
        <v>44222</v>
      </c>
      <c r="B807" s="63">
        <f>ROUND([13]Calcs!P806,2)</f>
        <v>0.1</v>
      </c>
      <c r="C807" s="63">
        <f>ROUND([13]Calcs!Q806,2)</f>
        <v>0.25</v>
      </c>
      <c r="D807" s="63">
        <f>ROUND([13]Calcs!R806,2)</f>
        <v>-0.5</v>
      </c>
      <c r="E807" s="63">
        <f>ROUND([13]Calcs!S806,2)</f>
        <v>0</v>
      </c>
    </row>
    <row r="808" spans="1:5" x14ac:dyDescent="0.4">
      <c r="A808" s="22">
        <f>[13]Calcs!K807</f>
        <v>44223</v>
      </c>
      <c r="B808" s="63">
        <f>ROUND([13]Calcs!P807,2)</f>
        <v>0.1</v>
      </c>
      <c r="C808" s="63">
        <f>ROUND([13]Calcs!Q807,2)</f>
        <v>0.25</v>
      </c>
      <c r="D808" s="63">
        <f>ROUND([13]Calcs!R807,2)</f>
        <v>-0.5</v>
      </c>
      <c r="E808" s="63">
        <f>ROUND([13]Calcs!S807,2)</f>
        <v>0</v>
      </c>
    </row>
    <row r="809" spans="1:5" x14ac:dyDescent="0.4">
      <c r="A809" s="22">
        <f>[13]Calcs!K808</f>
        <v>44224</v>
      </c>
      <c r="B809" s="63">
        <f>ROUND([13]Calcs!P808,2)</f>
        <v>0.1</v>
      </c>
      <c r="C809" s="63">
        <f>ROUND([13]Calcs!Q808,2)</f>
        <v>0.25</v>
      </c>
      <c r="D809" s="63">
        <f>ROUND([13]Calcs!R808,2)</f>
        <v>-0.5</v>
      </c>
      <c r="E809" s="63">
        <f>ROUND([13]Calcs!S808,2)</f>
        <v>0</v>
      </c>
    </row>
    <row r="810" spans="1:5" x14ac:dyDescent="0.4">
      <c r="A810" s="22">
        <f>[13]Calcs!K809</f>
        <v>44225</v>
      </c>
      <c r="B810" s="63">
        <f>ROUND([13]Calcs!P809,2)</f>
        <v>0.1</v>
      </c>
      <c r="C810" s="63">
        <f>ROUND([13]Calcs!Q809,2)</f>
        <v>0.25</v>
      </c>
      <c r="D810" s="63">
        <f>ROUND([13]Calcs!R809,2)</f>
        <v>-0.5</v>
      </c>
      <c r="E810" s="63">
        <f>ROUND([13]Calcs!S809,2)</f>
        <v>0</v>
      </c>
    </row>
    <row r="811" spans="1:5" x14ac:dyDescent="0.4">
      <c r="A811" s="22">
        <f>[13]Calcs!K810</f>
        <v>44228</v>
      </c>
      <c r="B811" s="63">
        <f>ROUND([13]Calcs!P810,2)</f>
        <v>0.1</v>
      </c>
      <c r="C811" s="63">
        <f>ROUND([13]Calcs!Q810,2)</f>
        <v>0.25</v>
      </c>
      <c r="D811" s="63">
        <f>ROUND([13]Calcs!R810,2)</f>
        <v>-0.5</v>
      </c>
      <c r="E811" s="63">
        <f>ROUND([13]Calcs!S810,2)</f>
        <v>0</v>
      </c>
    </row>
    <row r="812" spans="1:5" x14ac:dyDescent="0.4">
      <c r="A812" s="22">
        <f>[13]Calcs!K811</f>
        <v>44229</v>
      </c>
      <c r="B812" s="63">
        <f>ROUND([13]Calcs!P811,2)</f>
        <v>0.1</v>
      </c>
      <c r="C812" s="63">
        <f>ROUND([13]Calcs!Q811,2)</f>
        <v>0.25</v>
      </c>
      <c r="D812" s="63">
        <f>ROUND([13]Calcs!R811,2)</f>
        <v>-0.5</v>
      </c>
      <c r="E812" s="63">
        <f>ROUND([13]Calcs!S811,2)</f>
        <v>0</v>
      </c>
    </row>
    <row r="813" spans="1:5" x14ac:dyDescent="0.4">
      <c r="A813" s="22">
        <f>[13]Calcs!K812</f>
        <v>44230</v>
      </c>
      <c r="B813" s="63">
        <f>ROUND([13]Calcs!P812,2)</f>
        <v>0.1</v>
      </c>
      <c r="C813" s="63">
        <f>ROUND([13]Calcs!Q812,2)</f>
        <v>0.25</v>
      </c>
      <c r="D813" s="63">
        <f>ROUND([13]Calcs!R812,2)</f>
        <v>-0.5</v>
      </c>
      <c r="E813" s="63">
        <f>ROUND([13]Calcs!S812,2)</f>
        <v>0</v>
      </c>
    </row>
    <row r="814" spans="1:5" x14ac:dyDescent="0.4">
      <c r="A814" s="22">
        <f>[13]Calcs!K813</f>
        <v>44231</v>
      </c>
      <c r="B814" s="63">
        <f>ROUND([13]Calcs!P813,2)</f>
        <v>0.1</v>
      </c>
      <c r="C814" s="63">
        <f>ROUND([13]Calcs!Q813,2)</f>
        <v>0.25</v>
      </c>
      <c r="D814" s="63">
        <f>ROUND([13]Calcs!R813,2)</f>
        <v>-0.5</v>
      </c>
      <c r="E814" s="63">
        <f>ROUND([13]Calcs!S813,2)</f>
        <v>0</v>
      </c>
    </row>
    <row r="815" spans="1:5" x14ac:dyDescent="0.4">
      <c r="A815" s="22">
        <f>[13]Calcs!K814</f>
        <v>44232</v>
      </c>
      <c r="B815" s="63">
        <f>ROUND([13]Calcs!P814,2)</f>
        <v>0.1</v>
      </c>
      <c r="C815" s="63">
        <f>ROUND([13]Calcs!Q814,2)</f>
        <v>0.25</v>
      </c>
      <c r="D815" s="63">
        <f>ROUND([13]Calcs!R814,2)</f>
        <v>-0.5</v>
      </c>
      <c r="E815" s="63">
        <f>ROUND([13]Calcs!S814,2)</f>
        <v>0</v>
      </c>
    </row>
    <row r="816" spans="1:5" x14ac:dyDescent="0.4">
      <c r="A816" s="22">
        <f>[13]Calcs!K815</f>
        <v>44235</v>
      </c>
      <c r="B816" s="63">
        <f>ROUND([13]Calcs!P815,2)</f>
        <v>0.1</v>
      </c>
      <c r="C816" s="63">
        <f>ROUND([13]Calcs!Q815,2)</f>
        <v>0.25</v>
      </c>
      <c r="D816" s="63">
        <f>ROUND([13]Calcs!R815,2)</f>
        <v>-0.5</v>
      </c>
      <c r="E816" s="63">
        <f>ROUND([13]Calcs!S815,2)</f>
        <v>0</v>
      </c>
    </row>
    <row r="817" spans="1:5" x14ac:dyDescent="0.4">
      <c r="A817" s="22">
        <f>[13]Calcs!K816</f>
        <v>44236</v>
      </c>
      <c r="B817" s="63">
        <f>ROUND([13]Calcs!P816,2)</f>
        <v>0.1</v>
      </c>
      <c r="C817" s="63">
        <f>ROUND([13]Calcs!Q816,2)</f>
        <v>0.25</v>
      </c>
      <c r="D817" s="63">
        <f>ROUND([13]Calcs!R816,2)</f>
        <v>-0.5</v>
      </c>
      <c r="E817" s="63">
        <f>ROUND([13]Calcs!S816,2)</f>
        <v>0</v>
      </c>
    </row>
    <row r="818" spans="1:5" x14ac:dyDescent="0.4">
      <c r="A818" s="22">
        <f>[13]Calcs!K817</f>
        <v>44237</v>
      </c>
      <c r="B818" s="63">
        <f>ROUND([13]Calcs!P817,2)</f>
        <v>0.1</v>
      </c>
      <c r="C818" s="63">
        <f>ROUND([13]Calcs!Q817,2)</f>
        <v>0.25</v>
      </c>
      <c r="D818" s="63">
        <f>ROUND([13]Calcs!R817,2)</f>
        <v>-0.5</v>
      </c>
      <c r="E818" s="63">
        <f>ROUND([13]Calcs!S817,2)</f>
        <v>0</v>
      </c>
    </row>
    <row r="819" spans="1:5" x14ac:dyDescent="0.4">
      <c r="A819" s="22">
        <f>[13]Calcs!K818</f>
        <v>44238</v>
      </c>
      <c r="B819" s="63">
        <f>ROUND([13]Calcs!P818,2)</f>
        <v>0.1</v>
      </c>
      <c r="C819" s="63">
        <f>ROUND([13]Calcs!Q818,2)</f>
        <v>0.25</v>
      </c>
      <c r="D819" s="63">
        <f>ROUND([13]Calcs!R818,2)</f>
        <v>-0.5</v>
      </c>
      <c r="E819" s="63">
        <f>ROUND([13]Calcs!S818,2)</f>
        <v>0</v>
      </c>
    </row>
    <row r="820" spans="1:5" x14ac:dyDescent="0.4">
      <c r="A820" s="22">
        <f>[13]Calcs!K819</f>
        <v>44239</v>
      </c>
      <c r="B820" s="63">
        <f>ROUND([13]Calcs!P819,2)</f>
        <v>0.1</v>
      </c>
      <c r="C820" s="63">
        <f>ROUND([13]Calcs!Q819,2)</f>
        <v>0.25</v>
      </c>
      <c r="D820" s="63">
        <f>ROUND([13]Calcs!R819,2)</f>
        <v>-0.5</v>
      </c>
      <c r="E820" s="63">
        <f>ROUND([13]Calcs!S819,2)</f>
        <v>0</v>
      </c>
    </row>
    <row r="821" spans="1:5" x14ac:dyDescent="0.4">
      <c r="A821" s="22">
        <f>[13]Calcs!K820</f>
        <v>44242</v>
      </c>
      <c r="B821" s="63">
        <f>ROUND([13]Calcs!P820,2)</f>
        <v>0.1</v>
      </c>
      <c r="C821" s="63">
        <f>ROUND([13]Calcs!Q820,2)</f>
        <v>0.25</v>
      </c>
      <c r="D821" s="63">
        <f>ROUND([13]Calcs!R820,2)</f>
        <v>-0.5</v>
      </c>
      <c r="E821" s="63">
        <f>ROUND([13]Calcs!S820,2)</f>
        <v>0</v>
      </c>
    </row>
    <row r="822" spans="1:5" x14ac:dyDescent="0.4">
      <c r="A822" s="22">
        <f>[13]Calcs!K821</f>
        <v>44243</v>
      </c>
      <c r="B822" s="63">
        <f>ROUND([13]Calcs!P821,2)</f>
        <v>0.1</v>
      </c>
      <c r="C822" s="63">
        <f>ROUND([13]Calcs!Q821,2)</f>
        <v>0.25</v>
      </c>
      <c r="D822" s="63">
        <f>ROUND([13]Calcs!R821,2)</f>
        <v>-0.5</v>
      </c>
      <c r="E822" s="63">
        <f>ROUND([13]Calcs!S821,2)</f>
        <v>0</v>
      </c>
    </row>
    <row r="823" spans="1:5" x14ac:dyDescent="0.4">
      <c r="A823" s="22">
        <f>[13]Calcs!K822</f>
        <v>44244</v>
      </c>
      <c r="B823" s="63">
        <f>ROUND([13]Calcs!P822,2)</f>
        <v>0.1</v>
      </c>
      <c r="C823" s="63">
        <f>ROUND([13]Calcs!Q822,2)</f>
        <v>0.25</v>
      </c>
      <c r="D823" s="63">
        <f>ROUND([13]Calcs!R822,2)</f>
        <v>-0.5</v>
      </c>
      <c r="E823" s="63">
        <f>ROUND([13]Calcs!S822,2)</f>
        <v>0</v>
      </c>
    </row>
    <row r="824" spans="1:5" x14ac:dyDescent="0.4">
      <c r="A824" s="22">
        <f>[13]Calcs!K823</f>
        <v>44245</v>
      </c>
      <c r="B824" s="63">
        <f>ROUND([13]Calcs!P823,2)</f>
        <v>0.1</v>
      </c>
      <c r="C824" s="63">
        <f>ROUND([13]Calcs!Q823,2)</f>
        <v>0.25</v>
      </c>
      <c r="D824" s="63">
        <f>ROUND([13]Calcs!R823,2)</f>
        <v>-0.5</v>
      </c>
      <c r="E824" s="63">
        <f>ROUND([13]Calcs!S823,2)</f>
        <v>0</v>
      </c>
    </row>
    <row r="825" spans="1:5" x14ac:dyDescent="0.4">
      <c r="A825" s="22">
        <f>[13]Calcs!K824</f>
        <v>44246</v>
      </c>
      <c r="B825" s="63">
        <f>ROUND([13]Calcs!P824,2)</f>
        <v>0.1</v>
      </c>
      <c r="C825" s="63">
        <f>ROUND([13]Calcs!Q824,2)</f>
        <v>0.25</v>
      </c>
      <c r="D825" s="63">
        <f>ROUND([13]Calcs!R824,2)</f>
        <v>-0.5</v>
      </c>
      <c r="E825" s="63">
        <f>ROUND([13]Calcs!S824,2)</f>
        <v>0</v>
      </c>
    </row>
    <row r="826" spans="1:5" x14ac:dyDescent="0.4">
      <c r="A826" s="22">
        <f>[13]Calcs!K825</f>
        <v>44249</v>
      </c>
      <c r="B826" s="63">
        <f>ROUND([13]Calcs!P825,2)</f>
        <v>0.1</v>
      </c>
      <c r="C826" s="63">
        <f>ROUND([13]Calcs!Q825,2)</f>
        <v>0.25</v>
      </c>
      <c r="D826" s="63">
        <f>ROUND([13]Calcs!R825,2)</f>
        <v>-0.5</v>
      </c>
      <c r="E826" s="63">
        <f>ROUND([13]Calcs!S825,2)</f>
        <v>0</v>
      </c>
    </row>
    <row r="827" spans="1:5" x14ac:dyDescent="0.4">
      <c r="A827" s="22">
        <f>[13]Calcs!K826</f>
        <v>44250</v>
      </c>
      <c r="B827" s="63">
        <f>ROUND([13]Calcs!P826,2)</f>
        <v>0.1</v>
      </c>
      <c r="C827" s="63">
        <f>ROUND([13]Calcs!Q826,2)</f>
        <v>0.25</v>
      </c>
      <c r="D827" s="63">
        <f>ROUND([13]Calcs!R826,2)</f>
        <v>-0.5</v>
      </c>
      <c r="E827" s="63">
        <f>ROUND([13]Calcs!S826,2)</f>
        <v>0</v>
      </c>
    </row>
    <row r="828" spans="1:5" x14ac:dyDescent="0.4">
      <c r="A828" s="22">
        <f>[13]Calcs!K827</f>
        <v>44251</v>
      </c>
      <c r="B828" s="63">
        <f>ROUND([13]Calcs!P827,2)</f>
        <v>0.1</v>
      </c>
      <c r="C828" s="63">
        <f>ROUND([13]Calcs!Q827,2)</f>
        <v>0.25</v>
      </c>
      <c r="D828" s="63">
        <f>ROUND([13]Calcs!R827,2)</f>
        <v>-0.5</v>
      </c>
      <c r="E828" s="63">
        <f>ROUND([13]Calcs!S827,2)</f>
        <v>0</v>
      </c>
    </row>
    <row r="829" spans="1:5" x14ac:dyDescent="0.4">
      <c r="A829" s="22">
        <f>[13]Calcs!K828</f>
        <v>44252</v>
      </c>
      <c r="B829" s="63">
        <f>ROUND([13]Calcs!P828,2)</f>
        <v>0.1</v>
      </c>
      <c r="C829" s="63">
        <f>ROUND([13]Calcs!Q828,2)</f>
        <v>0.25</v>
      </c>
      <c r="D829" s="63">
        <f>ROUND([13]Calcs!R828,2)</f>
        <v>-0.5</v>
      </c>
      <c r="E829" s="63">
        <f>ROUND([13]Calcs!S828,2)</f>
        <v>0</v>
      </c>
    </row>
    <row r="830" spans="1:5" x14ac:dyDescent="0.4">
      <c r="A830" s="22">
        <f>[13]Calcs!K829</f>
        <v>44253</v>
      </c>
      <c r="B830" s="63">
        <f>ROUND([13]Calcs!P829,2)</f>
        <v>0.1</v>
      </c>
      <c r="C830" s="63">
        <f>ROUND([13]Calcs!Q829,2)</f>
        <v>0.25</v>
      </c>
      <c r="D830" s="63">
        <f>ROUND([13]Calcs!R829,2)</f>
        <v>-0.5</v>
      </c>
      <c r="E830" s="63">
        <f>ROUND([13]Calcs!S829,2)</f>
        <v>0</v>
      </c>
    </row>
    <row r="831" spans="1:5" x14ac:dyDescent="0.4">
      <c r="A831" s="22">
        <f>[13]Calcs!K830</f>
        <v>44256</v>
      </c>
      <c r="B831" s="63">
        <f>ROUND([13]Calcs!P830,2)</f>
        <v>0.1</v>
      </c>
      <c r="C831" s="63">
        <f>ROUND([13]Calcs!Q830,2)</f>
        <v>0.25</v>
      </c>
      <c r="D831" s="63">
        <f>ROUND([13]Calcs!R830,2)</f>
        <v>-0.5</v>
      </c>
      <c r="E831" s="63">
        <f>ROUND([13]Calcs!S830,2)</f>
        <v>0</v>
      </c>
    </row>
    <row r="832" spans="1:5" x14ac:dyDescent="0.4">
      <c r="A832" s="22">
        <f>[13]Calcs!K831</f>
        <v>44257</v>
      </c>
      <c r="B832" s="63">
        <f>ROUND([13]Calcs!P831,2)</f>
        <v>0.1</v>
      </c>
      <c r="C832" s="63">
        <f>ROUND([13]Calcs!Q831,2)</f>
        <v>0.25</v>
      </c>
      <c r="D832" s="63">
        <f>ROUND([13]Calcs!R831,2)</f>
        <v>-0.5</v>
      </c>
      <c r="E832" s="63">
        <f>ROUND([13]Calcs!S831,2)</f>
        <v>0</v>
      </c>
    </row>
    <row r="833" spans="1:5" x14ac:dyDescent="0.4">
      <c r="A833" s="22">
        <f>[13]Calcs!K832</f>
        <v>44258</v>
      </c>
      <c r="B833" s="63">
        <f>ROUND([13]Calcs!P832,2)</f>
        <v>0.1</v>
      </c>
      <c r="C833" s="63">
        <f>ROUND([13]Calcs!Q832,2)</f>
        <v>0.25</v>
      </c>
      <c r="D833" s="63">
        <f>ROUND([13]Calcs!R832,2)</f>
        <v>-0.5</v>
      </c>
      <c r="E833" s="63">
        <f>ROUND([13]Calcs!S832,2)</f>
        <v>0</v>
      </c>
    </row>
    <row r="834" spans="1:5" x14ac:dyDescent="0.4">
      <c r="A834" s="22">
        <f>[13]Calcs!K833</f>
        <v>44259</v>
      </c>
      <c r="B834" s="63">
        <f>ROUND([13]Calcs!P833,2)</f>
        <v>0.1</v>
      </c>
      <c r="C834" s="63">
        <f>ROUND([13]Calcs!Q833,2)</f>
        <v>0.25</v>
      </c>
      <c r="D834" s="63">
        <f>ROUND([13]Calcs!R833,2)</f>
        <v>-0.5</v>
      </c>
      <c r="E834" s="63">
        <f>ROUND([13]Calcs!S833,2)</f>
        <v>0</v>
      </c>
    </row>
    <row r="835" spans="1:5" x14ac:dyDescent="0.4">
      <c r="A835" s="22">
        <f>[13]Calcs!K834</f>
        <v>44260</v>
      </c>
      <c r="B835" s="63">
        <f>ROUND([13]Calcs!P834,2)</f>
        <v>0.1</v>
      </c>
      <c r="C835" s="63">
        <f>ROUND([13]Calcs!Q834,2)</f>
        <v>0.25</v>
      </c>
      <c r="D835" s="63">
        <f>ROUND([13]Calcs!R834,2)</f>
        <v>-0.5</v>
      </c>
      <c r="E835" s="63">
        <f>ROUND([13]Calcs!S834,2)</f>
        <v>0</v>
      </c>
    </row>
    <row r="836" spans="1:5" x14ac:dyDescent="0.4">
      <c r="A836" s="22">
        <f>[13]Calcs!K835</f>
        <v>44263</v>
      </c>
      <c r="B836" s="63">
        <f>ROUND([13]Calcs!P835,2)</f>
        <v>0.1</v>
      </c>
      <c r="C836" s="63">
        <f>ROUND([13]Calcs!Q835,2)</f>
        <v>0.25</v>
      </c>
      <c r="D836" s="63">
        <f>ROUND([13]Calcs!R835,2)</f>
        <v>-0.5</v>
      </c>
      <c r="E836" s="63">
        <f>ROUND([13]Calcs!S835,2)</f>
        <v>0</v>
      </c>
    </row>
    <row r="837" spans="1:5" x14ac:dyDescent="0.4">
      <c r="A837" s="22">
        <f>[13]Calcs!K836</f>
        <v>44264</v>
      </c>
      <c r="B837" s="63">
        <f>ROUND([13]Calcs!P836,2)</f>
        <v>0.1</v>
      </c>
      <c r="C837" s="63">
        <f>ROUND([13]Calcs!Q836,2)</f>
        <v>0.25</v>
      </c>
      <c r="D837" s="63">
        <f>ROUND([13]Calcs!R836,2)</f>
        <v>-0.5</v>
      </c>
      <c r="E837" s="63">
        <f>ROUND([13]Calcs!S836,2)</f>
        <v>0</v>
      </c>
    </row>
    <row r="838" spans="1:5" x14ac:dyDescent="0.4">
      <c r="A838" s="22">
        <f>[13]Calcs!K837</f>
        <v>44265</v>
      </c>
      <c r="B838" s="63">
        <f>ROUND([13]Calcs!P837,2)</f>
        <v>0.1</v>
      </c>
      <c r="C838" s="63">
        <f>ROUND([13]Calcs!Q837,2)</f>
        <v>0.25</v>
      </c>
      <c r="D838" s="63">
        <f>ROUND([13]Calcs!R837,2)</f>
        <v>-0.5</v>
      </c>
      <c r="E838" s="63">
        <f>ROUND([13]Calcs!S837,2)</f>
        <v>0</v>
      </c>
    </row>
    <row r="839" spans="1:5" x14ac:dyDescent="0.4">
      <c r="A839" s="22">
        <f>[13]Calcs!K838</f>
        <v>44266</v>
      </c>
      <c r="B839" s="63">
        <f>ROUND([13]Calcs!P838,2)</f>
        <v>0.1</v>
      </c>
      <c r="C839" s="63">
        <f>ROUND([13]Calcs!Q838,2)</f>
        <v>0.25</v>
      </c>
      <c r="D839" s="63">
        <f>ROUND([13]Calcs!R838,2)</f>
        <v>-0.5</v>
      </c>
      <c r="E839" s="63">
        <f>ROUND([13]Calcs!S838,2)</f>
        <v>0</v>
      </c>
    </row>
    <row r="840" spans="1:5" x14ac:dyDescent="0.4">
      <c r="A840" s="22">
        <f>[13]Calcs!K839</f>
        <v>44267</v>
      </c>
      <c r="B840" s="63">
        <f>ROUND([13]Calcs!P839,2)</f>
        <v>0.1</v>
      </c>
      <c r="C840" s="63">
        <f>ROUND([13]Calcs!Q839,2)</f>
        <v>0.25</v>
      </c>
      <c r="D840" s="63">
        <f>ROUND([13]Calcs!R839,2)</f>
        <v>-0.5</v>
      </c>
      <c r="E840" s="63">
        <f>ROUND([13]Calcs!S839,2)</f>
        <v>0</v>
      </c>
    </row>
    <row r="841" spans="1:5" x14ac:dyDescent="0.4">
      <c r="A841" s="22">
        <f>[13]Calcs!K840</f>
        <v>44270</v>
      </c>
      <c r="B841" s="63">
        <f>ROUND([13]Calcs!P840,2)</f>
        <v>0.1</v>
      </c>
      <c r="C841" s="63">
        <f>ROUND([13]Calcs!Q840,2)</f>
        <v>0.25</v>
      </c>
      <c r="D841" s="63">
        <f>ROUND([13]Calcs!R840,2)</f>
        <v>-0.5</v>
      </c>
      <c r="E841" s="63">
        <f>ROUND([13]Calcs!S840,2)</f>
        <v>0</v>
      </c>
    </row>
    <row r="842" spans="1:5" x14ac:dyDescent="0.4">
      <c r="A842" s="22">
        <f>[13]Calcs!K841</f>
        <v>44271</v>
      </c>
      <c r="B842" s="63">
        <f>ROUND([13]Calcs!P841,2)</f>
        <v>0.1</v>
      </c>
      <c r="C842" s="63">
        <f>ROUND([13]Calcs!Q841,2)</f>
        <v>0.25</v>
      </c>
      <c r="D842" s="63">
        <f>ROUND([13]Calcs!R841,2)</f>
        <v>-0.5</v>
      </c>
      <c r="E842" s="63">
        <f>ROUND([13]Calcs!S841,2)</f>
        <v>0</v>
      </c>
    </row>
    <row r="843" spans="1:5" x14ac:dyDescent="0.4">
      <c r="A843" s="22">
        <f>[13]Calcs!K842</f>
        <v>44272</v>
      </c>
      <c r="B843" s="63">
        <f>ROUND([13]Calcs!P842,2)</f>
        <v>0.1</v>
      </c>
      <c r="C843" s="63">
        <f>ROUND([13]Calcs!Q842,2)</f>
        <v>0.25</v>
      </c>
      <c r="D843" s="63">
        <f>ROUND([13]Calcs!R842,2)</f>
        <v>-0.5</v>
      </c>
      <c r="E843" s="63">
        <f>ROUND([13]Calcs!S842,2)</f>
        <v>0</v>
      </c>
    </row>
    <row r="844" spans="1:5" x14ac:dyDescent="0.4">
      <c r="A844" s="22">
        <f>[13]Calcs!K843</f>
        <v>44273</v>
      </c>
      <c r="B844" s="63">
        <f>ROUND([13]Calcs!P843,2)</f>
        <v>0.1</v>
      </c>
      <c r="C844" s="63">
        <f>ROUND([13]Calcs!Q843,2)</f>
        <v>0.25</v>
      </c>
      <c r="D844" s="63">
        <f>ROUND([13]Calcs!R843,2)</f>
        <v>-0.5</v>
      </c>
      <c r="E844" s="63">
        <f>ROUND([13]Calcs!S843,2)</f>
        <v>0</v>
      </c>
    </row>
    <row r="845" spans="1:5" x14ac:dyDescent="0.4">
      <c r="A845" s="22">
        <f>[13]Calcs!K844</f>
        <v>44274</v>
      </c>
      <c r="B845" s="63">
        <f>ROUND([13]Calcs!P844,2)</f>
        <v>0.1</v>
      </c>
      <c r="C845" s="63">
        <f>ROUND([13]Calcs!Q844,2)</f>
        <v>0.25</v>
      </c>
      <c r="D845" s="63">
        <f>ROUND([13]Calcs!R844,2)</f>
        <v>-0.5</v>
      </c>
      <c r="E845" s="63">
        <f>ROUND([13]Calcs!S844,2)</f>
        <v>0</v>
      </c>
    </row>
    <row r="846" spans="1:5" x14ac:dyDescent="0.4">
      <c r="A846" s="22">
        <f>[13]Calcs!K845</f>
        <v>44277</v>
      </c>
      <c r="B846" s="63">
        <f>ROUND([13]Calcs!P845,2)</f>
        <v>0.1</v>
      </c>
      <c r="C846" s="63">
        <f>ROUND([13]Calcs!Q845,2)</f>
        <v>0.25</v>
      </c>
      <c r="D846" s="63">
        <f>ROUND([13]Calcs!R845,2)</f>
        <v>-0.5</v>
      </c>
      <c r="E846" s="63">
        <f>ROUND([13]Calcs!S845,2)</f>
        <v>0</v>
      </c>
    </row>
    <row r="847" spans="1:5" x14ac:dyDescent="0.4">
      <c r="A847" s="22">
        <f>[13]Calcs!K846</f>
        <v>44278</v>
      </c>
      <c r="B847" s="63">
        <f>ROUND([13]Calcs!P846,2)</f>
        <v>0.1</v>
      </c>
      <c r="C847" s="63">
        <f>ROUND([13]Calcs!Q846,2)</f>
        <v>0.25</v>
      </c>
      <c r="D847" s="63">
        <f>ROUND([13]Calcs!R846,2)</f>
        <v>-0.5</v>
      </c>
      <c r="E847" s="63">
        <f>ROUND([13]Calcs!S846,2)</f>
        <v>0</v>
      </c>
    </row>
    <row r="848" spans="1:5" x14ac:dyDescent="0.4">
      <c r="A848" s="22">
        <f>[13]Calcs!K847</f>
        <v>44279</v>
      </c>
      <c r="B848" s="63">
        <f>ROUND([13]Calcs!P847,2)</f>
        <v>0.1</v>
      </c>
      <c r="C848" s="63">
        <f>ROUND([13]Calcs!Q847,2)</f>
        <v>0.25</v>
      </c>
      <c r="D848" s="63">
        <f>ROUND([13]Calcs!R847,2)</f>
        <v>-0.5</v>
      </c>
      <c r="E848" s="63">
        <f>ROUND([13]Calcs!S847,2)</f>
        <v>0</v>
      </c>
    </row>
    <row r="849" spans="1:5" x14ac:dyDescent="0.4">
      <c r="A849" s="22">
        <f>[13]Calcs!K848</f>
        <v>44280</v>
      </c>
      <c r="B849" s="63">
        <f>ROUND([13]Calcs!P848,2)</f>
        <v>0.1</v>
      </c>
      <c r="C849" s="63">
        <f>ROUND([13]Calcs!Q848,2)</f>
        <v>0.25</v>
      </c>
      <c r="D849" s="63">
        <f>ROUND([13]Calcs!R848,2)</f>
        <v>-0.5</v>
      </c>
      <c r="E849" s="63">
        <f>ROUND([13]Calcs!S848,2)</f>
        <v>0</v>
      </c>
    </row>
    <row r="850" spans="1:5" x14ac:dyDescent="0.4">
      <c r="A850" s="22">
        <f>[13]Calcs!K849</f>
        <v>44281</v>
      </c>
      <c r="B850" s="63">
        <f>ROUND([13]Calcs!P849,2)</f>
        <v>0.1</v>
      </c>
      <c r="C850" s="63">
        <f>ROUND([13]Calcs!Q849,2)</f>
        <v>0.25</v>
      </c>
      <c r="D850" s="63">
        <f>ROUND([13]Calcs!R849,2)</f>
        <v>-0.5</v>
      </c>
      <c r="E850" s="63">
        <f>ROUND([13]Calcs!S849,2)</f>
        <v>0</v>
      </c>
    </row>
    <row r="851" spans="1:5" x14ac:dyDescent="0.4">
      <c r="A851" s="22">
        <f>[13]Calcs!K850</f>
        <v>44284</v>
      </c>
      <c r="B851" s="63">
        <f>ROUND([13]Calcs!P850,2)</f>
        <v>0.1</v>
      </c>
      <c r="C851" s="63">
        <f>ROUND([13]Calcs!Q850,2)</f>
        <v>0.25</v>
      </c>
      <c r="D851" s="63">
        <f>ROUND([13]Calcs!R850,2)</f>
        <v>-0.5</v>
      </c>
      <c r="E851" s="63">
        <f>ROUND([13]Calcs!S850,2)</f>
        <v>0</v>
      </c>
    </row>
    <row r="852" spans="1:5" x14ac:dyDescent="0.4">
      <c r="A852" s="22">
        <f>[13]Calcs!K851</f>
        <v>44285</v>
      </c>
      <c r="B852" s="63">
        <f>ROUND([13]Calcs!P851,2)</f>
        <v>0.1</v>
      </c>
      <c r="C852" s="63">
        <f>ROUND([13]Calcs!Q851,2)</f>
        <v>0.25</v>
      </c>
      <c r="D852" s="63">
        <f>ROUND([13]Calcs!R851,2)</f>
        <v>-0.5</v>
      </c>
      <c r="E852" s="63">
        <f>ROUND([13]Calcs!S851,2)</f>
        <v>0</v>
      </c>
    </row>
    <row r="853" spans="1:5" x14ac:dyDescent="0.4">
      <c r="A853" s="22">
        <f>[13]Calcs!K852</f>
        <v>44286</v>
      </c>
      <c r="B853" s="63">
        <f>ROUND([13]Calcs!P852,2)</f>
        <v>0.1</v>
      </c>
      <c r="C853" s="63">
        <f>ROUND([13]Calcs!Q852,2)</f>
        <v>0.25</v>
      </c>
      <c r="D853" s="63">
        <f>ROUND([13]Calcs!R852,2)</f>
        <v>-0.5</v>
      </c>
      <c r="E853" s="63">
        <f>ROUND([13]Calcs!S852,2)</f>
        <v>0</v>
      </c>
    </row>
    <row r="854" spans="1:5" x14ac:dyDescent="0.4">
      <c r="A854" s="22">
        <f>[13]Calcs!K853</f>
        <v>44287</v>
      </c>
      <c r="B854" s="63">
        <f>ROUND([13]Calcs!P853,2)</f>
        <v>0.1</v>
      </c>
      <c r="C854" s="63">
        <f>ROUND([13]Calcs!Q853,2)</f>
        <v>0.25</v>
      </c>
      <c r="D854" s="63">
        <f>ROUND([13]Calcs!R853,2)</f>
        <v>-0.5</v>
      </c>
      <c r="E854" s="63">
        <f>ROUND([13]Calcs!S853,2)</f>
        <v>0</v>
      </c>
    </row>
    <row r="855" spans="1:5" x14ac:dyDescent="0.4">
      <c r="A855" s="22">
        <f>[13]Calcs!K854</f>
        <v>44288</v>
      </c>
      <c r="B855" s="63">
        <f>ROUND([13]Calcs!P854,2)</f>
        <v>0.1</v>
      </c>
      <c r="C855" s="63">
        <f>ROUND([13]Calcs!Q854,2)</f>
        <v>0.25</v>
      </c>
      <c r="D855" s="63">
        <f>ROUND([13]Calcs!R854,2)</f>
        <v>-0.5</v>
      </c>
      <c r="E855" s="63">
        <f>ROUND([13]Calcs!S854,2)</f>
        <v>0</v>
      </c>
    </row>
    <row r="856" spans="1:5" x14ac:dyDescent="0.4">
      <c r="A856" s="22">
        <f>[13]Calcs!K855</f>
        <v>44291</v>
      </c>
      <c r="B856" s="63">
        <f>ROUND([13]Calcs!P855,2)</f>
        <v>0.1</v>
      </c>
      <c r="C856" s="63">
        <f>ROUND([13]Calcs!Q855,2)</f>
        <v>0.25</v>
      </c>
      <c r="D856" s="63">
        <f>ROUND([13]Calcs!R855,2)</f>
        <v>-0.5</v>
      </c>
      <c r="E856" s="63">
        <f>ROUND([13]Calcs!S855,2)</f>
        <v>0</v>
      </c>
    </row>
    <row r="857" spans="1:5" x14ac:dyDescent="0.4">
      <c r="A857" s="22">
        <f>[13]Calcs!K856</f>
        <v>44292</v>
      </c>
      <c r="B857" s="63">
        <f>ROUND([13]Calcs!P856,2)</f>
        <v>0.1</v>
      </c>
      <c r="C857" s="63">
        <f>ROUND([13]Calcs!Q856,2)</f>
        <v>0.25</v>
      </c>
      <c r="D857" s="63">
        <f>ROUND([13]Calcs!R856,2)</f>
        <v>-0.5</v>
      </c>
      <c r="E857" s="63">
        <f>ROUND([13]Calcs!S856,2)</f>
        <v>0</v>
      </c>
    </row>
    <row r="858" spans="1:5" x14ac:dyDescent="0.4">
      <c r="A858" s="22">
        <f>[13]Calcs!K857</f>
        <v>44293</v>
      </c>
      <c r="B858" s="63">
        <f>ROUND([13]Calcs!P857,2)</f>
        <v>0.1</v>
      </c>
      <c r="C858" s="63">
        <f>ROUND([13]Calcs!Q857,2)</f>
        <v>0.25</v>
      </c>
      <c r="D858" s="63">
        <f>ROUND([13]Calcs!R857,2)</f>
        <v>-0.5</v>
      </c>
      <c r="E858" s="63">
        <f>ROUND([13]Calcs!S857,2)</f>
        <v>0</v>
      </c>
    </row>
    <row r="859" spans="1:5" x14ac:dyDescent="0.4">
      <c r="A859" s="22">
        <f>[13]Calcs!K858</f>
        <v>44294</v>
      </c>
      <c r="B859" s="63">
        <f>ROUND([13]Calcs!P858,2)</f>
        <v>0.1</v>
      </c>
      <c r="C859" s="63">
        <f>ROUND([13]Calcs!Q858,2)</f>
        <v>0.25</v>
      </c>
      <c r="D859" s="63">
        <f>ROUND([13]Calcs!R858,2)</f>
        <v>-0.5</v>
      </c>
      <c r="E859" s="63">
        <f>ROUND([13]Calcs!S858,2)</f>
        <v>0</v>
      </c>
    </row>
    <row r="860" spans="1:5" x14ac:dyDescent="0.4">
      <c r="A860" s="22">
        <f>[13]Calcs!K859</f>
        <v>44295</v>
      </c>
      <c r="B860" s="63">
        <f>ROUND([13]Calcs!P859,2)</f>
        <v>0.1</v>
      </c>
      <c r="C860" s="63">
        <f>ROUND([13]Calcs!Q859,2)</f>
        <v>0.25</v>
      </c>
      <c r="D860" s="63">
        <f>ROUND([13]Calcs!R859,2)</f>
        <v>-0.5</v>
      </c>
      <c r="E860" s="63">
        <f>ROUND([13]Calcs!S859,2)</f>
        <v>0</v>
      </c>
    </row>
    <row r="861" spans="1:5" x14ac:dyDescent="0.4">
      <c r="A861" s="22">
        <f>[13]Calcs!K860</f>
        <v>44298</v>
      </c>
      <c r="B861" s="63">
        <f>ROUND([13]Calcs!P860,2)</f>
        <v>0.1</v>
      </c>
      <c r="C861" s="63">
        <f>ROUND([13]Calcs!Q860,2)</f>
        <v>0.25</v>
      </c>
      <c r="D861" s="63">
        <f>ROUND([13]Calcs!R860,2)</f>
        <v>-0.5</v>
      </c>
      <c r="E861" s="63">
        <f>ROUND([13]Calcs!S860,2)</f>
        <v>0</v>
      </c>
    </row>
    <row r="862" spans="1:5" x14ac:dyDescent="0.4">
      <c r="A862" s="22">
        <f>[13]Calcs!K861</f>
        <v>44299</v>
      </c>
      <c r="B862" s="63">
        <f>ROUND([13]Calcs!P861,2)</f>
        <v>0.1</v>
      </c>
      <c r="C862" s="63">
        <f>ROUND([13]Calcs!Q861,2)</f>
        <v>0.25</v>
      </c>
      <c r="D862" s="63">
        <f>ROUND([13]Calcs!R861,2)</f>
        <v>-0.5</v>
      </c>
      <c r="E862" s="63">
        <f>ROUND([13]Calcs!S861,2)</f>
        <v>0</v>
      </c>
    </row>
    <row r="863" spans="1:5" x14ac:dyDescent="0.4">
      <c r="A863" s="22">
        <f>[13]Calcs!K862</f>
        <v>44300</v>
      </c>
      <c r="B863" s="63">
        <f>ROUND([13]Calcs!P862,2)</f>
        <v>0.1</v>
      </c>
      <c r="C863" s="63">
        <f>ROUND([13]Calcs!Q862,2)</f>
        <v>0.25</v>
      </c>
      <c r="D863" s="63">
        <f>ROUND([13]Calcs!R862,2)</f>
        <v>-0.5</v>
      </c>
      <c r="E863" s="63">
        <f>ROUND([13]Calcs!S862,2)</f>
        <v>0</v>
      </c>
    </row>
    <row r="864" spans="1:5" x14ac:dyDescent="0.4">
      <c r="A864" s="22">
        <f>[13]Calcs!K863</f>
        <v>44301</v>
      </c>
      <c r="B864" s="63">
        <f>ROUND([13]Calcs!P863,2)</f>
        <v>0.1</v>
      </c>
      <c r="C864" s="63">
        <f>ROUND([13]Calcs!Q863,2)</f>
        <v>0.25</v>
      </c>
      <c r="D864" s="63">
        <f>ROUND([13]Calcs!R863,2)</f>
        <v>-0.5</v>
      </c>
      <c r="E864" s="63">
        <f>ROUND([13]Calcs!S863,2)</f>
        <v>0</v>
      </c>
    </row>
    <row r="865" spans="1:5" x14ac:dyDescent="0.4">
      <c r="A865" s="22">
        <f>[13]Calcs!K864</f>
        <v>44302</v>
      </c>
      <c r="B865" s="63">
        <f>ROUND([13]Calcs!P864,2)</f>
        <v>0.1</v>
      </c>
      <c r="C865" s="63">
        <f>ROUND([13]Calcs!Q864,2)</f>
        <v>0.25</v>
      </c>
      <c r="D865" s="63">
        <f>ROUND([13]Calcs!R864,2)</f>
        <v>-0.5</v>
      </c>
      <c r="E865" s="63">
        <f>ROUND([13]Calcs!S864,2)</f>
        <v>0</v>
      </c>
    </row>
    <row r="866" spans="1:5" x14ac:dyDescent="0.4">
      <c r="A866" s="22">
        <f>[13]Calcs!K865</f>
        <v>44305</v>
      </c>
      <c r="B866" s="63">
        <f>ROUND([13]Calcs!P865,2)</f>
        <v>0.1</v>
      </c>
      <c r="C866" s="63">
        <f>ROUND([13]Calcs!Q865,2)</f>
        <v>0.25</v>
      </c>
      <c r="D866" s="63">
        <f>ROUND([13]Calcs!R865,2)</f>
        <v>-0.5</v>
      </c>
      <c r="E866" s="63">
        <f>ROUND([13]Calcs!S865,2)</f>
        <v>0</v>
      </c>
    </row>
    <row r="867" spans="1:5" x14ac:dyDescent="0.4">
      <c r="A867" s="22">
        <f>[13]Calcs!K866</f>
        <v>44306</v>
      </c>
      <c r="B867" s="63">
        <f>ROUND([13]Calcs!P866,2)</f>
        <v>0.1</v>
      </c>
      <c r="C867" s="63">
        <f>ROUND([13]Calcs!Q866,2)</f>
        <v>0.25</v>
      </c>
      <c r="D867" s="63">
        <f>ROUND([13]Calcs!R866,2)</f>
        <v>-0.5</v>
      </c>
      <c r="E867" s="63">
        <f>ROUND([13]Calcs!S866,2)</f>
        <v>0</v>
      </c>
    </row>
    <row r="868" spans="1:5" x14ac:dyDescent="0.4">
      <c r="A868" s="22">
        <f>[13]Calcs!K867</f>
        <v>44307</v>
      </c>
      <c r="B868" s="63">
        <f>ROUND([13]Calcs!P867,2)</f>
        <v>0.1</v>
      </c>
      <c r="C868" s="63">
        <f>ROUND([13]Calcs!Q867,2)</f>
        <v>0.25</v>
      </c>
      <c r="D868" s="63">
        <f>ROUND([13]Calcs!R867,2)</f>
        <v>-0.5</v>
      </c>
      <c r="E868" s="63">
        <f>ROUND([13]Calcs!S867,2)</f>
        <v>0</v>
      </c>
    </row>
    <row r="869" spans="1:5" x14ac:dyDescent="0.4">
      <c r="A869" s="22">
        <f>[13]Calcs!K868</f>
        <v>44308</v>
      </c>
      <c r="B869" s="63">
        <f>ROUND([13]Calcs!P868,2)</f>
        <v>0.1</v>
      </c>
      <c r="C869" s="63">
        <f>ROUND([13]Calcs!Q868,2)</f>
        <v>0.25</v>
      </c>
      <c r="D869" s="63">
        <f>ROUND([13]Calcs!R868,2)</f>
        <v>-0.5</v>
      </c>
      <c r="E869" s="63">
        <f>ROUND([13]Calcs!S868,2)</f>
        <v>0</v>
      </c>
    </row>
    <row r="870" spans="1:5" x14ac:dyDescent="0.4">
      <c r="A870" s="22">
        <f>[13]Calcs!K869</f>
        <v>44309</v>
      </c>
      <c r="B870" s="63">
        <f>ROUND([13]Calcs!P869,2)</f>
        <v>0.1</v>
      </c>
      <c r="C870" s="63">
        <f>ROUND([13]Calcs!Q869,2)</f>
        <v>0.25</v>
      </c>
      <c r="D870" s="63">
        <f>ROUND([13]Calcs!R869,2)</f>
        <v>-0.5</v>
      </c>
      <c r="E870" s="63">
        <f>ROUND([13]Calcs!S869,2)</f>
        <v>0</v>
      </c>
    </row>
    <row r="871" spans="1:5" x14ac:dyDescent="0.4">
      <c r="A871" s="22">
        <f>[13]Calcs!K870</f>
        <v>44312</v>
      </c>
      <c r="B871" s="63">
        <f>ROUND([13]Calcs!P870,2)</f>
        <v>0.1</v>
      </c>
      <c r="C871" s="63">
        <f>ROUND([13]Calcs!Q870,2)</f>
        <v>0.25</v>
      </c>
      <c r="D871" s="63">
        <f>ROUND([13]Calcs!R870,2)</f>
        <v>-0.5</v>
      </c>
      <c r="E871" s="63">
        <f>ROUND([13]Calcs!S870,2)</f>
        <v>0</v>
      </c>
    </row>
    <row r="872" spans="1:5" x14ac:dyDescent="0.4">
      <c r="A872" s="22">
        <f>[13]Calcs!K871</f>
        <v>44313</v>
      </c>
      <c r="B872" s="63">
        <f>ROUND([13]Calcs!P871,2)</f>
        <v>0.1</v>
      </c>
      <c r="C872" s="63">
        <f>ROUND([13]Calcs!Q871,2)</f>
        <v>0.25</v>
      </c>
      <c r="D872" s="63">
        <f>ROUND([13]Calcs!R871,2)</f>
        <v>-0.5</v>
      </c>
      <c r="E872" s="63">
        <f>ROUND([13]Calcs!S871,2)</f>
        <v>0</v>
      </c>
    </row>
    <row r="873" spans="1:5" x14ac:dyDescent="0.4">
      <c r="A873" s="22">
        <f>[13]Calcs!K872</f>
        <v>44314</v>
      </c>
      <c r="B873" s="63">
        <f>ROUND([13]Calcs!P872,2)</f>
        <v>0.1</v>
      </c>
      <c r="C873" s="63">
        <f>ROUND([13]Calcs!Q872,2)</f>
        <v>0.25</v>
      </c>
      <c r="D873" s="63">
        <f>ROUND([13]Calcs!R872,2)</f>
        <v>-0.5</v>
      </c>
      <c r="E873" s="63">
        <f>ROUND([13]Calcs!S872,2)</f>
        <v>0</v>
      </c>
    </row>
    <row r="874" spans="1:5" x14ac:dyDescent="0.4">
      <c r="A874" s="22">
        <f>[13]Calcs!K873</f>
        <v>44315</v>
      </c>
      <c r="B874" s="63">
        <f>ROUND([13]Calcs!P873,2)</f>
        <v>0.1</v>
      </c>
      <c r="C874" s="63">
        <f>ROUND([13]Calcs!Q873,2)</f>
        <v>0.25</v>
      </c>
      <c r="D874" s="63">
        <f>ROUND([13]Calcs!R873,2)</f>
        <v>-0.5</v>
      </c>
      <c r="E874" s="63">
        <f>ROUND([13]Calcs!S873,2)</f>
        <v>0</v>
      </c>
    </row>
    <row r="875" spans="1:5" x14ac:dyDescent="0.4">
      <c r="A875" s="22">
        <f>[13]Calcs!K874</f>
        <v>44316</v>
      </c>
      <c r="B875" s="63">
        <f>ROUND([13]Calcs!P874,2)</f>
        <v>0.1</v>
      </c>
      <c r="C875" s="63">
        <f>ROUND([13]Calcs!Q874,2)</f>
        <v>0.25</v>
      </c>
      <c r="D875" s="63">
        <f>ROUND([13]Calcs!R874,2)</f>
        <v>-0.5</v>
      </c>
      <c r="E875" s="63">
        <f>ROUND([13]Calcs!S874,2)</f>
        <v>0</v>
      </c>
    </row>
    <row r="876" spans="1:5" x14ac:dyDescent="0.4">
      <c r="A876" s="22">
        <f>[13]Calcs!K875</f>
        <v>44319</v>
      </c>
      <c r="B876" s="63">
        <f>ROUND([13]Calcs!P875,2)</f>
        <v>0.1</v>
      </c>
      <c r="C876" s="63">
        <f>ROUND([13]Calcs!Q875,2)</f>
        <v>0.25</v>
      </c>
      <c r="D876" s="63">
        <f>ROUND([13]Calcs!R875,2)</f>
        <v>-0.5</v>
      </c>
      <c r="E876" s="63">
        <f>ROUND([13]Calcs!S875,2)</f>
        <v>0</v>
      </c>
    </row>
    <row r="877" spans="1:5" x14ac:dyDescent="0.4">
      <c r="A877" s="22">
        <f>[13]Calcs!K876</f>
        <v>44320</v>
      </c>
      <c r="B877" s="63">
        <f>ROUND([13]Calcs!P876,2)</f>
        <v>0.1</v>
      </c>
      <c r="C877" s="63">
        <f>ROUND([13]Calcs!Q876,2)</f>
        <v>0.25</v>
      </c>
      <c r="D877" s="63">
        <f>ROUND([13]Calcs!R876,2)</f>
        <v>-0.5</v>
      </c>
      <c r="E877" s="63">
        <f>ROUND([13]Calcs!S876,2)</f>
        <v>0</v>
      </c>
    </row>
    <row r="878" spans="1:5" x14ac:dyDescent="0.4">
      <c r="A878" s="22">
        <f>[13]Calcs!K877</f>
        <v>44321</v>
      </c>
      <c r="B878" s="63">
        <f>ROUND([13]Calcs!P877,2)</f>
        <v>0.1</v>
      </c>
      <c r="C878" s="63">
        <f>ROUND([13]Calcs!Q877,2)</f>
        <v>0.25</v>
      </c>
      <c r="D878" s="63">
        <f>ROUND([13]Calcs!R877,2)</f>
        <v>-0.5</v>
      </c>
      <c r="E878" s="63">
        <f>ROUND([13]Calcs!S877,2)</f>
        <v>0</v>
      </c>
    </row>
    <row r="879" spans="1:5" x14ac:dyDescent="0.4">
      <c r="A879" s="22">
        <f>[13]Calcs!K878</f>
        <v>44322</v>
      </c>
      <c r="B879" s="63">
        <f>ROUND([13]Calcs!P878,2)</f>
        <v>0.1</v>
      </c>
      <c r="C879" s="63">
        <f>ROUND([13]Calcs!Q878,2)</f>
        <v>0.25</v>
      </c>
      <c r="D879" s="63">
        <f>ROUND([13]Calcs!R878,2)</f>
        <v>-0.5</v>
      </c>
      <c r="E879" s="63">
        <f>ROUND([13]Calcs!S878,2)</f>
        <v>0</v>
      </c>
    </row>
    <row r="880" spans="1:5" x14ac:dyDescent="0.4">
      <c r="A880" s="22">
        <f>[13]Calcs!K879</f>
        <v>44323</v>
      </c>
      <c r="B880" s="63">
        <f>ROUND([13]Calcs!P879,2)</f>
        <v>0.1</v>
      </c>
      <c r="C880" s="63">
        <f>ROUND([13]Calcs!Q879,2)</f>
        <v>0.25</v>
      </c>
      <c r="D880" s="63">
        <f>ROUND([13]Calcs!R879,2)</f>
        <v>-0.5</v>
      </c>
      <c r="E880" s="63">
        <f>ROUND([13]Calcs!S879,2)</f>
        <v>0</v>
      </c>
    </row>
    <row r="881" spans="1:5" x14ac:dyDescent="0.4">
      <c r="A881" s="22">
        <f>[13]Calcs!K880</f>
        <v>44326</v>
      </c>
      <c r="B881" s="63">
        <f>ROUND([13]Calcs!P880,2)</f>
        <v>0.1</v>
      </c>
      <c r="C881" s="63">
        <f>ROUND([13]Calcs!Q880,2)</f>
        <v>0.25</v>
      </c>
      <c r="D881" s="63">
        <f>ROUND([13]Calcs!R880,2)</f>
        <v>-0.5</v>
      </c>
      <c r="E881" s="63">
        <f>ROUND([13]Calcs!S880,2)</f>
        <v>0</v>
      </c>
    </row>
    <row r="882" spans="1:5" x14ac:dyDescent="0.4">
      <c r="A882" s="22">
        <f>[13]Calcs!K881</f>
        <v>44327</v>
      </c>
      <c r="B882" s="63">
        <f>ROUND([13]Calcs!P881,2)</f>
        <v>0.1</v>
      </c>
      <c r="C882" s="63">
        <f>ROUND([13]Calcs!Q881,2)</f>
        <v>0.25</v>
      </c>
      <c r="D882" s="63">
        <f>ROUND([13]Calcs!R881,2)</f>
        <v>-0.5</v>
      </c>
      <c r="E882" s="63">
        <f>ROUND([13]Calcs!S881,2)</f>
        <v>0</v>
      </c>
    </row>
    <row r="883" spans="1:5" x14ac:dyDescent="0.4">
      <c r="A883" s="22">
        <f>[13]Calcs!K882</f>
        <v>44328</v>
      </c>
      <c r="B883" s="63">
        <f>ROUND([13]Calcs!P882,2)</f>
        <v>0.1</v>
      </c>
      <c r="C883" s="63">
        <f>ROUND([13]Calcs!Q882,2)</f>
        <v>0.25</v>
      </c>
      <c r="D883" s="63">
        <f>ROUND([13]Calcs!R882,2)</f>
        <v>-0.5</v>
      </c>
      <c r="E883" s="63">
        <f>ROUND([13]Calcs!S882,2)</f>
        <v>0</v>
      </c>
    </row>
    <row r="884" spans="1:5" x14ac:dyDescent="0.4">
      <c r="A884" s="22">
        <f>[13]Calcs!K883</f>
        <v>44329</v>
      </c>
      <c r="B884" s="63">
        <f>ROUND([13]Calcs!P883,2)</f>
        <v>0.1</v>
      </c>
      <c r="C884" s="63">
        <f>ROUND([13]Calcs!Q883,2)</f>
        <v>0.25</v>
      </c>
      <c r="D884" s="63">
        <f>ROUND([13]Calcs!R883,2)</f>
        <v>-0.5</v>
      </c>
      <c r="E884" s="63">
        <f>ROUND([13]Calcs!S883,2)</f>
        <v>0</v>
      </c>
    </row>
    <row r="885" spans="1:5" x14ac:dyDescent="0.4">
      <c r="A885" s="22">
        <f>[13]Calcs!K884</f>
        <v>44330</v>
      </c>
      <c r="B885" s="63">
        <f>ROUND([13]Calcs!P884,2)</f>
        <v>0.1</v>
      </c>
      <c r="C885" s="63">
        <f>ROUND([13]Calcs!Q884,2)</f>
        <v>0.25</v>
      </c>
      <c r="D885" s="63">
        <f>ROUND([13]Calcs!R884,2)</f>
        <v>-0.5</v>
      </c>
      <c r="E885" s="63">
        <f>ROUND([13]Calcs!S884,2)</f>
        <v>0</v>
      </c>
    </row>
    <row r="886" spans="1:5" x14ac:dyDescent="0.4">
      <c r="A886" s="22">
        <f>[13]Calcs!K885</f>
        <v>44333</v>
      </c>
      <c r="B886" s="63">
        <f>ROUND([13]Calcs!P885,2)</f>
        <v>0.1</v>
      </c>
      <c r="C886" s="63">
        <f>ROUND([13]Calcs!Q885,2)</f>
        <v>0.25</v>
      </c>
      <c r="D886" s="63">
        <f>ROUND([13]Calcs!R885,2)</f>
        <v>-0.5</v>
      </c>
      <c r="E886" s="63">
        <f>ROUND([13]Calcs!S885,2)</f>
        <v>0</v>
      </c>
    </row>
    <row r="887" spans="1:5" x14ac:dyDescent="0.4">
      <c r="A887" s="22">
        <f>[13]Calcs!K886</f>
        <v>44334</v>
      </c>
      <c r="B887" s="63">
        <f>ROUND([13]Calcs!P886,2)</f>
        <v>0.1</v>
      </c>
      <c r="C887" s="63">
        <f>ROUND([13]Calcs!Q886,2)</f>
        <v>0.25</v>
      </c>
      <c r="D887" s="63">
        <f>ROUND([13]Calcs!R886,2)</f>
        <v>-0.5</v>
      </c>
      <c r="E887" s="63">
        <f>ROUND([13]Calcs!S886,2)</f>
        <v>0</v>
      </c>
    </row>
    <row r="888" spans="1:5" x14ac:dyDescent="0.4">
      <c r="A888" s="22">
        <f>[13]Calcs!K887</f>
        <v>44335</v>
      </c>
      <c r="B888" s="63">
        <f>ROUND([13]Calcs!P887,2)</f>
        <v>0.1</v>
      </c>
      <c r="C888" s="63">
        <f>ROUND([13]Calcs!Q887,2)</f>
        <v>0.25</v>
      </c>
      <c r="D888" s="63">
        <f>ROUND([13]Calcs!R887,2)</f>
        <v>-0.5</v>
      </c>
      <c r="E888" s="63">
        <f>ROUND([13]Calcs!S887,2)</f>
        <v>0</v>
      </c>
    </row>
    <row r="889" spans="1:5" x14ac:dyDescent="0.4">
      <c r="A889" s="22">
        <f>[13]Calcs!K888</f>
        <v>44336</v>
      </c>
      <c r="B889" s="63">
        <f>ROUND([13]Calcs!P888,2)</f>
        <v>0.1</v>
      </c>
      <c r="C889" s="63">
        <f>ROUND([13]Calcs!Q888,2)</f>
        <v>0.25</v>
      </c>
      <c r="D889" s="63">
        <f>ROUND([13]Calcs!R888,2)</f>
        <v>-0.5</v>
      </c>
      <c r="E889" s="63">
        <f>ROUND([13]Calcs!S888,2)</f>
        <v>0</v>
      </c>
    </row>
    <row r="890" spans="1:5" x14ac:dyDescent="0.4">
      <c r="A890" s="22">
        <f>[13]Calcs!K889</f>
        <v>44337</v>
      </c>
      <c r="B890" s="63">
        <f>ROUND([13]Calcs!P889,2)</f>
        <v>0.1</v>
      </c>
      <c r="C890" s="63">
        <f>ROUND([13]Calcs!Q889,2)</f>
        <v>0.25</v>
      </c>
      <c r="D890" s="63">
        <f>ROUND([13]Calcs!R889,2)</f>
        <v>-0.5</v>
      </c>
      <c r="E890" s="63">
        <f>ROUND([13]Calcs!S889,2)</f>
        <v>0</v>
      </c>
    </row>
    <row r="891" spans="1:5" x14ac:dyDescent="0.4">
      <c r="A891" s="22">
        <f>[13]Calcs!K890</f>
        <v>44340</v>
      </c>
      <c r="B891" s="63">
        <f>ROUND([13]Calcs!P890,2)</f>
        <v>0.1</v>
      </c>
      <c r="C891" s="63">
        <f>ROUND([13]Calcs!Q890,2)</f>
        <v>0.25</v>
      </c>
      <c r="D891" s="63">
        <f>ROUND([13]Calcs!R890,2)</f>
        <v>-0.5</v>
      </c>
      <c r="E891" s="63">
        <f>ROUND([13]Calcs!S890,2)</f>
        <v>0</v>
      </c>
    </row>
    <row r="892" spans="1:5" x14ac:dyDescent="0.4">
      <c r="A892" s="22">
        <f>[13]Calcs!K891</f>
        <v>44341</v>
      </c>
      <c r="B892" s="63">
        <f>ROUND([13]Calcs!P891,2)</f>
        <v>0.1</v>
      </c>
      <c r="C892" s="63">
        <f>ROUND([13]Calcs!Q891,2)</f>
        <v>0.25</v>
      </c>
      <c r="D892" s="63">
        <f>ROUND([13]Calcs!R891,2)</f>
        <v>-0.5</v>
      </c>
      <c r="E892" s="63">
        <f>ROUND([13]Calcs!S891,2)</f>
        <v>0</v>
      </c>
    </row>
    <row r="893" spans="1:5" x14ac:dyDescent="0.4">
      <c r="A893" s="22">
        <f>[13]Calcs!K892</f>
        <v>44342</v>
      </c>
      <c r="B893" s="63">
        <f>ROUND([13]Calcs!P892,2)</f>
        <v>0.1</v>
      </c>
      <c r="C893" s="63">
        <f>ROUND([13]Calcs!Q892,2)</f>
        <v>0.25</v>
      </c>
      <c r="D893" s="63">
        <f>ROUND([13]Calcs!R892,2)</f>
        <v>-0.5</v>
      </c>
      <c r="E893" s="63">
        <f>ROUND([13]Calcs!S892,2)</f>
        <v>0</v>
      </c>
    </row>
    <row r="894" spans="1:5" x14ac:dyDescent="0.4">
      <c r="A894" s="22">
        <f>[13]Calcs!K893</f>
        <v>44343</v>
      </c>
      <c r="B894" s="63">
        <f>ROUND([13]Calcs!P893,2)</f>
        <v>0.1</v>
      </c>
      <c r="C894" s="63">
        <f>ROUND([13]Calcs!Q893,2)</f>
        <v>0.25</v>
      </c>
      <c r="D894" s="63">
        <f>ROUND([13]Calcs!R893,2)</f>
        <v>-0.5</v>
      </c>
      <c r="E894" s="63">
        <f>ROUND([13]Calcs!S893,2)</f>
        <v>0</v>
      </c>
    </row>
    <row r="895" spans="1:5" x14ac:dyDescent="0.4">
      <c r="A895" s="22">
        <f>[13]Calcs!K894</f>
        <v>44344</v>
      </c>
      <c r="B895" s="63">
        <f>ROUND([13]Calcs!P894,2)</f>
        <v>0.1</v>
      </c>
      <c r="C895" s="63">
        <f>ROUND([13]Calcs!Q894,2)</f>
        <v>0.25</v>
      </c>
      <c r="D895" s="63">
        <f>ROUND([13]Calcs!R894,2)</f>
        <v>-0.5</v>
      </c>
      <c r="E895" s="63">
        <f>ROUND([13]Calcs!S894,2)</f>
        <v>0</v>
      </c>
    </row>
    <row r="896" spans="1:5" x14ac:dyDescent="0.4">
      <c r="A896" s="22">
        <f>[13]Calcs!K895</f>
        <v>44347</v>
      </c>
      <c r="B896" s="63">
        <f>ROUND([13]Calcs!P895,2)</f>
        <v>0.1</v>
      </c>
      <c r="C896" s="63">
        <f>ROUND([13]Calcs!Q895,2)</f>
        <v>0.25</v>
      </c>
      <c r="D896" s="63">
        <f>ROUND([13]Calcs!R895,2)</f>
        <v>-0.5</v>
      </c>
      <c r="E896" s="63">
        <f>ROUND([13]Calcs!S895,2)</f>
        <v>0</v>
      </c>
    </row>
    <row r="897" spans="1:5" x14ac:dyDescent="0.4">
      <c r="A897" s="22">
        <f>[13]Calcs!K896</f>
        <v>44348</v>
      </c>
      <c r="B897" s="63">
        <f>ROUND([13]Calcs!P896,2)</f>
        <v>0.1</v>
      </c>
      <c r="C897" s="63">
        <f>ROUND([13]Calcs!Q896,2)</f>
        <v>0.25</v>
      </c>
      <c r="D897" s="63">
        <f>ROUND([13]Calcs!R896,2)</f>
        <v>-0.5</v>
      </c>
      <c r="E897" s="63">
        <f>ROUND([13]Calcs!S896,2)</f>
        <v>0</v>
      </c>
    </row>
    <row r="898" spans="1:5" x14ac:dyDescent="0.4">
      <c r="A898" s="22">
        <f>[13]Calcs!K897</f>
        <v>44349</v>
      </c>
      <c r="B898" s="63">
        <f>ROUND([13]Calcs!P897,2)</f>
        <v>0.1</v>
      </c>
      <c r="C898" s="63">
        <f>ROUND([13]Calcs!Q897,2)</f>
        <v>0.25</v>
      </c>
      <c r="D898" s="63">
        <f>ROUND([13]Calcs!R897,2)</f>
        <v>-0.5</v>
      </c>
      <c r="E898" s="63">
        <f>ROUND([13]Calcs!S897,2)</f>
        <v>0</v>
      </c>
    </row>
    <row r="899" spans="1:5" x14ac:dyDescent="0.4">
      <c r="A899" s="22">
        <f>[13]Calcs!K898</f>
        <v>44350</v>
      </c>
      <c r="B899" s="63">
        <f>ROUND([13]Calcs!P898,2)</f>
        <v>0.1</v>
      </c>
      <c r="C899" s="63">
        <f>ROUND([13]Calcs!Q898,2)</f>
        <v>0.25</v>
      </c>
      <c r="D899" s="63">
        <f>ROUND([13]Calcs!R898,2)</f>
        <v>-0.5</v>
      </c>
      <c r="E899" s="63">
        <f>ROUND([13]Calcs!S898,2)</f>
        <v>0</v>
      </c>
    </row>
    <row r="900" spans="1:5" x14ac:dyDescent="0.4">
      <c r="A900" s="22">
        <f>[13]Calcs!K899</f>
        <v>44351</v>
      </c>
      <c r="B900" s="63">
        <f>ROUND([13]Calcs!P899,2)</f>
        <v>0.1</v>
      </c>
      <c r="C900" s="63">
        <f>ROUND([13]Calcs!Q899,2)</f>
        <v>0.25</v>
      </c>
      <c r="D900" s="63">
        <f>ROUND([13]Calcs!R899,2)</f>
        <v>-0.5</v>
      </c>
      <c r="E900" s="63">
        <f>ROUND([13]Calcs!S899,2)</f>
        <v>0</v>
      </c>
    </row>
    <row r="901" spans="1:5" x14ac:dyDescent="0.4">
      <c r="A901" s="22">
        <f>[13]Calcs!K900</f>
        <v>44354</v>
      </c>
      <c r="B901" s="63">
        <f>ROUND([13]Calcs!P900,2)</f>
        <v>0.1</v>
      </c>
      <c r="C901" s="63">
        <f>ROUND([13]Calcs!Q900,2)</f>
        <v>0.25</v>
      </c>
      <c r="D901" s="63">
        <f>ROUND([13]Calcs!R900,2)</f>
        <v>-0.5</v>
      </c>
      <c r="E901" s="63">
        <f>ROUND([13]Calcs!S900,2)</f>
        <v>0</v>
      </c>
    </row>
    <row r="902" spans="1:5" x14ac:dyDescent="0.4">
      <c r="A902" s="22">
        <f>[13]Calcs!K901</f>
        <v>44355</v>
      </c>
      <c r="B902" s="63">
        <f>ROUND([13]Calcs!P901,2)</f>
        <v>0.1</v>
      </c>
      <c r="C902" s="63">
        <f>ROUND([13]Calcs!Q901,2)</f>
        <v>0.25</v>
      </c>
      <c r="D902" s="63">
        <f>ROUND([13]Calcs!R901,2)</f>
        <v>-0.5</v>
      </c>
      <c r="E902" s="63">
        <f>ROUND([13]Calcs!S901,2)</f>
        <v>0</v>
      </c>
    </row>
    <row r="903" spans="1:5" x14ac:dyDescent="0.4">
      <c r="A903" s="22">
        <f>[13]Calcs!K902</f>
        <v>44356</v>
      </c>
      <c r="B903" s="63">
        <f>ROUND([13]Calcs!P902,2)</f>
        <v>0.1</v>
      </c>
      <c r="C903" s="63">
        <f>ROUND([13]Calcs!Q902,2)</f>
        <v>0.25</v>
      </c>
      <c r="D903" s="63">
        <f>ROUND([13]Calcs!R902,2)</f>
        <v>-0.5</v>
      </c>
      <c r="E903" s="63">
        <f>ROUND([13]Calcs!S902,2)</f>
        <v>0</v>
      </c>
    </row>
    <row r="904" spans="1:5" x14ac:dyDescent="0.4">
      <c r="A904" s="22">
        <f>[13]Calcs!K903</f>
        <v>44357</v>
      </c>
      <c r="B904" s="63">
        <f>ROUND([13]Calcs!P903,2)</f>
        <v>0.1</v>
      </c>
      <c r="C904" s="63">
        <f>ROUND([13]Calcs!Q903,2)</f>
        <v>0.25</v>
      </c>
      <c r="D904" s="63">
        <f>ROUND([13]Calcs!R903,2)</f>
        <v>-0.5</v>
      </c>
      <c r="E904" s="63">
        <f>ROUND([13]Calcs!S903,2)</f>
        <v>0</v>
      </c>
    </row>
    <row r="905" spans="1:5" x14ac:dyDescent="0.4">
      <c r="A905" s="22">
        <f>[13]Calcs!K904</f>
        <v>44358</v>
      </c>
      <c r="B905" s="63">
        <f>ROUND([13]Calcs!P904,2)</f>
        <v>0.1</v>
      </c>
      <c r="C905" s="63">
        <f>ROUND([13]Calcs!Q904,2)</f>
        <v>0.25</v>
      </c>
      <c r="D905" s="63">
        <f>ROUND([13]Calcs!R904,2)</f>
        <v>-0.5</v>
      </c>
      <c r="E905" s="63">
        <f>ROUND([13]Calcs!S904,2)</f>
        <v>0</v>
      </c>
    </row>
    <row r="906" spans="1:5" x14ac:dyDescent="0.4">
      <c r="A906" s="22">
        <f>[13]Calcs!K905</f>
        <v>44361</v>
      </c>
      <c r="B906" s="63">
        <f>ROUND([13]Calcs!P905,2)</f>
        <v>0.1</v>
      </c>
      <c r="C906" s="63">
        <f>ROUND([13]Calcs!Q905,2)</f>
        <v>0.25</v>
      </c>
      <c r="D906" s="63">
        <f>ROUND([13]Calcs!R905,2)</f>
        <v>-0.5</v>
      </c>
      <c r="E906" s="63">
        <f>ROUND([13]Calcs!S905,2)</f>
        <v>0</v>
      </c>
    </row>
    <row r="907" spans="1:5" x14ac:dyDescent="0.4">
      <c r="A907" s="22">
        <f>[13]Calcs!K906</f>
        <v>44362</v>
      </c>
      <c r="B907" s="63">
        <f>ROUND([13]Calcs!P906,2)</f>
        <v>0.1</v>
      </c>
      <c r="C907" s="63">
        <f>ROUND([13]Calcs!Q906,2)</f>
        <v>0.25</v>
      </c>
      <c r="D907" s="63">
        <f>ROUND([13]Calcs!R906,2)</f>
        <v>-0.5</v>
      </c>
      <c r="E907" s="63">
        <f>ROUND([13]Calcs!S906,2)</f>
        <v>0</v>
      </c>
    </row>
    <row r="908" spans="1:5" x14ac:dyDescent="0.4">
      <c r="A908" s="22">
        <f>[13]Calcs!K907</f>
        <v>44363</v>
      </c>
      <c r="B908" s="63">
        <f>ROUND([13]Calcs!P907,2)</f>
        <v>0.1</v>
      </c>
      <c r="C908" s="63">
        <f>ROUND([13]Calcs!Q907,2)</f>
        <v>0.25</v>
      </c>
      <c r="D908" s="63">
        <f>ROUND([13]Calcs!R907,2)</f>
        <v>-0.5</v>
      </c>
      <c r="E908" s="63">
        <f>ROUND([13]Calcs!S907,2)</f>
        <v>0</v>
      </c>
    </row>
    <row r="909" spans="1:5" x14ac:dyDescent="0.4">
      <c r="A909" s="22">
        <f>[13]Calcs!K908</f>
        <v>44364</v>
      </c>
      <c r="B909" s="63">
        <f>ROUND([13]Calcs!P908,2)</f>
        <v>0.1</v>
      </c>
      <c r="C909" s="63">
        <f>ROUND([13]Calcs!Q908,2)</f>
        <v>0.25</v>
      </c>
      <c r="D909" s="63">
        <f>ROUND([13]Calcs!R908,2)</f>
        <v>-0.5</v>
      </c>
      <c r="E909" s="63">
        <f>ROUND([13]Calcs!S908,2)</f>
        <v>0</v>
      </c>
    </row>
    <row r="910" spans="1:5" x14ac:dyDescent="0.4">
      <c r="A910" s="22">
        <f>[13]Calcs!K909</f>
        <v>44365</v>
      </c>
      <c r="B910" s="63">
        <f>ROUND([13]Calcs!P909,2)</f>
        <v>0.1</v>
      </c>
      <c r="C910" s="63">
        <f>ROUND([13]Calcs!Q909,2)</f>
        <v>0.25</v>
      </c>
      <c r="D910" s="63">
        <f>ROUND([13]Calcs!R909,2)</f>
        <v>-0.5</v>
      </c>
      <c r="E910" s="63">
        <f>ROUND([13]Calcs!S909,2)</f>
        <v>0</v>
      </c>
    </row>
    <row r="911" spans="1:5" x14ac:dyDescent="0.4">
      <c r="A911" s="22">
        <f>[13]Calcs!K910</f>
        <v>44368</v>
      </c>
      <c r="B911" s="63">
        <f>ROUND([13]Calcs!P910,2)</f>
        <v>0.1</v>
      </c>
      <c r="C911" s="63">
        <f>ROUND([13]Calcs!Q910,2)</f>
        <v>0.25</v>
      </c>
      <c r="D911" s="63">
        <f>ROUND([13]Calcs!R910,2)</f>
        <v>-0.5</v>
      </c>
      <c r="E911" s="63">
        <f>ROUND([13]Calcs!S910,2)</f>
        <v>0</v>
      </c>
    </row>
    <row r="912" spans="1:5" x14ac:dyDescent="0.4">
      <c r="A912" s="22">
        <f>[13]Calcs!K911</f>
        <v>44369</v>
      </c>
      <c r="B912" s="63">
        <f>ROUND([13]Calcs!P911,2)</f>
        <v>0.1</v>
      </c>
      <c r="C912" s="63">
        <f>ROUND([13]Calcs!Q911,2)</f>
        <v>0.25</v>
      </c>
      <c r="D912" s="63">
        <f>ROUND([13]Calcs!R911,2)</f>
        <v>-0.5</v>
      </c>
      <c r="E912" s="63">
        <f>ROUND([13]Calcs!S911,2)</f>
        <v>0</v>
      </c>
    </row>
    <row r="913" spans="1:5" x14ac:dyDescent="0.4">
      <c r="A913" s="22">
        <f>[13]Calcs!K912</f>
        <v>44370</v>
      </c>
      <c r="B913" s="63">
        <f>ROUND([13]Calcs!P912,2)</f>
        <v>0.1</v>
      </c>
      <c r="C913" s="63">
        <f>ROUND([13]Calcs!Q912,2)</f>
        <v>0.25</v>
      </c>
      <c r="D913" s="63">
        <f>ROUND([13]Calcs!R912,2)</f>
        <v>-0.5</v>
      </c>
      <c r="E913" s="63">
        <f>ROUND([13]Calcs!S912,2)</f>
        <v>0</v>
      </c>
    </row>
    <row r="914" spans="1:5" x14ac:dyDescent="0.4">
      <c r="A914" s="22">
        <f>[13]Calcs!K913</f>
        <v>44371</v>
      </c>
      <c r="B914" s="63">
        <f>ROUND([13]Calcs!P913,2)</f>
        <v>0.1</v>
      </c>
      <c r="C914" s="63">
        <f>ROUND([13]Calcs!Q913,2)</f>
        <v>0.25</v>
      </c>
      <c r="D914" s="63">
        <f>ROUND([13]Calcs!R913,2)</f>
        <v>-0.5</v>
      </c>
      <c r="E914" s="63">
        <f>ROUND([13]Calcs!S913,2)</f>
        <v>0</v>
      </c>
    </row>
    <row r="915" spans="1:5" x14ac:dyDescent="0.4">
      <c r="A915" s="22">
        <f>[13]Calcs!K914</f>
        <v>44372</v>
      </c>
      <c r="B915" s="63">
        <f>ROUND([13]Calcs!P914,2)</f>
        <v>0.1</v>
      </c>
      <c r="C915" s="63">
        <f>ROUND([13]Calcs!Q914,2)</f>
        <v>0.25</v>
      </c>
      <c r="D915" s="63">
        <f>ROUND([13]Calcs!R914,2)</f>
        <v>-0.5</v>
      </c>
      <c r="E915" s="63">
        <f>ROUND([13]Calcs!S914,2)</f>
        <v>0</v>
      </c>
    </row>
    <row r="916" spans="1:5" x14ac:dyDescent="0.4">
      <c r="A916" s="22">
        <f>[13]Calcs!K915</f>
        <v>44375</v>
      </c>
      <c r="B916" s="63">
        <f>ROUND([13]Calcs!P915,2)</f>
        <v>0.1</v>
      </c>
      <c r="C916" s="63">
        <f>ROUND([13]Calcs!Q915,2)</f>
        <v>0.25</v>
      </c>
      <c r="D916" s="63">
        <f>ROUND([13]Calcs!R915,2)</f>
        <v>-0.5</v>
      </c>
      <c r="E916" s="63">
        <f>ROUND([13]Calcs!S915,2)</f>
        <v>0</v>
      </c>
    </row>
    <row r="917" spans="1:5" x14ac:dyDescent="0.4">
      <c r="A917" s="22">
        <f>[13]Calcs!K916</f>
        <v>44376</v>
      </c>
      <c r="B917" s="63">
        <f>ROUND([13]Calcs!P916,2)</f>
        <v>0.1</v>
      </c>
      <c r="C917" s="63">
        <f>ROUND([13]Calcs!Q916,2)</f>
        <v>0.25</v>
      </c>
      <c r="D917" s="63">
        <f>ROUND([13]Calcs!R916,2)</f>
        <v>-0.5</v>
      </c>
      <c r="E917" s="63">
        <f>ROUND([13]Calcs!S916,2)</f>
        <v>0</v>
      </c>
    </row>
    <row r="918" spans="1:5" x14ac:dyDescent="0.4">
      <c r="A918" s="22">
        <f>[13]Calcs!K917</f>
        <v>44377</v>
      </c>
      <c r="B918" s="63">
        <f>ROUND([13]Calcs!P917,2)</f>
        <v>0.1</v>
      </c>
      <c r="C918" s="63">
        <f>ROUND([13]Calcs!Q917,2)</f>
        <v>0.25</v>
      </c>
      <c r="D918" s="63">
        <f>ROUND([13]Calcs!R917,2)</f>
        <v>-0.5</v>
      </c>
      <c r="E918" s="63">
        <f>ROUND([13]Calcs!S917,2)</f>
        <v>0</v>
      </c>
    </row>
    <row r="919" spans="1:5" x14ac:dyDescent="0.4">
      <c r="A919" s="22">
        <f>[13]Calcs!K918</f>
        <v>44378</v>
      </c>
      <c r="B919" s="63">
        <f>ROUND([13]Calcs!P918,2)</f>
        <v>0.1</v>
      </c>
      <c r="C919" s="63">
        <f>ROUND([13]Calcs!Q918,2)</f>
        <v>0.25</v>
      </c>
      <c r="D919" s="63">
        <f>ROUND([13]Calcs!R918,2)</f>
        <v>-0.5</v>
      </c>
      <c r="E919" s="63">
        <f>ROUND([13]Calcs!S918,2)</f>
        <v>0</v>
      </c>
    </row>
    <row r="920" spans="1:5" x14ac:dyDescent="0.4">
      <c r="A920" s="22">
        <f>[13]Calcs!K919</f>
        <v>44379</v>
      </c>
      <c r="B920" s="63">
        <f>ROUND([13]Calcs!P919,2)</f>
        <v>0.1</v>
      </c>
      <c r="C920" s="63">
        <f>ROUND([13]Calcs!Q919,2)</f>
        <v>0.25</v>
      </c>
      <c r="D920" s="63">
        <f>ROUND([13]Calcs!R919,2)</f>
        <v>-0.5</v>
      </c>
      <c r="E920" s="63">
        <f>ROUND([13]Calcs!S919,2)</f>
        <v>0</v>
      </c>
    </row>
    <row r="921" spans="1:5" x14ac:dyDescent="0.4">
      <c r="A921" s="22">
        <f>[13]Calcs!K920</f>
        <v>44382</v>
      </c>
      <c r="B921" s="63">
        <f>ROUND([13]Calcs!P920,2)</f>
        <v>0.1</v>
      </c>
      <c r="C921" s="63">
        <f>ROUND([13]Calcs!Q920,2)</f>
        <v>0.25</v>
      </c>
      <c r="D921" s="63">
        <f>ROUND([13]Calcs!R920,2)</f>
        <v>-0.5</v>
      </c>
      <c r="E921" s="63">
        <f>ROUND([13]Calcs!S920,2)</f>
        <v>0</v>
      </c>
    </row>
    <row r="922" spans="1:5" x14ac:dyDescent="0.4">
      <c r="A922" s="22">
        <f>[13]Calcs!K921</f>
        <v>44383</v>
      </c>
      <c r="B922" s="63">
        <f>ROUND([13]Calcs!P921,2)</f>
        <v>0.1</v>
      </c>
      <c r="C922" s="63">
        <f>ROUND([13]Calcs!Q921,2)</f>
        <v>0.25</v>
      </c>
      <c r="D922" s="63">
        <f>ROUND([13]Calcs!R921,2)</f>
        <v>-0.5</v>
      </c>
      <c r="E922" s="63">
        <f>ROUND([13]Calcs!S921,2)</f>
        <v>0</v>
      </c>
    </row>
    <row r="923" spans="1:5" x14ac:dyDescent="0.4">
      <c r="A923" s="22">
        <f>[13]Calcs!K922</f>
        <v>44384</v>
      </c>
      <c r="B923" s="63">
        <f>ROUND([13]Calcs!P922,2)</f>
        <v>0.1</v>
      </c>
      <c r="C923" s="63">
        <f>ROUND([13]Calcs!Q922,2)</f>
        <v>0.25</v>
      </c>
      <c r="D923" s="63">
        <f>ROUND([13]Calcs!R922,2)</f>
        <v>-0.5</v>
      </c>
      <c r="E923" s="63">
        <f>ROUND([13]Calcs!S922,2)</f>
        <v>0</v>
      </c>
    </row>
    <row r="924" spans="1:5" x14ac:dyDescent="0.4">
      <c r="A924" s="22">
        <f>[13]Calcs!K923</f>
        <v>44385</v>
      </c>
      <c r="B924" s="63">
        <f>ROUND([13]Calcs!P923,2)</f>
        <v>0.1</v>
      </c>
      <c r="C924" s="63">
        <f>ROUND([13]Calcs!Q923,2)</f>
        <v>0.25</v>
      </c>
      <c r="D924" s="63">
        <f>ROUND([13]Calcs!R923,2)</f>
        <v>-0.5</v>
      </c>
      <c r="E924" s="63">
        <f>ROUND([13]Calcs!S923,2)</f>
        <v>0</v>
      </c>
    </row>
    <row r="925" spans="1:5" x14ac:dyDescent="0.4">
      <c r="A925" s="22">
        <f>[13]Calcs!K924</f>
        <v>44386</v>
      </c>
      <c r="B925" s="63">
        <f>ROUND([13]Calcs!P924,2)</f>
        <v>0.1</v>
      </c>
      <c r="C925" s="63">
        <f>ROUND([13]Calcs!Q924,2)</f>
        <v>0.25</v>
      </c>
      <c r="D925" s="63">
        <f>ROUND([13]Calcs!R924,2)</f>
        <v>-0.5</v>
      </c>
      <c r="E925" s="63">
        <f>ROUND([13]Calcs!S924,2)</f>
        <v>0</v>
      </c>
    </row>
    <row r="926" spans="1:5" x14ac:dyDescent="0.4">
      <c r="A926" s="22">
        <f>[13]Calcs!K925</f>
        <v>44389</v>
      </c>
      <c r="B926" s="63">
        <f>ROUND([13]Calcs!P925,2)</f>
        <v>0.1</v>
      </c>
      <c r="C926" s="63">
        <f>ROUND([13]Calcs!Q925,2)</f>
        <v>0.25</v>
      </c>
      <c r="D926" s="63">
        <f>ROUND([13]Calcs!R925,2)</f>
        <v>-0.5</v>
      </c>
      <c r="E926" s="63">
        <f>ROUND([13]Calcs!S925,2)</f>
        <v>0</v>
      </c>
    </row>
    <row r="927" spans="1:5" x14ac:dyDescent="0.4">
      <c r="A927" s="22">
        <f>[13]Calcs!K926</f>
        <v>44390</v>
      </c>
      <c r="B927" s="63">
        <f>ROUND([13]Calcs!P926,2)</f>
        <v>0.1</v>
      </c>
      <c r="C927" s="63">
        <f>ROUND([13]Calcs!Q926,2)</f>
        <v>0.25</v>
      </c>
      <c r="D927" s="63">
        <f>ROUND([13]Calcs!R926,2)</f>
        <v>-0.5</v>
      </c>
      <c r="E927" s="63">
        <f>ROUND([13]Calcs!S926,2)</f>
        <v>0</v>
      </c>
    </row>
    <row r="928" spans="1:5" x14ac:dyDescent="0.4">
      <c r="A928" s="22">
        <f>[13]Calcs!K927</f>
        <v>44391</v>
      </c>
      <c r="B928" s="63">
        <f>ROUND([13]Calcs!P927,2)</f>
        <v>0.1</v>
      </c>
      <c r="C928" s="63">
        <f>ROUND([13]Calcs!Q927,2)</f>
        <v>0.25</v>
      </c>
      <c r="D928" s="63">
        <f>ROUND([13]Calcs!R927,2)</f>
        <v>-0.5</v>
      </c>
      <c r="E928" s="63">
        <f>ROUND([13]Calcs!S927,2)</f>
        <v>0</v>
      </c>
    </row>
    <row r="929" spans="1:5" x14ac:dyDescent="0.4">
      <c r="A929" s="22">
        <f>[13]Calcs!K928</f>
        <v>44392</v>
      </c>
      <c r="B929" s="63">
        <f>ROUND([13]Calcs!P928,2)</f>
        <v>0.1</v>
      </c>
      <c r="C929" s="63">
        <f>ROUND([13]Calcs!Q928,2)</f>
        <v>0.25</v>
      </c>
      <c r="D929" s="63">
        <f>ROUND([13]Calcs!R928,2)</f>
        <v>-0.5</v>
      </c>
      <c r="E929" s="63">
        <f>ROUND([13]Calcs!S928,2)</f>
        <v>0</v>
      </c>
    </row>
    <row r="930" spans="1:5" x14ac:dyDescent="0.4">
      <c r="A930" s="22">
        <f>[13]Calcs!K929</f>
        <v>44393</v>
      </c>
      <c r="B930" s="63">
        <f>ROUND([13]Calcs!P929,2)</f>
        <v>0.1</v>
      </c>
      <c r="C930" s="63">
        <f>ROUND([13]Calcs!Q929,2)</f>
        <v>0.25</v>
      </c>
      <c r="D930" s="63">
        <f>ROUND([13]Calcs!R929,2)</f>
        <v>-0.5</v>
      </c>
      <c r="E930" s="63">
        <f>ROUND([13]Calcs!S929,2)</f>
        <v>0</v>
      </c>
    </row>
    <row r="931" spans="1:5" x14ac:dyDescent="0.4">
      <c r="A931" s="22">
        <f>[13]Calcs!K930</f>
        <v>44396</v>
      </c>
      <c r="B931" s="63">
        <f>ROUND([13]Calcs!P930,2)</f>
        <v>0.1</v>
      </c>
      <c r="C931" s="63">
        <f>ROUND([13]Calcs!Q930,2)</f>
        <v>0.25</v>
      </c>
      <c r="D931" s="63">
        <f>ROUND([13]Calcs!R930,2)</f>
        <v>-0.5</v>
      </c>
      <c r="E931" s="63">
        <f>ROUND([13]Calcs!S930,2)</f>
        <v>0</v>
      </c>
    </row>
    <row r="932" spans="1:5" x14ac:dyDescent="0.4">
      <c r="A932" s="22">
        <f>[13]Calcs!K931</f>
        <v>44397</v>
      </c>
      <c r="B932" s="63">
        <f>ROUND([13]Calcs!P931,2)</f>
        <v>0.1</v>
      </c>
      <c r="C932" s="63">
        <f>ROUND([13]Calcs!Q931,2)</f>
        <v>0.25</v>
      </c>
      <c r="D932" s="63">
        <f>ROUND([13]Calcs!R931,2)</f>
        <v>-0.5</v>
      </c>
      <c r="E932" s="63">
        <f>ROUND([13]Calcs!S931,2)</f>
        <v>0</v>
      </c>
    </row>
    <row r="933" spans="1:5" x14ac:dyDescent="0.4">
      <c r="A933" s="22">
        <f>[13]Calcs!K932</f>
        <v>44398</v>
      </c>
      <c r="B933" s="63">
        <f>ROUND([13]Calcs!P932,2)</f>
        <v>0.1</v>
      </c>
      <c r="C933" s="63">
        <f>ROUND([13]Calcs!Q932,2)</f>
        <v>0.25</v>
      </c>
      <c r="D933" s="63">
        <f>ROUND([13]Calcs!R932,2)</f>
        <v>-0.5</v>
      </c>
      <c r="E933" s="63">
        <f>ROUND([13]Calcs!S932,2)</f>
        <v>0</v>
      </c>
    </row>
    <row r="934" spans="1:5" x14ac:dyDescent="0.4">
      <c r="A934" s="22">
        <f>[13]Calcs!K933</f>
        <v>44399</v>
      </c>
      <c r="B934" s="63">
        <f>ROUND([13]Calcs!P933,2)</f>
        <v>0.1</v>
      </c>
      <c r="C934" s="63">
        <f>ROUND([13]Calcs!Q933,2)</f>
        <v>0.25</v>
      </c>
      <c r="D934" s="63">
        <f>ROUND([13]Calcs!R933,2)</f>
        <v>-0.5</v>
      </c>
      <c r="E934" s="63">
        <f>ROUND([13]Calcs!S933,2)</f>
        <v>0</v>
      </c>
    </row>
    <row r="935" spans="1:5" x14ac:dyDescent="0.4">
      <c r="A935" s="22">
        <f>[13]Calcs!K934</f>
        <v>44400</v>
      </c>
      <c r="B935" s="63">
        <f>ROUND([13]Calcs!P934,2)</f>
        <v>0.1</v>
      </c>
      <c r="C935" s="63">
        <f>ROUND([13]Calcs!Q934,2)</f>
        <v>0.25</v>
      </c>
      <c r="D935" s="63">
        <f>ROUND([13]Calcs!R934,2)</f>
        <v>-0.5</v>
      </c>
      <c r="E935" s="63">
        <f>ROUND([13]Calcs!S934,2)</f>
        <v>0</v>
      </c>
    </row>
    <row r="936" spans="1:5" x14ac:dyDescent="0.4">
      <c r="A936" s="22">
        <f>[13]Calcs!K935</f>
        <v>44403</v>
      </c>
      <c r="B936" s="63">
        <f>ROUND([13]Calcs!P935,2)</f>
        <v>0.1</v>
      </c>
      <c r="C936" s="63">
        <f>ROUND([13]Calcs!Q935,2)</f>
        <v>0.25</v>
      </c>
      <c r="D936" s="63">
        <f>ROUND([13]Calcs!R935,2)</f>
        <v>-0.5</v>
      </c>
      <c r="E936" s="63">
        <f>ROUND([13]Calcs!S935,2)</f>
        <v>0</v>
      </c>
    </row>
    <row r="937" spans="1:5" x14ac:dyDescent="0.4">
      <c r="A937" s="22">
        <f>[13]Calcs!K936</f>
        <v>44404</v>
      </c>
      <c r="B937" s="63">
        <f>ROUND([13]Calcs!P936,2)</f>
        <v>0.1</v>
      </c>
      <c r="C937" s="63">
        <f>ROUND([13]Calcs!Q936,2)</f>
        <v>0.25</v>
      </c>
      <c r="D937" s="63">
        <f>ROUND([13]Calcs!R936,2)</f>
        <v>-0.5</v>
      </c>
      <c r="E937" s="63">
        <f>ROUND([13]Calcs!S936,2)</f>
        <v>0</v>
      </c>
    </row>
    <row r="938" spans="1:5" x14ac:dyDescent="0.4">
      <c r="A938" s="22">
        <f>[13]Calcs!K937</f>
        <v>44405</v>
      </c>
      <c r="B938" s="63">
        <f>ROUND([13]Calcs!P937,2)</f>
        <v>0.1</v>
      </c>
      <c r="C938" s="63">
        <f>ROUND([13]Calcs!Q937,2)</f>
        <v>0.25</v>
      </c>
      <c r="D938" s="63">
        <f>ROUND([13]Calcs!R937,2)</f>
        <v>-0.5</v>
      </c>
      <c r="E938" s="63">
        <f>ROUND([13]Calcs!S937,2)</f>
        <v>0</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02"/>
  <sheetViews>
    <sheetView workbookViewId="0">
      <pane xSplit="1" ySplit="5" topLeftCell="B6" activePane="bottomRight" state="frozen"/>
      <selection pane="topRight" activeCell="B1" sqref="B1"/>
      <selection pane="bottomLeft" activeCell="A6" sqref="A6"/>
      <selection pane="bottomRight" activeCell="B6" sqref="B6"/>
    </sheetView>
  </sheetViews>
  <sheetFormatPr defaultRowHeight="14.25" x14ac:dyDescent="0.45"/>
  <cols>
    <col min="1" max="1" width="10" customWidth="1"/>
  </cols>
  <sheetData>
    <row r="1" spans="1:4" x14ac:dyDescent="0.45">
      <c r="A1" s="17" t="s">
        <v>0</v>
      </c>
      <c r="B1" s="35"/>
      <c r="C1" s="35"/>
      <c r="D1" s="67"/>
    </row>
    <row r="2" spans="1:4" x14ac:dyDescent="0.45">
      <c r="A2" s="18"/>
      <c r="B2" s="35"/>
      <c r="C2" s="35"/>
      <c r="D2" s="67"/>
    </row>
    <row r="3" spans="1:4" x14ac:dyDescent="0.45">
      <c r="A3" s="19" t="s">
        <v>128</v>
      </c>
      <c r="B3" s="35"/>
      <c r="C3" s="35"/>
      <c r="D3" s="67"/>
    </row>
    <row r="4" spans="1:4" x14ac:dyDescent="0.45">
      <c r="A4" s="18"/>
      <c r="B4" s="35"/>
      <c r="C4" s="35"/>
      <c r="D4" s="39"/>
    </row>
    <row r="5" spans="1:4" ht="27.75" x14ac:dyDescent="0.45">
      <c r="A5" s="20" t="s">
        <v>1</v>
      </c>
      <c r="B5" s="20" t="s">
        <v>56</v>
      </c>
      <c r="C5" s="20" t="s">
        <v>57</v>
      </c>
      <c r="D5" s="20" t="s">
        <v>59</v>
      </c>
    </row>
    <row r="6" spans="1:4" x14ac:dyDescent="0.45">
      <c r="A6" s="38">
        <f>[14]Data!H6</f>
        <v>43467</v>
      </c>
      <c r="B6" s="68">
        <f>ROUND([14]Data!I6,2)</f>
        <v>1.24</v>
      </c>
      <c r="C6" s="68">
        <f>ROUND([14]Data!J6,2)</f>
        <v>2.61</v>
      </c>
      <c r="D6" s="68">
        <f>ROUND([14]Data!K6,2)</f>
        <v>0.18</v>
      </c>
    </row>
    <row r="7" spans="1:4" x14ac:dyDescent="0.45">
      <c r="A7" s="38">
        <f>[14]Data!H7</f>
        <v>43468</v>
      </c>
      <c r="B7" s="68">
        <f>ROUND([14]Data!I7,2)</f>
        <v>1.21</v>
      </c>
      <c r="C7" s="68">
        <f>ROUND([14]Data!J7,2)</f>
        <v>2.54</v>
      </c>
      <c r="D7" s="68">
        <f>ROUND([14]Data!K7,2)</f>
        <v>0.18</v>
      </c>
    </row>
    <row r="8" spans="1:4" x14ac:dyDescent="0.45">
      <c r="A8" s="38">
        <f>[14]Data!H8</f>
        <v>43469</v>
      </c>
      <c r="B8" s="68">
        <f>ROUND([14]Data!I8,2)</f>
        <v>1.29</v>
      </c>
      <c r="C8" s="68">
        <f>ROUND([14]Data!J8,2)</f>
        <v>2.65</v>
      </c>
      <c r="D8" s="68">
        <f>ROUND([14]Data!K8,2)</f>
        <v>0.23</v>
      </c>
    </row>
    <row r="9" spans="1:4" x14ac:dyDescent="0.45">
      <c r="A9" s="38">
        <f>[14]Data!H9</f>
        <v>43472</v>
      </c>
      <c r="B9" s="68">
        <f>ROUND([14]Data!I9,2)</f>
        <v>1.26</v>
      </c>
      <c r="C9" s="68">
        <f>ROUND([14]Data!J9,2)</f>
        <v>2.68</v>
      </c>
      <c r="D9" s="68">
        <f>ROUND([14]Data!K9,2)</f>
        <v>0.25</v>
      </c>
    </row>
    <row r="10" spans="1:4" x14ac:dyDescent="0.45">
      <c r="A10" s="38">
        <f>[14]Data!H10</f>
        <v>43473</v>
      </c>
      <c r="B10" s="68">
        <f>ROUND([14]Data!I10,2)</f>
        <v>1.29</v>
      </c>
      <c r="C10" s="68">
        <f>ROUND([14]Data!J10,2)</f>
        <v>2.71</v>
      </c>
      <c r="D10" s="68">
        <f>ROUND([14]Data!K10,2)</f>
        <v>0.25</v>
      </c>
    </row>
    <row r="11" spans="1:4" x14ac:dyDescent="0.45">
      <c r="A11" s="38">
        <f>[14]Data!H11</f>
        <v>43474</v>
      </c>
      <c r="B11" s="68">
        <f>ROUND([14]Data!I11,2)</f>
        <v>1.26</v>
      </c>
      <c r="C11" s="68">
        <f>ROUND([14]Data!J11,2)</f>
        <v>2.69</v>
      </c>
      <c r="D11" s="68">
        <f>ROUND([14]Data!K11,2)</f>
        <v>0.24</v>
      </c>
    </row>
    <row r="12" spans="1:4" x14ac:dyDescent="0.45">
      <c r="A12" s="38">
        <f>[14]Data!H12</f>
        <v>43475</v>
      </c>
      <c r="B12" s="68">
        <f>ROUND([14]Data!I12,2)</f>
        <v>1.3</v>
      </c>
      <c r="C12" s="68">
        <f>ROUND([14]Data!J12,2)</f>
        <v>2.73</v>
      </c>
      <c r="D12" s="68">
        <f>ROUND([14]Data!K12,2)</f>
        <v>0.22</v>
      </c>
    </row>
    <row r="13" spans="1:4" x14ac:dyDescent="0.45">
      <c r="A13" s="38">
        <f>[14]Data!H13</f>
        <v>43476</v>
      </c>
      <c r="B13" s="68">
        <f>ROUND([14]Data!I13,2)</f>
        <v>1.32</v>
      </c>
      <c r="C13" s="68">
        <f>ROUND([14]Data!J13,2)</f>
        <v>2.68</v>
      </c>
      <c r="D13" s="68">
        <f>ROUND([14]Data!K13,2)</f>
        <v>0.21</v>
      </c>
    </row>
    <row r="14" spans="1:4" x14ac:dyDescent="0.45">
      <c r="A14" s="38">
        <f>[14]Data!H14</f>
        <v>43479</v>
      </c>
      <c r="B14" s="68">
        <f>ROUND([14]Data!I14,2)</f>
        <v>1.32</v>
      </c>
      <c r="C14" s="68">
        <f>ROUND([14]Data!J14,2)</f>
        <v>2.69</v>
      </c>
      <c r="D14" s="68">
        <f>ROUND([14]Data!K14,2)</f>
        <v>0.21</v>
      </c>
    </row>
    <row r="15" spans="1:4" x14ac:dyDescent="0.45">
      <c r="A15" s="38">
        <f>[14]Data!H15</f>
        <v>43480</v>
      </c>
      <c r="B15" s="68">
        <f>ROUND([14]Data!I15,2)</f>
        <v>1.28</v>
      </c>
      <c r="C15" s="68">
        <f>ROUND([14]Data!J15,2)</f>
        <v>2.7</v>
      </c>
      <c r="D15" s="68">
        <f>ROUND([14]Data!K15,2)</f>
        <v>0.18</v>
      </c>
    </row>
    <row r="16" spans="1:4" x14ac:dyDescent="0.45">
      <c r="A16" s="38">
        <f>[14]Data!H16</f>
        <v>43481</v>
      </c>
      <c r="B16" s="68">
        <f>ROUND([14]Data!I16,2)</f>
        <v>1.34</v>
      </c>
      <c r="C16" s="68">
        <f>ROUND([14]Data!J16,2)</f>
        <v>2.71</v>
      </c>
      <c r="D16" s="68">
        <f>ROUND([14]Data!K16,2)</f>
        <v>0.2</v>
      </c>
    </row>
    <row r="17" spans="1:4" x14ac:dyDescent="0.45">
      <c r="A17" s="38">
        <f>[14]Data!H17</f>
        <v>43482</v>
      </c>
      <c r="B17" s="68">
        <f>ROUND([14]Data!I17,2)</f>
        <v>1.36</v>
      </c>
      <c r="C17" s="68">
        <f>ROUND([14]Data!J17,2)</f>
        <v>2.74</v>
      </c>
      <c r="D17" s="68">
        <f>ROUND([14]Data!K17,2)</f>
        <v>0.22</v>
      </c>
    </row>
    <row r="18" spans="1:4" x14ac:dyDescent="0.45">
      <c r="A18" s="38">
        <f>[14]Data!H18</f>
        <v>43483</v>
      </c>
      <c r="B18" s="68">
        <f>ROUND([14]Data!I18,2)</f>
        <v>1.38</v>
      </c>
      <c r="C18" s="68">
        <f>ROUND([14]Data!J18,2)</f>
        <v>2.77</v>
      </c>
      <c r="D18" s="68">
        <f>ROUND([14]Data!K18,2)</f>
        <v>0.24</v>
      </c>
    </row>
    <row r="19" spans="1:4" x14ac:dyDescent="0.45">
      <c r="A19" s="38">
        <f>[14]Data!H19</f>
        <v>43486</v>
      </c>
      <c r="B19" s="68">
        <f>ROUND([14]Data!I19,2)</f>
        <v>1.35</v>
      </c>
      <c r="C19" s="68">
        <f>ROUND([14]Data!J19,2)</f>
        <v>2.77</v>
      </c>
      <c r="D19" s="68">
        <f>ROUND([14]Data!K19,2)</f>
        <v>0.24</v>
      </c>
    </row>
    <row r="20" spans="1:4" x14ac:dyDescent="0.45">
      <c r="A20" s="38">
        <f>[14]Data!H20</f>
        <v>43487</v>
      </c>
      <c r="B20" s="68">
        <f>ROUND([14]Data!I20,2)</f>
        <v>1.35</v>
      </c>
      <c r="C20" s="68">
        <f>ROUND([14]Data!J20,2)</f>
        <v>2.72</v>
      </c>
      <c r="D20" s="68">
        <f>ROUND([14]Data!K20,2)</f>
        <v>0.21</v>
      </c>
    </row>
    <row r="21" spans="1:4" x14ac:dyDescent="0.45">
      <c r="A21" s="38">
        <f>[14]Data!H21</f>
        <v>43488</v>
      </c>
      <c r="B21" s="68">
        <f>ROUND([14]Data!I21,2)</f>
        <v>1.35</v>
      </c>
      <c r="C21" s="68">
        <f>ROUND([14]Data!J21,2)</f>
        <v>2.73</v>
      </c>
      <c r="D21" s="68">
        <f>ROUND([14]Data!K21,2)</f>
        <v>0.2</v>
      </c>
    </row>
    <row r="22" spans="1:4" x14ac:dyDescent="0.45">
      <c r="A22" s="38">
        <f>[14]Data!H22</f>
        <v>43489</v>
      </c>
      <c r="B22" s="68">
        <f>ROUND([14]Data!I22,2)</f>
        <v>1.29</v>
      </c>
      <c r="C22" s="68">
        <f>ROUND([14]Data!J22,2)</f>
        <v>2.7</v>
      </c>
      <c r="D22" s="68">
        <f>ROUND([14]Data!K22,2)</f>
        <v>0.16</v>
      </c>
    </row>
    <row r="23" spans="1:4" x14ac:dyDescent="0.45">
      <c r="A23" s="38">
        <f>[14]Data!H23</f>
        <v>43490</v>
      </c>
      <c r="B23" s="68">
        <f>ROUND([14]Data!I23,2)</f>
        <v>1.33</v>
      </c>
      <c r="C23" s="68">
        <f>ROUND([14]Data!J23,2)</f>
        <v>2.74</v>
      </c>
      <c r="D23" s="68">
        <f>ROUND([14]Data!K23,2)</f>
        <v>0.17</v>
      </c>
    </row>
    <row r="24" spans="1:4" x14ac:dyDescent="0.45">
      <c r="A24" s="38">
        <f>[14]Data!H24</f>
        <v>43493</v>
      </c>
      <c r="B24" s="68">
        <f>ROUND([14]Data!I24,2)</f>
        <v>1.3</v>
      </c>
      <c r="C24" s="68">
        <f>ROUND([14]Data!J24,2)</f>
        <v>2.73</v>
      </c>
      <c r="D24" s="68">
        <f>ROUND([14]Data!K24,2)</f>
        <v>0.18</v>
      </c>
    </row>
    <row r="25" spans="1:4" x14ac:dyDescent="0.45">
      <c r="A25" s="38">
        <f>[14]Data!H25</f>
        <v>43494</v>
      </c>
      <c r="B25" s="68">
        <f>ROUND([14]Data!I25,2)</f>
        <v>1.29</v>
      </c>
      <c r="C25" s="68">
        <f>ROUND([14]Data!J25,2)</f>
        <v>2.69</v>
      </c>
      <c r="D25" s="68">
        <f>ROUND([14]Data!K25,2)</f>
        <v>0.17</v>
      </c>
    </row>
    <row r="26" spans="1:4" x14ac:dyDescent="0.45">
      <c r="A26" s="38">
        <f>[14]Data!H26</f>
        <v>43495</v>
      </c>
      <c r="B26" s="68">
        <f>ROUND([14]Data!I26,2)</f>
        <v>1.29</v>
      </c>
      <c r="C26" s="68">
        <f>ROUND([14]Data!J26,2)</f>
        <v>2.66</v>
      </c>
      <c r="D26" s="68">
        <f>ROUND([14]Data!K26,2)</f>
        <v>0.16</v>
      </c>
    </row>
    <row r="27" spans="1:4" x14ac:dyDescent="0.45">
      <c r="A27" s="38">
        <f>[14]Data!H27</f>
        <v>43496</v>
      </c>
      <c r="B27" s="68">
        <f>ROUND([14]Data!I27,2)</f>
        <v>1.25</v>
      </c>
      <c r="C27" s="68">
        <f>ROUND([14]Data!J27,2)</f>
        <v>2.61</v>
      </c>
      <c r="D27" s="68">
        <f>ROUND([14]Data!K27,2)</f>
        <v>0.13</v>
      </c>
    </row>
    <row r="28" spans="1:4" x14ac:dyDescent="0.45">
      <c r="A28" s="38">
        <f>[14]Data!H28</f>
        <v>43497</v>
      </c>
      <c r="B28" s="68">
        <f>ROUND([14]Data!I28,2)</f>
        <v>1.27</v>
      </c>
      <c r="C28" s="68">
        <f>ROUND([14]Data!J28,2)</f>
        <v>2.67</v>
      </c>
      <c r="D28" s="68">
        <f>ROUND([14]Data!K28,2)</f>
        <v>0.15</v>
      </c>
    </row>
    <row r="29" spans="1:4" x14ac:dyDescent="0.45">
      <c r="A29" s="38">
        <f>[14]Data!H29</f>
        <v>43500</v>
      </c>
      <c r="B29" s="68">
        <f>ROUND([14]Data!I29,2)</f>
        <v>1.31</v>
      </c>
      <c r="C29" s="68">
        <f>ROUND([14]Data!J29,2)</f>
        <v>2.71</v>
      </c>
      <c r="D29" s="68">
        <f>ROUND([14]Data!K29,2)</f>
        <v>0.16</v>
      </c>
    </row>
    <row r="30" spans="1:4" x14ac:dyDescent="0.45">
      <c r="A30" s="38">
        <f>[14]Data!H30</f>
        <v>43501</v>
      </c>
      <c r="B30" s="68">
        <f>ROUND([14]Data!I30,2)</f>
        <v>1.26</v>
      </c>
      <c r="C30" s="68">
        <f>ROUND([14]Data!J30,2)</f>
        <v>2.68</v>
      </c>
      <c r="D30" s="68">
        <f>ROUND([14]Data!K30,2)</f>
        <v>0.15</v>
      </c>
    </row>
    <row r="31" spans="1:4" x14ac:dyDescent="0.45">
      <c r="A31" s="38">
        <f>[14]Data!H31</f>
        <v>43502</v>
      </c>
      <c r="B31" s="68">
        <f>ROUND([14]Data!I31,2)</f>
        <v>1.24</v>
      </c>
      <c r="C31" s="68">
        <f>ROUND([14]Data!J31,2)</f>
        <v>2.68</v>
      </c>
      <c r="D31" s="68">
        <f>ROUND([14]Data!K31,2)</f>
        <v>0.14000000000000001</v>
      </c>
    </row>
    <row r="32" spans="1:4" x14ac:dyDescent="0.45">
      <c r="A32" s="38">
        <f>[14]Data!H32</f>
        <v>43503</v>
      </c>
      <c r="B32" s="68">
        <f>ROUND([14]Data!I32,2)</f>
        <v>1.2</v>
      </c>
      <c r="C32" s="68">
        <f>ROUND([14]Data!J32,2)</f>
        <v>2.64</v>
      </c>
      <c r="D32" s="68">
        <f>ROUND([14]Data!K32,2)</f>
        <v>0.1</v>
      </c>
    </row>
    <row r="33" spans="1:4" x14ac:dyDescent="0.45">
      <c r="A33" s="38">
        <f>[14]Data!H33</f>
        <v>43504</v>
      </c>
      <c r="B33" s="68">
        <f>ROUND([14]Data!I33,2)</f>
        <v>1.17</v>
      </c>
      <c r="C33" s="68">
        <f>ROUND([14]Data!J33,2)</f>
        <v>2.62</v>
      </c>
      <c r="D33" s="68">
        <f>ROUND([14]Data!K33,2)</f>
        <v>7.0000000000000007E-2</v>
      </c>
    </row>
    <row r="34" spans="1:4" x14ac:dyDescent="0.45">
      <c r="A34" s="38">
        <f>[14]Data!H34</f>
        <v>43507</v>
      </c>
      <c r="B34" s="68">
        <f>ROUND([14]Data!I34,2)</f>
        <v>1.2</v>
      </c>
      <c r="C34" s="68">
        <f>ROUND([14]Data!J34,2)</f>
        <v>2.64</v>
      </c>
      <c r="D34" s="68">
        <f>ROUND([14]Data!K34,2)</f>
        <v>0.1</v>
      </c>
    </row>
    <row r="35" spans="1:4" x14ac:dyDescent="0.45">
      <c r="A35" s="38">
        <f>[14]Data!H35</f>
        <v>43508</v>
      </c>
      <c r="B35" s="68">
        <f>ROUND([14]Data!I35,2)</f>
        <v>1.21</v>
      </c>
      <c r="C35" s="68">
        <f>ROUND([14]Data!J35,2)</f>
        <v>2.67</v>
      </c>
      <c r="D35" s="68">
        <f>ROUND([14]Data!K35,2)</f>
        <v>0.11</v>
      </c>
    </row>
    <row r="36" spans="1:4" x14ac:dyDescent="0.45">
      <c r="A36" s="38">
        <f>[14]Data!H36</f>
        <v>43509</v>
      </c>
      <c r="B36" s="68">
        <f>ROUND([14]Data!I36,2)</f>
        <v>1.21</v>
      </c>
      <c r="C36" s="68">
        <f>ROUND([14]Data!J36,2)</f>
        <v>2.69</v>
      </c>
      <c r="D36" s="68">
        <f>ROUND([14]Data!K36,2)</f>
        <v>0.1</v>
      </c>
    </row>
    <row r="37" spans="1:4" x14ac:dyDescent="0.45">
      <c r="A37" s="38">
        <f>[14]Data!H37</f>
        <v>43510</v>
      </c>
      <c r="B37" s="68">
        <f>ROUND([14]Data!I37,2)</f>
        <v>1.17</v>
      </c>
      <c r="C37" s="68">
        <f>ROUND([14]Data!J37,2)</f>
        <v>2.64</v>
      </c>
      <c r="D37" s="68">
        <f>ROUND([14]Data!K37,2)</f>
        <v>0.09</v>
      </c>
    </row>
    <row r="38" spans="1:4" x14ac:dyDescent="0.45">
      <c r="A38" s="38">
        <f>[14]Data!H38</f>
        <v>43511</v>
      </c>
      <c r="B38" s="68">
        <f>ROUND([14]Data!I38,2)</f>
        <v>1.2</v>
      </c>
      <c r="C38" s="68">
        <f>ROUND([14]Data!J38,2)</f>
        <v>2.64</v>
      </c>
      <c r="D38" s="68">
        <f>ROUND([14]Data!K38,2)</f>
        <v>0.08</v>
      </c>
    </row>
    <row r="39" spans="1:4" x14ac:dyDescent="0.45">
      <c r="A39" s="38">
        <f>[14]Data!H39</f>
        <v>43514</v>
      </c>
      <c r="B39" s="68">
        <f>ROUND([14]Data!I39,2)</f>
        <v>1.2</v>
      </c>
      <c r="C39" s="68">
        <f>ROUND([14]Data!J39,2)</f>
        <v>2.64</v>
      </c>
      <c r="D39" s="68">
        <f>ROUND([14]Data!K39,2)</f>
        <v>0.09</v>
      </c>
    </row>
    <row r="40" spans="1:4" x14ac:dyDescent="0.45">
      <c r="A40" s="38">
        <f>[14]Data!H40</f>
        <v>43515</v>
      </c>
      <c r="B40" s="68">
        <f>ROUND([14]Data!I40,2)</f>
        <v>1.21</v>
      </c>
      <c r="C40" s="68">
        <f>ROUND([14]Data!J40,2)</f>
        <v>2.62</v>
      </c>
      <c r="D40" s="68">
        <f>ROUND([14]Data!K40,2)</f>
        <v>0.09</v>
      </c>
    </row>
    <row r="41" spans="1:4" x14ac:dyDescent="0.45">
      <c r="A41" s="38">
        <f>[14]Data!H41</f>
        <v>43516</v>
      </c>
      <c r="B41" s="68">
        <f>ROUND([14]Data!I41,2)</f>
        <v>1.22</v>
      </c>
      <c r="C41" s="68">
        <f>ROUND([14]Data!J41,2)</f>
        <v>2.63</v>
      </c>
      <c r="D41" s="68">
        <f>ROUND([14]Data!K41,2)</f>
        <v>0.08</v>
      </c>
    </row>
    <row r="42" spans="1:4" x14ac:dyDescent="0.45">
      <c r="A42" s="38">
        <f>[14]Data!H42</f>
        <v>43517</v>
      </c>
      <c r="B42" s="68">
        <f>ROUND([14]Data!I42,2)</f>
        <v>1.24</v>
      </c>
      <c r="C42" s="68">
        <f>ROUND([14]Data!J42,2)</f>
        <v>2.68</v>
      </c>
      <c r="D42" s="68">
        <f>ROUND([14]Data!K42,2)</f>
        <v>0.11</v>
      </c>
    </row>
    <row r="43" spans="1:4" x14ac:dyDescent="0.45">
      <c r="A43" s="38">
        <f>[14]Data!H43</f>
        <v>43518</v>
      </c>
      <c r="B43" s="68">
        <f>ROUND([14]Data!I43,2)</f>
        <v>1.19</v>
      </c>
      <c r="C43" s="68">
        <f>ROUND([14]Data!J43,2)</f>
        <v>2.64</v>
      </c>
      <c r="D43" s="68">
        <f>ROUND([14]Data!K43,2)</f>
        <v>0.08</v>
      </c>
    </row>
    <row r="44" spans="1:4" x14ac:dyDescent="0.45">
      <c r="A44" s="38">
        <f>[14]Data!H44</f>
        <v>43521</v>
      </c>
      <c r="B44" s="68">
        <f>ROUND([14]Data!I44,2)</f>
        <v>1.21</v>
      </c>
      <c r="C44" s="68">
        <f>ROUND([14]Data!J44,2)</f>
        <v>2.65</v>
      </c>
      <c r="D44" s="68">
        <f>ROUND([14]Data!K44,2)</f>
        <v>0.09</v>
      </c>
    </row>
    <row r="45" spans="1:4" x14ac:dyDescent="0.45">
      <c r="A45" s="38">
        <f>[14]Data!H45</f>
        <v>43522</v>
      </c>
      <c r="B45" s="68">
        <f>ROUND([14]Data!I45,2)</f>
        <v>1.24</v>
      </c>
      <c r="C45" s="68">
        <f>ROUND([14]Data!J45,2)</f>
        <v>2.62</v>
      </c>
      <c r="D45" s="68">
        <f>ROUND([14]Data!K45,2)</f>
        <v>0.1</v>
      </c>
    </row>
    <row r="46" spans="1:4" x14ac:dyDescent="0.45">
      <c r="A46" s="38">
        <f>[14]Data!H46</f>
        <v>43523</v>
      </c>
      <c r="B46" s="68">
        <f>ROUND([14]Data!I46,2)</f>
        <v>1.32</v>
      </c>
      <c r="C46" s="68">
        <f>ROUND([14]Data!J46,2)</f>
        <v>2.67</v>
      </c>
      <c r="D46" s="68">
        <f>ROUND([14]Data!K46,2)</f>
        <v>0.13</v>
      </c>
    </row>
    <row r="47" spans="1:4" x14ac:dyDescent="0.45">
      <c r="A47" s="38">
        <f>[14]Data!H47</f>
        <v>43524</v>
      </c>
      <c r="B47" s="68">
        <f>ROUND([14]Data!I47,2)</f>
        <v>1.33</v>
      </c>
      <c r="C47" s="68">
        <f>ROUND([14]Data!J47,2)</f>
        <v>2.71</v>
      </c>
      <c r="D47" s="68">
        <f>ROUND([14]Data!K47,2)</f>
        <v>0.17</v>
      </c>
    </row>
    <row r="48" spans="1:4" x14ac:dyDescent="0.45">
      <c r="A48" s="38">
        <f>[14]Data!H48</f>
        <v>43525</v>
      </c>
      <c r="B48" s="68">
        <f>ROUND([14]Data!I48,2)</f>
        <v>1.33</v>
      </c>
      <c r="C48" s="68">
        <f>ROUND([14]Data!J48,2)</f>
        <v>2.74</v>
      </c>
      <c r="D48" s="68">
        <f>ROUND([14]Data!K48,2)</f>
        <v>0.17</v>
      </c>
    </row>
    <row r="49" spans="1:4" x14ac:dyDescent="0.45">
      <c r="A49" s="38">
        <f>[14]Data!H49</f>
        <v>43528</v>
      </c>
      <c r="B49" s="68">
        <f>ROUND([14]Data!I49,2)</f>
        <v>1.31</v>
      </c>
      <c r="C49" s="68">
        <f>ROUND([14]Data!J49,2)</f>
        <v>2.71</v>
      </c>
      <c r="D49" s="68">
        <f>ROUND([14]Data!K49,2)</f>
        <v>0.15</v>
      </c>
    </row>
    <row r="50" spans="1:4" x14ac:dyDescent="0.45">
      <c r="A50" s="38">
        <f>[14]Data!H50</f>
        <v>43529</v>
      </c>
      <c r="B50" s="68">
        <f>ROUND([14]Data!I50,2)</f>
        <v>1.32</v>
      </c>
      <c r="C50" s="68">
        <f>ROUND([14]Data!J50,2)</f>
        <v>2.7</v>
      </c>
      <c r="D50" s="68">
        <f>ROUND([14]Data!K50,2)</f>
        <v>0.16</v>
      </c>
    </row>
    <row r="51" spans="1:4" x14ac:dyDescent="0.45">
      <c r="A51" s="38">
        <f>[14]Data!H51</f>
        <v>43530</v>
      </c>
      <c r="B51" s="68">
        <f>ROUND([14]Data!I51,2)</f>
        <v>1.26</v>
      </c>
      <c r="C51" s="68">
        <f>ROUND([14]Data!J51,2)</f>
        <v>2.68</v>
      </c>
      <c r="D51" s="68">
        <f>ROUND([14]Data!K51,2)</f>
        <v>0.12</v>
      </c>
    </row>
    <row r="52" spans="1:4" x14ac:dyDescent="0.45">
      <c r="A52" s="38">
        <f>[14]Data!H52</f>
        <v>43531</v>
      </c>
      <c r="B52" s="68">
        <f>ROUND([14]Data!I52,2)</f>
        <v>1.19</v>
      </c>
      <c r="C52" s="68">
        <f>ROUND([14]Data!J52,2)</f>
        <v>2.62</v>
      </c>
      <c r="D52" s="68">
        <f>ROUND([14]Data!K52,2)</f>
        <v>0.06</v>
      </c>
    </row>
    <row r="53" spans="1:4" x14ac:dyDescent="0.45">
      <c r="A53" s="38">
        <f>[14]Data!H53</f>
        <v>43532</v>
      </c>
      <c r="B53" s="68">
        <f>ROUND([14]Data!I53,2)</f>
        <v>1.22</v>
      </c>
      <c r="C53" s="68">
        <f>ROUND([14]Data!J53,2)</f>
        <v>2.61</v>
      </c>
      <c r="D53" s="68">
        <f>ROUND([14]Data!K53,2)</f>
        <v>0.06</v>
      </c>
    </row>
    <row r="54" spans="1:4" x14ac:dyDescent="0.45">
      <c r="A54" s="38">
        <f>[14]Data!H54</f>
        <v>43535</v>
      </c>
      <c r="B54" s="68">
        <f>ROUND([14]Data!I54,2)</f>
        <v>1.2</v>
      </c>
      <c r="C54" s="68">
        <f>ROUND([14]Data!J54,2)</f>
        <v>2.62</v>
      </c>
      <c r="D54" s="68">
        <f>ROUND([14]Data!K54,2)</f>
        <v>0.06</v>
      </c>
    </row>
    <row r="55" spans="1:4" x14ac:dyDescent="0.45">
      <c r="A55" s="38">
        <f>[14]Data!H55</f>
        <v>43536</v>
      </c>
      <c r="B55" s="68">
        <f>ROUND([14]Data!I55,2)</f>
        <v>1.2</v>
      </c>
      <c r="C55" s="68">
        <f>ROUND([14]Data!J55,2)</f>
        <v>2.58</v>
      </c>
      <c r="D55" s="68">
        <f>ROUND([14]Data!K55,2)</f>
        <v>0.04</v>
      </c>
    </row>
    <row r="56" spans="1:4" x14ac:dyDescent="0.45">
      <c r="A56" s="38">
        <f>[14]Data!H56</f>
        <v>43537</v>
      </c>
      <c r="B56" s="68">
        <f>ROUND([14]Data!I56,2)</f>
        <v>1.24</v>
      </c>
      <c r="C56" s="68">
        <f>ROUND([14]Data!J56,2)</f>
        <v>2.6</v>
      </c>
      <c r="D56" s="68">
        <f>ROUND([14]Data!K56,2)</f>
        <v>0.05</v>
      </c>
    </row>
    <row r="57" spans="1:4" x14ac:dyDescent="0.45">
      <c r="A57" s="38">
        <f>[14]Data!H57</f>
        <v>43538</v>
      </c>
      <c r="B57" s="68">
        <f>ROUND([14]Data!I57,2)</f>
        <v>1.26</v>
      </c>
      <c r="C57" s="68">
        <f>ROUND([14]Data!J57,2)</f>
        <v>2.62</v>
      </c>
      <c r="D57" s="68">
        <f>ROUND([14]Data!K57,2)</f>
        <v>0.08</v>
      </c>
    </row>
    <row r="58" spans="1:4" x14ac:dyDescent="0.45">
      <c r="A58" s="38">
        <f>[14]Data!H58</f>
        <v>43539</v>
      </c>
      <c r="B58" s="68">
        <f>ROUND([14]Data!I58,2)</f>
        <v>1.24</v>
      </c>
      <c r="C58" s="68">
        <f>ROUND([14]Data!J58,2)</f>
        <v>2.58</v>
      </c>
      <c r="D58" s="68">
        <f>ROUND([14]Data!K58,2)</f>
        <v>7.0000000000000007E-2</v>
      </c>
    </row>
    <row r="59" spans="1:4" x14ac:dyDescent="0.45">
      <c r="A59" s="38">
        <f>[14]Data!H59</f>
        <v>43542</v>
      </c>
      <c r="B59" s="68">
        <f>ROUND([14]Data!I59,2)</f>
        <v>1.22</v>
      </c>
      <c r="C59" s="68">
        <f>ROUND([14]Data!J59,2)</f>
        <v>2.59</v>
      </c>
      <c r="D59" s="68">
        <f>ROUND([14]Data!K59,2)</f>
        <v>7.0000000000000007E-2</v>
      </c>
    </row>
    <row r="60" spans="1:4" x14ac:dyDescent="0.45">
      <c r="A60" s="38">
        <f>[14]Data!H60</f>
        <v>43543</v>
      </c>
      <c r="B60" s="68">
        <f>ROUND([14]Data!I60,2)</f>
        <v>1.22</v>
      </c>
      <c r="C60" s="68">
        <f>ROUND([14]Data!J60,2)</f>
        <v>2.6</v>
      </c>
      <c r="D60" s="68">
        <f>ROUND([14]Data!K60,2)</f>
        <v>0.09</v>
      </c>
    </row>
    <row r="61" spans="1:4" x14ac:dyDescent="0.45">
      <c r="A61" s="38">
        <f>[14]Data!H61</f>
        <v>43544</v>
      </c>
      <c r="B61" s="68">
        <f>ROUND([14]Data!I61,2)</f>
        <v>1.17</v>
      </c>
      <c r="C61" s="68">
        <f>ROUND([14]Data!J61,2)</f>
        <v>2.52</v>
      </c>
      <c r="D61" s="68">
        <f>ROUND([14]Data!K61,2)</f>
        <v>7.0000000000000007E-2</v>
      </c>
    </row>
    <row r="62" spans="1:4" x14ac:dyDescent="0.45">
      <c r="A62" s="38">
        <f>[14]Data!H62</f>
        <v>43545</v>
      </c>
      <c r="B62" s="68">
        <f>ROUND([14]Data!I62,2)</f>
        <v>1.08</v>
      </c>
      <c r="C62" s="68">
        <f>ROUND([14]Data!J62,2)</f>
        <v>2.5299999999999998</v>
      </c>
      <c r="D62" s="68">
        <f>ROUND([14]Data!K62,2)</f>
        <v>0.03</v>
      </c>
    </row>
    <row r="63" spans="1:4" x14ac:dyDescent="0.45">
      <c r="A63" s="38">
        <f>[14]Data!H63</f>
        <v>43546</v>
      </c>
      <c r="B63" s="68">
        <f>ROUND([14]Data!I63,2)</f>
        <v>1.03</v>
      </c>
      <c r="C63" s="68">
        <f>ROUND([14]Data!J63,2)</f>
        <v>2.4300000000000002</v>
      </c>
      <c r="D63" s="68">
        <f>ROUND([14]Data!K63,2)</f>
        <v>-0.03</v>
      </c>
    </row>
    <row r="64" spans="1:4" x14ac:dyDescent="0.45">
      <c r="A64" s="38">
        <f>[14]Data!H64</f>
        <v>43549</v>
      </c>
      <c r="B64" s="68">
        <f>ROUND([14]Data!I64,2)</f>
        <v>1.02</v>
      </c>
      <c r="C64" s="68">
        <f>ROUND([14]Data!J64,2)</f>
        <v>2.4</v>
      </c>
      <c r="D64" s="68">
        <f>ROUND([14]Data!K64,2)</f>
        <v>-0.04</v>
      </c>
    </row>
    <row r="65" spans="1:4" x14ac:dyDescent="0.45">
      <c r="A65" s="38">
        <f>[14]Data!H65</f>
        <v>43550</v>
      </c>
      <c r="B65" s="68">
        <f>ROUND([14]Data!I65,2)</f>
        <v>1.04</v>
      </c>
      <c r="C65" s="68">
        <f>ROUND([14]Data!J65,2)</f>
        <v>2.42</v>
      </c>
      <c r="D65" s="68">
        <f>ROUND([14]Data!K65,2)</f>
        <v>-0.03</v>
      </c>
    </row>
    <row r="66" spans="1:4" x14ac:dyDescent="0.45">
      <c r="A66" s="38">
        <f>[14]Data!H66</f>
        <v>43551</v>
      </c>
      <c r="B66" s="68">
        <f>ROUND([14]Data!I66,2)</f>
        <v>1.03</v>
      </c>
      <c r="C66" s="68">
        <f>ROUND([14]Data!J66,2)</f>
        <v>2.36</v>
      </c>
      <c r="D66" s="68">
        <f>ROUND([14]Data!K66,2)</f>
        <v>-0.09</v>
      </c>
    </row>
    <row r="67" spans="1:4" x14ac:dyDescent="0.45">
      <c r="A67" s="38">
        <f>[14]Data!H67</f>
        <v>43552</v>
      </c>
      <c r="B67" s="68">
        <f>ROUND([14]Data!I67,2)</f>
        <v>1.04</v>
      </c>
      <c r="C67" s="68">
        <f>ROUND([14]Data!J67,2)</f>
        <v>2.39</v>
      </c>
      <c r="D67" s="68">
        <f>ROUND([14]Data!K67,2)</f>
        <v>-0.08</v>
      </c>
    </row>
    <row r="68" spans="1:4" x14ac:dyDescent="0.45">
      <c r="A68" s="38">
        <f>[14]Data!H68</f>
        <v>43553</v>
      </c>
      <c r="B68" s="68">
        <f>ROUND([14]Data!I68,2)</f>
        <v>1.04</v>
      </c>
      <c r="C68" s="68">
        <f>ROUND([14]Data!J68,2)</f>
        <v>2.4</v>
      </c>
      <c r="D68" s="68">
        <f>ROUND([14]Data!K68,2)</f>
        <v>-0.08</v>
      </c>
    </row>
    <row r="69" spans="1:4" x14ac:dyDescent="0.45">
      <c r="A69" s="38">
        <f>[14]Data!H69</f>
        <v>43556</v>
      </c>
      <c r="B69" s="68">
        <f>ROUND([14]Data!I69,2)</f>
        <v>1.08</v>
      </c>
      <c r="C69" s="68">
        <f>ROUND([14]Data!J69,2)</f>
        <v>2.4900000000000002</v>
      </c>
      <c r="D69" s="68">
        <f>ROUND([14]Data!K69,2)</f>
        <v>-0.04</v>
      </c>
    </row>
    <row r="70" spans="1:4" x14ac:dyDescent="0.45">
      <c r="A70" s="38">
        <f>[14]Data!H70</f>
        <v>43557</v>
      </c>
      <c r="B70" s="68">
        <f>ROUND([14]Data!I70,2)</f>
        <v>1.04</v>
      </c>
      <c r="C70" s="68">
        <f>ROUND([14]Data!J70,2)</f>
        <v>2.46</v>
      </c>
      <c r="D70" s="68">
        <f>ROUND([14]Data!K70,2)</f>
        <v>-0.06</v>
      </c>
    </row>
    <row r="71" spans="1:4" x14ac:dyDescent="0.45">
      <c r="A71" s="38">
        <f>[14]Data!H71</f>
        <v>43558</v>
      </c>
      <c r="B71" s="68">
        <f>ROUND([14]Data!I71,2)</f>
        <v>1.1100000000000001</v>
      </c>
      <c r="C71" s="68">
        <f>ROUND([14]Data!J71,2)</f>
        <v>2.5099999999999998</v>
      </c>
      <c r="D71" s="68">
        <f>ROUND([14]Data!K71,2)</f>
        <v>0</v>
      </c>
    </row>
    <row r="72" spans="1:4" x14ac:dyDescent="0.45">
      <c r="A72" s="38">
        <f>[14]Data!H72</f>
        <v>43559</v>
      </c>
      <c r="B72" s="68">
        <f>ROUND([14]Data!I72,2)</f>
        <v>1.1200000000000001</v>
      </c>
      <c r="C72" s="68">
        <f>ROUND([14]Data!J72,2)</f>
        <v>2.5</v>
      </c>
      <c r="D72" s="68">
        <f>ROUND([14]Data!K72,2)</f>
        <v>-0.02</v>
      </c>
    </row>
    <row r="73" spans="1:4" x14ac:dyDescent="0.45">
      <c r="A73" s="38">
        <f>[14]Data!H73</f>
        <v>43560</v>
      </c>
      <c r="B73" s="68">
        <f>ROUND([14]Data!I73,2)</f>
        <v>1.1499999999999999</v>
      </c>
      <c r="C73" s="68">
        <f>ROUND([14]Data!J73,2)</f>
        <v>2.48</v>
      </c>
      <c r="D73" s="68">
        <f>ROUND([14]Data!K73,2)</f>
        <v>0</v>
      </c>
    </row>
    <row r="74" spans="1:4" x14ac:dyDescent="0.45">
      <c r="A74" s="38">
        <f>[14]Data!H74</f>
        <v>43563</v>
      </c>
      <c r="B74" s="68">
        <f>ROUND([14]Data!I74,2)</f>
        <v>1.1399999999999999</v>
      </c>
      <c r="C74" s="68">
        <f>ROUND([14]Data!J74,2)</f>
        <v>2.5099999999999998</v>
      </c>
      <c r="D74" s="68">
        <f>ROUND([14]Data!K74,2)</f>
        <v>0</v>
      </c>
    </row>
    <row r="75" spans="1:4" x14ac:dyDescent="0.45">
      <c r="A75" s="38">
        <f>[14]Data!H75</f>
        <v>43564</v>
      </c>
      <c r="B75" s="68">
        <f>ROUND([14]Data!I75,2)</f>
        <v>1.1399999999999999</v>
      </c>
      <c r="C75" s="68">
        <f>ROUND([14]Data!J75,2)</f>
        <v>2.4900000000000002</v>
      </c>
      <c r="D75" s="68">
        <f>ROUND([14]Data!K75,2)</f>
        <v>-0.02</v>
      </c>
    </row>
    <row r="76" spans="1:4" x14ac:dyDescent="0.45">
      <c r="A76" s="38">
        <f>[14]Data!H76</f>
        <v>43565</v>
      </c>
      <c r="B76" s="68">
        <f>ROUND([14]Data!I76,2)</f>
        <v>1.1200000000000001</v>
      </c>
      <c r="C76" s="68">
        <f>ROUND([14]Data!J76,2)</f>
        <v>2.4500000000000002</v>
      </c>
      <c r="D76" s="68">
        <f>ROUND([14]Data!K76,2)</f>
        <v>-0.03</v>
      </c>
    </row>
    <row r="77" spans="1:4" x14ac:dyDescent="0.45">
      <c r="A77" s="38">
        <f>[14]Data!H77</f>
        <v>43566</v>
      </c>
      <c r="B77" s="68">
        <f>ROUND([14]Data!I77,2)</f>
        <v>1.18</v>
      </c>
      <c r="C77" s="68">
        <f>ROUND([14]Data!J77,2)</f>
        <v>2.48</v>
      </c>
      <c r="D77" s="68">
        <f>ROUND([14]Data!K77,2)</f>
        <v>-0.02</v>
      </c>
    </row>
    <row r="78" spans="1:4" x14ac:dyDescent="0.45">
      <c r="A78" s="38">
        <f>[14]Data!H78</f>
        <v>43567</v>
      </c>
      <c r="B78" s="68">
        <f>ROUND([14]Data!I78,2)</f>
        <v>1.25</v>
      </c>
      <c r="C78" s="68">
        <f>ROUND([14]Data!J78,2)</f>
        <v>2.5499999999999998</v>
      </c>
      <c r="D78" s="68">
        <f>ROUND([14]Data!K78,2)</f>
        <v>0.05</v>
      </c>
    </row>
    <row r="79" spans="1:4" x14ac:dyDescent="0.45">
      <c r="A79" s="38">
        <f>[14]Data!H79</f>
        <v>43570</v>
      </c>
      <c r="B79" s="68">
        <f>ROUND([14]Data!I79,2)</f>
        <v>1.25</v>
      </c>
      <c r="C79" s="68">
        <f>ROUND([14]Data!J79,2)</f>
        <v>2.54</v>
      </c>
      <c r="D79" s="68">
        <f>ROUND([14]Data!K79,2)</f>
        <v>0.05</v>
      </c>
    </row>
    <row r="80" spans="1:4" x14ac:dyDescent="0.45">
      <c r="A80" s="38">
        <f>[14]Data!H80</f>
        <v>43571</v>
      </c>
      <c r="B80" s="68">
        <f>ROUND([14]Data!I80,2)</f>
        <v>1.25</v>
      </c>
      <c r="C80" s="68">
        <f>ROUND([14]Data!J80,2)</f>
        <v>2.58</v>
      </c>
      <c r="D80" s="68">
        <f>ROUND([14]Data!K80,2)</f>
        <v>0.06</v>
      </c>
    </row>
    <row r="81" spans="1:4" x14ac:dyDescent="0.45">
      <c r="A81" s="38">
        <f>[14]Data!H81</f>
        <v>43572</v>
      </c>
      <c r="B81" s="68">
        <f>ROUND([14]Data!I81,2)</f>
        <v>1.27</v>
      </c>
      <c r="C81" s="68">
        <f>ROUND([14]Data!J81,2)</f>
        <v>2.59</v>
      </c>
      <c r="D81" s="68">
        <f>ROUND([14]Data!K81,2)</f>
        <v>0.08</v>
      </c>
    </row>
    <row r="82" spans="1:4" x14ac:dyDescent="0.45">
      <c r="A82" s="38">
        <f>[14]Data!H82</f>
        <v>43573</v>
      </c>
      <c r="B82" s="68">
        <f>ROUND([14]Data!I82,2)</f>
        <v>1.23</v>
      </c>
      <c r="C82" s="68">
        <f>ROUND([14]Data!J82,2)</f>
        <v>2.5499999999999998</v>
      </c>
      <c r="D82" s="68">
        <f>ROUND([14]Data!K82,2)</f>
        <v>0.02</v>
      </c>
    </row>
    <row r="83" spans="1:4" x14ac:dyDescent="0.45">
      <c r="A83" s="38">
        <f>[14]Data!H83</f>
        <v>43574</v>
      </c>
      <c r="B83" s="68">
        <f>ROUND([14]Data!I83,2)</f>
        <v>1.23</v>
      </c>
      <c r="C83" s="68">
        <f>ROUND([14]Data!J83,2)</f>
        <v>2.5499999999999998</v>
      </c>
      <c r="D83" s="68">
        <f>ROUND([14]Data!K83,2)</f>
        <v>0.02</v>
      </c>
    </row>
    <row r="84" spans="1:4" x14ac:dyDescent="0.45">
      <c r="A84" s="38">
        <f>[14]Data!H84</f>
        <v>43577</v>
      </c>
      <c r="B84" s="68">
        <f>ROUND([14]Data!I84,2)</f>
        <v>1.23</v>
      </c>
      <c r="C84" s="68">
        <f>ROUND([14]Data!J84,2)</f>
        <v>2.58</v>
      </c>
      <c r="D84" s="68">
        <f>ROUND([14]Data!K84,2)</f>
        <v>0.02</v>
      </c>
    </row>
    <row r="85" spans="1:4" x14ac:dyDescent="0.45">
      <c r="A85" s="38">
        <f>[14]Data!H85</f>
        <v>43578</v>
      </c>
      <c r="B85" s="68">
        <f>ROUND([14]Data!I85,2)</f>
        <v>1.26</v>
      </c>
      <c r="C85" s="68">
        <f>ROUND([14]Data!J85,2)</f>
        <v>2.56</v>
      </c>
      <c r="D85" s="68">
        <f>ROUND([14]Data!K85,2)</f>
        <v>0.03</v>
      </c>
    </row>
    <row r="86" spans="1:4" x14ac:dyDescent="0.45">
      <c r="A86" s="38">
        <f>[14]Data!H86</f>
        <v>43579</v>
      </c>
      <c r="B86" s="68">
        <f>ROUND([14]Data!I86,2)</f>
        <v>1.21</v>
      </c>
      <c r="C86" s="68">
        <f>ROUND([14]Data!J86,2)</f>
        <v>2.5099999999999998</v>
      </c>
      <c r="D86" s="68">
        <f>ROUND([14]Data!K86,2)</f>
        <v>-0.02</v>
      </c>
    </row>
    <row r="87" spans="1:4" x14ac:dyDescent="0.45">
      <c r="A87" s="38">
        <f>[14]Data!H87</f>
        <v>43580</v>
      </c>
      <c r="B87" s="68">
        <f>ROUND([14]Data!I87,2)</f>
        <v>1.19</v>
      </c>
      <c r="C87" s="68">
        <f>ROUND([14]Data!J87,2)</f>
        <v>2.52</v>
      </c>
      <c r="D87" s="68">
        <f>ROUND([14]Data!K87,2)</f>
        <v>-0.01</v>
      </c>
    </row>
    <row r="88" spans="1:4" x14ac:dyDescent="0.45">
      <c r="A88" s="38">
        <f>[14]Data!H88</f>
        <v>43581</v>
      </c>
      <c r="B88" s="68">
        <f>ROUND([14]Data!I88,2)</f>
        <v>1.18</v>
      </c>
      <c r="C88" s="68">
        <f>ROUND([14]Data!J88,2)</f>
        <v>2.5</v>
      </c>
      <c r="D88" s="68">
        <f>ROUND([14]Data!K88,2)</f>
        <v>-0.03</v>
      </c>
    </row>
    <row r="89" spans="1:4" x14ac:dyDescent="0.45">
      <c r="A89" s="38">
        <f>[14]Data!H89</f>
        <v>43584</v>
      </c>
      <c r="B89" s="68">
        <f>ROUND([14]Data!I89,2)</f>
        <v>1.19</v>
      </c>
      <c r="C89" s="68">
        <f>ROUND([14]Data!J89,2)</f>
        <v>2.52</v>
      </c>
      <c r="D89" s="68">
        <f>ROUND([14]Data!K89,2)</f>
        <v>0</v>
      </c>
    </row>
    <row r="90" spans="1:4" x14ac:dyDescent="0.45">
      <c r="A90" s="38">
        <f>[14]Data!H90</f>
        <v>43585</v>
      </c>
      <c r="B90" s="68">
        <f>ROUND([14]Data!I90,2)</f>
        <v>1.22</v>
      </c>
      <c r="C90" s="68">
        <f>ROUND([14]Data!J90,2)</f>
        <v>2.5</v>
      </c>
      <c r="D90" s="68">
        <f>ROUND([14]Data!K90,2)</f>
        <v>0.01</v>
      </c>
    </row>
    <row r="91" spans="1:4" x14ac:dyDescent="0.45">
      <c r="A91" s="38">
        <f>[14]Data!H91</f>
        <v>43586</v>
      </c>
      <c r="B91" s="68">
        <f>ROUND([14]Data!I91,2)</f>
        <v>1.19</v>
      </c>
      <c r="C91" s="68">
        <f>ROUND([14]Data!J91,2)</f>
        <v>2.4900000000000002</v>
      </c>
      <c r="D91" s="68">
        <f>ROUND([14]Data!K91,2)</f>
        <v>0.01</v>
      </c>
    </row>
    <row r="92" spans="1:4" x14ac:dyDescent="0.45">
      <c r="A92" s="38">
        <f>[14]Data!H92</f>
        <v>43587</v>
      </c>
      <c r="B92" s="68">
        <f>ROUND([14]Data!I92,2)</f>
        <v>1.22</v>
      </c>
      <c r="C92" s="68">
        <f>ROUND([14]Data!J92,2)</f>
        <v>2.54</v>
      </c>
      <c r="D92" s="68">
        <f>ROUND([14]Data!K92,2)</f>
        <v>0.03</v>
      </c>
    </row>
    <row r="93" spans="1:4" x14ac:dyDescent="0.45">
      <c r="A93" s="38">
        <f>[14]Data!H93</f>
        <v>43588</v>
      </c>
      <c r="B93" s="68">
        <f>ROUND([14]Data!I93,2)</f>
        <v>1.25</v>
      </c>
      <c r="C93" s="68">
        <f>ROUND([14]Data!J93,2)</f>
        <v>2.52</v>
      </c>
      <c r="D93" s="68">
        <f>ROUND([14]Data!K93,2)</f>
        <v>0.02</v>
      </c>
    </row>
    <row r="94" spans="1:4" x14ac:dyDescent="0.45">
      <c r="A94" s="38">
        <f>[14]Data!H94</f>
        <v>43591</v>
      </c>
      <c r="B94" s="68">
        <f>ROUND([14]Data!I94,2)</f>
        <v>1.25</v>
      </c>
      <c r="C94" s="68">
        <f>ROUND([14]Data!J94,2)</f>
        <v>2.4700000000000002</v>
      </c>
      <c r="D94" s="68">
        <f>ROUND([14]Data!K94,2)</f>
        <v>0.01</v>
      </c>
    </row>
    <row r="95" spans="1:4" x14ac:dyDescent="0.45">
      <c r="A95" s="38">
        <f>[14]Data!H95</f>
        <v>43592</v>
      </c>
      <c r="B95" s="68">
        <f>ROUND([14]Data!I95,2)</f>
        <v>1.2</v>
      </c>
      <c r="C95" s="68">
        <f>ROUND([14]Data!J95,2)</f>
        <v>2.4500000000000002</v>
      </c>
      <c r="D95" s="68">
        <f>ROUND([14]Data!K95,2)</f>
        <v>-0.04</v>
      </c>
    </row>
    <row r="96" spans="1:4" x14ac:dyDescent="0.45">
      <c r="A96" s="38">
        <f>[14]Data!H96</f>
        <v>43593</v>
      </c>
      <c r="B96" s="68">
        <f>ROUND([14]Data!I96,2)</f>
        <v>1.17</v>
      </c>
      <c r="C96" s="68">
        <f>ROUND([14]Data!J96,2)</f>
        <v>2.48</v>
      </c>
      <c r="D96" s="68">
        <f>ROUND([14]Data!K96,2)</f>
        <v>-0.05</v>
      </c>
    </row>
    <row r="97" spans="1:4" x14ac:dyDescent="0.45">
      <c r="A97" s="38">
        <f>[14]Data!H97</f>
        <v>43594</v>
      </c>
      <c r="B97" s="68">
        <f>ROUND([14]Data!I97,2)</f>
        <v>1.1599999999999999</v>
      </c>
      <c r="C97" s="68">
        <f>ROUND([14]Data!J97,2)</f>
        <v>2.44</v>
      </c>
      <c r="D97" s="68">
        <f>ROUND([14]Data!K97,2)</f>
        <v>-0.05</v>
      </c>
    </row>
    <row r="98" spans="1:4" x14ac:dyDescent="0.45">
      <c r="A98" s="38">
        <f>[14]Data!H98</f>
        <v>43595</v>
      </c>
      <c r="B98" s="68">
        <f>ROUND([14]Data!I98,2)</f>
        <v>1.17</v>
      </c>
      <c r="C98" s="68">
        <f>ROUND([14]Data!J98,2)</f>
        <v>2.46</v>
      </c>
      <c r="D98" s="68">
        <f>ROUND([14]Data!K98,2)</f>
        <v>-0.04</v>
      </c>
    </row>
    <row r="99" spans="1:4" x14ac:dyDescent="0.45">
      <c r="A99" s="38">
        <f>[14]Data!H99</f>
        <v>43598</v>
      </c>
      <c r="B99" s="68">
        <f>ROUND([14]Data!I99,2)</f>
        <v>1.1399999999999999</v>
      </c>
      <c r="C99" s="68">
        <f>ROUND([14]Data!J99,2)</f>
        <v>2.4</v>
      </c>
      <c r="D99" s="68">
        <f>ROUND([14]Data!K99,2)</f>
        <v>-7.0000000000000007E-2</v>
      </c>
    </row>
    <row r="100" spans="1:4" x14ac:dyDescent="0.45">
      <c r="A100" s="38">
        <f>[14]Data!H100</f>
        <v>43599</v>
      </c>
      <c r="B100" s="68">
        <f>ROUND([14]Data!I100,2)</f>
        <v>1.1299999999999999</v>
      </c>
      <c r="C100" s="68">
        <f>ROUND([14]Data!J100,2)</f>
        <v>2.41</v>
      </c>
      <c r="D100" s="68">
        <f>ROUND([14]Data!K100,2)</f>
        <v>-7.0000000000000007E-2</v>
      </c>
    </row>
    <row r="101" spans="1:4" x14ac:dyDescent="0.45">
      <c r="A101" s="38">
        <f>[14]Data!H101</f>
        <v>43600</v>
      </c>
      <c r="B101" s="68">
        <f>ROUND([14]Data!I101,2)</f>
        <v>1.1100000000000001</v>
      </c>
      <c r="C101" s="68">
        <f>ROUND([14]Data!J101,2)</f>
        <v>2.37</v>
      </c>
      <c r="D101" s="68">
        <f>ROUND([14]Data!K101,2)</f>
        <v>-0.1</v>
      </c>
    </row>
    <row r="102" spans="1:4" x14ac:dyDescent="0.45">
      <c r="A102" s="38">
        <f>[14]Data!H102</f>
        <v>43601</v>
      </c>
      <c r="B102" s="68">
        <f>ROUND([14]Data!I102,2)</f>
        <v>1.1100000000000001</v>
      </c>
      <c r="C102" s="68">
        <f>ROUND([14]Data!J102,2)</f>
        <v>2.39</v>
      </c>
      <c r="D102" s="68">
        <f>ROUND([14]Data!K102,2)</f>
        <v>-0.1</v>
      </c>
    </row>
    <row r="103" spans="1:4" x14ac:dyDescent="0.45">
      <c r="A103" s="38">
        <f>[14]Data!H103</f>
        <v>43602</v>
      </c>
      <c r="B103" s="68">
        <f>ROUND([14]Data!I103,2)</f>
        <v>1.08</v>
      </c>
      <c r="C103" s="68">
        <f>ROUND([14]Data!J103,2)</f>
        <v>2.39</v>
      </c>
      <c r="D103" s="68">
        <f>ROUND([14]Data!K103,2)</f>
        <v>-0.11</v>
      </c>
    </row>
    <row r="104" spans="1:4" x14ac:dyDescent="0.45">
      <c r="A104" s="38">
        <f>[14]Data!H104</f>
        <v>43605</v>
      </c>
      <c r="B104" s="68">
        <f>ROUND([14]Data!I104,2)</f>
        <v>1.1000000000000001</v>
      </c>
      <c r="C104" s="68">
        <f>ROUND([14]Data!J104,2)</f>
        <v>2.41</v>
      </c>
      <c r="D104" s="68">
        <f>ROUND([14]Data!K104,2)</f>
        <v>-0.09</v>
      </c>
    </row>
    <row r="105" spans="1:4" x14ac:dyDescent="0.45">
      <c r="A105" s="38">
        <f>[14]Data!H105</f>
        <v>43606</v>
      </c>
      <c r="B105" s="68">
        <f>ROUND([14]Data!I105,2)</f>
        <v>1.1299999999999999</v>
      </c>
      <c r="C105" s="68">
        <f>ROUND([14]Data!J105,2)</f>
        <v>2.42</v>
      </c>
      <c r="D105" s="68">
        <f>ROUND([14]Data!K105,2)</f>
        <v>-0.06</v>
      </c>
    </row>
    <row r="106" spans="1:4" x14ac:dyDescent="0.45">
      <c r="A106" s="38">
        <f>[14]Data!H106</f>
        <v>43607</v>
      </c>
      <c r="B106" s="68">
        <f>ROUND([14]Data!I106,2)</f>
        <v>1.07</v>
      </c>
      <c r="C106" s="68">
        <f>ROUND([14]Data!J106,2)</f>
        <v>2.38</v>
      </c>
      <c r="D106" s="68">
        <f>ROUND([14]Data!K106,2)</f>
        <v>-0.08</v>
      </c>
    </row>
    <row r="107" spans="1:4" x14ac:dyDescent="0.45">
      <c r="A107" s="38">
        <f>[14]Data!H107</f>
        <v>43608</v>
      </c>
      <c r="B107" s="68">
        <f>ROUND([14]Data!I107,2)</f>
        <v>1</v>
      </c>
      <c r="C107" s="68">
        <f>ROUND([14]Data!J107,2)</f>
        <v>2.3199999999999998</v>
      </c>
      <c r="D107" s="68">
        <f>ROUND([14]Data!K107,2)</f>
        <v>-0.12</v>
      </c>
    </row>
    <row r="108" spans="1:4" x14ac:dyDescent="0.45">
      <c r="A108" s="38">
        <f>[14]Data!H108</f>
        <v>43609</v>
      </c>
      <c r="B108" s="68">
        <f>ROUND([14]Data!I108,2)</f>
        <v>0.99</v>
      </c>
      <c r="C108" s="68">
        <f>ROUND([14]Data!J108,2)</f>
        <v>2.3199999999999998</v>
      </c>
      <c r="D108" s="68">
        <f>ROUND([14]Data!K108,2)</f>
        <v>-0.12</v>
      </c>
    </row>
    <row r="109" spans="1:4" x14ac:dyDescent="0.45">
      <c r="A109" s="38">
        <f>[14]Data!H109</f>
        <v>43612</v>
      </c>
      <c r="B109" s="68">
        <f>ROUND([14]Data!I109,2)</f>
        <v>0.99</v>
      </c>
      <c r="C109" s="68">
        <f>ROUND([14]Data!J109,2)</f>
        <v>2.3199999999999998</v>
      </c>
      <c r="D109" s="68">
        <f>ROUND([14]Data!K109,2)</f>
        <v>-0.15</v>
      </c>
    </row>
    <row r="110" spans="1:4" x14ac:dyDescent="0.45">
      <c r="A110" s="38">
        <f>[14]Data!H110</f>
        <v>43613</v>
      </c>
      <c r="B110" s="68">
        <f>ROUND([14]Data!I110,2)</f>
        <v>0.97</v>
      </c>
      <c r="C110" s="68">
        <f>ROUND([14]Data!J110,2)</f>
        <v>2.2599999999999998</v>
      </c>
      <c r="D110" s="68">
        <f>ROUND([14]Data!K110,2)</f>
        <v>-0.16</v>
      </c>
    </row>
    <row r="111" spans="1:4" x14ac:dyDescent="0.45">
      <c r="A111" s="38">
        <f>[14]Data!H111</f>
        <v>43614</v>
      </c>
      <c r="B111" s="68">
        <f>ROUND([14]Data!I111,2)</f>
        <v>0.95</v>
      </c>
      <c r="C111" s="68">
        <f>ROUND([14]Data!J111,2)</f>
        <v>2.2599999999999998</v>
      </c>
      <c r="D111" s="68">
        <f>ROUND([14]Data!K111,2)</f>
        <v>-0.18</v>
      </c>
    </row>
    <row r="112" spans="1:4" x14ac:dyDescent="0.45">
      <c r="A112" s="38">
        <f>[14]Data!H112</f>
        <v>43615</v>
      </c>
      <c r="B112" s="68">
        <f>ROUND([14]Data!I112,2)</f>
        <v>0.94</v>
      </c>
      <c r="C112" s="68">
        <f>ROUND([14]Data!J112,2)</f>
        <v>2.21</v>
      </c>
      <c r="D112" s="68">
        <f>ROUND([14]Data!K112,2)</f>
        <v>-0.18</v>
      </c>
    </row>
    <row r="113" spans="1:4" x14ac:dyDescent="0.45">
      <c r="A113" s="38">
        <f>[14]Data!H113</f>
        <v>43616</v>
      </c>
      <c r="B113" s="68">
        <f>ROUND([14]Data!I113,2)</f>
        <v>0.93</v>
      </c>
      <c r="C113" s="68">
        <f>ROUND([14]Data!J113,2)</f>
        <v>2.13</v>
      </c>
      <c r="D113" s="68">
        <f>ROUND([14]Data!K113,2)</f>
        <v>-0.2</v>
      </c>
    </row>
    <row r="114" spans="1:4" x14ac:dyDescent="0.45">
      <c r="A114" s="38">
        <f>[14]Data!H114</f>
        <v>43619</v>
      </c>
      <c r="B114" s="68">
        <f>ROUND([14]Data!I114,2)</f>
        <v>0.91</v>
      </c>
      <c r="C114" s="68">
        <f>ROUND([14]Data!J114,2)</f>
        <v>2.08</v>
      </c>
      <c r="D114" s="68">
        <f>ROUND([14]Data!K114,2)</f>
        <v>-0.2</v>
      </c>
    </row>
    <row r="115" spans="1:4" x14ac:dyDescent="0.45">
      <c r="A115" s="38">
        <f>[14]Data!H115</f>
        <v>43620</v>
      </c>
      <c r="B115" s="68">
        <f>ROUND([14]Data!I115,2)</f>
        <v>0.94</v>
      </c>
      <c r="C115" s="68">
        <f>ROUND([14]Data!J115,2)</f>
        <v>2.14</v>
      </c>
      <c r="D115" s="68">
        <f>ROUND([14]Data!K115,2)</f>
        <v>-0.21</v>
      </c>
    </row>
    <row r="116" spans="1:4" x14ac:dyDescent="0.45">
      <c r="A116" s="38">
        <f>[14]Data!H116</f>
        <v>43621</v>
      </c>
      <c r="B116" s="68">
        <f>ROUND([14]Data!I116,2)</f>
        <v>0.91</v>
      </c>
      <c r="C116" s="68">
        <f>ROUND([14]Data!J116,2)</f>
        <v>2.15</v>
      </c>
      <c r="D116" s="68">
        <f>ROUND([14]Data!K116,2)</f>
        <v>-0.23</v>
      </c>
    </row>
    <row r="117" spans="1:4" x14ac:dyDescent="0.45">
      <c r="A117" s="38">
        <f>[14]Data!H117</f>
        <v>43622</v>
      </c>
      <c r="B117" s="68">
        <f>ROUND([14]Data!I117,2)</f>
        <v>0.87</v>
      </c>
      <c r="C117" s="68">
        <f>ROUND([14]Data!J117,2)</f>
        <v>2.13</v>
      </c>
      <c r="D117" s="68">
        <f>ROUND([14]Data!K117,2)</f>
        <v>-0.24</v>
      </c>
    </row>
    <row r="118" spans="1:4" x14ac:dyDescent="0.45">
      <c r="A118" s="38">
        <f>[14]Data!H118</f>
        <v>43623</v>
      </c>
      <c r="B118" s="68">
        <f>ROUND([14]Data!I118,2)</f>
        <v>0.85</v>
      </c>
      <c r="C118" s="68">
        <f>ROUND([14]Data!J118,2)</f>
        <v>2.08</v>
      </c>
      <c r="D118" s="68">
        <f>ROUND([14]Data!K118,2)</f>
        <v>-0.26</v>
      </c>
    </row>
    <row r="119" spans="1:4" x14ac:dyDescent="0.45">
      <c r="A119" s="38">
        <f>[14]Data!H119</f>
        <v>43626</v>
      </c>
      <c r="B119" s="68">
        <f>ROUND([14]Data!I119,2)</f>
        <v>0.87</v>
      </c>
      <c r="C119" s="68">
        <f>ROUND([14]Data!J119,2)</f>
        <v>2.15</v>
      </c>
      <c r="D119" s="68">
        <f>ROUND([14]Data!K119,2)</f>
        <v>-0.26</v>
      </c>
    </row>
    <row r="120" spans="1:4" x14ac:dyDescent="0.45">
      <c r="A120" s="38">
        <f>[14]Data!H120</f>
        <v>43627</v>
      </c>
      <c r="B120" s="68">
        <f>ROUND([14]Data!I120,2)</f>
        <v>0.89</v>
      </c>
      <c r="C120" s="68">
        <f>ROUND([14]Data!J120,2)</f>
        <v>2.14</v>
      </c>
      <c r="D120" s="68">
        <f>ROUND([14]Data!K120,2)</f>
        <v>-0.23</v>
      </c>
    </row>
    <row r="121" spans="1:4" x14ac:dyDescent="0.45">
      <c r="A121" s="38">
        <f>[14]Data!H121</f>
        <v>43628</v>
      </c>
      <c r="B121" s="68">
        <f>ROUND([14]Data!I121,2)</f>
        <v>0.91</v>
      </c>
      <c r="C121" s="68">
        <f>ROUND([14]Data!J121,2)</f>
        <v>2.12</v>
      </c>
      <c r="D121" s="68">
        <f>ROUND([14]Data!K121,2)</f>
        <v>-0.24</v>
      </c>
    </row>
    <row r="122" spans="1:4" x14ac:dyDescent="0.45">
      <c r="A122" s="38">
        <f>[14]Data!H122</f>
        <v>43629</v>
      </c>
      <c r="B122" s="68">
        <f>ROUND([14]Data!I122,2)</f>
        <v>0.88</v>
      </c>
      <c r="C122" s="68">
        <f>ROUND([14]Data!J122,2)</f>
        <v>2.09</v>
      </c>
      <c r="D122" s="68">
        <f>ROUND([14]Data!K122,2)</f>
        <v>-0.24</v>
      </c>
    </row>
    <row r="123" spans="1:4" x14ac:dyDescent="0.45">
      <c r="A123" s="38">
        <f>[14]Data!H123</f>
        <v>43630</v>
      </c>
      <c r="B123" s="68">
        <f>ROUND([14]Data!I123,2)</f>
        <v>0.88</v>
      </c>
      <c r="C123" s="68">
        <f>ROUND([14]Data!J123,2)</f>
        <v>2.08</v>
      </c>
      <c r="D123" s="68">
        <f>ROUND([14]Data!K123,2)</f>
        <v>-0.26</v>
      </c>
    </row>
    <row r="124" spans="1:4" x14ac:dyDescent="0.45">
      <c r="A124" s="38">
        <f>[14]Data!H124</f>
        <v>43633</v>
      </c>
      <c r="B124" s="68">
        <f>ROUND([14]Data!I124,2)</f>
        <v>0.89</v>
      </c>
      <c r="C124" s="68">
        <f>ROUND([14]Data!J124,2)</f>
        <v>2.09</v>
      </c>
      <c r="D124" s="68">
        <f>ROUND([14]Data!K124,2)</f>
        <v>-0.24</v>
      </c>
    </row>
    <row r="125" spans="1:4" x14ac:dyDescent="0.45">
      <c r="A125" s="38">
        <f>[14]Data!H125</f>
        <v>43634</v>
      </c>
      <c r="B125" s="68">
        <f>ROUND([14]Data!I125,2)</f>
        <v>0.84</v>
      </c>
      <c r="C125" s="68">
        <f>ROUND([14]Data!J125,2)</f>
        <v>2.0499999999999998</v>
      </c>
      <c r="D125" s="68">
        <f>ROUND([14]Data!K125,2)</f>
        <v>-0.32</v>
      </c>
    </row>
    <row r="126" spans="1:4" x14ac:dyDescent="0.45">
      <c r="A126" s="38">
        <f>[14]Data!H126</f>
        <v>43635</v>
      </c>
      <c r="B126" s="68">
        <f>ROUND([14]Data!I126,2)</f>
        <v>0.9</v>
      </c>
      <c r="C126" s="68">
        <f>ROUND([14]Data!J126,2)</f>
        <v>2.0299999999999998</v>
      </c>
      <c r="D126" s="68">
        <f>ROUND([14]Data!K126,2)</f>
        <v>-0.28999999999999998</v>
      </c>
    </row>
    <row r="127" spans="1:4" x14ac:dyDescent="0.45">
      <c r="A127" s="38">
        <f>[14]Data!H127</f>
        <v>43636</v>
      </c>
      <c r="B127" s="68">
        <f>ROUND([14]Data!I127,2)</f>
        <v>0.85</v>
      </c>
      <c r="C127" s="68">
        <f>ROUND([14]Data!J127,2)</f>
        <v>2.0299999999999998</v>
      </c>
      <c r="D127" s="68">
        <f>ROUND([14]Data!K127,2)</f>
        <v>-0.28999999999999998</v>
      </c>
    </row>
    <row r="128" spans="1:4" x14ac:dyDescent="0.45">
      <c r="A128" s="38">
        <f>[14]Data!H128</f>
        <v>43637</v>
      </c>
      <c r="B128" s="68">
        <f>ROUND([14]Data!I128,2)</f>
        <v>0.89</v>
      </c>
      <c r="C128" s="68">
        <f>ROUND([14]Data!J128,2)</f>
        <v>2.06</v>
      </c>
      <c r="D128" s="68">
        <f>ROUND([14]Data!K128,2)</f>
        <v>-0.28000000000000003</v>
      </c>
    </row>
    <row r="129" spans="1:4" x14ac:dyDescent="0.45">
      <c r="A129" s="38">
        <f>[14]Data!H129</f>
        <v>43640</v>
      </c>
      <c r="B129" s="68">
        <f>ROUND([14]Data!I129,2)</f>
        <v>0.86</v>
      </c>
      <c r="C129" s="68">
        <f>ROUND([14]Data!J129,2)</f>
        <v>2.02</v>
      </c>
      <c r="D129" s="68">
        <f>ROUND([14]Data!K129,2)</f>
        <v>-0.31</v>
      </c>
    </row>
    <row r="130" spans="1:4" x14ac:dyDescent="0.45">
      <c r="A130" s="38">
        <f>[14]Data!H130</f>
        <v>43641</v>
      </c>
      <c r="B130" s="68">
        <f>ROUND([14]Data!I130,2)</f>
        <v>0.84</v>
      </c>
      <c r="C130" s="68">
        <f>ROUND([14]Data!J130,2)</f>
        <v>1.99</v>
      </c>
      <c r="D130" s="68">
        <f>ROUND([14]Data!K130,2)</f>
        <v>-0.33</v>
      </c>
    </row>
    <row r="131" spans="1:4" x14ac:dyDescent="0.45">
      <c r="A131" s="38">
        <f>[14]Data!H131</f>
        <v>43642</v>
      </c>
      <c r="B131" s="68">
        <f>ROUND([14]Data!I131,2)</f>
        <v>0.87</v>
      </c>
      <c r="C131" s="68">
        <f>ROUND([14]Data!J131,2)</f>
        <v>2.0499999999999998</v>
      </c>
      <c r="D131" s="68">
        <f>ROUND([14]Data!K131,2)</f>
        <v>-0.3</v>
      </c>
    </row>
    <row r="132" spans="1:4" x14ac:dyDescent="0.45">
      <c r="A132" s="38">
        <f>[14]Data!H132</f>
        <v>43643</v>
      </c>
      <c r="B132" s="68">
        <f>ROUND([14]Data!I132,2)</f>
        <v>0.88</v>
      </c>
      <c r="C132" s="68">
        <f>ROUND([14]Data!J132,2)</f>
        <v>2.02</v>
      </c>
      <c r="D132" s="68">
        <f>ROUND([14]Data!K132,2)</f>
        <v>-0.32</v>
      </c>
    </row>
    <row r="133" spans="1:4" x14ac:dyDescent="0.45">
      <c r="A133" s="38">
        <f>[14]Data!H133</f>
        <v>43644</v>
      </c>
      <c r="B133" s="68">
        <f>ROUND([14]Data!I133,2)</f>
        <v>0.89</v>
      </c>
      <c r="C133" s="68">
        <f>ROUND([14]Data!J133,2)</f>
        <v>2.0099999999999998</v>
      </c>
      <c r="D133" s="68">
        <f>ROUND([14]Data!K133,2)</f>
        <v>-0.32</v>
      </c>
    </row>
    <row r="134" spans="1:4" x14ac:dyDescent="0.45">
      <c r="A134" s="38">
        <f>[14]Data!H134</f>
        <v>43647</v>
      </c>
      <c r="B134" s="68">
        <f>ROUND([14]Data!I134,2)</f>
        <v>0.85</v>
      </c>
      <c r="C134" s="68">
        <f>ROUND([14]Data!J134,2)</f>
        <v>2.02</v>
      </c>
      <c r="D134" s="68">
        <f>ROUND([14]Data!K134,2)</f>
        <v>-0.35</v>
      </c>
    </row>
    <row r="135" spans="1:4" x14ac:dyDescent="0.45">
      <c r="A135" s="38">
        <f>[14]Data!H135</f>
        <v>43648</v>
      </c>
      <c r="B135" s="68">
        <f>ROUND([14]Data!I135,2)</f>
        <v>0.78</v>
      </c>
      <c r="C135" s="68">
        <f>ROUND([14]Data!J135,2)</f>
        <v>1.97</v>
      </c>
      <c r="D135" s="68">
        <f>ROUND([14]Data!K135,2)</f>
        <v>-0.36</v>
      </c>
    </row>
    <row r="136" spans="1:4" x14ac:dyDescent="0.45">
      <c r="A136" s="38">
        <f>[14]Data!H136</f>
        <v>43649</v>
      </c>
      <c r="B136" s="68">
        <f>ROUND([14]Data!I136,2)</f>
        <v>0.74</v>
      </c>
      <c r="C136" s="68">
        <f>ROUND([14]Data!J136,2)</f>
        <v>1.95</v>
      </c>
      <c r="D136" s="68">
        <f>ROUND([14]Data!K136,2)</f>
        <v>-0.38</v>
      </c>
    </row>
    <row r="137" spans="1:4" x14ac:dyDescent="0.45">
      <c r="A137" s="38">
        <f>[14]Data!H137</f>
        <v>43650</v>
      </c>
      <c r="B137" s="68">
        <f>ROUND([14]Data!I137,2)</f>
        <v>0.72</v>
      </c>
      <c r="C137" s="68">
        <f>ROUND([14]Data!J137,2)</f>
        <v>1.95</v>
      </c>
      <c r="D137" s="68">
        <f>ROUND([14]Data!K137,2)</f>
        <v>-0.39</v>
      </c>
    </row>
    <row r="138" spans="1:4" x14ac:dyDescent="0.45">
      <c r="A138" s="38">
        <f>[14]Data!H138</f>
        <v>43651</v>
      </c>
      <c r="B138" s="68">
        <f>ROUND([14]Data!I138,2)</f>
        <v>0.79</v>
      </c>
      <c r="C138" s="68">
        <f>ROUND([14]Data!J138,2)</f>
        <v>2.0299999999999998</v>
      </c>
      <c r="D138" s="68">
        <f>ROUND([14]Data!K138,2)</f>
        <v>-0.36</v>
      </c>
    </row>
    <row r="139" spans="1:4" x14ac:dyDescent="0.45">
      <c r="A139" s="38">
        <f>[14]Data!H139</f>
        <v>43654</v>
      </c>
      <c r="B139" s="68">
        <f>ROUND([14]Data!I139,2)</f>
        <v>0.75</v>
      </c>
      <c r="C139" s="68">
        <f>ROUND([14]Data!J139,2)</f>
        <v>2.04</v>
      </c>
      <c r="D139" s="68">
        <f>ROUND([14]Data!K139,2)</f>
        <v>-0.36</v>
      </c>
    </row>
    <row r="140" spans="1:4" x14ac:dyDescent="0.45">
      <c r="A140" s="38">
        <f>[14]Data!H140</f>
        <v>43655</v>
      </c>
      <c r="B140" s="68">
        <f>ROUND([14]Data!I140,2)</f>
        <v>0.77</v>
      </c>
      <c r="C140" s="68">
        <f>ROUND([14]Data!J140,2)</f>
        <v>2.06</v>
      </c>
      <c r="D140" s="68">
        <f>ROUND([14]Data!K140,2)</f>
        <v>-0.35</v>
      </c>
    </row>
    <row r="141" spans="1:4" x14ac:dyDescent="0.45">
      <c r="A141" s="38">
        <f>[14]Data!H141</f>
        <v>43656</v>
      </c>
      <c r="B141" s="68">
        <f>ROUND([14]Data!I141,2)</f>
        <v>0.8</v>
      </c>
      <c r="C141" s="68">
        <f>ROUND([14]Data!J141,2)</f>
        <v>2.06</v>
      </c>
      <c r="D141" s="68">
        <f>ROUND([14]Data!K141,2)</f>
        <v>-0.3</v>
      </c>
    </row>
    <row r="142" spans="1:4" x14ac:dyDescent="0.45">
      <c r="A142" s="38">
        <f>[14]Data!H142</f>
        <v>43657</v>
      </c>
      <c r="B142" s="68">
        <f>ROUND([14]Data!I142,2)</f>
        <v>0.88</v>
      </c>
      <c r="C142" s="68">
        <f>ROUND([14]Data!J142,2)</f>
        <v>2.13</v>
      </c>
      <c r="D142" s="68">
        <f>ROUND([14]Data!K142,2)</f>
        <v>-0.25</v>
      </c>
    </row>
    <row r="143" spans="1:4" x14ac:dyDescent="0.45">
      <c r="A143" s="38">
        <f>[14]Data!H143</f>
        <v>43658</v>
      </c>
      <c r="B143" s="68">
        <f>ROUND([14]Data!I143,2)</f>
        <v>0.88</v>
      </c>
      <c r="C143" s="68">
        <f>ROUND([14]Data!J143,2)</f>
        <v>2.12</v>
      </c>
      <c r="D143" s="68">
        <f>ROUND([14]Data!K143,2)</f>
        <v>-0.24</v>
      </c>
    </row>
    <row r="144" spans="1:4" x14ac:dyDescent="0.45">
      <c r="A144" s="38">
        <f>[14]Data!H144</f>
        <v>43661</v>
      </c>
      <c r="B144" s="68">
        <f>ROUND([14]Data!I144,2)</f>
        <v>0.84</v>
      </c>
      <c r="C144" s="68">
        <f>ROUND([14]Data!J144,2)</f>
        <v>2.08</v>
      </c>
      <c r="D144" s="68">
        <f>ROUND([14]Data!K144,2)</f>
        <v>-0.28000000000000003</v>
      </c>
    </row>
    <row r="145" spans="1:4" x14ac:dyDescent="0.45">
      <c r="A145" s="38">
        <f>[14]Data!H145</f>
        <v>43662</v>
      </c>
      <c r="B145" s="68">
        <f>ROUND([14]Data!I145,2)</f>
        <v>0.86</v>
      </c>
      <c r="C145" s="68">
        <f>ROUND([14]Data!J145,2)</f>
        <v>2.1</v>
      </c>
      <c r="D145" s="68">
        <f>ROUND([14]Data!K145,2)</f>
        <v>-0.28000000000000003</v>
      </c>
    </row>
    <row r="146" spans="1:4" x14ac:dyDescent="0.45">
      <c r="A146" s="38">
        <f>[14]Data!H146</f>
        <v>43663</v>
      </c>
      <c r="B146" s="68">
        <f>ROUND([14]Data!I146,2)</f>
        <v>0.81</v>
      </c>
      <c r="C146" s="68">
        <f>ROUND([14]Data!J146,2)</f>
        <v>2.04</v>
      </c>
      <c r="D146" s="68">
        <f>ROUND([14]Data!K146,2)</f>
        <v>-0.32</v>
      </c>
    </row>
    <row r="147" spans="1:4" x14ac:dyDescent="0.45">
      <c r="A147" s="38">
        <f>[14]Data!H147</f>
        <v>43664</v>
      </c>
      <c r="B147" s="68">
        <f>ROUND([14]Data!I147,2)</f>
        <v>0.81</v>
      </c>
      <c r="C147" s="68">
        <f>ROUND([14]Data!J147,2)</f>
        <v>2.0099999999999998</v>
      </c>
      <c r="D147" s="68">
        <f>ROUND([14]Data!K147,2)</f>
        <v>-0.34</v>
      </c>
    </row>
    <row r="148" spans="1:4" x14ac:dyDescent="0.45">
      <c r="A148" s="38">
        <f>[14]Data!H148</f>
        <v>43665</v>
      </c>
      <c r="B148" s="68">
        <f>ROUND([14]Data!I148,2)</f>
        <v>0.78</v>
      </c>
      <c r="C148" s="68">
        <f>ROUND([14]Data!J148,2)</f>
        <v>2.04</v>
      </c>
      <c r="D148" s="68">
        <f>ROUND([14]Data!K148,2)</f>
        <v>-0.35</v>
      </c>
    </row>
    <row r="149" spans="1:4" x14ac:dyDescent="0.45">
      <c r="A149" s="38">
        <f>[14]Data!H149</f>
        <v>43668</v>
      </c>
      <c r="B149" s="68">
        <f>ROUND([14]Data!I149,2)</f>
        <v>0.76</v>
      </c>
      <c r="C149" s="68">
        <f>ROUND([14]Data!J149,2)</f>
        <v>2.04</v>
      </c>
      <c r="D149" s="68">
        <f>ROUND([14]Data!K149,2)</f>
        <v>-0.37</v>
      </c>
    </row>
    <row r="150" spans="1:4" x14ac:dyDescent="0.45">
      <c r="A150" s="38">
        <f>[14]Data!H150</f>
        <v>43669</v>
      </c>
      <c r="B150" s="68">
        <f>ROUND([14]Data!I150,2)</f>
        <v>0.74</v>
      </c>
      <c r="C150" s="68">
        <f>ROUND([14]Data!J150,2)</f>
        <v>2.0699999999999998</v>
      </c>
      <c r="D150" s="68">
        <f>ROUND([14]Data!K150,2)</f>
        <v>-0.38</v>
      </c>
    </row>
    <row r="151" spans="1:4" x14ac:dyDescent="0.45">
      <c r="A151" s="38">
        <f>[14]Data!H151</f>
        <v>43670</v>
      </c>
      <c r="B151" s="68">
        <f>ROUND([14]Data!I151,2)</f>
        <v>0.73</v>
      </c>
      <c r="C151" s="68">
        <f>ROUND([14]Data!J151,2)</f>
        <v>2.0299999999999998</v>
      </c>
      <c r="D151" s="68">
        <f>ROUND([14]Data!K151,2)</f>
        <v>-0.41</v>
      </c>
    </row>
    <row r="152" spans="1:4" x14ac:dyDescent="0.45">
      <c r="A152" s="38">
        <f>[14]Data!H152</f>
        <v>43671</v>
      </c>
      <c r="B152" s="68">
        <f>ROUND([14]Data!I152,2)</f>
        <v>0.76</v>
      </c>
      <c r="C152" s="68">
        <f>ROUND([14]Data!J152,2)</f>
        <v>2.0699999999999998</v>
      </c>
      <c r="D152" s="68">
        <f>ROUND([14]Data!K152,2)</f>
        <v>-0.39</v>
      </c>
    </row>
    <row r="153" spans="1:4" x14ac:dyDescent="0.45">
      <c r="A153" s="38">
        <f>[14]Data!H153</f>
        <v>43672</v>
      </c>
      <c r="B153" s="68">
        <f>ROUND([14]Data!I153,2)</f>
        <v>0.74</v>
      </c>
      <c r="C153" s="68">
        <f>ROUND([14]Data!J153,2)</f>
        <v>2.06</v>
      </c>
      <c r="D153" s="68">
        <f>ROUND([14]Data!K153,2)</f>
        <v>-0.4</v>
      </c>
    </row>
    <row r="154" spans="1:4" x14ac:dyDescent="0.45">
      <c r="A154" s="38">
        <f>[14]Data!H154</f>
        <v>43675</v>
      </c>
      <c r="B154" s="68">
        <f>ROUND([14]Data!I154,2)</f>
        <v>0.71</v>
      </c>
      <c r="C154" s="68">
        <f>ROUND([14]Data!J154,2)</f>
        <v>2.0499999999999998</v>
      </c>
      <c r="D154" s="68">
        <f>ROUND([14]Data!K154,2)</f>
        <v>-0.42</v>
      </c>
    </row>
    <row r="155" spans="1:4" x14ac:dyDescent="0.45">
      <c r="A155" s="38">
        <f>[14]Data!H155</f>
        <v>43676</v>
      </c>
      <c r="B155" s="68">
        <f>ROUND([14]Data!I155,2)</f>
        <v>0.7</v>
      </c>
      <c r="C155" s="68">
        <f>ROUND([14]Data!J155,2)</f>
        <v>2.04</v>
      </c>
      <c r="D155" s="68">
        <f>ROUND([14]Data!K155,2)</f>
        <v>-0.43</v>
      </c>
    </row>
    <row r="156" spans="1:4" x14ac:dyDescent="0.45">
      <c r="A156" s="38">
        <f>[14]Data!H156</f>
        <v>43677</v>
      </c>
      <c r="B156" s="68">
        <f>ROUND([14]Data!I156,2)</f>
        <v>0.68</v>
      </c>
      <c r="C156" s="68">
        <f>ROUND([14]Data!J156,2)</f>
        <v>2</v>
      </c>
      <c r="D156" s="68">
        <f>ROUND([14]Data!K156,2)</f>
        <v>-0.47</v>
      </c>
    </row>
    <row r="157" spans="1:4" x14ac:dyDescent="0.45">
      <c r="A157" s="38">
        <f>[14]Data!H157</f>
        <v>43678</v>
      </c>
      <c r="B157" s="68">
        <f>ROUND([14]Data!I157,2)</f>
        <v>0.64</v>
      </c>
      <c r="C157" s="68">
        <f>ROUND([14]Data!J157,2)</f>
        <v>1.88</v>
      </c>
      <c r="D157" s="68">
        <f>ROUND([14]Data!K157,2)</f>
        <v>-0.48</v>
      </c>
    </row>
    <row r="158" spans="1:4" x14ac:dyDescent="0.45">
      <c r="A158" s="38">
        <f>[14]Data!H158</f>
        <v>43679</v>
      </c>
      <c r="B158" s="68">
        <f>ROUND([14]Data!I158,2)</f>
        <v>0.62</v>
      </c>
      <c r="C158" s="68">
        <f>ROUND([14]Data!J158,2)</f>
        <v>1.83</v>
      </c>
      <c r="D158" s="68">
        <f>ROUND([14]Data!K158,2)</f>
        <v>-0.53</v>
      </c>
    </row>
    <row r="159" spans="1:4" x14ac:dyDescent="0.45">
      <c r="A159" s="38">
        <f>[14]Data!H159</f>
        <v>43682</v>
      </c>
      <c r="B159" s="68">
        <f>ROUND([14]Data!I159,2)</f>
        <v>0.56000000000000005</v>
      </c>
      <c r="C159" s="68">
        <f>ROUND([14]Data!J159,2)</f>
        <v>1.7</v>
      </c>
      <c r="D159" s="68">
        <f>ROUND([14]Data!K159,2)</f>
        <v>-0.54</v>
      </c>
    </row>
    <row r="160" spans="1:4" x14ac:dyDescent="0.45">
      <c r="A160" s="38">
        <f>[14]Data!H160</f>
        <v>43683</v>
      </c>
      <c r="B160" s="68">
        <f>ROUND([14]Data!I160,2)</f>
        <v>0.56999999999999995</v>
      </c>
      <c r="C160" s="68">
        <f>ROUND([14]Data!J160,2)</f>
        <v>1.69</v>
      </c>
      <c r="D160" s="68">
        <f>ROUND([14]Data!K160,2)</f>
        <v>-0.56000000000000005</v>
      </c>
    </row>
    <row r="161" spans="1:4" x14ac:dyDescent="0.45">
      <c r="A161" s="38">
        <f>[14]Data!H161</f>
        <v>43684</v>
      </c>
      <c r="B161" s="68">
        <f>ROUND([14]Data!I161,2)</f>
        <v>0.52</v>
      </c>
      <c r="C161" s="68">
        <f>ROUND([14]Data!J161,2)</f>
        <v>1.72</v>
      </c>
      <c r="D161" s="68">
        <f>ROUND([14]Data!K161,2)</f>
        <v>-0.61</v>
      </c>
    </row>
    <row r="162" spans="1:4" x14ac:dyDescent="0.45">
      <c r="A162" s="38">
        <f>[14]Data!H162</f>
        <v>43685</v>
      </c>
      <c r="B162" s="68">
        <f>ROUND([14]Data!I162,2)</f>
        <v>0.57999999999999996</v>
      </c>
      <c r="C162" s="68">
        <f>ROUND([14]Data!J162,2)</f>
        <v>1.7</v>
      </c>
      <c r="D162" s="68">
        <f>ROUND([14]Data!K162,2)</f>
        <v>-0.57999999999999996</v>
      </c>
    </row>
    <row r="163" spans="1:4" x14ac:dyDescent="0.45">
      <c r="A163" s="38">
        <f>[14]Data!H163</f>
        <v>43686</v>
      </c>
      <c r="B163" s="68">
        <f>ROUND([14]Data!I163,2)</f>
        <v>0.54</v>
      </c>
      <c r="C163" s="68">
        <f>ROUND([14]Data!J163,2)</f>
        <v>1.73</v>
      </c>
      <c r="D163" s="68">
        <f>ROUND([14]Data!K163,2)</f>
        <v>-0.6</v>
      </c>
    </row>
    <row r="164" spans="1:4" x14ac:dyDescent="0.45">
      <c r="A164" s="38">
        <f>[14]Data!H164</f>
        <v>43689</v>
      </c>
      <c r="B164" s="68">
        <f>ROUND([14]Data!I164,2)</f>
        <v>0.54</v>
      </c>
      <c r="C164" s="68">
        <f>ROUND([14]Data!J164,2)</f>
        <v>1.63</v>
      </c>
      <c r="D164" s="68">
        <f>ROUND([14]Data!K164,2)</f>
        <v>-0.62</v>
      </c>
    </row>
    <row r="165" spans="1:4" x14ac:dyDescent="0.45">
      <c r="A165" s="38">
        <f>[14]Data!H165</f>
        <v>43690</v>
      </c>
      <c r="B165" s="68">
        <f>ROUND([14]Data!I165,2)</f>
        <v>0.53</v>
      </c>
      <c r="C165" s="68">
        <f>ROUND([14]Data!J165,2)</f>
        <v>1.69</v>
      </c>
      <c r="D165" s="68">
        <f>ROUND([14]Data!K165,2)</f>
        <v>-0.63</v>
      </c>
    </row>
    <row r="166" spans="1:4" x14ac:dyDescent="0.45">
      <c r="A166" s="38">
        <f>[14]Data!H166</f>
        <v>43691</v>
      </c>
      <c r="B166" s="68">
        <f>ROUND([14]Data!I166,2)</f>
        <v>0.48</v>
      </c>
      <c r="C166" s="68">
        <f>ROUND([14]Data!J166,2)</f>
        <v>1.57</v>
      </c>
      <c r="D166" s="68">
        <f>ROUND([14]Data!K166,2)</f>
        <v>-0.68</v>
      </c>
    </row>
    <row r="167" spans="1:4" x14ac:dyDescent="0.45">
      <c r="A167" s="38">
        <f>[14]Data!H167</f>
        <v>43692</v>
      </c>
      <c r="B167" s="68">
        <f>ROUND([14]Data!I167,2)</f>
        <v>0.44</v>
      </c>
      <c r="C167" s="68">
        <f>ROUND([14]Data!J167,2)</f>
        <v>1.52</v>
      </c>
      <c r="D167" s="68">
        <f>ROUND([14]Data!K167,2)</f>
        <v>-0.74</v>
      </c>
    </row>
    <row r="168" spans="1:4" x14ac:dyDescent="0.45">
      <c r="A168" s="38">
        <f>[14]Data!H168</f>
        <v>43693</v>
      </c>
      <c r="B168" s="68">
        <f>ROUND([14]Data!I168,2)</f>
        <v>0.5</v>
      </c>
      <c r="C168" s="68">
        <f>ROUND([14]Data!J168,2)</f>
        <v>1.55</v>
      </c>
      <c r="D168" s="68">
        <f>ROUND([14]Data!K168,2)</f>
        <v>-0.71</v>
      </c>
    </row>
    <row r="169" spans="1:4" x14ac:dyDescent="0.45">
      <c r="A169" s="38">
        <f>[14]Data!H169</f>
        <v>43696</v>
      </c>
      <c r="B169" s="68">
        <f>ROUND([14]Data!I169,2)</f>
        <v>0.52</v>
      </c>
      <c r="C169" s="68">
        <f>ROUND([14]Data!J169,2)</f>
        <v>1.6</v>
      </c>
      <c r="D169" s="68">
        <f>ROUND([14]Data!K169,2)</f>
        <v>-0.67</v>
      </c>
    </row>
    <row r="170" spans="1:4" x14ac:dyDescent="0.45">
      <c r="A170" s="38">
        <f>[14]Data!H170</f>
        <v>43697</v>
      </c>
      <c r="B170" s="68">
        <f>ROUND([14]Data!I170,2)</f>
        <v>0.49</v>
      </c>
      <c r="C170" s="68">
        <f>ROUND([14]Data!J170,2)</f>
        <v>1.55</v>
      </c>
      <c r="D170" s="68">
        <f>ROUND([14]Data!K170,2)</f>
        <v>-0.71</v>
      </c>
    </row>
    <row r="171" spans="1:4" x14ac:dyDescent="0.45">
      <c r="A171" s="38">
        <f>[14]Data!H171</f>
        <v>43698</v>
      </c>
      <c r="B171" s="68">
        <f>ROUND([14]Data!I171,2)</f>
        <v>0.49</v>
      </c>
      <c r="C171" s="68">
        <f>ROUND([14]Data!J171,2)</f>
        <v>1.59</v>
      </c>
      <c r="D171" s="68">
        <f>ROUND([14]Data!K171,2)</f>
        <v>-0.69</v>
      </c>
    </row>
    <row r="172" spans="1:4" x14ac:dyDescent="0.45">
      <c r="A172" s="38">
        <f>[14]Data!H172</f>
        <v>43699</v>
      </c>
      <c r="B172" s="68">
        <f>ROUND([14]Data!I172,2)</f>
        <v>0.56000000000000005</v>
      </c>
      <c r="C172" s="68">
        <f>ROUND([14]Data!J172,2)</f>
        <v>1.61</v>
      </c>
      <c r="D172" s="68">
        <f>ROUND([14]Data!K172,2)</f>
        <v>-0.66</v>
      </c>
    </row>
    <row r="173" spans="1:4" x14ac:dyDescent="0.45">
      <c r="A173" s="38">
        <f>[14]Data!H173</f>
        <v>43700</v>
      </c>
      <c r="B173" s="68">
        <f>ROUND([14]Data!I173,2)</f>
        <v>0.54</v>
      </c>
      <c r="C173" s="68">
        <f>ROUND([14]Data!J173,2)</f>
        <v>1.53</v>
      </c>
      <c r="D173" s="68">
        <f>ROUND([14]Data!K173,2)</f>
        <v>-0.69</v>
      </c>
    </row>
    <row r="174" spans="1:4" x14ac:dyDescent="0.45">
      <c r="A174" s="38">
        <f>[14]Data!H174</f>
        <v>43703</v>
      </c>
      <c r="B174" s="68">
        <f>ROUND([14]Data!I174,2)</f>
        <v>0.54</v>
      </c>
      <c r="C174" s="68">
        <f>ROUND([14]Data!J174,2)</f>
        <v>1.53</v>
      </c>
      <c r="D174" s="68">
        <f>ROUND([14]Data!K174,2)</f>
        <v>-0.68</v>
      </c>
    </row>
    <row r="175" spans="1:4" x14ac:dyDescent="0.45">
      <c r="A175" s="38">
        <f>[14]Data!H175</f>
        <v>43704</v>
      </c>
      <c r="B175" s="68">
        <f>ROUND([14]Data!I175,2)</f>
        <v>0.47</v>
      </c>
      <c r="C175" s="68">
        <f>ROUND([14]Data!J175,2)</f>
        <v>1.47</v>
      </c>
      <c r="D175" s="68">
        <f>ROUND([14]Data!K175,2)</f>
        <v>-0.71</v>
      </c>
    </row>
    <row r="176" spans="1:4" x14ac:dyDescent="0.45">
      <c r="A176" s="38">
        <f>[14]Data!H176</f>
        <v>43705</v>
      </c>
      <c r="B176" s="68">
        <f>ROUND([14]Data!I176,2)</f>
        <v>0.41</v>
      </c>
      <c r="C176" s="68">
        <f>ROUND([14]Data!J176,2)</f>
        <v>1.48</v>
      </c>
      <c r="D176" s="68">
        <f>ROUND([14]Data!K176,2)</f>
        <v>-0.73</v>
      </c>
    </row>
    <row r="177" spans="1:4" x14ac:dyDescent="0.45">
      <c r="A177" s="38">
        <f>[14]Data!H177</f>
        <v>43706</v>
      </c>
      <c r="B177" s="68">
        <f>ROUND([14]Data!I177,2)</f>
        <v>0.4</v>
      </c>
      <c r="C177" s="68">
        <f>ROUND([14]Data!J177,2)</f>
        <v>1.5</v>
      </c>
      <c r="D177" s="68">
        <f>ROUND([14]Data!K177,2)</f>
        <v>-0.71</v>
      </c>
    </row>
    <row r="178" spans="1:4" x14ac:dyDescent="0.45">
      <c r="A178" s="38">
        <f>[14]Data!H178</f>
        <v>43707</v>
      </c>
      <c r="B178" s="68">
        <f>ROUND([14]Data!I178,2)</f>
        <v>0.44</v>
      </c>
      <c r="C178" s="68">
        <f>ROUND([14]Data!J178,2)</f>
        <v>1.5</v>
      </c>
      <c r="D178" s="68">
        <f>ROUND([14]Data!K178,2)</f>
        <v>-0.72</v>
      </c>
    </row>
    <row r="179" spans="1:4" x14ac:dyDescent="0.45">
      <c r="A179" s="38">
        <f>[14]Data!H179</f>
        <v>43710</v>
      </c>
      <c r="B179" s="68">
        <f>ROUND([14]Data!I179,2)</f>
        <v>0.39</v>
      </c>
      <c r="C179" s="68">
        <f>ROUND([14]Data!J179,2)</f>
        <v>1.5</v>
      </c>
      <c r="D179" s="68">
        <f>ROUND([14]Data!K179,2)</f>
        <v>-0.72</v>
      </c>
    </row>
    <row r="180" spans="1:4" x14ac:dyDescent="0.45">
      <c r="A180" s="38">
        <f>[14]Data!H180</f>
        <v>43711</v>
      </c>
      <c r="B180" s="68">
        <f>ROUND([14]Data!I180,2)</f>
        <v>0.36</v>
      </c>
      <c r="C180" s="68">
        <f>ROUND([14]Data!J180,2)</f>
        <v>1.46</v>
      </c>
      <c r="D180" s="68">
        <f>ROUND([14]Data!K180,2)</f>
        <v>-0.72</v>
      </c>
    </row>
    <row r="181" spans="1:4" x14ac:dyDescent="0.45">
      <c r="A181" s="38">
        <f>[14]Data!H181</f>
        <v>43712</v>
      </c>
      <c r="B181" s="68">
        <f>ROUND([14]Data!I181,2)</f>
        <v>0.47</v>
      </c>
      <c r="C181" s="68">
        <f>ROUND([14]Data!J181,2)</f>
        <v>1.47</v>
      </c>
      <c r="D181" s="68">
        <f>ROUND([14]Data!K181,2)</f>
        <v>-0.69</v>
      </c>
    </row>
    <row r="182" spans="1:4" x14ac:dyDescent="0.45">
      <c r="A182" s="38">
        <f>[14]Data!H182</f>
        <v>43713</v>
      </c>
      <c r="B182" s="68">
        <f>ROUND([14]Data!I182,2)</f>
        <v>0.56999999999999995</v>
      </c>
      <c r="C182" s="68">
        <f>ROUND([14]Data!J182,2)</f>
        <v>1.56</v>
      </c>
      <c r="D182" s="68">
        <f>ROUND([14]Data!K182,2)</f>
        <v>-0.6</v>
      </c>
    </row>
    <row r="183" spans="1:4" x14ac:dyDescent="0.45">
      <c r="A183" s="38">
        <f>[14]Data!H183</f>
        <v>43714</v>
      </c>
      <c r="B183" s="68">
        <f>ROUND([14]Data!I183,2)</f>
        <v>0.47</v>
      </c>
      <c r="C183" s="68">
        <f>ROUND([14]Data!J183,2)</f>
        <v>1.56</v>
      </c>
      <c r="D183" s="68">
        <f>ROUND([14]Data!K183,2)</f>
        <v>-0.65</v>
      </c>
    </row>
    <row r="184" spans="1:4" x14ac:dyDescent="0.45">
      <c r="A184" s="38">
        <f>[14]Data!H184</f>
        <v>43717</v>
      </c>
      <c r="B184" s="68">
        <f>ROUND([14]Data!I184,2)</f>
        <v>0.56999999999999995</v>
      </c>
      <c r="C184" s="68">
        <f>ROUND([14]Data!J184,2)</f>
        <v>1.64</v>
      </c>
      <c r="D184" s="68">
        <f>ROUND([14]Data!K184,2)</f>
        <v>-0.6</v>
      </c>
    </row>
    <row r="185" spans="1:4" x14ac:dyDescent="0.45">
      <c r="A185" s="38">
        <f>[14]Data!H185</f>
        <v>43718</v>
      </c>
      <c r="B185" s="68">
        <f>ROUND([14]Data!I185,2)</f>
        <v>0.6</v>
      </c>
      <c r="C185" s="68">
        <f>ROUND([14]Data!J185,2)</f>
        <v>1.73</v>
      </c>
      <c r="D185" s="68">
        <f>ROUND([14]Data!K185,2)</f>
        <v>-0.56000000000000005</v>
      </c>
    </row>
    <row r="186" spans="1:4" x14ac:dyDescent="0.45">
      <c r="A186" s="38">
        <f>[14]Data!H186</f>
        <v>43719</v>
      </c>
      <c r="B186" s="68">
        <f>ROUND([14]Data!I186,2)</f>
        <v>0.6</v>
      </c>
      <c r="C186" s="68">
        <f>ROUND([14]Data!J186,2)</f>
        <v>1.74</v>
      </c>
      <c r="D186" s="68">
        <f>ROUND([14]Data!K186,2)</f>
        <v>-0.57999999999999996</v>
      </c>
    </row>
    <row r="187" spans="1:4" x14ac:dyDescent="0.45">
      <c r="A187" s="38">
        <f>[14]Data!H187</f>
        <v>43720</v>
      </c>
      <c r="B187" s="68">
        <f>ROUND([14]Data!I187,2)</f>
        <v>0.6</v>
      </c>
      <c r="C187" s="68">
        <f>ROUND([14]Data!J187,2)</f>
        <v>1.76</v>
      </c>
      <c r="D187" s="68">
        <f>ROUND([14]Data!K187,2)</f>
        <v>-0.54</v>
      </c>
    </row>
    <row r="188" spans="1:4" x14ac:dyDescent="0.45">
      <c r="A188" s="38">
        <f>[14]Data!H188</f>
        <v>43721</v>
      </c>
      <c r="B188" s="68">
        <f>ROUND([14]Data!I188,2)</f>
        <v>0.72</v>
      </c>
      <c r="C188" s="68">
        <f>ROUND([14]Data!J188,2)</f>
        <v>1.89</v>
      </c>
      <c r="D188" s="68">
        <f>ROUND([14]Data!K188,2)</f>
        <v>-0.46</v>
      </c>
    </row>
    <row r="189" spans="1:4" x14ac:dyDescent="0.45">
      <c r="A189" s="38">
        <f>[14]Data!H189</f>
        <v>43724</v>
      </c>
      <c r="B189" s="68">
        <f>ROUND([14]Data!I189,2)</f>
        <v>0.65</v>
      </c>
      <c r="C189" s="68">
        <f>ROUND([14]Data!J189,2)</f>
        <v>1.84</v>
      </c>
      <c r="D189" s="68">
        <f>ROUND([14]Data!K189,2)</f>
        <v>-0.5</v>
      </c>
    </row>
    <row r="190" spans="1:4" x14ac:dyDescent="0.45">
      <c r="A190" s="38">
        <f>[14]Data!H190</f>
        <v>43725</v>
      </c>
      <c r="B190" s="68">
        <f>ROUND([14]Data!I190,2)</f>
        <v>0.65</v>
      </c>
      <c r="C190" s="68">
        <f>ROUND([14]Data!J190,2)</f>
        <v>1.8</v>
      </c>
      <c r="D190" s="68">
        <f>ROUND([14]Data!K190,2)</f>
        <v>-0.49</v>
      </c>
    </row>
    <row r="191" spans="1:4" x14ac:dyDescent="0.45">
      <c r="A191" s="38">
        <f>[14]Data!H191</f>
        <v>43726</v>
      </c>
      <c r="B191" s="68">
        <f>ROUND([14]Data!I191,2)</f>
        <v>0.61</v>
      </c>
      <c r="C191" s="68">
        <f>ROUND([14]Data!J191,2)</f>
        <v>1.79</v>
      </c>
      <c r="D191" s="68">
        <f>ROUND([14]Data!K191,2)</f>
        <v>-0.53</v>
      </c>
    </row>
    <row r="192" spans="1:4" x14ac:dyDescent="0.45">
      <c r="A192" s="38">
        <f>[14]Data!H192</f>
        <v>43727</v>
      </c>
      <c r="B192" s="68">
        <f>ROUND([14]Data!I192,2)</f>
        <v>0.59</v>
      </c>
      <c r="C192" s="68">
        <f>ROUND([14]Data!J192,2)</f>
        <v>1.78</v>
      </c>
      <c r="D192" s="68">
        <f>ROUND([14]Data!K192,2)</f>
        <v>-0.53</v>
      </c>
    </row>
    <row r="193" spans="1:4" x14ac:dyDescent="0.45">
      <c r="A193" s="38">
        <f>[14]Data!H193</f>
        <v>43728</v>
      </c>
      <c r="B193" s="68">
        <f>ROUND([14]Data!I193,2)</f>
        <v>0.59</v>
      </c>
      <c r="C193" s="68">
        <f>ROUND([14]Data!J193,2)</f>
        <v>1.72</v>
      </c>
      <c r="D193" s="68">
        <f>ROUND([14]Data!K193,2)</f>
        <v>-0.54</v>
      </c>
    </row>
    <row r="194" spans="1:4" x14ac:dyDescent="0.45">
      <c r="A194" s="38">
        <f>[14]Data!H194</f>
        <v>43731</v>
      </c>
      <c r="B194" s="68">
        <f>ROUND([14]Data!I194,2)</f>
        <v>0.5</v>
      </c>
      <c r="C194" s="68">
        <f>ROUND([14]Data!J194,2)</f>
        <v>1.72</v>
      </c>
      <c r="D194" s="68">
        <f>ROUND([14]Data!K194,2)</f>
        <v>-0.6</v>
      </c>
    </row>
    <row r="195" spans="1:4" x14ac:dyDescent="0.45">
      <c r="A195" s="38">
        <f>[14]Data!H195</f>
        <v>43732</v>
      </c>
      <c r="B195" s="68">
        <f>ROUND([14]Data!I195,2)</f>
        <v>0.49</v>
      </c>
      <c r="C195" s="68">
        <f>ROUND([14]Data!J195,2)</f>
        <v>1.64</v>
      </c>
      <c r="D195" s="68">
        <f>ROUND([14]Data!K195,2)</f>
        <v>-0.62</v>
      </c>
    </row>
    <row r="196" spans="1:4" x14ac:dyDescent="0.45">
      <c r="A196" s="38">
        <f>[14]Data!H196</f>
        <v>43733</v>
      </c>
      <c r="B196" s="68">
        <f>ROUND([14]Data!I196,2)</f>
        <v>0.49</v>
      </c>
      <c r="C196" s="68">
        <f>ROUND([14]Data!J196,2)</f>
        <v>1.73</v>
      </c>
      <c r="D196" s="68">
        <f>ROUND([14]Data!K196,2)</f>
        <v>-0.59</v>
      </c>
    </row>
    <row r="197" spans="1:4" x14ac:dyDescent="0.45">
      <c r="A197" s="38">
        <f>[14]Data!H197</f>
        <v>43734</v>
      </c>
      <c r="B197" s="68">
        <f>ROUND([14]Data!I197,2)</f>
        <v>0.49</v>
      </c>
      <c r="C197" s="68">
        <f>ROUND([14]Data!J197,2)</f>
        <v>1.69</v>
      </c>
      <c r="D197" s="68">
        <f>ROUND([14]Data!K197,2)</f>
        <v>-0.6</v>
      </c>
    </row>
    <row r="198" spans="1:4" x14ac:dyDescent="0.45">
      <c r="A198" s="38">
        <f>[14]Data!H198</f>
        <v>43735</v>
      </c>
      <c r="B198" s="68">
        <f>ROUND([14]Data!I198,2)</f>
        <v>0.47</v>
      </c>
      <c r="C198" s="68">
        <f>ROUND([14]Data!J198,2)</f>
        <v>1.67</v>
      </c>
      <c r="D198" s="68">
        <f>ROUND([14]Data!K198,2)</f>
        <v>-0.59</v>
      </c>
    </row>
    <row r="199" spans="1:4" x14ac:dyDescent="0.45">
      <c r="A199" s="38">
        <f>[14]Data!H199</f>
        <v>43738</v>
      </c>
      <c r="B199" s="68">
        <f>ROUND([14]Data!I199,2)</f>
        <v>0.46</v>
      </c>
      <c r="C199" s="68">
        <f>ROUND([14]Data!J199,2)</f>
        <v>1.66</v>
      </c>
      <c r="D199" s="68">
        <f>ROUND([14]Data!K199,2)</f>
        <v>-0.59</v>
      </c>
    </row>
    <row r="200" spans="1:4" x14ac:dyDescent="0.45">
      <c r="A200" s="38">
        <f>[14]Data!H200</f>
        <v>43739</v>
      </c>
      <c r="B200" s="68">
        <f>ROUND([14]Data!I200,2)</f>
        <v>0.44</v>
      </c>
      <c r="C200" s="68">
        <f>ROUND([14]Data!J200,2)</f>
        <v>1.64</v>
      </c>
      <c r="D200" s="68">
        <f>ROUND([14]Data!K200,2)</f>
        <v>-0.57999999999999996</v>
      </c>
    </row>
    <row r="201" spans="1:4" x14ac:dyDescent="0.45">
      <c r="A201" s="38">
        <f>[14]Data!H201</f>
        <v>43740</v>
      </c>
      <c r="B201" s="68">
        <f>ROUND([14]Data!I201,2)</f>
        <v>0.46</v>
      </c>
      <c r="C201" s="68">
        <f>ROUND([14]Data!J201,2)</f>
        <v>1.6</v>
      </c>
      <c r="D201" s="68">
        <f>ROUND([14]Data!K201,2)</f>
        <v>-0.56000000000000005</v>
      </c>
    </row>
    <row r="202" spans="1:4" x14ac:dyDescent="0.45">
      <c r="A202" s="38">
        <f>[14]Data!H202</f>
        <v>43741</v>
      </c>
      <c r="B202" s="68">
        <f>ROUND([14]Data!I202,2)</f>
        <v>0.45</v>
      </c>
      <c r="C202" s="68">
        <f>ROUND([14]Data!J202,2)</f>
        <v>1.54</v>
      </c>
      <c r="D202" s="68">
        <f>ROUND([14]Data!K202,2)</f>
        <v>-0.56000000000000005</v>
      </c>
    </row>
    <row r="203" spans="1:4" x14ac:dyDescent="0.45">
      <c r="A203" s="38">
        <f>[14]Data!H203</f>
        <v>43742</v>
      </c>
      <c r="B203" s="68">
        <f>ROUND([14]Data!I203,2)</f>
        <v>0.4</v>
      </c>
      <c r="C203" s="68">
        <f>ROUND([14]Data!J203,2)</f>
        <v>1.53</v>
      </c>
      <c r="D203" s="68">
        <f>ROUND([14]Data!K203,2)</f>
        <v>-0.6</v>
      </c>
    </row>
    <row r="204" spans="1:4" x14ac:dyDescent="0.45">
      <c r="A204" s="38">
        <f>[14]Data!H204</f>
        <v>43745</v>
      </c>
      <c r="B204" s="68">
        <f>ROUND([14]Data!I204,2)</f>
        <v>0.42</v>
      </c>
      <c r="C204" s="68">
        <f>ROUND([14]Data!J204,2)</f>
        <v>1.55</v>
      </c>
      <c r="D204" s="68">
        <f>ROUND([14]Data!K204,2)</f>
        <v>-0.59</v>
      </c>
    </row>
    <row r="205" spans="1:4" x14ac:dyDescent="0.45">
      <c r="A205" s="38">
        <f>[14]Data!H205</f>
        <v>43746</v>
      </c>
      <c r="B205" s="68">
        <f>ROUND([14]Data!I205,2)</f>
        <v>0.38</v>
      </c>
      <c r="C205" s="68">
        <f>ROUND([14]Data!J205,2)</f>
        <v>1.52</v>
      </c>
      <c r="D205" s="68">
        <f>ROUND([14]Data!K205,2)</f>
        <v>-0.61</v>
      </c>
    </row>
    <row r="206" spans="1:4" x14ac:dyDescent="0.45">
      <c r="A206" s="38">
        <f>[14]Data!H206</f>
        <v>43747</v>
      </c>
      <c r="B206" s="68">
        <f>ROUND([14]Data!I206,2)</f>
        <v>0.43</v>
      </c>
      <c r="C206" s="68">
        <f>ROUND([14]Data!J206,2)</f>
        <v>1.58</v>
      </c>
      <c r="D206" s="68">
        <f>ROUND([14]Data!K206,2)</f>
        <v>-0.56000000000000005</v>
      </c>
    </row>
    <row r="207" spans="1:4" x14ac:dyDescent="0.45">
      <c r="A207" s="38">
        <f>[14]Data!H207</f>
        <v>43748</v>
      </c>
      <c r="B207" s="68">
        <f>ROUND([14]Data!I207,2)</f>
        <v>0.52</v>
      </c>
      <c r="C207" s="68">
        <f>ROUND([14]Data!J207,2)</f>
        <v>1.66</v>
      </c>
      <c r="D207" s="68">
        <f>ROUND([14]Data!K207,2)</f>
        <v>-0.48</v>
      </c>
    </row>
    <row r="208" spans="1:4" x14ac:dyDescent="0.45">
      <c r="A208" s="38">
        <f>[14]Data!H208</f>
        <v>43749</v>
      </c>
      <c r="B208" s="68">
        <f>ROUND([14]Data!I208,2)</f>
        <v>0.68</v>
      </c>
      <c r="C208" s="68">
        <f>ROUND([14]Data!J208,2)</f>
        <v>1.72</v>
      </c>
      <c r="D208" s="68">
        <f>ROUND([14]Data!K208,2)</f>
        <v>-0.45</v>
      </c>
    </row>
    <row r="209" spans="1:4" x14ac:dyDescent="0.45">
      <c r="A209" s="38">
        <f>[14]Data!H209</f>
        <v>43752</v>
      </c>
      <c r="B209" s="68">
        <f>ROUND([14]Data!I209,2)</f>
        <v>0.61</v>
      </c>
      <c r="C209" s="68">
        <f>ROUND([14]Data!J209,2)</f>
        <v>1.72</v>
      </c>
      <c r="D209" s="68">
        <f>ROUND([14]Data!K209,2)</f>
        <v>-0.47</v>
      </c>
    </row>
    <row r="210" spans="1:4" x14ac:dyDescent="0.45">
      <c r="A210" s="38">
        <f>[14]Data!H210</f>
        <v>43753</v>
      </c>
      <c r="B210" s="68">
        <f>ROUND([14]Data!I210,2)</f>
        <v>0.67</v>
      </c>
      <c r="C210" s="68">
        <f>ROUND([14]Data!J210,2)</f>
        <v>1.77</v>
      </c>
      <c r="D210" s="68">
        <f>ROUND([14]Data!K210,2)</f>
        <v>-0.43</v>
      </c>
    </row>
    <row r="211" spans="1:4" x14ac:dyDescent="0.45">
      <c r="A211" s="38">
        <f>[14]Data!H211</f>
        <v>43754</v>
      </c>
      <c r="B211" s="68">
        <f>ROUND([14]Data!I211,2)</f>
        <v>0.66</v>
      </c>
      <c r="C211" s="68">
        <f>ROUND([14]Data!J211,2)</f>
        <v>1.74</v>
      </c>
      <c r="D211" s="68">
        <f>ROUND([14]Data!K211,2)</f>
        <v>-0.4</v>
      </c>
    </row>
    <row r="212" spans="1:4" x14ac:dyDescent="0.45">
      <c r="A212" s="38">
        <f>[14]Data!H212</f>
        <v>43755</v>
      </c>
      <c r="B212" s="68">
        <f>ROUND([14]Data!I212,2)</f>
        <v>0.67</v>
      </c>
      <c r="C212" s="68">
        <f>ROUND([14]Data!J212,2)</f>
        <v>1.75</v>
      </c>
      <c r="D212" s="68">
        <f>ROUND([14]Data!K212,2)</f>
        <v>-0.42</v>
      </c>
    </row>
    <row r="213" spans="1:4" x14ac:dyDescent="0.45">
      <c r="A213" s="38">
        <f>[14]Data!H213</f>
        <v>43756</v>
      </c>
      <c r="B213" s="68">
        <f>ROUND([14]Data!I213,2)</f>
        <v>0.68</v>
      </c>
      <c r="C213" s="68">
        <f>ROUND([14]Data!J213,2)</f>
        <v>1.75</v>
      </c>
      <c r="D213" s="68">
        <f>ROUND([14]Data!K213,2)</f>
        <v>-0.39</v>
      </c>
    </row>
    <row r="214" spans="1:4" x14ac:dyDescent="0.45">
      <c r="A214" s="38">
        <f>[14]Data!H214</f>
        <v>43759</v>
      </c>
      <c r="B214" s="68">
        <f>ROUND([14]Data!I214,2)</f>
        <v>0.72</v>
      </c>
      <c r="C214" s="68">
        <f>ROUND([14]Data!J214,2)</f>
        <v>1.8</v>
      </c>
      <c r="D214" s="68">
        <f>ROUND([14]Data!K214,2)</f>
        <v>-0.35</v>
      </c>
    </row>
    <row r="215" spans="1:4" x14ac:dyDescent="0.45">
      <c r="A215" s="38">
        <f>[14]Data!H215</f>
        <v>43760</v>
      </c>
      <c r="B215" s="68">
        <f>ROUND([14]Data!I215,2)</f>
        <v>0.68</v>
      </c>
      <c r="C215" s="68">
        <f>ROUND([14]Data!J215,2)</f>
        <v>1.76</v>
      </c>
      <c r="D215" s="68">
        <f>ROUND([14]Data!K215,2)</f>
        <v>-0.38</v>
      </c>
    </row>
    <row r="216" spans="1:4" x14ac:dyDescent="0.45">
      <c r="A216" s="38">
        <f>[14]Data!H216</f>
        <v>43761</v>
      </c>
      <c r="B216" s="68">
        <f>ROUND([14]Data!I216,2)</f>
        <v>0.65</v>
      </c>
      <c r="C216" s="68">
        <f>ROUND([14]Data!J216,2)</f>
        <v>1.76</v>
      </c>
      <c r="D216" s="68">
        <f>ROUND([14]Data!K216,2)</f>
        <v>-0.41</v>
      </c>
    </row>
    <row r="217" spans="1:4" x14ac:dyDescent="0.45">
      <c r="A217" s="38">
        <f>[14]Data!H217</f>
        <v>43762</v>
      </c>
      <c r="B217" s="68">
        <f>ROUND([14]Data!I217,2)</f>
        <v>0.6</v>
      </c>
      <c r="C217" s="68">
        <f>ROUND([14]Data!J217,2)</f>
        <v>1.76</v>
      </c>
      <c r="D217" s="68">
        <f>ROUND([14]Data!K217,2)</f>
        <v>-0.42</v>
      </c>
    </row>
    <row r="218" spans="1:4" x14ac:dyDescent="0.45">
      <c r="A218" s="38">
        <f>[14]Data!H218</f>
        <v>43763</v>
      </c>
      <c r="B218" s="68">
        <f>ROUND([14]Data!I218,2)</f>
        <v>0.64</v>
      </c>
      <c r="C218" s="68">
        <f>ROUND([14]Data!J218,2)</f>
        <v>1.79</v>
      </c>
      <c r="D218" s="68">
        <f>ROUND([14]Data!K218,2)</f>
        <v>-0.37</v>
      </c>
    </row>
    <row r="219" spans="1:4" x14ac:dyDescent="0.45">
      <c r="A219" s="38">
        <f>[14]Data!H219</f>
        <v>43766</v>
      </c>
      <c r="B219" s="68">
        <f>ROUND([14]Data!I219,2)</f>
        <v>0.69</v>
      </c>
      <c r="C219" s="68">
        <f>ROUND([14]Data!J219,2)</f>
        <v>1.84</v>
      </c>
      <c r="D219" s="68">
        <f>ROUND([14]Data!K219,2)</f>
        <v>-0.34</v>
      </c>
    </row>
    <row r="220" spans="1:4" x14ac:dyDescent="0.45">
      <c r="A220" s="38">
        <f>[14]Data!H220</f>
        <v>43767</v>
      </c>
      <c r="B220" s="68">
        <f>ROUND([14]Data!I220,2)</f>
        <v>0.69</v>
      </c>
      <c r="C220" s="68">
        <f>ROUND([14]Data!J220,2)</f>
        <v>1.83</v>
      </c>
      <c r="D220" s="68">
        <f>ROUND([14]Data!K220,2)</f>
        <v>-0.36</v>
      </c>
    </row>
    <row r="221" spans="1:4" x14ac:dyDescent="0.45">
      <c r="A221" s="38">
        <f>[14]Data!H221</f>
        <v>43768</v>
      </c>
      <c r="B221" s="68">
        <f>ROUND([14]Data!I221,2)</f>
        <v>0.65</v>
      </c>
      <c r="C221" s="68">
        <f>ROUND([14]Data!J221,2)</f>
        <v>1.76</v>
      </c>
      <c r="D221" s="68">
        <f>ROUND([14]Data!K221,2)</f>
        <v>-0.36</v>
      </c>
    </row>
    <row r="222" spans="1:4" x14ac:dyDescent="0.45">
      <c r="A222" s="38">
        <f>[14]Data!H222</f>
        <v>43769</v>
      </c>
      <c r="B222" s="68">
        <f>ROUND([14]Data!I222,2)</f>
        <v>0.6</v>
      </c>
      <c r="C222" s="68">
        <f>ROUND([14]Data!J222,2)</f>
        <v>1.69</v>
      </c>
      <c r="D222" s="68">
        <f>ROUND([14]Data!K222,2)</f>
        <v>-0.36</v>
      </c>
    </row>
    <row r="223" spans="1:4" x14ac:dyDescent="0.45">
      <c r="A223" s="38">
        <f>[14]Data!H223</f>
        <v>43770</v>
      </c>
      <c r="B223" s="68">
        <f>ROUND([14]Data!I223,2)</f>
        <v>0.64</v>
      </c>
      <c r="C223" s="68">
        <f>ROUND([14]Data!J223,2)</f>
        <v>1.71</v>
      </c>
      <c r="D223" s="68">
        <f>ROUND([14]Data!K223,2)</f>
        <v>-0.36</v>
      </c>
    </row>
    <row r="224" spans="1:4" x14ac:dyDescent="0.45">
      <c r="A224" s="38">
        <f>[14]Data!H224</f>
        <v>43773</v>
      </c>
      <c r="B224" s="68">
        <f>ROUND([14]Data!I224,2)</f>
        <v>0.69</v>
      </c>
      <c r="C224" s="68">
        <f>ROUND([14]Data!J224,2)</f>
        <v>1.77</v>
      </c>
      <c r="D224" s="68">
        <f>ROUND([14]Data!K224,2)</f>
        <v>-0.36</v>
      </c>
    </row>
    <row r="225" spans="1:4" x14ac:dyDescent="0.45">
      <c r="A225" s="38">
        <f>[14]Data!H225</f>
        <v>43774</v>
      </c>
      <c r="B225" s="68">
        <f>ROUND([14]Data!I225,2)</f>
        <v>0.74</v>
      </c>
      <c r="C225" s="68">
        <f>ROUND([14]Data!J225,2)</f>
        <v>1.86</v>
      </c>
      <c r="D225" s="68">
        <f>ROUND([14]Data!K225,2)</f>
        <v>-0.31</v>
      </c>
    </row>
    <row r="226" spans="1:4" x14ac:dyDescent="0.45">
      <c r="A226" s="38">
        <f>[14]Data!H226</f>
        <v>43775</v>
      </c>
      <c r="B226" s="68">
        <f>ROUND([14]Data!I226,2)</f>
        <v>0.71</v>
      </c>
      <c r="C226" s="68">
        <f>ROUND([14]Data!J226,2)</f>
        <v>1.82</v>
      </c>
      <c r="D226" s="68">
        <f>ROUND([14]Data!K226,2)</f>
        <v>-0.34</v>
      </c>
    </row>
    <row r="227" spans="1:4" x14ac:dyDescent="0.45">
      <c r="A227" s="38">
        <f>[14]Data!H227</f>
        <v>43776</v>
      </c>
      <c r="B227" s="68">
        <f>ROUND([14]Data!I227,2)</f>
        <v>0.75</v>
      </c>
      <c r="C227" s="68">
        <f>ROUND([14]Data!J227,2)</f>
        <v>1.92</v>
      </c>
      <c r="D227" s="68">
        <f>ROUND([14]Data!K227,2)</f>
        <v>-0.24</v>
      </c>
    </row>
    <row r="228" spans="1:4" x14ac:dyDescent="0.45">
      <c r="A228" s="38">
        <f>[14]Data!H228</f>
        <v>43777</v>
      </c>
      <c r="B228" s="68">
        <f>ROUND([14]Data!I228,2)</f>
        <v>0.77</v>
      </c>
      <c r="C228" s="68">
        <f>ROUND([14]Data!J228,2)</f>
        <v>1.95</v>
      </c>
      <c r="D228" s="68">
        <f>ROUND([14]Data!K228,2)</f>
        <v>-0.27</v>
      </c>
    </row>
    <row r="229" spans="1:4" x14ac:dyDescent="0.45">
      <c r="A229" s="38">
        <f>[14]Data!H229</f>
        <v>43780</v>
      </c>
      <c r="B229" s="68">
        <f>ROUND([14]Data!I229,2)</f>
        <v>0.78</v>
      </c>
      <c r="C229" s="68">
        <f>ROUND([14]Data!J229,2)</f>
        <v>1.95</v>
      </c>
      <c r="D229" s="68">
        <f>ROUND([14]Data!K229,2)</f>
        <v>-0.25</v>
      </c>
    </row>
    <row r="230" spans="1:4" x14ac:dyDescent="0.45">
      <c r="A230" s="38">
        <f>[14]Data!H230</f>
        <v>43781</v>
      </c>
      <c r="B230" s="68">
        <f>ROUND([14]Data!I230,2)</f>
        <v>0.79</v>
      </c>
      <c r="C230" s="68">
        <f>ROUND([14]Data!J230,2)</f>
        <v>1.94</v>
      </c>
      <c r="D230" s="68">
        <f>ROUND([14]Data!K230,2)</f>
        <v>-0.26</v>
      </c>
    </row>
    <row r="231" spans="1:4" x14ac:dyDescent="0.45">
      <c r="A231" s="38">
        <f>[14]Data!H231</f>
        <v>43782</v>
      </c>
      <c r="B231" s="68">
        <f>ROUND([14]Data!I231,2)</f>
        <v>0.74</v>
      </c>
      <c r="C231" s="68">
        <f>ROUND([14]Data!J231,2)</f>
        <v>1.89</v>
      </c>
      <c r="D231" s="68">
        <f>ROUND([14]Data!K231,2)</f>
        <v>-0.31</v>
      </c>
    </row>
    <row r="232" spans="1:4" x14ac:dyDescent="0.45">
      <c r="A232" s="38">
        <f>[14]Data!H232</f>
        <v>43783</v>
      </c>
      <c r="B232" s="68">
        <f>ROUND([14]Data!I232,2)</f>
        <v>0.7</v>
      </c>
      <c r="C232" s="68">
        <f>ROUND([14]Data!J232,2)</f>
        <v>1.83</v>
      </c>
      <c r="D232" s="68">
        <f>ROUND([14]Data!K232,2)</f>
        <v>-0.36</v>
      </c>
    </row>
    <row r="233" spans="1:4" x14ac:dyDescent="0.45">
      <c r="A233" s="38">
        <f>[14]Data!H233</f>
        <v>43784</v>
      </c>
      <c r="B233" s="68">
        <f>ROUND([14]Data!I233,2)</f>
        <v>0.71</v>
      </c>
      <c r="C233" s="68">
        <f>ROUND([14]Data!J233,2)</f>
        <v>1.84</v>
      </c>
      <c r="D233" s="68">
        <f>ROUND([14]Data!K233,2)</f>
        <v>-0.34</v>
      </c>
    </row>
    <row r="234" spans="1:4" x14ac:dyDescent="0.45">
      <c r="A234" s="38">
        <f>[14]Data!H234</f>
        <v>43787</v>
      </c>
      <c r="B234" s="68">
        <f>ROUND([14]Data!I234,2)</f>
        <v>0.73</v>
      </c>
      <c r="C234" s="68">
        <f>ROUND([14]Data!J234,2)</f>
        <v>1.82</v>
      </c>
      <c r="D234" s="68">
        <f>ROUND([14]Data!K234,2)</f>
        <v>-0.34</v>
      </c>
    </row>
    <row r="235" spans="1:4" x14ac:dyDescent="0.45">
      <c r="A235" s="38">
        <f>[14]Data!H235</f>
        <v>43788</v>
      </c>
      <c r="B235" s="68">
        <f>ROUND([14]Data!I235,2)</f>
        <v>0.72</v>
      </c>
      <c r="C235" s="68">
        <f>ROUND([14]Data!J235,2)</f>
        <v>1.79</v>
      </c>
      <c r="D235" s="68">
        <f>ROUND([14]Data!K235,2)</f>
        <v>-0.34</v>
      </c>
    </row>
    <row r="236" spans="1:4" x14ac:dyDescent="0.45">
      <c r="A236" s="38">
        <f>[14]Data!H236</f>
        <v>43789</v>
      </c>
      <c r="B236" s="68">
        <f>ROUND([14]Data!I236,2)</f>
        <v>0.72</v>
      </c>
      <c r="C236" s="68">
        <f>ROUND([14]Data!J236,2)</f>
        <v>1.75</v>
      </c>
      <c r="D236" s="68">
        <f>ROUND([14]Data!K236,2)</f>
        <v>-0.35</v>
      </c>
    </row>
    <row r="237" spans="1:4" x14ac:dyDescent="0.45">
      <c r="A237" s="38">
        <f>[14]Data!H237</f>
        <v>43790</v>
      </c>
      <c r="B237" s="68">
        <f>ROUND([14]Data!I237,2)</f>
        <v>0.74</v>
      </c>
      <c r="C237" s="68">
        <f>ROUND([14]Data!J237,2)</f>
        <v>1.78</v>
      </c>
      <c r="D237" s="68">
        <f>ROUND([14]Data!K237,2)</f>
        <v>-0.33</v>
      </c>
    </row>
    <row r="238" spans="1:4" x14ac:dyDescent="0.45">
      <c r="A238" s="38">
        <f>[14]Data!H238</f>
        <v>43791</v>
      </c>
      <c r="B238" s="68">
        <f>ROUND([14]Data!I238,2)</f>
        <v>0.69</v>
      </c>
      <c r="C238" s="68">
        <f>ROUND([14]Data!J238,2)</f>
        <v>1.78</v>
      </c>
      <c r="D238" s="68">
        <f>ROUND([14]Data!K238,2)</f>
        <v>-0.37</v>
      </c>
    </row>
    <row r="239" spans="1:4" x14ac:dyDescent="0.45">
      <c r="A239" s="38">
        <f>[14]Data!H239</f>
        <v>43794</v>
      </c>
      <c r="B239" s="68">
        <f>ROUND([14]Data!I239,2)</f>
        <v>0.68</v>
      </c>
      <c r="C239" s="68">
        <f>ROUND([14]Data!J239,2)</f>
        <v>1.76</v>
      </c>
      <c r="D239" s="68">
        <f>ROUND([14]Data!K239,2)</f>
        <v>-0.35</v>
      </c>
    </row>
    <row r="240" spans="1:4" x14ac:dyDescent="0.45">
      <c r="A240" s="38">
        <f>[14]Data!H240</f>
        <v>43795</v>
      </c>
      <c r="B240" s="68">
        <f>ROUND([14]Data!I240,2)</f>
        <v>0.63</v>
      </c>
      <c r="C240" s="68">
        <f>ROUND([14]Data!J240,2)</f>
        <v>1.75</v>
      </c>
      <c r="D240" s="68">
        <f>ROUND([14]Data!K240,2)</f>
        <v>-0.38</v>
      </c>
    </row>
    <row r="241" spans="1:4" x14ac:dyDescent="0.45">
      <c r="A241" s="38">
        <f>[14]Data!H241</f>
        <v>43796</v>
      </c>
      <c r="B241" s="68">
        <f>ROUND([14]Data!I241,2)</f>
        <v>0.67</v>
      </c>
      <c r="C241" s="68">
        <f>ROUND([14]Data!J241,2)</f>
        <v>1.78</v>
      </c>
      <c r="D241" s="68">
        <f>ROUND([14]Data!K241,2)</f>
        <v>-0.38</v>
      </c>
    </row>
    <row r="242" spans="1:4" x14ac:dyDescent="0.45">
      <c r="A242" s="38">
        <f>[14]Data!H242</f>
        <v>43797</v>
      </c>
      <c r="B242" s="68">
        <f>ROUND([14]Data!I242,2)</f>
        <v>0.66</v>
      </c>
      <c r="C242" s="68">
        <f>ROUND([14]Data!J242,2)</f>
        <v>1.78</v>
      </c>
      <c r="D242" s="68">
        <f>ROUND([14]Data!K242,2)</f>
        <v>-0.37</v>
      </c>
    </row>
    <row r="243" spans="1:4" x14ac:dyDescent="0.45">
      <c r="A243" s="38">
        <f>[14]Data!H243</f>
        <v>43798</v>
      </c>
      <c r="B243" s="68">
        <f>ROUND([14]Data!I243,2)</f>
        <v>0.68</v>
      </c>
      <c r="C243" s="68">
        <f>ROUND([14]Data!J243,2)</f>
        <v>1.79</v>
      </c>
      <c r="D243" s="68">
        <f>ROUND([14]Data!K243,2)</f>
        <v>-0.36</v>
      </c>
    </row>
    <row r="244" spans="1:4" x14ac:dyDescent="0.45">
      <c r="A244" s="38">
        <f>[14]Data!H244</f>
        <v>43801</v>
      </c>
      <c r="B244" s="68">
        <f>ROUND([14]Data!I244,2)</f>
        <v>0.73</v>
      </c>
      <c r="C244" s="68">
        <f>ROUND([14]Data!J244,2)</f>
        <v>1.84</v>
      </c>
      <c r="D244" s="68">
        <f>ROUND([14]Data!K244,2)</f>
        <v>-0.28000000000000003</v>
      </c>
    </row>
    <row r="245" spans="1:4" x14ac:dyDescent="0.45">
      <c r="A245" s="38">
        <f>[14]Data!H245</f>
        <v>43802</v>
      </c>
      <c r="B245" s="68">
        <f>ROUND([14]Data!I245,2)</f>
        <v>0.67</v>
      </c>
      <c r="C245" s="68">
        <f>ROUND([14]Data!J245,2)</f>
        <v>1.73</v>
      </c>
      <c r="D245" s="68">
        <f>ROUND([14]Data!K245,2)</f>
        <v>-0.35</v>
      </c>
    </row>
    <row r="246" spans="1:4" x14ac:dyDescent="0.45">
      <c r="A246" s="38">
        <f>[14]Data!H246</f>
        <v>43803</v>
      </c>
      <c r="B246" s="68">
        <f>ROUND([14]Data!I246,2)</f>
        <v>0.73</v>
      </c>
      <c r="C246" s="68">
        <f>ROUND([14]Data!J246,2)</f>
        <v>1.79</v>
      </c>
      <c r="D246" s="68">
        <f>ROUND([14]Data!K246,2)</f>
        <v>-0.31</v>
      </c>
    </row>
    <row r="247" spans="1:4" x14ac:dyDescent="0.45">
      <c r="A247" s="38">
        <f>[14]Data!H247</f>
        <v>43804</v>
      </c>
      <c r="B247" s="68">
        <f>ROUND([14]Data!I247,2)</f>
        <v>0.77</v>
      </c>
      <c r="C247" s="68">
        <f>ROUND([14]Data!J247,2)</f>
        <v>1.82</v>
      </c>
      <c r="D247" s="68">
        <f>ROUND([14]Data!K247,2)</f>
        <v>-0.28999999999999998</v>
      </c>
    </row>
    <row r="248" spans="1:4" x14ac:dyDescent="0.45">
      <c r="A248" s="38">
        <f>[14]Data!H248</f>
        <v>43805</v>
      </c>
      <c r="B248" s="68">
        <f>ROUND([14]Data!I248,2)</f>
        <v>0.76</v>
      </c>
      <c r="C248" s="68">
        <f>ROUND([14]Data!J248,2)</f>
        <v>1.85</v>
      </c>
      <c r="D248" s="68">
        <f>ROUND([14]Data!K248,2)</f>
        <v>-0.28000000000000003</v>
      </c>
    </row>
    <row r="249" spans="1:4" x14ac:dyDescent="0.45">
      <c r="A249" s="38">
        <f>[14]Data!H249</f>
        <v>43808</v>
      </c>
      <c r="B249" s="68">
        <f>ROUND([14]Data!I249,2)</f>
        <v>0.76</v>
      </c>
      <c r="C249" s="68">
        <f>ROUND([14]Data!J249,2)</f>
        <v>1.83</v>
      </c>
      <c r="D249" s="68">
        <f>ROUND([14]Data!K249,2)</f>
        <v>-0.3</v>
      </c>
    </row>
    <row r="250" spans="1:4" x14ac:dyDescent="0.45">
      <c r="A250" s="38">
        <f>[14]Data!H250</f>
        <v>43809</v>
      </c>
      <c r="B250" s="68">
        <f>ROUND([14]Data!I250,2)</f>
        <v>0.79</v>
      </c>
      <c r="C250" s="68">
        <f>ROUND([14]Data!J250,2)</f>
        <v>1.85</v>
      </c>
      <c r="D250" s="68">
        <f>ROUND([14]Data!K250,2)</f>
        <v>-0.28999999999999998</v>
      </c>
    </row>
    <row r="251" spans="1:4" x14ac:dyDescent="0.45">
      <c r="A251" s="38">
        <f>[14]Data!H251</f>
        <v>43810</v>
      </c>
      <c r="B251" s="68">
        <f>ROUND([14]Data!I251,2)</f>
        <v>0.77</v>
      </c>
      <c r="C251" s="68">
        <f>ROUND([14]Data!J251,2)</f>
        <v>1.8</v>
      </c>
      <c r="D251" s="68">
        <f>ROUND([14]Data!K251,2)</f>
        <v>-0.32</v>
      </c>
    </row>
    <row r="252" spans="1:4" x14ac:dyDescent="0.45">
      <c r="A252" s="38">
        <f>[14]Data!H252</f>
        <v>43811</v>
      </c>
      <c r="B252" s="68">
        <f>ROUND([14]Data!I252,2)</f>
        <v>0.82</v>
      </c>
      <c r="C252" s="68">
        <f>ROUND([14]Data!J252,2)</f>
        <v>1.9</v>
      </c>
      <c r="D252" s="68">
        <f>ROUND([14]Data!K252,2)</f>
        <v>-0.26</v>
      </c>
    </row>
    <row r="253" spans="1:4" x14ac:dyDescent="0.45">
      <c r="A253" s="38">
        <f>[14]Data!H253</f>
        <v>43812</v>
      </c>
      <c r="B253" s="68">
        <f>ROUND([14]Data!I253,2)</f>
        <v>0.8</v>
      </c>
      <c r="C253" s="68">
        <f>ROUND([14]Data!J253,2)</f>
        <v>1.83</v>
      </c>
      <c r="D253" s="68">
        <f>ROUND([14]Data!K253,2)</f>
        <v>-0.28999999999999998</v>
      </c>
    </row>
    <row r="254" spans="1:4" x14ac:dyDescent="0.45">
      <c r="A254" s="38">
        <f>[14]Data!H254</f>
        <v>43815</v>
      </c>
      <c r="B254" s="68">
        <f>ROUND([14]Data!I254,2)</f>
        <v>0.83</v>
      </c>
      <c r="C254" s="68">
        <f>ROUND([14]Data!J254,2)</f>
        <v>1.88</v>
      </c>
      <c r="D254" s="68">
        <f>ROUND([14]Data!K254,2)</f>
        <v>-0.27</v>
      </c>
    </row>
    <row r="255" spans="1:4" x14ac:dyDescent="0.45">
      <c r="A255" s="38">
        <f>[14]Data!H255</f>
        <v>43816</v>
      </c>
      <c r="B255" s="68">
        <f>ROUND([14]Data!I255,2)</f>
        <v>0.77</v>
      </c>
      <c r="C255" s="68">
        <f>ROUND([14]Data!J255,2)</f>
        <v>1.89</v>
      </c>
      <c r="D255" s="68">
        <f>ROUND([14]Data!K255,2)</f>
        <v>-0.28999999999999998</v>
      </c>
    </row>
    <row r="256" spans="1:4" x14ac:dyDescent="0.45">
      <c r="A256" s="38">
        <f>[14]Data!H256</f>
        <v>43817</v>
      </c>
      <c r="B256" s="68">
        <f>ROUND([14]Data!I256,2)</f>
        <v>0.79</v>
      </c>
      <c r="C256" s="68">
        <f>ROUND([14]Data!J256,2)</f>
        <v>1.93</v>
      </c>
      <c r="D256" s="68">
        <f>ROUND([14]Data!K256,2)</f>
        <v>-0.25</v>
      </c>
    </row>
    <row r="257" spans="1:4" x14ac:dyDescent="0.45">
      <c r="A257" s="38">
        <f>[14]Data!H257</f>
        <v>43818</v>
      </c>
      <c r="B257" s="68">
        <f>ROUND([14]Data!I257,2)</f>
        <v>0.82</v>
      </c>
      <c r="C257" s="68">
        <f>ROUND([14]Data!J257,2)</f>
        <v>1.94</v>
      </c>
      <c r="D257" s="68">
        <f>ROUND([14]Data!K257,2)</f>
        <v>-0.23</v>
      </c>
    </row>
    <row r="258" spans="1:4" x14ac:dyDescent="0.45">
      <c r="A258" s="38">
        <f>[14]Data!H258</f>
        <v>43819</v>
      </c>
      <c r="B258" s="68">
        <f>ROUND([14]Data!I258,2)</f>
        <v>0.78</v>
      </c>
      <c r="C258" s="68">
        <f>ROUND([14]Data!J258,2)</f>
        <v>1.93</v>
      </c>
      <c r="D258" s="68">
        <f>ROUND([14]Data!K258,2)</f>
        <v>-0.25</v>
      </c>
    </row>
    <row r="259" spans="1:4" x14ac:dyDescent="0.45">
      <c r="A259" s="38">
        <f>[14]Data!H259</f>
        <v>43822</v>
      </c>
      <c r="B259" s="68">
        <f>ROUND([14]Data!I259,2)</f>
        <v>0.78</v>
      </c>
      <c r="C259" s="68">
        <f>ROUND([14]Data!J259,2)</f>
        <v>1.94</v>
      </c>
      <c r="D259" s="68">
        <f>ROUND([14]Data!K259,2)</f>
        <v>-0.24</v>
      </c>
    </row>
    <row r="260" spans="1:4" x14ac:dyDescent="0.45">
      <c r="A260" s="38">
        <f>[14]Data!H260</f>
        <v>43823</v>
      </c>
      <c r="B260" s="68">
        <f>ROUND([14]Data!I260,2)</f>
        <v>0.77</v>
      </c>
      <c r="C260" s="68">
        <f>ROUND([14]Data!J260,2)</f>
        <v>1.92</v>
      </c>
      <c r="D260" s="68">
        <f>ROUND([14]Data!K260,2)</f>
        <v>-0.24</v>
      </c>
    </row>
    <row r="261" spans="1:4" x14ac:dyDescent="0.45">
      <c r="A261" s="38">
        <f>[14]Data!H261</f>
        <v>43824</v>
      </c>
      <c r="B261" s="68">
        <f>ROUND([14]Data!I261,2)</f>
        <v>0.77</v>
      </c>
      <c r="C261" s="68">
        <f>ROUND([14]Data!J261,2)</f>
        <v>1.92</v>
      </c>
      <c r="D261" s="68">
        <f>ROUND([14]Data!K261,2)</f>
        <v>-0.24</v>
      </c>
    </row>
    <row r="262" spans="1:4" x14ac:dyDescent="0.45">
      <c r="A262" s="38">
        <f>[14]Data!H262</f>
        <v>43825</v>
      </c>
      <c r="B262" s="68">
        <f>ROUND([14]Data!I262,2)</f>
        <v>0.77</v>
      </c>
      <c r="C262" s="68">
        <f>ROUND([14]Data!J262,2)</f>
        <v>1.92</v>
      </c>
      <c r="D262" s="68">
        <f>ROUND([14]Data!K262,2)</f>
        <v>-0.24</v>
      </c>
    </row>
    <row r="263" spans="1:4" x14ac:dyDescent="0.45">
      <c r="A263" s="38">
        <f>[14]Data!H263</f>
        <v>43826</v>
      </c>
      <c r="B263" s="68">
        <f>ROUND([14]Data!I263,2)</f>
        <v>0.76</v>
      </c>
      <c r="C263" s="68">
        <f>ROUND([14]Data!J263,2)</f>
        <v>1.89</v>
      </c>
      <c r="D263" s="68">
        <f>ROUND([14]Data!K263,2)</f>
        <v>-0.25</v>
      </c>
    </row>
    <row r="264" spans="1:4" x14ac:dyDescent="0.45">
      <c r="A264" s="38">
        <f>[14]Data!H264</f>
        <v>43829</v>
      </c>
      <c r="B264" s="68">
        <f>ROUND([14]Data!I264,2)</f>
        <v>0.87</v>
      </c>
      <c r="C264" s="68">
        <f>ROUND([14]Data!J264,2)</f>
        <v>1.9</v>
      </c>
      <c r="D264" s="68">
        <f>ROUND([14]Data!K264,2)</f>
        <v>-0.18</v>
      </c>
    </row>
    <row r="265" spans="1:4" x14ac:dyDescent="0.45">
      <c r="A265" s="38">
        <f>[14]Data!H265</f>
        <v>43830</v>
      </c>
      <c r="B265" s="68">
        <f>ROUND([14]Data!I265,2)</f>
        <v>0.82</v>
      </c>
      <c r="C265" s="68">
        <f>ROUND([14]Data!J265,2)</f>
        <v>1.94</v>
      </c>
      <c r="D265" s="68">
        <f>ROUND([14]Data!K265,2)</f>
        <v>-0.18</v>
      </c>
    </row>
    <row r="266" spans="1:4" x14ac:dyDescent="0.45">
      <c r="A266" s="38">
        <f>[14]Data!H266</f>
        <v>43831</v>
      </c>
      <c r="B266" s="68">
        <f>ROUND([14]Data!I266,2)</f>
        <v>0.82</v>
      </c>
      <c r="C266" s="68">
        <f>ROUND([14]Data!J266,2)</f>
        <v>1.94</v>
      </c>
      <c r="D266" s="68">
        <f>ROUND([14]Data!K266,2)</f>
        <v>-0.18</v>
      </c>
    </row>
    <row r="267" spans="1:4" x14ac:dyDescent="0.45">
      <c r="A267" s="38">
        <f>[14]Data!H267</f>
        <v>43832</v>
      </c>
      <c r="B267" s="68">
        <f>ROUND([14]Data!I267,2)</f>
        <v>0.79</v>
      </c>
      <c r="C267" s="68">
        <f>ROUND([14]Data!J267,2)</f>
        <v>1.89</v>
      </c>
      <c r="D267" s="68">
        <f>ROUND([14]Data!K267,2)</f>
        <v>-0.21</v>
      </c>
    </row>
    <row r="268" spans="1:4" x14ac:dyDescent="0.45">
      <c r="A268" s="38">
        <f>[14]Data!H268</f>
        <v>43833</v>
      </c>
      <c r="B268" s="68">
        <f>ROUND([14]Data!I268,2)</f>
        <v>0.74</v>
      </c>
      <c r="C268" s="68">
        <f>ROUND([14]Data!J268,2)</f>
        <v>1.8</v>
      </c>
      <c r="D268" s="68">
        <f>ROUND([14]Data!K268,2)</f>
        <v>-0.27</v>
      </c>
    </row>
    <row r="269" spans="1:4" x14ac:dyDescent="0.45">
      <c r="A269" s="38">
        <f>[14]Data!H269</f>
        <v>43836</v>
      </c>
      <c r="B269" s="68">
        <f>ROUND([14]Data!I269,2)</f>
        <v>0.77</v>
      </c>
      <c r="C269" s="68">
        <f>ROUND([14]Data!J269,2)</f>
        <v>1.82</v>
      </c>
      <c r="D269" s="68">
        <f>ROUND([14]Data!K269,2)</f>
        <v>-0.28000000000000003</v>
      </c>
    </row>
    <row r="270" spans="1:4" x14ac:dyDescent="0.45">
      <c r="A270" s="38">
        <f>[14]Data!H270</f>
        <v>43837</v>
      </c>
      <c r="B270" s="68">
        <f>ROUND([14]Data!I270,2)</f>
        <v>0.79</v>
      </c>
      <c r="C270" s="68">
        <f>ROUND([14]Data!J270,2)</f>
        <v>1.83</v>
      </c>
      <c r="D270" s="68">
        <f>ROUND([14]Data!K270,2)</f>
        <v>-0.27</v>
      </c>
    </row>
    <row r="271" spans="1:4" x14ac:dyDescent="0.45">
      <c r="A271" s="38">
        <f>[14]Data!H271</f>
        <v>43838</v>
      </c>
      <c r="B271" s="68">
        <f>ROUND([14]Data!I271,2)</f>
        <v>0.8</v>
      </c>
      <c r="C271" s="68">
        <f>ROUND([14]Data!J271,2)</f>
        <v>1.88</v>
      </c>
      <c r="D271" s="68">
        <f>ROUND([14]Data!K271,2)</f>
        <v>-0.23</v>
      </c>
    </row>
    <row r="272" spans="1:4" x14ac:dyDescent="0.45">
      <c r="A272" s="38">
        <f>[14]Data!H272</f>
        <v>43839</v>
      </c>
      <c r="B272" s="68">
        <f>ROUND([14]Data!I272,2)</f>
        <v>0.83</v>
      </c>
      <c r="C272" s="68">
        <f>ROUND([14]Data!J272,2)</f>
        <v>1.86</v>
      </c>
      <c r="D272" s="68">
        <f>ROUND([14]Data!K272,2)</f>
        <v>-0.2</v>
      </c>
    </row>
    <row r="273" spans="1:4" x14ac:dyDescent="0.45">
      <c r="A273" s="38">
        <f>[14]Data!H273</f>
        <v>43840</v>
      </c>
      <c r="B273" s="68">
        <f>ROUND([14]Data!I273,2)</f>
        <v>0.79</v>
      </c>
      <c r="C273" s="68">
        <f>ROUND([14]Data!J273,2)</f>
        <v>1.83</v>
      </c>
      <c r="D273" s="68">
        <f>ROUND([14]Data!K273,2)</f>
        <v>-0.22</v>
      </c>
    </row>
    <row r="274" spans="1:4" x14ac:dyDescent="0.45">
      <c r="A274" s="38">
        <f>[14]Data!H274</f>
        <v>43843</v>
      </c>
      <c r="B274" s="68">
        <f>ROUND([14]Data!I274,2)</f>
        <v>0.77</v>
      </c>
      <c r="C274" s="68">
        <f>ROUND([14]Data!J274,2)</f>
        <v>1.85</v>
      </c>
      <c r="D274" s="68">
        <f>ROUND([14]Data!K274,2)</f>
        <v>-0.18</v>
      </c>
    </row>
    <row r="275" spans="1:4" x14ac:dyDescent="0.45">
      <c r="A275" s="38">
        <f>[14]Data!H275</f>
        <v>43844</v>
      </c>
      <c r="B275" s="68">
        <f>ROUND([14]Data!I275,2)</f>
        <v>0.73</v>
      </c>
      <c r="C275" s="68">
        <f>ROUND([14]Data!J275,2)</f>
        <v>1.81</v>
      </c>
      <c r="D275" s="68">
        <f>ROUND([14]Data!K275,2)</f>
        <v>-0.19</v>
      </c>
    </row>
    <row r="276" spans="1:4" x14ac:dyDescent="0.45">
      <c r="A276" s="38">
        <f>[14]Data!H276</f>
        <v>43845</v>
      </c>
      <c r="B276" s="68">
        <f>ROUND([14]Data!I276,2)</f>
        <v>0.66</v>
      </c>
      <c r="C276" s="68">
        <f>ROUND([14]Data!J276,2)</f>
        <v>1.79</v>
      </c>
      <c r="D276" s="68">
        <f>ROUND([14]Data!K276,2)</f>
        <v>-0.22</v>
      </c>
    </row>
    <row r="277" spans="1:4" x14ac:dyDescent="0.45">
      <c r="A277" s="38">
        <f>[14]Data!H277</f>
        <v>43846</v>
      </c>
      <c r="B277" s="68">
        <f>ROUND([14]Data!I277,2)</f>
        <v>0.65</v>
      </c>
      <c r="C277" s="68">
        <f>ROUND([14]Data!J277,2)</f>
        <v>1.81</v>
      </c>
      <c r="D277" s="68">
        <f>ROUND([14]Data!K277,2)</f>
        <v>-0.24</v>
      </c>
    </row>
    <row r="278" spans="1:4" x14ac:dyDescent="0.45">
      <c r="A278" s="38">
        <f>[14]Data!H278</f>
        <v>43847</v>
      </c>
      <c r="B278" s="68">
        <f>ROUND([14]Data!I278,2)</f>
        <v>0.65</v>
      </c>
      <c r="C278" s="68">
        <f>ROUND([14]Data!J278,2)</f>
        <v>1.83</v>
      </c>
      <c r="D278" s="68">
        <f>ROUND([14]Data!K278,2)</f>
        <v>-0.24</v>
      </c>
    </row>
    <row r="279" spans="1:4" x14ac:dyDescent="0.45">
      <c r="A279" s="38">
        <f>[14]Data!H279</f>
        <v>43850</v>
      </c>
      <c r="B279" s="68">
        <f>ROUND([14]Data!I279,2)</f>
        <v>0.66</v>
      </c>
      <c r="C279" s="68">
        <f>ROUND([14]Data!J279,2)</f>
        <v>1.83</v>
      </c>
      <c r="D279" s="68">
        <f>ROUND([14]Data!K279,2)</f>
        <v>-0.24</v>
      </c>
    </row>
    <row r="280" spans="1:4" x14ac:dyDescent="0.45">
      <c r="A280" s="38">
        <f>[14]Data!H280</f>
        <v>43851</v>
      </c>
      <c r="B280" s="68">
        <f>ROUND([14]Data!I280,2)</f>
        <v>0.64</v>
      </c>
      <c r="C280" s="68">
        <f>ROUND([14]Data!J280,2)</f>
        <v>1.78</v>
      </c>
      <c r="D280" s="68">
        <f>ROUND([14]Data!K280,2)</f>
        <v>-0.27</v>
      </c>
    </row>
    <row r="281" spans="1:4" x14ac:dyDescent="0.45">
      <c r="A281" s="38">
        <f>[14]Data!H281</f>
        <v>43852</v>
      </c>
      <c r="B281" s="68">
        <f>ROUND([14]Data!I281,2)</f>
        <v>0.64</v>
      </c>
      <c r="C281" s="68">
        <f>ROUND([14]Data!J281,2)</f>
        <v>1.77</v>
      </c>
      <c r="D281" s="68">
        <f>ROUND([14]Data!K281,2)</f>
        <v>-0.28000000000000003</v>
      </c>
    </row>
    <row r="282" spans="1:4" x14ac:dyDescent="0.45">
      <c r="A282" s="38">
        <f>[14]Data!H282</f>
        <v>43853</v>
      </c>
      <c r="B282" s="68">
        <f>ROUND([14]Data!I282,2)</f>
        <v>0.59</v>
      </c>
      <c r="C282" s="68">
        <f>ROUND([14]Data!J282,2)</f>
        <v>1.73</v>
      </c>
      <c r="D282" s="68">
        <f>ROUND([14]Data!K282,2)</f>
        <v>-0.33</v>
      </c>
    </row>
    <row r="283" spans="1:4" x14ac:dyDescent="0.45">
      <c r="A283" s="38">
        <f>[14]Data!H283</f>
        <v>43854</v>
      </c>
      <c r="B283" s="68">
        <f>ROUND([14]Data!I283,2)</f>
        <v>0.56999999999999995</v>
      </c>
      <c r="C283" s="68">
        <f>ROUND([14]Data!J283,2)</f>
        <v>1.68</v>
      </c>
      <c r="D283" s="68">
        <f>ROUND([14]Data!K283,2)</f>
        <v>-0.35</v>
      </c>
    </row>
    <row r="284" spans="1:4" x14ac:dyDescent="0.45">
      <c r="A284" s="38">
        <f>[14]Data!H284</f>
        <v>43857</v>
      </c>
      <c r="B284" s="68">
        <f>ROUND([14]Data!I284,2)</f>
        <v>0.51</v>
      </c>
      <c r="C284" s="68">
        <f>ROUND([14]Data!J284,2)</f>
        <v>1.61</v>
      </c>
      <c r="D284" s="68">
        <f>ROUND([14]Data!K284,2)</f>
        <v>-0.4</v>
      </c>
    </row>
    <row r="285" spans="1:4" x14ac:dyDescent="0.45">
      <c r="A285" s="38">
        <f>[14]Data!H285</f>
        <v>43858</v>
      </c>
      <c r="B285" s="68">
        <f>ROUND([14]Data!I285,2)</f>
        <v>0.55000000000000004</v>
      </c>
      <c r="C285" s="68">
        <f>ROUND([14]Data!J285,2)</f>
        <v>1.65</v>
      </c>
      <c r="D285" s="68">
        <f>ROUND([14]Data!K285,2)</f>
        <v>-0.36</v>
      </c>
    </row>
    <row r="286" spans="1:4" x14ac:dyDescent="0.45">
      <c r="A286" s="38">
        <f>[14]Data!H286</f>
        <v>43859</v>
      </c>
      <c r="B286" s="68">
        <f>ROUND([14]Data!I286,2)</f>
        <v>0.53</v>
      </c>
      <c r="C286" s="68">
        <f>ROUND([14]Data!J286,2)</f>
        <v>1.58</v>
      </c>
      <c r="D286" s="68">
        <f>ROUND([14]Data!K286,2)</f>
        <v>-0.4</v>
      </c>
    </row>
    <row r="287" spans="1:4" x14ac:dyDescent="0.45">
      <c r="A287" s="38">
        <f>[14]Data!H287</f>
        <v>43860</v>
      </c>
      <c r="B287" s="68">
        <f>ROUND([14]Data!I287,2)</f>
        <v>0.55000000000000004</v>
      </c>
      <c r="C287" s="68">
        <f>ROUND([14]Data!J287,2)</f>
        <v>1.58</v>
      </c>
      <c r="D287" s="68">
        <f>ROUND([14]Data!K287,2)</f>
        <v>-0.43</v>
      </c>
    </row>
    <row r="288" spans="1:4" x14ac:dyDescent="0.45">
      <c r="A288" s="38">
        <f>[14]Data!H288</f>
        <v>43861</v>
      </c>
      <c r="B288" s="68">
        <f>ROUND([14]Data!I288,2)</f>
        <v>0.53</v>
      </c>
      <c r="C288" s="68">
        <f>ROUND([14]Data!J288,2)</f>
        <v>1.51</v>
      </c>
      <c r="D288" s="68">
        <f>ROUND([14]Data!K288,2)</f>
        <v>-0.45</v>
      </c>
    </row>
    <row r="289" spans="1:4" x14ac:dyDescent="0.45">
      <c r="A289" s="38">
        <f>[14]Data!H289</f>
        <v>43864</v>
      </c>
      <c r="B289" s="68">
        <f>ROUND([14]Data!I289,2)</f>
        <v>0.54</v>
      </c>
      <c r="C289" s="68">
        <f>ROUND([14]Data!J289,2)</f>
        <v>1.53</v>
      </c>
      <c r="D289" s="68">
        <f>ROUND([14]Data!K289,2)</f>
        <v>-0.46</v>
      </c>
    </row>
    <row r="290" spans="1:4" x14ac:dyDescent="0.45">
      <c r="A290" s="38">
        <f>[14]Data!H290</f>
        <v>43865</v>
      </c>
      <c r="B290" s="68">
        <f>ROUND([14]Data!I290,2)</f>
        <v>0.56999999999999995</v>
      </c>
      <c r="C290" s="68">
        <f>ROUND([14]Data!J290,2)</f>
        <v>1.6</v>
      </c>
      <c r="D290" s="68">
        <f>ROUND([14]Data!K290,2)</f>
        <v>-0.41</v>
      </c>
    </row>
    <row r="291" spans="1:4" x14ac:dyDescent="0.45">
      <c r="A291" s="38">
        <f>[14]Data!H291</f>
        <v>43866</v>
      </c>
      <c r="B291" s="68">
        <f>ROUND([14]Data!I291,2)</f>
        <v>0.61</v>
      </c>
      <c r="C291" s="68">
        <f>ROUND([14]Data!J291,2)</f>
        <v>1.65</v>
      </c>
      <c r="D291" s="68">
        <f>ROUND([14]Data!K291,2)</f>
        <v>-0.38</v>
      </c>
    </row>
    <row r="292" spans="1:4" x14ac:dyDescent="0.45">
      <c r="A292" s="38">
        <f>[14]Data!H292</f>
        <v>43867</v>
      </c>
      <c r="B292" s="68">
        <f>ROUND([14]Data!I292,2)</f>
        <v>0.6</v>
      </c>
      <c r="C292" s="68">
        <f>ROUND([14]Data!J292,2)</f>
        <v>1.64</v>
      </c>
      <c r="D292" s="68">
        <f>ROUND([14]Data!K292,2)</f>
        <v>-0.38</v>
      </c>
    </row>
    <row r="293" spans="1:4" x14ac:dyDescent="0.45">
      <c r="A293" s="38">
        <f>[14]Data!H293</f>
        <v>43868</v>
      </c>
      <c r="B293" s="68">
        <f>ROUND([14]Data!I293,2)</f>
        <v>0.57999999999999996</v>
      </c>
      <c r="C293" s="68">
        <f>ROUND([14]Data!J293,2)</f>
        <v>1.58</v>
      </c>
      <c r="D293" s="68">
        <f>ROUND([14]Data!K293,2)</f>
        <v>-0.4</v>
      </c>
    </row>
    <row r="294" spans="1:4" x14ac:dyDescent="0.45">
      <c r="A294" s="38">
        <f>[14]Data!H294</f>
        <v>43871</v>
      </c>
      <c r="B294" s="68">
        <f>ROUND([14]Data!I294,2)</f>
        <v>0.56999999999999995</v>
      </c>
      <c r="C294" s="68">
        <f>ROUND([14]Data!J294,2)</f>
        <v>1.57</v>
      </c>
      <c r="D294" s="68">
        <f>ROUND([14]Data!K294,2)</f>
        <v>-0.43</v>
      </c>
    </row>
    <row r="295" spans="1:4" x14ac:dyDescent="0.45">
      <c r="A295" s="38">
        <f>[14]Data!H295</f>
        <v>43872</v>
      </c>
      <c r="B295" s="68">
        <f>ROUND([14]Data!I295,2)</f>
        <v>0.57999999999999996</v>
      </c>
      <c r="C295" s="68">
        <f>ROUND([14]Data!J295,2)</f>
        <v>1.6</v>
      </c>
      <c r="D295" s="68">
        <f>ROUND([14]Data!K295,2)</f>
        <v>-0.41</v>
      </c>
    </row>
    <row r="296" spans="1:4" x14ac:dyDescent="0.45">
      <c r="A296" s="38">
        <f>[14]Data!H296</f>
        <v>43873</v>
      </c>
      <c r="B296" s="68">
        <f>ROUND([14]Data!I296,2)</f>
        <v>0.62</v>
      </c>
      <c r="C296" s="68">
        <f>ROUND([14]Data!J296,2)</f>
        <v>1.63</v>
      </c>
      <c r="D296" s="68">
        <f>ROUND([14]Data!K296,2)</f>
        <v>-0.39</v>
      </c>
    </row>
    <row r="297" spans="1:4" x14ac:dyDescent="0.45">
      <c r="A297" s="38">
        <f>[14]Data!H297</f>
        <v>43874</v>
      </c>
      <c r="B297" s="68">
        <f>ROUND([14]Data!I297,2)</f>
        <v>0.65</v>
      </c>
      <c r="C297" s="68">
        <f>ROUND([14]Data!J297,2)</f>
        <v>1.62</v>
      </c>
      <c r="D297" s="68">
        <f>ROUND([14]Data!K297,2)</f>
        <v>-0.4</v>
      </c>
    </row>
    <row r="298" spans="1:4" x14ac:dyDescent="0.45">
      <c r="A298" s="38">
        <f>[14]Data!H298</f>
        <v>43875</v>
      </c>
      <c r="B298" s="68">
        <f>ROUND([14]Data!I298,2)</f>
        <v>0.63</v>
      </c>
      <c r="C298" s="68">
        <f>ROUND([14]Data!J298,2)</f>
        <v>1.58</v>
      </c>
      <c r="D298" s="68">
        <f>ROUND([14]Data!K298,2)</f>
        <v>-0.42</v>
      </c>
    </row>
    <row r="299" spans="1:4" x14ac:dyDescent="0.45">
      <c r="A299" s="38">
        <f>[14]Data!H299</f>
        <v>43878</v>
      </c>
      <c r="B299" s="68">
        <f>ROUND([14]Data!I299,2)</f>
        <v>0.65</v>
      </c>
      <c r="C299" s="68">
        <f>ROUND([14]Data!J299,2)</f>
        <v>1.58</v>
      </c>
      <c r="D299" s="68">
        <f>ROUND([14]Data!K299,2)</f>
        <v>-0.41</v>
      </c>
    </row>
    <row r="300" spans="1:4" x14ac:dyDescent="0.45">
      <c r="A300" s="38">
        <f>[14]Data!H300</f>
        <v>43879</v>
      </c>
      <c r="B300" s="68">
        <f>ROUND([14]Data!I300,2)</f>
        <v>0.63</v>
      </c>
      <c r="C300" s="68">
        <f>ROUND([14]Data!J300,2)</f>
        <v>1.56</v>
      </c>
      <c r="D300" s="68">
        <f>ROUND([14]Data!K300,2)</f>
        <v>-0.42</v>
      </c>
    </row>
    <row r="301" spans="1:4" x14ac:dyDescent="0.45">
      <c r="A301" s="38">
        <f>[14]Data!H301</f>
        <v>43880</v>
      </c>
      <c r="B301" s="68">
        <f>ROUND([14]Data!I301,2)</f>
        <v>0.62</v>
      </c>
      <c r="C301" s="68">
        <f>ROUND([14]Data!J301,2)</f>
        <v>1.56</v>
      </c>
      <c r="D301" s="68">
        <f>ROUND([14]Data!K301,2)</f>
        <v>-0.43</v>
      </c>
    </row>
    <row r="302" spans="1:4" x14ac:dyDescent="0.45">
      <c r="A302" s="38">
        <f>[14]Data!H302</f>
        <v>43881</v>
      </c>
      <c r="B302" s="68">
        <f>ROUND([14]Data!I302,2)</f>
        <v>0.59</v>
      </c>
      <c r="C302" s="68">
        <f>ROUND([14]Data!J302,2)</f>
        <v>1.51</v>
      </c>
      <c r="D302" s="68">
        <f>ROUND([14]Data!K302,2)</f>
        <v>-0.46</v>
      </c>
    </row>
    <row r="303" spans="1:4" x14ac:dyDescent="0.45">
      <c r="A303" s="38">
        <f>[14]Data!H303</f>
        <v>43882</v>
      </c>
      <c r="B303" s="68">
        <f>ROUND([14]Data!I303,2)</f>
        <v>0.56999999999999995</v>
      </c>
      <c r="C303" s="68">
        <f>ROUND([14]Data!J303,2)</f>
        <v>1.47</v>
      </c>
      <c r="D303" s="68">
        <f>ROUND([14]Data!K303,2)</f>
        <v>-0.44</v>
      </c>
    </row>
    <row r="304" spans="1:4" x14ac:dyDescent="0.45">
      <c r="A304" s="38">
        <f>[14]Data!H304</f>
        <v>43885</v>
      </c>
      <c r="B304" s="68">
        <f>ROUND([14]Data!I304,2)</f>
        <v>0.54</v>
      </c>
      <c r="C304" s="68">
        <f>ROUND([14]Data!J304,2)</f>
        <v>1.37</v>
      </c>
      <c r="D304" s="68">
        <f>ROUND([14]Data!K304,2)</f>
        <v>-0.49</v>
      </c>
    </row>
    <row r="305" spans="1:4" x14ac:dyDescent="0.45">
      <c r="A305" s="38">
        <f>[14]Data!H305</f>
        <v>43886</v>
      </c>
      <c r="B305" s="68">
        <f>ROUND([14]Data!I305,2)</f>
        <v>0.5</v>
      </c>
      <c r="C305" s="68">
        <f>ROUND([14]Data!J305,2)</f>
        <v>1.35</v>
      </c>
      <c r="D305" s="68">
        <f>ROUND([14]Data!K305,2)</f>
        <v>-0.52</v>
      </c>
    </row>
    <row r="306" spans="1:4" x14ac:dyDescent="0.45">
      <c r="A306" s="38">
        <f>[14]Data!H306</f>
        <v>43887</v>
      </c>
      <c r="B306" s="68">
        <f>ROUND([14]Data!I306,2)</f>
        <v>0.5</v>
      </c>
      <c r="C306" s="68">
        <f>ROUND([14]Data!J306,2)</f>
        <v>1.34</v>
      </c>
      <c r="D306" s="68">
        <f>ROUND([14]Data!K306,2)</f>
        <v>-0.52</v>
      </c>
    </row>
    <row r="307" spans="1:4" x14ac:dyDescent="0.45">
      <c r="A307" s="38">
        <f>[14]Data!H307</f>
        <v>43888</v>
      </c>
      <c r="B307" s="68">
        <f>ROUND([14]Data!I307,2)</f>
        <v>0.46</v>
      </c>
      <c r="C307" s="68">
        <f>ROUND([14]Data!J307,2)</f>
        <v>1.26</v>
      </c>
      <c r="D307" s="68">
        <f>ROUND([14]Data!K307,2)</f>
        <v>-0.55000000000000004</v>
      </c>
    </row>
    <row r="308" spans="1:4" x14ac:dyDescent="0.45">
      <c r="A308" s="38">
        <f>[14]Data!H308</f>
        <v>43889</v>
      </c>
      <c r="B308" s="68">
        <f>ROUND([14]Data!I308,2)</f>
        <v>0.43</v>
      </c>
      <c r="C308" s="68">
        <f>ROUND([14]Data!J308,2)</f>
        <v>1.1499999999999999</v>
      </c>
      <c r="D308" s="68">
        <f>ROUND([14]Data!K308,2)</f>
        <v>-0.62</v>
      </c>
    </row>
    <row r="309" spans="1:4" x14ac:dyDescent="0.45">
      <c r="A309" s="38">
        <f>[14]Data!H309</f>
        <v>43892</v>
      </c>
      <c r="B309" s="68">
        <f>ROUND([14]Data!I309,2)</f>
        <v>0.41</v>
      </c>
      <c r="C309" s="68">
        <f>ROUND([14]Data!J309,2)</f>
        <v>1.17</v>
      </c>
      <c r="D309" s="68">
        <f>ROUND([14]Data!K309,2)</f>
        <v>-0.64</v>
      </c>
    </row>
    <row r="310" spans="1:4" x14ac:dyDescent="0.45">
      <c r="A310" s="38">
        <f>[14]Data!H310</f>
        <v>43893</v>
      </c>
      <c r="B310" s="68">
        <f>ROUND([14]Data!I310,2)</f>
        <v>0.39</v>
      </c>
      <c r="C310" s="68">
        <f>ROUND([14]Data!J310,2)</f>
        <v>1</v>
      </c>
      <c r="D310" s="68">
        <f>ROUND([14]Data!K310,2)</f>
        <v>-0.64</v>
      </c>
    </row>
    <row r="311" spans="1:4" x14ac:dyDescent="0.45">
      <c r="A311" s="38">
        <f>[14]Data!H311</f>
        <v>43894</v>
      </c>
      <c r="B311" s="68">
        <f>ROUND([14]Data!I311,2)</f>
        <v>0.37</v>
      </c>
      <c r="C311" s="68">
        <f>ROUND([14]Data!J311,2)</f>
        <v>1.07</v>
      </c>
      <c r="D311" s="68">
        <f>ROUND([14]Data!K311,2)</f>
        <v>-0.65</v>
      </c>
    </row>
    <row r="312" spans="1:4" x14ac:dyDescent="0.45">
      <c r="A312" s="38">
        <f>[14]Data!H312</f>
        <v>43895</v>
      </c>
      <c r="B312" s="68">
        <f>ROUND([14]Data!I312,2)</f>
        <v>0.33</v>
      </c>
      <c r="C312" s="68">
        <f>ROUND([14]Data!J312,2)</f>
        <v>0.92</v>
      </c>
      <c r="D312" s="68">
        <f>ROUND([14]Data!K312,2)</f>
        <v>-0.7</v>
      </c>
    </row>
    <row r="313" spans="1:4" x14ac:dyDescent="0.45">
      <c r="A313" s="38">
        <f>[14]Data!H313</f>
        <v>43896</v>
      </c>
      <c r="B313" s="68">
        <f>ROUND([14]Data!I313,2)</f>
        <v>0.2</v>
      </c>
      <c r="C313" s="68">
        <f>ROUND([14]Data!J313,2)</f>
        <v>0.78</v>
      </c>
      <c r="D313" s="68">
        <f>ROUND([14]Data!K313,2)</f>
        <v>-0.73</v>
      </c>
    </row>
    <row r="314" spans="1:4" x14ac:dyDescent="0.45">
      <c r="A314" s="38">
        <f>[14]Data!H314</f>
        <v>43899</v>
      </c>
      <c r="B314" s="68">
        <f>ROUND([14]Data!I314,2)</f>
        <v>0.16</v>
      </c>
      <c r="C314" s="68">
        <f>ROUND([14]Data!J314,2)</f>
        <v>0.55000000000000004</v>
      </c>
      <c r="D314" s="68">
        <f>ROUND([14]Data!K314,2)</f>
        <v>-0.89</v>
      </c>
    </row>
    <row r="315" spans="1:4" x14ac:dyDescent="0.45">
      <c r="A315" s="38">
        <f>[14]Data!H315</f>
        <v>43900</v>
      </c>
      <c r="B315" s="68">
        <f>ROUND([14]Data!I315,2)</f>
        <v>0.22</v>
      </c>
      <c r="C315" s="68">
        <f>ROUND([14]Data!J315,2)</f>
        <v>0.8</v>
      </c>
      <c r="D315" s="68">
        <f>ROUND([14]Data!K315,2)</f>
        <v>-0.82</v>
      </c>
    </row>
    <row r="316" spans="1:4" x14ac:dyDescent="0.45">
      <c r="A316" s="38">
        <f>[14]Data!H316</f>
        <v>43901</v>
      </c>
      <c r="B316" s="68">
        <f>ROUND([14]Data!I316,2)</f>
        <v>0.28999999999999998</v>
      </c>
      <c r="C316" s="68">
        <f>ROUND([14]Data!J316,2)</f>
        <v>0.84</v>
      </c>
      <c r="D316" s="68">
        <f>ROUND([14]Data!K316,2)</f>
        <v>-0.78</v>
      </c>
    </row>
    <row r="317" spans="1:4" x14ac:dyDescent="0.45">
      <c r="A317" s="38">
        <f>[14]Data!H317</f>
        <v>43902</v>
      </c>
      <c r="B317" s="68">
        <f>ROUND([14]Data!I317,2)</f>
        <v>0.28000000000000003</v>
      </c>
      <c r="C317" s="68">
        <f>ROUND([14]Data!J317,2)</f>
        <v>0.78</v>
      </c>
      <c r="D317" s="68">
        <f>ROUND([14]Data!K317,2)</f>
        <v>-0.77</v>
      </c>
    </row>
    <row r="318" spans="1:4" x14ac:dyDescent="0.45">
      <c r="A318" s="38">
        <f>[14]Data!H318</f>
        <v>43903</v>
      </c>
      <c r="B318" s="68">
        <f>ROUND([14]Data!I318,2)</f>
        <v>0.4</v>
      </c>
      <c r="C318" s="68">
        <f>ROUND([14]Data!J318,2)</f>
        <v>0.95</v>
      </c>
      <c r="D318" s="68">
        <f>ROUND([14]Data!K318,2)</f>
        <v>-0.56999999999999995</v>
      </c>
    </row>
    <row r="319" spans="1:4" x14ac:dyDescent="0.45">
      <c r="A319" s="38">
        <f>[14]Data!H319</f>
        <v>43906</v>
      </c>
      <c r="B319" s="68">
        <f>ROUND([14]Data!I319,2)</f>
        <v>0.48</v>
      </c>
      <c r="C319" s="68">
        <f>ROUND([14]Data!J319,2)</f>
        <v>0.7</v>
      </c>
      <c r="D319" s="68">
        <f>ROUND([14]Data!K319,2)</f>
        <v>-0.48</v>
      </c>
    </row>
    <row r="320" spans="1:4" x14ac:dyDescent="0.45">
      <c r="A320" s="38">
        <f>[14]Data!H320</f>
        <v>43907</v>
      </c>
      <c r="B320" s="68">
        <f>ROUND([14]Data!I320,2)</f>
        <v>0.55000000000000004</v>
      </c>
      <c r="C320" s="68">
        <f>ROUND([14]Data!J320,2)</f>
        <v>1.08</v>
      </c>
      <c r="D320" s="68">
        <f>ROUND([14]Data!K320,2)</f>
        <v>-0.46</v>
      </c>
    </row>
    <row r="321" spans="1:4" x14ac:dyDescent="0.45">
      <c r="A321" s="38">
        <f>[14]Data!H321</f>
        <v>43908</v>
      </c>
      <c r="B321" s="68">
        <f>ROUND([14]Data!I321,2)</f>
        <v>0.81</v>
      </c>
      <c r="C321" s="68">
        <f>ROUND([14]Data!J321,2)</f>
        <v>1.18</v>
      </c>
      <c r="D321" s="68">
        <f>ROUND([14]Data!K321,2)</f>
        <v>-0.26</v>
      </c>
    </row>
    <row r="322" spans="1:4" x14ac:dyDescent="0.45">
      <c r="A322" s="38">
        <f>[14]Data!H322</f>
        <v>43909</v>
      </c>
      <c r="B322" s="68">
        <f>ROUND([14]Data!I322,2)</f>
        <v>0.83</v>
      </c>
      <c r="C322" s="68">
        <f>ROUND([14]Data!J322,2)</f>
        <v>1.1100000000000001</v>
      </c>
      <c r="D322" s="68">
        <f>ROUND([14]Data!K322,2)</f>
        <v>-0.22</v>
      </c>
    </row>
    <row r="323" spans="1:4" x14ac:dyDescent="0.45">
      <c r="A323" s="38">
        <f>[14]Data!H323</f>
        <v>43910</v>
      </c>
      <c r="B323" s="68">
        <f>ROUND([14]Data!I323,2)</f>
        <v>0.53</v>
      </c>
      <c r="C323" s="68">
        <f>ROUND([14]Data!J323,2)</f>
        <v>0.81</v>
      </c>
      <c r="D323" s="68">
        <f>ROUND([14]Data!K323,2)</f>
        <v>-0.35</v>
      </c>
    </row>
    <row r="324" spans="1:4" x14ac:dyDescent="0.45">
      <c r="A324" s="38">
        <f>[14]Data!H324</f>
        <v>43913</v>
      </c>
      <c r="B324" s="68">
        <f>ROUND([14]Data!I324,2)</f>
        <v>0.39</v>
      </c>
      <c r="C324" s="68">
        <f>ROUND([14]Data!J324,2)</f>
        <v>0.74</v>
      </c>
      <c r="D324" s="68">
        <f>ROUND([14]Data!K324,2)</f>
        <v>-0.4</v>
      </c>
    </row>
    <row r="325" spans="1:4" x14ac:dyDescent="0.45">
      <c r="A325" s="38">
        <f>[14]Data!H325</f>
        <v>43914</v>
      </c>
      <c r="B325" s="68">
        <f>ROUND([14]Data!I325,2)</f>
        <v>0.44</v>
      </c>
      <c r="C325" s="68">
        <f>ROUND([14]Data!J325,2)</f>
        <v>0.81</v>
      </c>
      <c r="D325" s="68">
        <f>ROUND([14]Data!K325,2)</f>
        <v>-0.34</v>
      </c>
    </row>
    <row r="326" spans="1:4" x14ac:dyDescent="0.45">
      <c r="A326" s="38">
        <f>[14]Data!H326</f>
        <v>43915</v>
      </c>
      <c r="B326" s="68">
        <f>ROUND([14]Data!I326,2)</f>
        <v>0.43</v>
      </c>
      <c r="C326" s="68">
        <f>ROUND([14]Data!J326,2)</f>
        <v>0.82</v>
      </c>
      <c r="D326" s="68">
        <f>ROUND([14]Data!K326,2)</f>
        <v>-0.27</v>
      </c>
    </row>
    <row r="327" spans="1:4" x14ac:dyDescent="0.45">
      <c r="A327" s="38">
        <f>[14]Data!H327</f>
        <v>43916</v>
      </c>
      <c r="B327" s="68">
        <f>ROUND([14]Data!I327,2)</f>
        <v>0.37</v>
      </c>
      <c r="C327" s="68">
        <f>ROUND([14]Data!J327,2)</f>
        <v>0.81</v>
      </c>
      <c r="D327" s="68">
        <f>ROUND([14]Data!K327,2)</f>
        <v>-0.37</v>
      </c>
    </row>
    <row r="328" spans="1:4" x14ac:dyDescent="0.45">
      <c r="A328" s="38">
        <f>[14]Data!H328</f>
        <v>43917</v>
      </c>
      <c r="B328" s="68">
        <f>ROUND([14]Data!I328,2)</f>
        <v>0.34</v>
      </c>
      <c r="C328" s="68">
        <f>ROUND([14]Data!J328,2)</f>
        <v>0.65</v>
      </c>
      <c r="D328" s="68">
        <f>ROUND([14]Data!K328,2)</f>
        <v>-0.48</v>
      </c>
    </row>
    <row r="329" spans="1:4" x14ac:dyDescent="0.45">
      <c r="A329" s="38">
        <f>[14]Data!H329</f>
        <v>43920</v>
      </c>
      <c r="B329" s="68">
        <f>ROUND([14]Data!I329,2)</f>
        <v>0.31</v>
      </c>
      <c r="C329" s="68">
        <f>ROUND([14]Data!J329,2)</f>
        <v>0.7</v>
      </c>
      <c r="D329" s="68">
        <f>ROUND([14]Data!K329,2)</f>
        <v>-0.5</v>
      </c>
    </row>
    <row r="330" spans="1:4" x14ac:dyDescent="0.45">
      <c r="A330" s="38">
        <f>[14]Data!H330</f>
        <v>43921</v>
      </c>
      <c r="B330" s="68">
        <f>ROUND([14]Data!I330,2)</f>
        <v>0.36</v>
      </c>
      <c r="C330" s="68">
        <f>ROUND([14]Data!J330,2)</f>
        <v>0.63</v>
      </c>
      <c r="D330" s="68">
        <f>ROUND([14]Data!K330,2)</f>
        <v>-0.47</v>
      </c>
    </row>
    <row r="331" spans="1:4" x14ac:dyDescent="0.45">
      <c r="A331" s="38">
        <f>[14]Data!H331</f>
        <v>43922</v>
      </c>
      <c r="B331" s="68">
        <f>ROUND([14]Data!I331,2)</f>
        <v>0.32</v>
      </c>
      <c r="C331" s="68">
        <f>ROUND([14]Data!J331,2)</f>
        <v>0.55000000000000004</v>
      </c>
      <c r="D331" s="68">
        <f>ROUND([14]Data!K331,2)</f>
        <v>-0.47</v>
      </c>
    </row>
    <row r="332" spans="1:4" x14ac:dyDescent="0.45">
      <c r="A332" s="38">
        <f>[14]Data!H332</f>
        <v>43923</v>
      </c>
      <c r="B332" s="68">
        <f>ROUND([14]Data!I332,2)</f>
        <v>0.34</v>
      </c>
      <c r="C332" s="68">
        <f>ROUND([14]Data!J332,2)</f>
        <v>0.56999999999999995</v>
      </c>
      <c r="D332" s="68">
        <f>ROUND([14]Data!K332,2)</f>
        <v>-0.45</v>
      </c>
    </row>
    <row r="333" spans="1:4" x14ac:dyDescent="0.45">
      <c r="A333" s="38">
        <f>[14]Data!H333</f>
        <v>43924</v>
      </c>
      <c r="B333" s="68">
        <f>ROUND([14]Data!I333,2)</f>
        <v>0.32</v>
      </c>
      <c r="C333" s="68">
        <f>ROUND([14]Data!J333,2)</f>
        <v>0.56999999999999995</v>
      </c>
      <c r="D333" s="68">
        <f>ROUND([14]Data!K333,2)</f>
        <v>-0.45</v>
      </c>
    </row>
    <row r="334" spans="1:4" x14ac:dyDescent="0.45">
      <c r="A334" s="38">
        <f>[14]Data!H334</f>
        <v>43927</v>
      </c>
      <c r="B334" s="68">
        <f>ROUND([14]Data!I334,2)</f>
        <v>0.34</v>
      </c>
      <c r="C334" s="68">
        <f>ROUND([14]Data!J334,2)</f>
        <v>0.66</v>
      </c>
      <c r="D334" s="68">
        <f>ROUND([14]Data!K334,2)</f>
        <v>-0.44</v>
      </c>
    </row>
    <row r="335" spans="1:4" x14ac:dyDescent="0.45">
      <c r="A335" s="38">
        <f>[14]Data!H335</f>
        <v>43928</v>
      </c>
      <c r="B335" s="68">
        <f>ROUND([14]Data!I335,2)</f>
        <v>0.4</v>
      </c>
      <c r="C335" s="68">
        <f>ROUND([14]Data!J335,2)</f>
        <v>0.7</v>
      </c>
      <c r="D335" s="68">
        <f>ROUND([14]Data!K335,2)</f>
        <v>-0.31</v>
      </c>
    </row>
    <row r="336" spans="1:4" x14ac:dyDescent="0.45">
      <c r="A336" s="38">
        <f>[14]Data!H336</f>
        <v>43929</v>
      </c>
      <c r="B336" s="68">
        <f>ROUND([14]Data!I336,2)</f>
        <v>0.38</v>
      </c>
      <c r="C336" s="68">
        <f>ROUND([14]Data!J336,2)</f>
        <v>0.77</v>
      </c>
      <c r="D336" s="68">
        <f>ROUND([14]Data!K336,2)</f>
        <v>-0.3</v>
      </c>
    </row>
    <row r="337" spans="1:4" x14ac:dyDescent="0.45">
      <c r="A337" s="38">
        <f>[14]Data!H337</f>
        <v>43930</v>
      </c>
      <c r="B337" s="68">
        <f>ROUND([14]Data!I337,2)</f>
        <v>0.31</v>
      </c>
      <c r="C337" s="68">
        <f>ROUND([14]Data!J337,2)</f>
        <v>0.73</v>
      </c>
      <c r="D337" s="68">
        <f>ROUND([14]Data!K337,2)</f>
        <v>-0.34</v>
      </c>
    </row>
    <row r="338" spans="1:4" x14ac:dyDescent="0.45">
      <c r="A338" s="38">
        <f>[14]Data!H338</f>
        <v>43931</v>
      </c>
      <c r="B338" s="68">
        <f>ROUND([14]Data!I338,2)</f>
        <v>0.31</v>
      </c>
      <c r="C338" s="68">
        <f>ROUND([14]Data!J338,2)</f>
        <v>0.72</v>
      </c>
      <c r="D338" s="68">
        <f>ROUND([14]Data!K338,2)</f>
        <v>-0.34</v>
      </c>
    </row>
    <row r="339" spans="1:4" x14ac:dyDescent="0.45">
      <c r="A339" s="38">
        <f>[14]Data!H339</f>
        <v>43934</v>
      </c>
      <c r="B339" s="68">
        <f>ROUND([14]Data!I339,2)</f>
        <v>0.31</v>
      </c>
      <c r="C339" s="68">
        <f>ROUND([14]Data!J339,2)</f>
        <v>0.76</v>
      </c>
      <c r="D339" s="68">
        <f>ROUND([14]Data!K339,2)</f>
        <v>-0.34</v>
      </c>
    </row>
    <row r="340" spans="1:4" x14ac:dyDescent="0.45">
      <c r="A340" s="38">
        <f>[14]Data!H340</f>
        <v>43935</v>
      </c>
      <c r="B340" s="68">
        <f>ROUND([14]Data!I340,2)</f>
        <v>0.33</v>
      </c>
      <c r="C340" s="68">
        <f>ROUND([14]Data!J340,2)</f>
        <v>0.75</v>
      </c>
      <c r="D340" s="68">
        <f>ROUND([14]Data!K340,2)</f>
        <v>-0.37</v>
      </c>
    </row>
    <row r="341" spans="1:4" x14ac:dyDescent="0.45">
      <c r="A341" s="38">
        <f>[14]Data!H341</f>
        <v>43936</v>
      </c>
      <c r="B341" s="68">
        <f>ROUND([14]Data!I341,2)</f>
        <v>0.28999999999999998</v>
      </c>
      <c r="C341" s="68">
        <f>ROUND([14]Data!J341,2)</f>
        <v>0.62</v>
      </c>
      <c r="D341" s="68">
        <f>ROUND([14]Data!K341,2)</f>
        <v>-0.46</v>
      </c>
    </row>
    <row r="342" spans="1:4" x14ac:dyDescent="0.45">
      <c r="A342" s="38">
        <f>[14]Data!H342</f>
        <v>43937</v>
      </c>
      <c r="B342" s="68">
        <f>ROUND([14]Data!I342,2)</f>
        <v>0.28999999999999998</v>
      </c>
      <c r="C342" s="68">
        <f>ROUND([14]Data!J342,2)</f>
        <v>0.62</v>
      </c>
      <c r="D342" s="68">
        <f>ROUND([14]Data!K342,2)</f>
        <v>-0.46</v>
      </c>
    </row>
    <row r="343" spans="1:4" x14ac:dyDescent="0.45">
      <c r="A343" s="38">
        <f>[14]Data!H343</f>
        <v>43938</v>
      </c>
      <c r="B343" s="68">
        <f>ROUND([14]Data!I343,2)</f>
        <v>0.28999999999999998</v>
      </c>
      <c r="C343" s="68">
        <f>ROUND([14]Data!J343,2)</f>
        <v>0.63</v>
      </c>
      <c r="D343" s="68">
        <f>ROUND([14]Data!K343,2)</f>
        <v>-0.46</v>
      </c>
    </row>
    <row r="344" spans="1:4" x14ac:dyDescent="0.45">
      <c r="A344" s="38">
        <f>[14]Data!H344</f>
        <v>43941</v>
      </c>
      <c r="B344" s="68">
        <f>ROUND([14]Data!I344,2)</f>
        <v>0.33</v>
      </c>
      <c r="C344" s="68">
        <f>ROUND([14]Data!J344,2)</f>
        <v>0.59</v>
      </c>
      <c r="D344" s="68">
        <f>ROUND([14]Data!K344,2)</f>
        <v>-0.44</v>
      </c>
    </row>
    <row r="345" spans="1:4" x14ac:dyDescent="0.45">
      <c r="A345" s="38">
        <f>[14]Data!H345</f>
        <v>43942</v>
      </c>
      <c r="B345" s="68">
        <f>ROUND([14]Data!I345,2)</f>
        <v>0.28999999999999998</v>
      </c>
      <c r="C345" s="68">
        <f>ROUND([14]Data!J345,2)</f>
        <v>0.56000000000000005</v>
      </c>
      <c r="D345" s="68">
        <f>ROUND([14]Data!K345,2)</f>
        <v>-0.47</v>
      </c>
    </row>
    <row r="346" spans="1:4" x14ac:dyDescent="0.45">
      <c r="A346" s="38">
        <f>[14]Data!H346</f>
        <v>43943</v>
      </c>
      <c r="B346" s="68">
        <f>ROUND([14]Data!I346,2)</f>
        <v>0.32</v>
      </c>
      <c r="C346" s="68">
        <f>ROUND([14]Data!J346,2)</f>
        <v>0.62</v>
      </c>
      <c r="D346" s="68">
        <f>ROUND([14]Data!K346,2)</f>
        <v>-0.4</v>
      </c>
    </row>
    <row r="347" spans="1:4" x14ac:dyDescent="0.45">
      <c r="A347" s="38">
        <f>[14]Data!H347</f>
        <v>43944</v>
      </c>
      <c r="B347" s="68">
        <f>ROUND([14]Data!I347,2)</f>
        <v>0.3</v>
      </c>
      <c r="C347" s="68">
        <f>ROUND([14]Data!J347,2)</f>
        <v>0.6</v>
      </c>
      <c r="D347" s="68">
        <f>ROUND([14]Data!K347,2)</f>
        <v>-0.42</v>
      </c>
    </row>
    <row r="348" spans="1:4" x14ac:dyDescent="0.45">
      <c r="A348" s="38">
        <f>[14]Data!H348</f>
        <v>43945</v>
      </c>
      <c r="B348" s="68">
        <f>ROUND([14]Data!I348,2)</f>
        <v>0.3</v>
      </c>
      <c r="C348" s="68">
        <f>ROUND([14]Data!J348,2)</f>
        <v>0.6</v>
      </c>
      <c r="D348" s="68">
        <f>ROUND([14]Data!K348,2)</f>
        <v>-0.47</v>
      </c>
    </row>
    <row r="349" spans="1:4" x14ac:dyDescent="0.45">
      <c r="A349" s="38">
        <f>[14]Data!H349</f>
        <v>43948</v>
      </c>
      <c r="B349" s="68">
        <f>ROUND([14]Data!I349,2)</f>
        <v>0.32</v>
      </c>
      <c r="C349" s="68">
        <f>ROUND([14]Data!J349,2)</f>
        <v>0.66</v>
      </c>
      <c r="D349" s="68">
        <f>ROUND([14]Data!K349,2)</f>
        <v>-0.45</v>
      </c>
    </row>
    <row r="350" spans="1:4" x14ac:dyDescent="0.45">
      <c r="A350" s="38">
        <f>[14]Data!H350</f>
        <v>43949</v>
      </c>
      <c r="B350" s="68">
        <f>ROUND([14]Data!I350,2)</f>
        <v>0.3</v>
      </c>
      <c r="C350" s="68">
        <f>ROUND([14]Data!J350,2)</f>
        <v>0.61</v>
      </c>
      <c r="D350" s="68">
        <f>ROUND([14]Data!K350,2)</f>
        <v>-0.46</v>
      </c>
    </row>
    <row r="351" spans="1:4" x14ac:dyDescent="0.45">
      <c r="A351" s="38">
        <f>[14]Data!H351</f>
        <v>43950</v>
      </c>
      <c r="B351" s="68">
        <f>ROUND([14]Data!I351,2)</f>
        <v>0.3</v>
      </c>
      <c r="C351" s="68">
        <f>ROUND([14]Data!J351,2)</f>
        <v>0.62</v>
      </c>
      <c r="D351" s="68">
        <f>ROUND([14]Data!K351,2)</f>
        <v>-0.49</v>
      </c>
    </row>
    <row r="352" spans="1:4" x14ac:dyDescent="0.45">
      <c r="A352" s="38">
        <f>[14]Data!H352</f>
        <v>43951</v>
      </c>
      <c r="B352" s="68">
        <f>ROUND([14]Data!I352,2)</f>
        <v>0.24</v>
      </c>
      <c r="C352" s="68">
        <f>ROUND([14]Data!J352,2)</f>
        <v>0.64</v>
      </c>
      <c r="D352" s="68">
        <f>ROUND([14]Data!K352,2)</f>
        <v>-0.59</v>
      </c>
    </row>
    <row r="353" spans="1:4" x14ac:dyDescent="0.45">
      <c r="A353" s="38">
        <f>[14]Data!H353</f>
        <v>43952</v>
      </c>
      <c r="B353" s="68">
        <f>ROUND([14]Data!I353,2)</f>
        <v>0.27</v>
      </c>
      <c r="C353" s="68">
        <f>ROUND([14]Data!J353,2)</f>
        <v>0.61</v>
      </c>
      <c r="D353" s="68">
        <f>ROUND([14]Data!K353,2)</f>
        <v>-0.59</v>
      </c>
    </row>
    <row r="354" spans="1:4" x14ac:dyDescent="0.45">
      <c r="A354" s="38">
        <f>[14]Data!H354</f>
        <v>43955</v>
      </c>
      <c r="B354" s="68">
        <f>ROUND([14]Data!I354,2)</f>
        <v>0.24</v>
      </c>
      <c r="C354" s="68">
        <f>ROUND([14]Data!J354,2)</f>
        <v>0.63</v>
      </c>
      <c r="D354" s="68">
        <f>ROUND([14]Data!K354,2)</f>
        <v>-0.56000000000000005</v>
      </c>
    </row>
    <row r="355" spans="1:4" x14ac:dyDescent="0.45">
      <c r="A355" s="38">
        <f>[14]Data!H355</f>
        <v>43956</v>
      </c>
      <c r="B355" s="68">
        <f>ROUND([14]Data!I355,2)</f>
        <v>0.21</v>
      </c>
      <c r="C355" s="68">
        <f>ROUND([14]Data!J355,2)</f>
        <v>0.65</v>
      </c>
      <c r="D355" s="68">
        <f>ROUND([14]Data!K355,2)</f>
        <v>-0.56000000000000005</v>
      </c>
    </row>
    <row r="356" spans="1:4" x14ac:dyDescent="0.45">
      <c r="A356" s="38">
        <f>[14]Data!H356</f>
        <v>43957</v>
      </c>
      <c r="B356" s="68">
        <f>ROUND([14]Data!I356,2)</f>
        <v>0.24</v>
      </c>
      <c r="C356" s="68">
        <f>ROUND([14]Data!J356,2)</f>
        <v>0.69</v>
      </c>
      <c r="D356" s="68">
        <f>ROUND([14]Data!K356,2)</f>
        <v>-0.49</v>
      </c>
    </row>
    <row r="357" spans="1:4" x14ac:dyDescent="0.45">
      <c r="A357" s="38">
        <f>[14]Data!H357</f>
        <v>43958</v>
      </c>
      <c r="B357" s="68">
        <f>ROUND([14]Data!I357,2)</f>
        <v>0.25</v>
      </c>
      <c r="C357" s="68">
        <f>ROUND([14]Data!J357,2)</f>
        <v>0.63</v>
      </c>
      <c r="D357" s="68">
        <f>ROUND([14]Data!K357,2)</f>
        <v>-0.53</v>
      </c>
    </row>
    <row r="358" spans="1:4" x14ac:dyDescent="0.45">
      <c r="A358" s="38">
        <f>[14]Data!H358</f>
        <v>43959</v>
      </c>
      <c r="B358" s="68">
        <f>ROUND([14]Data!I358,2)</f>
        <v>0.25</v>
      </c>
      <c r="C358" s="68">
        <f>ROUND([14]Data!J358,2)</f>
        <v>0.67</v>
      </c>
      <c r="D358" s="68">
        <f>ROUND([14]Data!K358,2)</f>
        <v>-0.52</v>
      </c>
    </row>
    <row r="359" spans="1:4" x14ac:dyDescent="0.45">
      <c r="A359" s="38">
        <f>[14]Data!H359</f>
        <v>43962</v>
      </c>
      <c r="B359" s="68">
        <f>ROUND([14]Data!I359,2)</f>
        <v>0.28000000000000003</v>
      </c>
      <c r="C359" s="68">
        <f>ROUND([14]Data!J359,2)</f>
        <v>0.7</v>
      </c>
      <c r="D359" s="68">
        <f>ROUND([14]Data!K359,2)</f>
        <v>-0.5</v>
      </c>
    </row>
    <row r="360" spans="1:4" x14ac:dyDescent="0.45">
      <c r="A360" s="38">
        <f>[14]Data!H360</f>
        <v>43963</v>
      </c>
      <c r="B360" s="68">
        <f>ROUND([14]Data!I360,2)</f>
        <v>0.26</v>
      </c>
      <c r="C360" s="68">
        <f>ROUND([14]Data!J360,2)</f>
        <v>0.66</v>
      </c>
      <c r="D360" s="68">
        <f>ROUND([14]Data!K360,2)</f>
        <v>-0.49</v>
      </c>
    </row>
    <row r="361" spans="1:4" x14ac:dyDescent="0.45">
      <c r="A361" s="38">
        <f>[14]Data!H361</f>
        <v>43964</v>
      </c>
      <c r="B361" s="68">
        <f>ROUND([14]Data!I361,2)</f>
        <v>0.24</v>
      </c>
      <c r="C361" s="68">
        <f>ROUND([14]Data!J361,2)</f>
        <v>0.64</v>
      </c>
      <c r="D361" s="68">
        <f>ROUND([14]Data!K361,2)</f>
        <v>-0.52</v>
      </c>
    </row>
    <row r="362" spans="1:4" x14ac:dyDescent="0.45">
      <c r="A362" s="38">
        <f>[14]Data!H362</f>
        <v>43965</v>
      </c>
      <c r="B362" s="68">
        <f>ROUND([14]Data!I362,2)</f>
        <v>0.23</v>
      </c>
      <c r="C362" s="68">
        <f>ROUND([14]Data!J362,2)</f>
        <v>0.6</v>
      </c>
      <c r="D362" s="68">
        <f>ROUND([14]Data!K362,2)</f>
        <v>-0.53</v>
      </c>
    </row>
    <row r="363" spans="1:4" x14ac:dyDescent="0.45">
      <c r="A363" s="38">
        <f>[14]Data!H363</f>
        <v>43966</v>
      </c>
      <c r="B363" s="68">
        <f>ROUND([14]Data!I363,2)</f>
        <v>0.25</v>
      </c>
      <c r="C363" s="68">
        <f>ROUND([14]Data!J363,2)</f>
        <v>0.63</v>
      </c>
      <c r="D363" s="68">
        <f>ROUND([14]Data!K363,2)</f>
        <v>-0.52</v>
      </c>
    </row>
    <row r="364" spans="1:4" x14ac:dyDescent="0.45">
      <c r="A364" s="38">
        <f>[14]Data!H364</f>
        <v>43969</v>
      </c>
      <c r="B364" s="68">
        <f>ROUND([14]Data!I364,2)</f>
        <v>0.27</v>
      </c>
      <c r="C364" s="68">
        <f>ROUND([14]Data!J364,2)</f>
        <v>0.72</v>
      </c>
      <c r="D364" s="68">
        <f>ROUND([14]Data!K364,2)</f>
        <v>-0.45</v>
      </c>
    </row>
    <row r="365" spans="1:4" x14ac:dyDescent="0.45">
      <c r="A365" s="38">
        <f>[14]Data!H365</f>
        <v>43970</v>
      </c>
      <c r="B365" s="68">
        <f>ROUND([14]Data!I365,2)</f>
        <v>0.26</v>
      </c>
      <c r="C365" s="68">
        <f>ROUND([14]Data!J365,2)</f>
        <v>0.68</v>
      </c>
      <c r="D365" s="68">
        <f>ROUND([14]Data!K365,2)</f>
        <v>-0.46</v>
      </c>
    </row>
    <row r="366" spans="1:4" x14ac:dyDescent="0.45">
      <c r="A366" s="38">
        <f>[14]Data!H366</f>
        <v>43971</v>
      </c>
      <c r="B366" s="68">
        <f>ROUND([14]Data!I366,2)</f>
        <v>0.25</v>
      </c>
      <c r="C366" s="68">
        <f>ROUND([14]Data!J366,2)</f>
        <v>0.67</v>
      </c>
      <c r="D366" s="68">
        <f>ROUND([14]Data!K366,2)</f>
        <v>-0.46</v>
      </c>
    </row>
    <row r="367" spans="1:4" x14ac:dyDescent="0.45">
      <c r="A367" s="38">
        <f>[14]Data!H367</f>
        <v>43972</v>
      </c>
      <c r="B367" s="68">
        <f>ROUND([14]Data!I367,2)</f>
        <v>0.19</v>
      </c>
      <c r="C367" s="68">
        <f>ROUND([14]Data!J367,2)</f>
        <v>0.66</v>
      </c>
      <c r="D367" s="68">
        <f>ROUND([14]Data!K367,2)</f>
        <v>-0.46</v>
      </c>
    </row>
    <row r="368" spans="1:4" x14ac:dyDescent="0.45">
      <c r="A368" s="38">
        <f>[14]Data!H368</f>
        <v>43973</v>
      </c>
      <c r="B368" s="68">
        <f>ROUND([14]Data!I368,2)</f>
        <v>0.18</v>
      </c>
      <c r="C368" s="68">
        <f>ROUND([14]Data!J368,2)</f>
        <v>0.65</v>
      </c>
      <c r="D368" s="68">
        <f>ROUND([14]Data!K368,2)</f>
        <v>-0.47</v>
      </c>
    </row>
    <row r="369" spans="1:4" x14ac:dyDescent="0.45">
      <c r="A369" s="38">
        <f>[14]Data!H369</f>
        <v>43976</v>
      </c>
      <c r="B369" s="68">
        <f>ROUND([14]Data!I369,2)</f>
        <v>0.18</v>
      </c>
      <c r="C369" s="68">
        <f>ROUND([14]Data!J369,2)</f>
        <v>0.65</v>
      </c>
      <c r="D369" s="68">
        <f>ROUND([14]Data!K369,2)</f>
        <v>-0.48</v>
      </c>
    </row>
    <row r="370" spans="1:4" x14ac:dyDescent="0.45">
      <c r="A370" s="38">
        <f>[14]Data!H370</f>
        <v>43977</v>
      </c>
      <c r="B370" s="68">
        <f>ROUND([14]Data!I370,2)</f>
        <v>0.22</v>
      </c>
      <c r="C370" s="68">
        <f>ROUND([14]Data!J370,2)</f>
        <v>0.69</v>
      </c>
      <c r="D370" s="68">
        <f>ROUND([14]Data!K370,2)</f>
        <v>-0.41</v>
      </c>
    </row>
    <row r="371" spans="1:4" x14ac:dyDescent="0.45">
      <c r="A371" s="38">
        <f>[14]Data!H371</f>
        <v>43978</v>
      </c>
      <c r="B371" s="68">
        <f>ROUND([14]Data!I371,2)</f>
        <v>0.19</v>
      </c>
      <c r="C371" s="68">
        <f>ROUND([14]Data!J371,2)</f>
        <v>0.68</v>
      </c>
      <c r="D371" s="68">
        <f>ROUND([14]Data!K371,2)</f>
        <v>-0.4</v>
      </c>
    </row>
    <row r="372" spans="1:4" x14ac:dyDescent="0.45">
      <c r="A372" s="38">
        <f>[14]Data!H372</f>
        <v>43979</v>
      </c>
      <c r="B372" s="68">
        <f>ROUND([14]Data!I372,2)</f>
        <v>0.2</v>
      </c>
      <c r="C372" s="68">
        <f>ROUND([14]Data!J372,2)</f>
        <v>0.69</v>
      </c>
      <c r="D372" s="68">
        <f>ROUND([14]Data!K372,2)</f>
        <v>-0.4</v>
      </c>
    </row>
    <row r="373" spans="1:4" x14ac:dyDescent="0.45">
      <c r="A373" s="38">
        <f>[14]Data!H373</f>
        <v>43980</v>
      </c>
      <c r="B373" s="68">
        <f>ROUND([14]Data!I373,2)</f>
        <v>0.18</v>
      </c>
      <c r="C373" s="68">
        <f>ROUND([14]Data!J373,2)</f>
        <v>0.65</v>
      </c>
      <c r="D373" s="68">
        <f>ROUND([14]Data!K373,2)</f>
        <v>-0.43</v>
      </c>
    </row>
    <row r="374" spans="1:4" x14ac:dyDescent="0.45">
      <c r="A374" s="38">
        <f>[14]Data!H374</f>
        <v>43983</v>
      </c>
      <c r="B374" s="68">
        <f>ROUND([14]Data!I374,2)</f>
        <v>0.23</v>
      </c>
      <c r="C374" s="68">
        <f>ROUND([14]Data!J374,2)</f>
        <v>0.66</v>
      </c>
      <c r="D374" s="68">
        <f>ROUND([14]Data!K374,2)</f>
        <v>-0.43</v>
      </c>
    </row>
    <row r="375" spans="1:4" x14ac:dyDescent="0.45">
      <c r="A375" s="38">
        <f>[14]Data!H375</f>
        <v>43984</v>
      </c>
      <c r="B375" s="68">
        <f>ROUND([14]Data!I375,2)</f>
        <v>0.23</v>
      </c>
      <c r="C375" s="68">
        <f>ROUND([14]Data!J375,2)</f>
        <v>0.69</v>
      </c>
      <c r="D375" s="68">
        <f>ROUND([14]Data!K375,2)</f>
        <v>-0.4</v>
      </c>
    </row>
    <row r="376" spans="1:4" x14ac:dyDescent="0.45">
      <c r="A376" s="38">
        <f>[14]Data!H376</f>
        <v>43985</v>
      </c>
      <c r="B376" s="68">
        <f>ROUND([14]Data!I376,2)</f>
        <v>0.28999999999999998</v>
      </c>
      <c r="C376" s="68">
        <f>ROUND([14]Data!J376,2)</f>
        <v>0.75</v>
      </c>
      <c r="D376" s="68">
        <f>ROUND([14]Data!K376,2)</f>
        <v>-0.33</v>
      </c>
    </row>
    <row r="377" spans="1:4" x14ac:dyDescent="0.45">
      <c r="A377" s="38">
        <f>[14]Data!H377</f>
        <v>43986</v>
      </c>
      <c r="B377" s="68">
        <f>ROUND([14]Data!I377,2)</f>
        <v>0.32</v>
      </c>
      <c r="C377" s="68">
        <f>ROUND([14]Data!J377,2)</f>
        <v>0.83</v>
      </c>
      <c r="D377" s="68">
        <f>ROUND([14]Data!K377,2)</f>
        <v>-0.28999999999999998</v>
      </c>
    </row>
    <row r="378" spans="1:4" x14ac:dyDescent="0.45">
      <c r="A378" s="38">
        <f>[14]Data!H378</f>
        <v>43987</v>
      </c>
      <c r="B378" s="68">
        <f>ROUND([14]Data!I378,2)</f>
        <v>0.37</v>
      </c>
      <c r="C378" s="68">
        <f>ROUND([14]Data!J378,2)</f>
        <v>0.9</v>
      </c>
      <c r="D378" s="68">
        <f>ROUND([14]Data!K378,2)</f>
        <v>-0.25</v>
      </c>
    </row>
    <row r="379" spans="1:4" x14ac:dyDescent="0.45">
      <c r="A379" s="38">
        <f>[14]Data!H379</f>
        <v>43990</v>
      </c>
      <c r="B379" s="68">
        <f>ROUND([14]Data!I379,2)</f>
        <v>0.35</v>
      </c>
      <c r="C379" s="68">
        <f>ROUND([14]Data!J379,2)</f>
        <v>0.88</v>
      </c>
      <c r="D379" s="68">
        <f>ROUND([14]Data!K379,2)</f>
        <v>-0.28999999999999998</v>
      </c>
    </row>
    <row r="380" spans="1:4" x14ac:dyDescent="0.45">
      <c r="A380" s="38">
        <f>[14]Data!H380</f>
        <v>43991</v>
      </c>
      <c r="B380" s="68">
        <f>ROUND([14]Data!I380,2)</f>
        <v>0.33</v>
      </c>
      <c r="C380" s="68">
        <f>ROUND([14]Data!J380,2)</f>
        <v>0.83</v>
      </c>
      <c r="D380" s="68">
        <f>ROUND([14]Data!K380,2)</f>
        <v>-0.28999999999999998</v>
      </c>
    </row>
    <row r="381" spans="1:4" x14ac:dyDescent="0.45">
      <c r="A381" s="38">
        <f>[14]Data!H381</f>
        <v>43992</v>
      </c>
      <c r="B381" s="68">
        <f>ROUND([14]Data!I381,2)</f>
        <v>0.27</v>
      </c>
      <c r="C381" s="68">
        <f>ROUND([14]Data!J381,2)</f>
        <v>0.72</v>
      </c>
      <c r="D381" s="68">
        <f>ROUND([14]Data!K381,2)</f>
        <v>-0.31</v>
      </c>
    </row>
    <row r="382" spans="1:4" x14ac:dyDescent="0.45">
      <c r="A382" s="38">
        <f>[14]Data!H382</f>
        <v>43993</v>
      </c>
      <c r="B382" s="68">
        <f>ROUND([14]Data!I382,2)</f>
        <v>0.2</v>
      </c>
      <c r="C382" s="68">
        <f>ROUND([14]Data!J382,2)</f>
        <v>0.67</v>
      </c>
      <c r="D382" s="68">
        <f>ROUND([14]Data!K382,2)</f>
        <v>-0.39</v>
      </c>
    </row>
    <row r="383" spans="1:4" x14ac:dyDescent="0.45">
      <c r="A383" s="38">
        <f>[14]Data!H383</f>
        <v>43994</v>
      </c>
      <c r="B383" s="68">
        <f>ROUND([14]Data!I383,2)</f>
        <v>0.22</v>
      </c>
      <c r="C383" s="68">
        <f>ROUND([14]Data!J383,2)</f>
        <v>0.7</v>
      </c>
      <c r="D383" s="68">
        <f>ROUND([14]Data!K383,2)</f>
        <v>-0.42</v>
      </c>
    </row>
    <row r="384" spans="1:4" x14ac:dyDescent="0.45">
      <c r="A384" s="38">
        <f>[14]Data!H384</f>
        <v>43997</v>
      </c>
      <c r="B384" s="68">
        <f>ROUND([14]Data!I384,2)</f>
        <v>0.22</v>
      </c>
      <c r="C384" s="68">
        <f>ROUND([14]Data!J384,2)</f>
        <v>0.72</v>
      </c>
      <c r="D384" s="68">
        <f>ROUND([14]Data!K384,2)</f>
        <v>-0.43</v>
      </c>
    </row>
    <row r="385" spans="1:4" x14ac:dyDescent="0.45">
      <c r="A385" s="38">
        <f>[14]Data!H385</f>
        <v>43998</v>
      </c>
      <c r="B385" s="68">
        <f>ROUND([14]Data!I385,2)</f>
        <v>0.21</v>
      </c>
      <c r="C385" s="68">
        <f>ROUND([14]Data!J385,2)</f>
        <v>0.75</v>
      </c>
      <c r="D385" s="68">
        <f>ROUND([14]Data!K385,2)</f>
        <v>-0.41</v>
      </c>
    </row>
    <row r="386" spans="1:4" x14ac:dyDescent="0.45">
      <c r="A386" s="38">
        <f>[14]Data!H386</f>
        <v>43999</v>
      </c>
      <c r="B386" s="68">
        <f>ROUND([14]Data!I386,2)</f>
        <v>0.2</v>
      </c>
      <c r="C386" s="68">
        <f>ROUND([14]Data!J386,2)</f>
        <v>0.74</v>
      </c>
      <c r="D386" s="68">
        <f>ROUND([14]Data!K386,2)</f>
        <v>-0.42</v>
      </c>
    </row>
    <row r="387" spans="1:4" x14ac:dyDescent="0.45">
      <c r="A387" s="38">
        <f>[14]Data!H387</f>
        <v>44000</v>
      </c>
      <c r="B387" s="68">
        <f>ROUND([14]Data!I387,2)</f>
        <v>0.24</v>
      </c>
      <c r="C387" s="68">
        <f>ROUND([14]Data!J387,2)</f>
        <v>0.7</v>
      </c>
      <c r="D387" s="68">
        <f>ROUND([14]Data!K387,2)</f>
        <v>-0.43</v>
      </c>
    </row>
    <row r="388" spans="1:4" x14ac:dyDescent="0.45">
      <c r="A388" s="38">
        <f>[14]Data!H388</f>
        <v>44001</v>
      </c>
      <c r="B388" s="68">
        <f>ROUND([14]Data!I388,2)</f>
        <v>0.26</v>
      </c>
      <c r="C388" s="68">
        <f>ROUND([14]Data!J388,2)</f>
        <v>0.69</v>
      </c>
      <c r="D388" s="68">
        <f>ROUND([14]Data!K388,2)</f>
        <v>-0.44</v>
      </c>
    </row>
    <row r="389" spans="1:4" x14ac:dyDescent="0.45">
      <c r="A389" s="38">
        <f>[14]Data!H389</f>
        <v>44004</v>
      </c>
      <c r="B389" s="68">
        <f>ROUND([14]Data!I389,2)</f>
        <v>0.21</v>
      </c>
      <c r="C389" s="68">
        <f>ROUND([14]Data!J389,2)</f>
        <v>0.7</v>
      </c>
      <c r="D389" s="68">
        <f>ROUND([14]Data!K389,2)</f>
        <v>-0.46</v>
      </c>
    </row>
    <row r="390" spans="1:4" x14ac:dyDescent="0.45">
      <c r="A390" s="38">
        <f>[14]Data!H390</f>
        <v>44005</v>
      </c>
      <c r="B390" s="68">
        <f>ROUND([14]Data!I390,2)</f>
        <v>0.24</v>
      </c>
      <c r="C390" s="68">
        <f>ROUND([14]Data!J390,2)</f>
        <v>0.71</v>
      </c>
      <c r="D390" s="68">
        <f>ROUND([14]Data!K390,2)</f>
        <v>-0.43</v>
      </c>
    </row>
    <row r="391" spans="1:4" x14ac:dyDescent="0.45">
      <c r="A391" s="38">
        <f>[14]Data!H391</f>
        <v>44006</v>
      </c>
      <c r="B391" s="68">
        <f>ROUND([14]Data!I391,2)</f>
        <v>0.21</v>
      </c>
      <c r="C391" s="68">
        <f>ROUND([14]Data!J391,2)</f>
        <v>0.67</v>
      </c>
      <c r="D391" s="68">
        <f>ROUND([14]Data!K391,2)</f>
        <v>-0.47</v>
      </c>
    </row>
    <row r="392" spans="1:4" x14ac:dyDescent="0.45">
      <c r="A392" s="38">
        <f>[14]Data!H392</f>
        <v>44007</v>
      </c>
      <c r="B392" s="68">
        <f>ROUND([14]Data!I392,2)</f>
        <v>0.18</v>
      </c>
      <c r="C392" s="68">
        <f>ROUND([14]Data!J392,2)</f>
        <v>0.68</v>
      </c>
      <c r="D392" s="68">
        <f>ROUND([14]Data!K392,2)</f>
        <v>-0.5</v>
      </c>
    </row>
    <row r="393" spans="1:4" x14ac:dyDescent="0.45">
      <c r="A393" s="38">
        <f>[14]Data!H393</f>
        <v>44008</v>
      </c>
      <c r="B393" s="68">
        <f>ROUND([14]Data!I393,2)</f>
        <v>0.19</v>
      </c>
      <c r="C393" s="68">
        <f>ROUND([14]Data!J393,2)</f>
        <v>0.64</v>
      </c>
      <c r="D393" s="68">
        <f>ROUND([14]Data!K393,2)</f>
        <v>-0.51</v>
      </c>
    </row>
    <row r="394" spans="1:4" x14ac:dyDescent="0.45">
      <c r="A394" s="38">
        <f>[14]Data!H394</f>
        <v>44011</v>
      </c>
      <c r="B394" s="68">
        <f>ROUND([14]Data!I394,2)</f>
        <v>0.18</v>
      </c>
      <c r="C394" s="68">
        <f>ROUND([14]Data!J394,2)</f>
        <v>0.62</v>
      </c>
      <c r="D394" s="68">
        <f>ROUND([14]Data!K394,2)</f>
        <v>-0.5</v>
      </c>
    </row>
    <row r="395" spans="1:4" x14ac:dyDescent="0.45">
      <c r="A395" s="38">
        <f>[14]Data!H395</f>
        <v>44012</v>
      </c>
      <c r="B395" s="68">
        <f>ROUND([14]Data!I395,2)</f>
        <v>0.19</v>
      </c>
      <c r="C395" s="68">
        <f>ROUND([14]Data!J395,2)</f>
        <v>0.65</v>
      </c>
      <c r="D395" s="68">
        <f>ROUND([14]Data!K395,2)</f>
        <v>-0.48</v>
      </c>
    </row>
    <row r="396" spans="1:4" x14ac:dyDescent="0.45">
      <c r="A396" s="38">
        <f>[14]Data!H396</f>
        <v>44013</v>
      </c>
      <c r="B396" s="68">
        <f>ROUND([14]Data!I396,2)</f>
        <v>0.24</v>
      </c>
      <c r="C396" s="68">
        <f>ROUND([14]Data!J396,2)</f>
        <v>0.67</v>
      </c>
      <c r="D396" s="68">
        <f>ROUND([14]Data!K396,2)</f>
        <v>-0.42</v>
      </c>
    </row>
    <row r="397" spans="1:4" x14ac:dyDescent="0.45">
      <c r="A397" s="38">
        <f>[14]Data!H397</f>
        <v>44014</v>
      </c>
      <c r="B397" s="68">
        <f>ROUND([14]Data!I397,2)</f>
        <v>0.21</v>
      </c>
      <c r="C397" s="68">
        <f>ROUND([14]Data!J397,2)</f>
        <v>0.67</v>
      </c>
      <c r="D397" s="68">
        <f>ROUND([14]Data!K397,2)</f>
        <v>-0.45</v>
      </c>
    </row>
    <row r="398" spans="1:4" x14ac:dyDescent="0.45">
      <c r="A398" s="38">
        <f>[14]Data!H398</f>
        <v>44015</v>
      </c>
      <c r="B398" s="68">
        <f>ROUND([14]Data!I398,2)</f>
        <v>0.21</v>
      </c>
      <c r="C398" s="68">
        <f>ROUND([14]Data!J398,2)</f>
        <v>0.67</v>
      </c>
      <c r="D398" s="68">
        <f>ROUND([14]Data!K398,2)</f>
        <v>-0.46</v>
      </c>
    </row>
    <row r="399" spans="1:4" x14ac:dyDescent="0.45">
      <c r="A399" s="38">
        <f>[14]Data!H399</f>
        <v>44018</v>
      </c>
      <c r="B399" s="68">
        <f>ROUND([14]Data!I399,2)</f>
        <v>0.22</v>
      </c>
      <c r="C399" s="68">
        <f>ROUND([14]Data!J399,2)</f>
        <v>0.67</v>
      </c>
      <c r="D399" s="68">
        <f>ROUND([14]Data!K399,2)</f>
        <v>-0.45</v>
      </c>
    </row>
    <row r="400" spans="1:4" x14ac:dyDescent="0.45">
      <c r="A400" s="38">
        <f>[14]Data!H400</f>
        <v>44019</v>
      </c>
      <c r="B400" s="68">
        <f>ROUND([14]Data!I400,2)</f>
        <v>0.2</v>
      </c>
      <c r="C400" s="68">
        <f>ROUND([14]Data!J400,2)</f>
        <v>0.63</v>
      </c>
      <c r="D400" s="68">
        <f>ROUND([14]Data!K400,2)</f>
        <v>-0.46</v>
      </c>
    </row>
    <row r="401" spans="1:4" x14ac:dyDescent="0.45">
      <c r="A401" s="38">
        <f>[14]Data!H401</f>
        <v>44020</v>
      </c>
      <c r="B401" s="68">
        <f>ROUND([14]Data!I401,2)</f>
        <v>0.2</v>
      </c>
      <c r="C401" s="68">
        <f>ROUND([14]Data!J401,2)</f>
        <v>0.66</v>
      </c>
      <c r="D401" s="68">
        <f>ROUND([14]Data!K401,2)</f>
        <v>-0.47</v>
      </c>
    </row>
    <row r="402" spans="1:4" x14ac:dyDescent="0.45">
      <c r="A402" s="38">
        <f>[14]Data!H402</f>
        <v>44021</v>
      </c>
      <c r="B402" s="68">
        <f>ROUND([14]Data!I402,2)</f>
        <v>0.18</v>
      </c>
      <c r="C402" s="68">
        <f>ROUND([14]Data!J402,2)</f>
        <v>0.61</v>
      </c>
      <c r="D402" s="68">
        <f>ROUND([14]Data!K402,2)</f>
        <v>-0.5</v>
      </c>
    </row>
    <row r="403" spans="1:4" x14ac:dyDescent="0.45">
      <c r="A403" s="38">
        <f>[14]Data!H403</f>
        <v>44022</v>
      </c>
      <c r="B403" s="68">
        <f>ROUND([14]Data!I403,2)</f>
        <v>0.17</v>
      </c>
      <c r="C403" s="68">
        <f>ROUND([14]Data!J403,2)</f>
        <v>0.64</v>
      </c>
      <c r="D403" s="68">
        <f>ROUND([14]Data!K403,2)</f>
        <v>-0.5</v>
      </c>
    </row>
    <row r="404" spans="1:4" x14ac:dyDescent="0.45">
      <c r="A404" s="38">
        <f>[14]Data!H404</f>
        <v>44025</v>
      </c>
      <c r="B404" s="68">
        <f>ROUND([14]Data!I404,2)</f>
        <v>0.21</v>
      </c>
      <c r="C404" s="68">
        <f>ROUND([14]Data!J404,2)</f>
        <v>0.61</v>
      </c>
      <c r="D404" s="68">
        <f>ROUND([14]Data!K404,2)</f>
        <v>-0.45</v>
      </c>
    </row>
    <row r="405" spans="1:4" x14ac:dyDescent="0.45">
      <c r="A405" s="38">
        <f>[14]Data!H405</f>
        <v>44026</v>
      </c>
      <c r="B405" s="68">
        <f>ROUND([14]Data!I405,2)</f>
        <v>0.17</v>
      </c>
      <c r="C405" s="68">
        <f>ROUND([14]Data!J405,2)</f>
        <v>0.62</v>
      </c>
      <c r="D405" s="68">
        <f>ROUND([14]Data!K405,2)</f>
        <v>-0.48</v>
      </c>
    </row>
    <row r="406" spans="1:4" x14ac:dyDescent="0.45">
      <c r="A406" s="38">
        <f>[14]Data!H406</f>
        <v>44027</v>
      </c>
      <c r="B406" s="68">
        <f>ROUND([14]Data!I406,2)</f>
        <v>0.19</v>
      </c>
      <c r="C406" s="68">
        <f>ROUND([14]Data!J406,2)</f>
        <v>0.62</v>
      </c>
      <c r="D406" s="68">
        <f>ROUND([14]Data!K406,2)</f>
        <v>-0.48</v>
      </c>
    </row>
    <row r="407" spans="1:4" x14ac:dyDescent="0.45">
      <c r="A407" s="38">
        <f>[14]Data!H407</f>
        <v>44028</v>
      </c>
      <c r="B407" s="68">
        <f>ROUND([14]Data!I407,2)</f>
        <v>0.16</v>
      </c>
      <c r="C407" s="68">
        <f>ROUND([14]Data!J407,2)</f>
        <v>0.61</v>
      </c>
      <c r="D407" s="68">
        <f>ROUND([14]Data!K407,2)</f>
        <v>-0.5</v>
      </c>
    </row>
    <row r="408" spans="1:4" x14ac:dyDescent="0.45">
      <c r="A408" s="38">
        <f>[14]Data!H408</f>
        <v>44029</v>
      </c>
      <c r="B408" s="68">
        <f>ROUND([14]Data!I408,2)</f>
        <v>0.18</v>
      </c>
      <c r="C408" s="68">
        <f>ROUND([14]Data!J408,2)</f>
        <v>0.62</v>
      </c>
      <c r="D408" s="68">
        <f>ROUND([14]Data!K408,2)</f>
        <v>-0.48</v>
      </c>
    </row>
    <row r="409" spans="1:4" x14ac:dyDescent="0.45">
      <c r="A409" s="38">
        <f>[14]Data!H409</f>
        <v>44032</v>
      </c>
      <c r="B409" s="68">
        <f>ROUND([14]Data!I409,2)</f>
        <v>0.17</v>
      </c>
      <c r="C409" s="68">
        <f>ROUND([14]Data!J409,2)</f>
        <v>0.61</v>
      </c>
      <c r="D409" s="68">
        <f>ROUND([14]Data!K409,2)</f>
        <v>-0.5</v>
      </c>
    </row>
    <row r="410" spans="1:4" x14ac:dyDescent="0.45">
      <c r="A410" s="38">
        <f>[14]Data!H410</f>
        <v>44033</v>
      </c>
      <c r="B410" s="68">
        <f>ROUND([14]Data!I410,2)</f>
        <v>0.17</v>
      </c>
      <c r="C410" s="68">
        <f>ROUND([14]Data!J410,2)</f>
        <v>0.6</v>
      </c>
      <c r="D410" s="68">
        <f>ROUND([14]Data!K410,2)</f>
        <v>-0.5</v>
      </c>
    </row>
    <row r="411" spans="1:4" x14ac:dyDescent="0.45">
      <c r="A411" s="38">
        <f>[14]Data!H411</f>
        <v>44034</v>
      </c>
      <c r="B411" s="68">
        <f>ROUND([14]Data!I411,2)</f>
        <v>0.15</v>
      </c>
      <c r="C411" s="68">
        <f>ROUND([14]Data!J411,2)</f>
        <v>0.59</v>
      </c>
      <c r="D411" s="68">
        <f>ROUND([14]Data!K411,2)</f>
        <v>-0.53</v>
      </c>
    </row>
    <row r="412" spans="1:4" x14ac:dyDescent="0.45">
      <c r="A412" s="38">
        <f>[14]Data!H412</f>
        <v>44035</v>
      </c>
      <c r="B412" s="68">
        <f>ROUND([14]Data!I412,2)</f>
        <v>0.15</v>
      </c>
      <c r="C412" s="68">
        <f>ROUND([14]Data!J412,2)</f>
        <v>0.56999999999999995</v>
      </c>
      <c r="D412" s="68">
        <f>ROUND([14]Data!K412,2)</f>
        <v>-0.52</v>
      </c>
    </row>
    <row r="413" spans="1:4" x14ac:dyDescent="0.45">
      <c r="A413" s="38">
        <f>[14]Data!H413</f>
        <v>44036</v>
      </c>
      <c r="B413" s="68">
        <f>ROUND([14]Data!I413,2)</f>
        <v>0.18</v>
      </c>
      <c r="C413" s="68">
        <f>ROUND([14]Data!J413,2)</f>
        <v>0.57999999999999996</v>
      </c>
      <c r="D413" s="68">
        <f>ROUND([14]Data!K413,2)</f>
        <v>-0.49</v>
      </c>
    </row>
    <row r="414" spans="1:4" x14ac:dyDescent="0.45">
      <c r="A414" s="38">
        <f>[14]Data!H414</f>
        <v>44039</v>
      </c>
      <c r="B414" s="68">
        <f>ROUND([14]Data!I414,2)</f>
        <v>0.14000000000000001</v>
      </c>
      <c r="C414" s="68">
        <f>ROUND([14]Data!J414,2)</f>
        <v>0.61</v>
      </c>
      <c r="D414" s="68">
        <f>ROUND([14]Data!K414,2)</f>
        <v>-0.53</v>
      </c>
    </row>
    <row r="415" spans="1:4" x14ac:dyDescent="0.45">
      <c r="A415" s="38">
        <f>[14]Data!H415</f>
        <v>44040</v>
      </c>
      <c r="B415" s="68">
        <f>ROUND([14]Data!I415,2)</f>
        <v>0.14000000000000001</v>
      </c>
      <c r="C415" s="68">
        <f>ROUND([14]Data!J415,2)</f>
        <v>0.56999999999999995</v>
      </c>
      <c r="D415" s="68">
        <f>ROUND([14]Data!K415,2)</f>
        <v>-0.55000000000000004</v>
      </c>
    </row>
    <row r="416" spans="1:4" x14ac:dyDescent="0.45">
      <c r="A416" s="38">
        <f>[14]Data!H416</f>
        <v>44041</v>
      </c>
      <c r="B416" s="68">
        <f>ROUND([14]Data!I416,2)</f>
        <v>0.15</v>
      </c>
      <c r="C416" s="68">
        <f>ROUND([14]Data!J416,2)</f>
        <v>0.56000000000000005</v>
      </c>
      <c r="D416" s="68">
        <f>ROUND([14]Data!K416,2)</f>
        <v>-0.54</v>
      </c>
    </row>
    <row r="417" spans="1:4" x14ac:dyDescent="0.45">
      <c r="A417" s="38">
        <f>[14]Data!H417</f>
        <v>44042</v>
      </c>
      <c r="B417" s="68">
        <f>ROUND([14]Data!I417,2)</f>
        <v>0.12</v>
      </c>
      <c r="C417" s="68">
        <f>ROUND([14]Data!J417,2)</f>
        <v>0.54</v>
      </c>
      <c r="D417" s="68">
        <f>ROUND([14]Data!K417,2)</f>
        <v>-0.57999999999999996</v>
      </c>
    </row>
    <row r="418" spans="1:4" x14ac:dyDescent="0.45">
      <c r="A418" s="38">
        <f>[14]Data!H418</f>
        <v>44043</v>
      </c>
      <c r="B418" s="68">
        <f>ROUND([14]Data!I418,2)</f>
        <v>0.13</v>
      </c>
      <c r="C418" s="68">
        <f>ROUND([14]Data!J418,2)</f>
        <v>0.52</v>
      </c>
      <c r="D418" s="68">
        <f>ROUND([14]Data!K418,2)</f>
        <v>-0.56000000000000005</v>
      </c>
    </row>
    <row r="419" spans="1:4" x14ac:dyDescent="0.45">
      <c r="A419" s="38">
        <f>[14]Data!H419</f>
        <v>44046</v>
      </c>
      <c r="B419" s="68">
        <f>ROUND([14]Data!I419,2)</f>
        <v>0.13</v>
      </c>
      <c r="C419" s="68">
        <f>ROUND([14]Data!J419,2)</f>
        <v>0.54</v>
      </c>
      <c r="D419" s="68">
        <f>ROUND([14]Data!K419,2)</f>
        <v>-0.56000000000000005</v>
      </c>
    </row>
    <row r="420" spans="1:4" x14ac:dyDescent="0.45">
      <c r="A420" s="38">
        <f>[14]Data!H420</f>
        <v>44047</v>
      </c>
      <c r="B420" s="68">
        <f>ROUND([14]Data!I420,2)</f>
        <v>0.11</v>
      </c>
      <c r="C420" s="68">
        <f>ROUND([14]Data!J420,2)</f>
        <v>0.49</v>
      </c>
      <c r="D420" s="68">
        <f>ROUND([14]Data!K420,2)</f>
        <v>-0.59</v>
      </c>
    </row>
    <row r="421" spans="1:4" x14ac:dyDescent="0.45">
      <c r="A421" s="38">
        <f>[14]Data!H421</f>
        <v>44048</v>
      </c>
      <c r="B421" s="68">
        <f>ROUND([14]Data!I421,2)</f>
        <v>0.16</v>
      </c>
      <c r="C421" s="68">
        <f>ROUND([14]Data!J421,2)</f>
        <v>0.54</v>
      </c>
      <c r="D421" s="68">
        <f>ROUND([14]Data!K421,2)</f>
        <v>-0.55000000000000004</v>
      </c>
    </row>
    <row r="422" spans="1:4" x14ac:dyDescent="0.45">
      <c r="A422" s="38">
        <f>[14]Data!H422</f>
        <v>44049</v>
      </c>
      <c r="B422" s="68">
        <f>ROUND([14]Data!I422,2)</f>
        <v>0.14000000000000001</v>
      </c>
      <c r="C422" s="68">
        <f>ROUND([14]Data!J422,2)</f>
        <v>0.52</v>
      </c>
      <c r="D422" s="68">
        <f>ROUND([14]Data!K422,2)</f>
        <v>-0.56999999999999995</v>
      </c>
    </row>
    <row r="423" spans="1:4" x14ac:dyDescent="0.45">
      <c r="A423" s="38">
        <f>[14]Data!H423</f>
        <v>44050</v>
      </c>
      <c r="B423" s="68">
        <f>ROUND([14]Data!I423,2)</f>
        <v>0.18</v>
      </c>
      <c r="C423" s="68">
        <f>ROUND([14]Data!J423,2)</f>
        <v>0.55000000000000004</v>
      </c>
      <c r="D423" s="68">
        <f>ROUND([14]Data!K423,2)</f>
        <v>-0.55000000000000004</v>
      </c>
    </row>
    <row r="424" spans="1:4" x14ac:dyDescent="0.45">
      <c r="A424" s="38">
        <f>[14]Data!H424</f>
        <v>44053</v>
      </c>
      <c r="B424" s="68">
        <f>ROUND([14]Data!I424,2)</f>
        <v>0.17</v>
      </c>
      <c r="C424" s="68">
        <f>ROUND([14]Data!J424,2)</f>
        <v>0.56000000000000005</v>
      </c>
      <c r="D424" s="68">
        <f>ROUND([14]Data!K424,2)</f>
        <v>-0.56999999999999995</v>
      </c>
    </row>
    <row r="425" spans="1:4" x14ac:dyDescent="0.45">
      <c r="A425" s="38">
        <f>[14]Data!H425</f>
        <v>44054</v>
      </c>
      <c r="B425" s="68">
        <f>ROUND([14]Data!I425,2)</f>
        <v>0.24</v>
      </c>
      <c r="C425" s="68">
        <f>ROUND([14]Data!J425,2)</f>
        <v>0.63</v>
      </c>
      <c r="D425" s="68">
        <f>ROUND([14]Data!K425,2)</f>
        <v>-0.52</v>
      </c>
    </row>
    <row r="426" spans="1:4" x14ac:dyDescent="0.45">
      <c r="A426" s="38">
        <f>[14]Data!H426</f>
        <v>44055</v>
      </c>
      <c r="B426" s="68">
        <f>ROUND([14]Data!I426,2)</f>
        <v>0.28000000000000003</v>
      </c>
      <c r="C426" s="68">
        <f>ROUND([14]Data!J426,2)</f>
        <v>0.67</v>
      </c>
      <c r="D426" s="68">
        <f>ROUND([14]Data!K426,2)</f>
        <v>-0.49</v>
      </c>
    </row>
    <row r="427" spans="1:4" x14ac:dyDescent="0.45">
      <c r="A427" s="38">
        <f>[14]Data!H427</f>
        <v>44056</v>
      </c>
      <c r="B427" s="68">
        <f>ROUND([14]Data!I427,2)</f>
        <v>0.28999999999999998</v>
      </c>
      <c r="C427" s="68">
        <f>ROUND([14]Data!J427,2)</f>
        <v>0.7</v>
      </c>
      <c r="D427" s="68">
        <f>ROUND([14]Data!K427,2)</f>
        <v>-0.45</v>
      </c>
    </row>
    <row r="428" spans="1:4" x14ac:dyDescent="0.45">
      <c r="A428" s="38">
        <f>[14]Data!H428</f>
        <v>44057</v>
      </c>
      <c r="B428" s="68">
        <f>ROUND([14]Data!I428,2)</f>
        <v>0.28999999999999998</v>
      </c>
      <c r="C428" s="68">
        <f>ROUND([14]Data!J428,2)</f>
        <v>0.69</v>
      </c>
      <c r="D428" s="68">
        <f>ROUND([14]Data!K428,2)</f>
        <v>-0.46</v>
      </c>
    </row>
    <row r="429" spans="1:4" x14ac:dyDescent="0.45">
      <c r="A429" s="38">
        <f>[14]Data!H429</f>
        <v>44060</v>
      </c>
      <c r="B429" s="68">
        <f>ROUND([14]Data!I429,2)</f>
        <v>0.26</v>
      </c>
      <c r="C429" s="68">
        <f>ROUND([14]Data!J429,2)</f>
        <v>0.67</v>
      </c>
      <c r="D429" s="68">
        <f>ROUND([14]Data!K429,2)</f>
        <v>-0.49</v>
      </c>
    </row>
    <row r="430" spans="1:4" x14ac:dyDescent="0.45">
      <c r="A430" s="38">
        <f>[14]Data!H430</f>
        <v>44061</v>
      </c>
      <c r="B430" s="68">
        <f>ROUND([14]Data!I430,2)</f>
        <v>0.26</v>
      </c>
      <c r="C430" s="68">
        <f>ROUND([14]Data!J430,2)</f>
        <v>0.65</v>
      </c>
      <c r="D430" s="68">
        <f>ROUND([14]Data!K430,2)</f>
        <v>-0.5</v>
      </c>
    </row>
    <row r="431" spans="1:4" x14ac:dyDescent="0.45">
      <c r="A431" s="38">
        <f>[14]Data!H431</f>
        <v>44062</v>
      </c>
      <c r="B431" s="68">
        <f>ROUND([14]Data!I431,2)</f>
        <v>0.27</v>
      </c>
      <c r="C431" s="68">
        <f>ROUND([14]Data!J431,2)</f>
        <v>0.66</v>
      </c>
      <c r="D431" s="68">
        <f>ROUND([14]Data!K431,2)</f>
        <v>-0.51</v>
      </c>
    </row>
    <row r="432" spans="1:4" x14ac:dyDescent="0.45">
      <c r="A432" s="38">
        <f>[14]Data!H432</f>
        <v>44063</v>
      </c>
      <c r="B432" s="68">
        <f>ROUND([14]Data!I432,2)</f>
        <v>0.27</v>
      </c>
      <c r="C432" s="68">
        <f>ROUND([14]Data!J432,2)</f>
        <v>0.63</v>
      </c>
      <c r="D432" s="68">
        <f>ROUND([14]Data!K432,2)</f>
        <v>-0.53</v>
      </c>
    </row>
    <row r="433" spans="1:4" x14ac:dyDescent="0.45">
      <c r="A433" s="38">
        <f>[14]Data!H433</f>
        <v>44064</v>
      </c>
      <c r="B433" s="68">
        <f>ROUND([14]Data!I433,2)</f>
        <v>0.25</v>
      </c>
      <c r="C433" s="68">
        <f>ROUND([14]Data!J433,2)</f>
        <v>0.61</v>
      </c>
      <c r="D433" s="68">
        <f>ROUND([14]Data!K433,2)</f>
        <v>-0.55000000000000004</v>
      </c>
    </row>
    <row r="434" spans="1:4" x14ac:dyDescent="0.45">
      <c r="A434" s="38">
        <f>[14]Data!H434</f>
        <v>44067</v>
      </c>
      <c r="B434" s="68">
        <f>ROUND([14]Data!I434,2)</f>
        <v>0.25</v>
      </c>
      <c r="C434" s="68">
        <f>ROUND([14]Data!J434,2)</f>
        <v>0.63</v>
      </c>
      <c r="D434" s="68">
        <f>ROUND([14]Data!K434,2)</f>
        <v>-0.53</v>
      </c>
    </row>
    <row r="435" spans="1:4" x14ac:dyDescent="0.45">
      <c r="A435" s="38">
        <f>[14]Data!H435</f>
        <v>44068</v>
      </c>
      <c r="B435" s="68">
        <f>ROUND([14]Data!I435,2)</f>
        <v>0.31</v>
      </c>
      <c r="C435" s="68">
        <f>ROUND([14]Data!J435,2)</f>
        <v>0.66</v>
      </c>
      <c r="D435" s="68">
        <f>ROUND([14]Data!K435,2)</f>
        <v>-0.47</v>
      </c>
    </row>
    <row r="436" spans="1:4" x14ac:dyDescent="0.45">
      <c r="A436" s="38">
        <f>[14]Data!H436</f>
        <v>44069</v>
      </c>
      <c r="B436" s="68">
        <f>ROUND([14]Data!I436,2)</f>
        <v>0.35</v>
      </c>
      <c r="C436" s="68">
        <f>ROUND([14]Data!J436,2)</f>
        <v>0.67</v>
      </c>
      <c r="D436" s="68">
        <f>ROUND([14]Data!K436,2)</f>
        <v>-0.45</v>
      </c>
    </row>
    <row r="437" spans="1:4" x14ac:dyDescent="0.45">
      <c r="A437" s="38">
        <f>[14]Data!H437</f>
        <v>44070</v>
      </c>
      <c r="B437" s="68">
        <f>ROUND([14]Data!I437,2)</f>
        <v>0.38</v>
      </c>
      <c r="C437" s="68">
        <f>ROUND([14]Data!J437,2)</f>
        <v>0.74</v>
      </c>
      <c r="D437" s="68">
        <f>ROUND([14]Data!K437,2)</f>
        <v>-0.43</v>
      </c>
    </row>
    <row r="438" spans="1:4" x14ac:dyDescent="0.45">
      <c r="A438" s="38">
        <f>[14]Data!H438</f>
        <v>44071</v>
      </c>
      <c r="B438" s="68">
        <f>ROUND([14]Data!I438,2)</f>
        <v>0.35</v>
      </c>
      <c r="C438" s="68">
        <f>ROUND([14]Data!J438,2)</f>
        <v>0.71</v>
      </c>
      <c r="D438" s="68">
        <f>ROUND([14]Data!K438,2)</f>
        <v>-0.44</v>
      </c>
    </row>
    <row r="439" spans="1:4" x14ac:dyDescent="0.45">
      <c r="A439" s="38">
        <f>[14]Data!H439</f>
        <v>44074</v>
      </c>
      <c r="B439" s="68">
        <f>ROUND([14]Data!I439,2)</f>
        <v>0.35</v>
      </c>
      <c r="C439" s="68">
        <f>ROUND([14]Data!J439,2)</f>
        <v>0.69</v>
      </c>
      <c r="D439" s="68">
        <f>ROUND([14]Data!K439,2)</f>
        <v>-0.43</v>
      </c>
    </row>
    <row r="440" spans="1:4" x14ac:dyDescent="0.45">
      <c r="A440" s="38">
        <f>[14]Data!H440</f>
        <v>44075</v>
      </c>
      <c r="B440" s="68">
        <f>ROUND([14]Data!I440,2)</f>
        <v>0.35</v>
      </c>
      <c r="C440" s="68">
        <f>ROUND([14]Data!J440,2)</f>
        <v>0.66</v>
      </c>
      <c r="D440" s="68">
        <f>ROUND([14]Data!K440,2)</f>
        <v>-0.45</v>
      </c>
    </row>
    <row r="441" spans="1:4" x14ac:dyDescent="0.45">
      <c r="A441" s="38">
        <f>[14]Data!H441</f>
        <v>44076</v>
      </c>
      <c r="B441" s="68">
        <f>ROUND([14]Data!I441,2)</f>
        <v>0.28000000000000003</v>
      </c>
      <c r="C441" s="68">
        <f>ROUND([14]Data!J441,2)</f>
        <v>0.63</v>
      </c>
      <c r="D441" s="68">
        <f>ROUND([14]Data!K441,2)</f>
        <v>-0.5</v>
      </c>
    </row>
    <row r="442" spans="1:4" x14ac:dyDescent="0.45">
      <c r="A442" s="38">
        <f>[14]Data!H442</f>
        <v>44077</v>
      </c>
      <c r="B442" s="68">
        <f>ROUND([14]Data!I442,2)</f>
        <v>0.27</v>
      </c>
      <c r="C442" s="68">
        <f>ROUND([14]Data!J442,2)</f>
        <v>0.62</v>
      </c>
      <c r="D442" s="68">
        <f>ROUND([14]Data!K442,2)</f>
        <v>-0.52</v>
      </c>
    </row>
    <row r="443" spans="1:4" x14ac:dyDescent="0.45">
      <c r="A443" s="38">
        <f>[14]Data!H443</f>
        <v>44078</v>
      </c>
      <c r="B443" s="68">
        <f>ROUND([14]Data!I443,2)</f>
        <v>0.28999999999999998</v>
      </c>
      <c r="C443" s="68">
        <f>ROUND([14]Data!J443,2)</f>
        <v>0.7</v>
      </c>
      <c r="D443" s="68">
        <f>ROUND([14]Data!K443,2)</f>
        <v>-0.5</v>
      </c>
    </row>
    <row r="444" spans="1:4" x14ac:dyDescent="0.45">
      <c r="A444" s="38">
        <f>[14]Data!H444</f>
        <v>44081</v>
      </c>
      <c r="B444" s="68">
        <f>ROUND([14]Data!I444,2)</f>
        <v>0.28999999999999998</v>
      </c>
      <c r="C444" s="68">
        <f>ROUND([14]Data!J444,2)</f>
        <v>0.7</v>
      </c>
      <c r="D444" s="68">
        <f>ROUND([14]Data!K444,2)</f>
        <v>-0.49</v>
      </c>
    </row>
    <row r="445" spans="1:4" x14ac:dyDescent="0.45">
      <c r="A445" s="38">
        <f>[14]Data!H445</f>
        <v>44082</v>
      </c>
      <c r="B445" s="68">
        <f>ROUND([14]Data!I445,2)</f>
        <v>0.22</v>
      </c>
      <c r="C445" s="68">
        <f>ROUND([14]Data!J445,2)</f>
        <v>0.66</v>
      </c>
      <c r="D445" s="68">
        <f>ROUND([14]Data!K445,2)</f>
        <v>-0.52</v>
      </c>
    </row>
    <row r="446" spans="1:4" x14ac:dyDescent="0.45">
      <c r="A446" s="38">
        <f>[14]Data!H446</f>
        <v>44083</v>
      </c>
      <c r="B446" s="68">
        <f>ROUND([14]Data!I446,2)</f>
        <v>0.28000000000000003</v>
      </c>
      <c r="C446" s="68">
        <f>ROUND([14]Data!J446,2)</f>
        <v>0.68</v>
      </c>
      <c r="D446" s="68">
        <f>ROUND([14]Data!K446,2)</f>
        <v>-0.49</v>
      </c>
    </row>
    <row r="447" spans="1:4" x14ac:dyDescent="0.45">
      <c r="A447" s="38">
        <f>[14]Data!H447</f>
        <v>44084</v>
      </c>
      <c r="B447" s="68">
        <f>ROUND([14]Data!I447,2)</f>
        <v>0.28000000000000003</v>
      </c>
      <c r="C447" s="68">
        <f>ROUND([14]Data!J447,2)</f>
        <v>0.65</v>
      </c>
      <c r="D447" s="68">
        <f>ROUND([14]Data!K447,2)</f>
        <v>-0.46</v>
      </c>
    </row>
    <row r="448" spans="1:4" x14ac:dyDescent="0.45">
      <c r="A448" s="38">
        <f>[14]Data!H448</f>
        <v>44085</v>
      </c>
      <c r="B448" s="68">
        <f>ROUND([14]Data!I448,2)</f>
        <v>0.22</v>
      </c>
      <c r="C448" s="68">
        <f>ROUND([14]Data!J448,2)</f>
        <v>0.64</v>
      </c>
      <c r="D448" s="68">
        <f>ROUND([14]Data!K448,2)</f>
        <v>-0.51</v>
      </c>
    </row>
    <row r="449" spans="1:4" x14ac:dyDescent="0.45">
      <c r="A449" s="38">
        <f>[14]Data!H449</f>
        <v>44088</v>
      </c>
      <c r="B449" s="68">
        <f>ROUND([14]Data!I449,2)</f>
        <v>0.24</v>
      </c>
      <c r="C449" s="68">
        <f>ROUND([14]Data!J449,2)</f>
        <v>0.65</v>
      </c>
      <c r="D449" s="68">
        <f>ROUND([14]Data!K449,2)</f>
        <v>-0.51</v>
      </c>
    </row>
    <row r="450" spans="1:4" x14ac:dyDescent="0.45">
      <c r="A450" s="38">
        <f>[14]Data!H450</f>
        <v>44089</v>
      </c>
      <c r="B450" s="68">
        <f>ROUND([14]Data!I450,2)</f>
        <v>0.26</v>
      </c>
      <c r="C450" s="68">
        <f>ROUND([14]Data!J450,2)</f>
        <v>0.66</v>
      </c>
      <c r="D450" s="68">
        <f>ROUND([14]Data!K450,2)</f>
        <v>-0.51</v>
      </c>
    </row>
    <row r="451" spans="1:4" x14ac:dyDescent="0.45">
      <c r="A451" s="38">
        <f>[14]Data!H451</f>
        <v>44090</v>
      </c>
      <c r="B451" s="68">
        <f>ROUND([14]Data!I451,2)</f>
        <v>0.26</v>
      </c>
      <c r="C451" s="68">
        <f>ROUND([14]Data!J451,2)</f>
        <v>0.68</v>
      </c>
      <c r="D451" s="68">
        <f>ROUND([14]Data!K451,2)</f>
        <v>-0.52</v>
      </c>
    </row>
    <row r="452" spans="1:4" x14ac:dyDescent="0.45">
      <c r="A452" s="38">
        <f>[14]Data!H452</f>
        <v>44091</v>
      </c>
      <c r="B452" s="68">
        <f>ROUND([14]Data!I452,2)</f>
        <v>0.22</v>
      </c>
      <c r="C452" s="68">
        <f>ROUND([14]Data!J452,2)</f>
        <v>0.67</v>
      </c>
      <c r="D452" s="68">
        <f>ROUND([14]Data!K452,2)</f>
        <v>-0.52</v>
      </c>
    </row>
    <row r="453" spans="1:4" x14ac:dyDescent="0.45">
      <c r="A453" s="38">
        <f>[14]Data!H453</f>
        <v>44092</v>
      </c>
      <c r="B453" s="68">
        <f>ROUND([14]Data!I453,2)</f>
        <v>0.22</v>
      </c>
      <c r="C453" s="68">
        <f>ROUND([14]Data!J453,2)</f>
        <v>0.68</v>
      </c>
      <c r="D453" s="68">
        <f>ROUND([14]Data!K453,2)</f>
        <v>-0.51</v>
      </c>
    </row>
    <row r="454" spans="1:4" x14ac:dyDescent="0.45">
      <c r="A454" s="38">
        <f>[14]Data!H454</f>
        <v>44095</v>
      </c>
      <c r="B454" s="68">
        <f>ROUND([14]Data!I454,2)</f>
        <v>0.2</v>
      </c>
      <c r="C454" s="68">
        <f>ROUND([14]Data!J454,2)</f>
        <v>0.65</v>
      </c>
      <c r="D454" s="68">
        <f>ROUND([14]Data!K454,2)</f>
        <v>-0.56000000000000005</v>
      </c>
    </row>
    <row r="455" spans="1:4" x14ac:dyDescent="0.45">
      <c r="A455" s="38">
        <f>[14]Data!H455</f>
        <v>44096</v>
      </c>
      <c r="B455" s="68">
        <f>ROUND([14]Data!I455,2)</f>
        <v>0.24</v>
      </c>
      <c r="C455" s="68">
        <f>ROUND([14]Data!J455,2)</f>
        <v>0.65</v>
      </c>
      <c r="D455" s="68">
        <f>ROUND([14]Data!K455,2)</f>
        <v>-0.53</v>
      </c>
    </row>
    <row r="456" spans="1:4" x14ac:dyDescent="0.45">
      <c r="A456" s="38">
        <f>[14]Data!H456</f>
        <v>44097</v>
      </c>
      <c r="B456" s="68">
        <f>ROUND([14]Data!I456,2)</f>
        <v>0.27</v>
      </c>
      <c r="C456" s="68">
        <f>ROUND([14]Data!J456,2)</f>
        <v>0.65</v>
      </c>
      <c r="D456" s="68">
        <f>ROUND([14]Data!K456,2)</f>
        <v>-0.53</v>
      </c>
    </row>
    <row r="457" spans="1:4" x14ac:dyDescent="0.45">
      <c r="A457" s="38">
        <f>[14]Data!H457</f>
        <v>44098</v>
      </c>
      <c r="B457" s="68">
        <f>ROUND([14]Data!I457,2)</f>
        <v>0.25</v>
      </c>
      <c r="C457" s="68">
        <f>ROUND([14]Data!J457,2)</f>
        <v>0.64</v>
      </c>
      <c r="D457" s="68">
        <f>ROUND([14]Data!K457,2)</f>
        <v>-0.53</v>
      </c>
    </row>
    <row r="458" spans="1:4" x14ac:dyDescent="0.45">
      <c r="A458" s="38">
        <f>[14]Data!H458</f>
        <v>44099</v>
      </c>
      <c r="B458" s="68">
        <f>ROUND([14]Data!I458,2)</f>
        <v>0.22</v>
      </c>
      <c r="C458" s="68">
        <f>ROUND([14]Data!J458,2)</f>
        <v>0.64</v>
      </c>
      <c r="D458" s="68">
        <f>ROUND([14]Data!K458,2)</f>
        <v>-0.56000000000000005</v>
      </c>
    </row>
    <row r="459" spans="1:4" x14ac:dyDescent="0.45">
      <c r="A459" s="38">
        <f>[14]Data!H459</f>
        <v>44102</v>
      </c>
      <c r="B459" s="68">
        <f>ROUND([14]Data!I459,2)</f>
        <v>0.24</v>
      </c>
      <c r="C459" s="68">
        <f>ROUND([14]Data!J459,2)</f>
        <v>0.63</v>
      </c>
      <c r="D459" s="68">
        <f>ROUND([14]Data!K459,2)</f>
        <v>-0.56000000000000005</v>
      </c>
    </row>
    <row r="460" spans="1:4" x14ac:dyDescent="0.45">
      <c r="A460" s="38">
        <f>[14]Data!H460</f>
        <v>44103</v>
      </c>
      <c r="B460" s="68">
        <f>ROUND([14]Data!I460,2)</f>
        <v>0.22</v>
      </c>
      <c r="C460" s="68">
        <f>ROUND([14]Data!J460,2)</f>
        <v>0.63</v>
      </c>
      <c r="D460" s="68">
        <f>ROUND([14]Data!K460,2)</f>
        <v>-0.56999999999999995</v>
      </c>
    </row>
    <row r="461" spans="1:4" x14ac:dyDescent="0.45">
      <c r="A461" s="38">
        <f>[14]Data!H461</f>
        <v>44104</v>
      </c>
      <c r="B461" s="68">
        <f>ROUND([14]Data!I461,2)</f>
        <v>0.26</v>
      </c>
      <c r="C461" s="68">
        <f>ROUND([14]Data!J461,2)</f>
        <v>0.67</v>
      </c>
      <c r="D461" s="68">
        <f>ROUND([14]Data!K461,2)</f>
        <v>-0.55000000000000004</v>
      </c>
    </row>
    <row r="462" spans="1:4" x14ac:dyDescent="0.45">
      <c r="A462" s="38">
        <f>[14]Data!H462</f>
        <v>44105</v>
      </c>
      <c r="B462" s="68">
        <f>ROUND([14]Data!I462,2)</f>
        <v>0.27</v>
      </c>
      <c r="C462" s="68">
        <f>ROUND([14]Data!J462,2)</f>
        <v>0.66</v>
      </c>
      <c r="D462" s="68">
        <f>ROUND([14]Data!K462,2)</f>
        <v>-0.56000000000000005</v>
      </c>
    </row>
    <row r="463" spans="1:4" x14ac:dyDescent="0.45">
      <c r="A463" s="38">
        <f>[14]Data!H463</f>
        <v>44106</v>
      </c>
      <c r="B463" s="68">
        <f>ROUND([14]Data!I463,2)</f>
        <v>0.28999999999999998</v>
      </c>
      <c r="C463" s="68">
        <f>ROUND([14]Data!J463,2)</f>
        <v>0.69</v>
      </c>
      <c r="D463" s="68">
        <f>ROUND([14]Data!K463,2)</f>
        <v>-0.56999999999999995</v>
      </c>
    </row>
    <row r="464" spans="1:4" x14ac:dyDescent="0.45">
      <c r="A464" s="38">
        <f>[14]Data!H464</f>
        <v>44109</v>
      </c>
      <c r="B464" s="68">
        <f>ROUND([14]Data!I464,2)</f>
        <v>0.32</v>
      </c>
      <c r="C464" s="68">
        <f>ROUND([14]Data!J464,2)</f>
        <v>0.77</v>
      </c>
      <c r="D464" s="68">
        <f>ROUND([14]Data!K464,2)</f>
        <v>-0.54</v>
      </c>
    </row>
    <row r="465" spans="1:4" x14ac:dyDescent="0.45">
      <c r="A465" s="38">
        <f>[14]Data!H465</f>
        <v>44110</v>
      </c>
      <c r="B465" s="68">
        <f>ROUND([14]Data!I465,2)</f>
        <v>0.32</v>
      </c>
      <c r="C465" s="68">
        <f>ROUND([14]Data!J465,2)</f>
        <v>0.72</v>
      </c>
      <c r="D465" s="68">
        <f>ROUND([14]Data!K465,2)</f>
        <v>-0.54</v>
      </c>
    </row>
    <row r="466" spans="1:4" x14ac:dyDescent="0.45">
      <c r="A466" s="38">
        <f>[14]Data!H466</f>
        <v>44111</v>
      </c>
      <c r="B466" s="68">
        <f>ROUND([14]Data!I466,2)</f>
        <v>0.34</v>
      </c>
      <c r="C466" s="68">
        <f>ROUND([14]Data!J466,2)</f>
        <v>0.78</v>
      </c>
      <c r="D466" s="68">
        <f>ROUND([14]Data!K466,2)</f>
        <v>-0.52</v>
      </c>
    </row>
    <row r="467" spans="1:4" x14ac:dyDescent="0.45">
      <c r="A467" s="38">
        <f>[14]Data!H467</f>
        <v>44112</v>
      </c>
      <c r="B467" s="68">
        <f>ROUND([14]Data!I467,2)</f>
        <v>0.33</v>
      </c>
      <c r="C467" s="68">
        <f>ROUND([14]Data!J467,2)</f>
        <v>0.77</v>
      </c>
      <c r="D467" s="68">
        <f>ROUND([14]Data!K467,2)</f>
        <v>-0.55000000000000004</v>
      </c>
    </row>
    <row r="468" spans="1:4" x14ac:dyDescent="0.45">
      <c r="A468" s="38">
        <f>[14]Data!H468</f>
        <v>44113</v>
      </c>
      <c r="B468" s="68">
        <f>ROUND([14]Data!I468,2)</f>
        <v>0.31</v>
      </c>
      <c r="C468" s="68">
        <f>ROUND([14]Data!J468,2)</f>
        <v>0.76</v>
      </c>
      <c r="D468" s="68">
        <f>ROUND([14]Data!K468,2)</f>
        <v>-0.55000000000000004</v>
      </c>
    </row>
    <row r="469" spans="1:4" x14ac:dyDescent="0.45">
      <c r="A469" s="38">
        <f>[14]Data!H469</f>
        <v>44116</v>
      </c>
      <c r="B469" s="68">
        <f>ROUND([14]Data!I469,2)</f>
        <v>0.31</v>
      </c>
      <c r="C469" s="68">
        <f>ROUND([14]Data!J469,2)</f>
        <v>0.76</v>
      </c>
      <c r="D469" s="68">
        <f>ROUND([14]Data!K469,2)</f>
        <v>-0.56999999999999995</v>
      </c>
    </row>
    <row r="470" spans="1:4" x14ac:dyDescent="0.45">
      <c r="A470" s="38">
        <f>[14]Data!H470</f>
        <v>44117</v>
      </c>
      <c r="B470" s="68">
        <f>ROUND([14]Data!I470,2)</f>
        <v>0.27</v>
      </c>
      <c r="C470" s="68">
        <f>ROUND([14]Data!J470,2)</f>
        <v>0.71</v>
      </c>
      <c r="D470" s="68">
        <f>ROUND([14]Data!K470,2)</f>
        <v>-0.57999999999999996</v>
      </c>
    </row>
    <row r="471" spans="1:4" x14ac:dyDescent="0.45">
      <c r="A471" s="38">
        <f>[14]Data!H471</f>
        <v>44118</v>
      </c>
      <c r="B471" s="68">
        <f>ROUND([14]Data!I471,2)</f>
        <v>0.26</v>
      </c>
      <c r="C471" s="68">
        <f>ROUND([14]Data!J471,2)</f>
        <v>0.71</v>
      </c>
      <c r="D471" s="68">
        <f>ROUND([14]Data!K471,2)</f>
        <v>-0.61</v>
      </c>
    </row>
    <row r="472" spans="1:4" x14ac:dyDescent="0.45">
      <c r="A472" s="38">
        <f>[14]Data!H472</f>
        <v>44119</v>
      </c>
      <c r="B472" s="68">
        <f>ROUND([14]Data!I472,2)</f>
        <v>0.21</v>
      </c>
      <c r="C472" s="68">
        <f>ROUND([14]Data!J472,2)</f>
        <v>0.72</v>
      </c>
      <c r="D472" s="68">
        <f>ROUND([14]Data!K472,2)</f>
        <v>-0.64</v>
      </c>
    </row>
    <row r="473" spans="1:4" x14ac:dyDescent="0.45">
      <c r="A473" s="38">
        <f>[14]Data!H473</f>
        <v>44120</v>
      </c>
      <c r="B473" s="68">
        <f>ROUND([14]Data!I473,2)</f>
        <v>0.22</v>
      </c>
      <c r="C473" s="68">
        <f>ROUND([14]Data!J473,2)</f>
        <v>0.74</v>
      </c>
      <c r="D473" s="68">
        <f>ROUND([14]Data!K473,2)</f>
        <v>-0.65</v>
      </c>
    </row>
    <row r="474" spans="1:4" x14ac:dyDescent="0.45">
      <c r="A474" s="38">
        <f>[14]Data!H474</f>
        <v>44123</v>
      </c>
      <c r="B474" s="68">
        <f>ROUND([14]Data!I474,2)</f>
        <v>0.21</v>
      </c>
      <c r="C474" s="68">
        <f>ROUND([14]Data!J474,2)</f>
        <v>0.76</v>
      </c>
      <c r="D474" s="68">
        <f>ROUND([14]Data!K474,2)</f>
        <v>-0.66</v>
      </c>
    </row>
    <row r="475" spans="1:4" x14ac:dyDescent="0.45">
      <c r="A475" s="38">
        <f>[14]Data!H475</f>
        <v>44124</v>
      </c>
      <c r="B475" s="68">
        <f>ROUND([14]Data!I475,2)</f>
        <v>0.23</v>
      </c>
      <c r="C475" s="68">
        <f>ROUND([14]Data!J475,2)</f>
        <v>0.78</v>
      </c>
      <c r="D475" s="68">
        <f>ROUND([14]Data!K475,2)</f>
        <v>-0.64</v>
      </c>
    </row>
    <row r="476" spans="1:4" x14ac:dyDescent="0.45">
      <c r="A476" s="38">
        <f>[14]Data!H476</f>
        <v>44125</v>
      </c>
      <c r="B476" s="68">
        <f>ROUND([14]Data!I476,2)</f>
        <v>0.28000000000000003</v>
      </c>
      <c r="C476" s="68">
        <f>ROUND([14]Data!J476,2)</f>
        <v>0.82</v>
      </c>
      <c r="D476" s="68">
        <f>ROUND([14]Data!K476,2)</f>
        <v>-0.62</v>
      </c>
    </row>
    <row r="477" spans="1:4" x14ac:dyDescent="0.45">
      <c r="A477" s="38">
        <f>[14]Data!H477</f>
        <v>44126</v>
      </c>
      <c r="B477" s="68">
        <f>ROUND([14]Data!I477,2)</f>
        <v>0.33</v>
      </c>
      <c r="C477" s="68">
        <f>ROUND([14]Data!J477,2)</f>
        <v>0.86</v>
      </c>
      <c r="D477" s="68">
        <f>ROUND([14]Data!K477,2)</f>
        <v>-0.6</v>
      </c>
    </row>
    <row r="478" spans="1:4" x14ac:dyDescent="0.45">
      <c r="A478" s="38">
        <f>[14]Data!H478</f>
        <v>44127</v>
      </c>
      <c r="B478" s="68">
        <f>ROUND([14]Data!I478,2)</f>
        <v>0.33</v>
      </c>
      <c r="C478" s="68">
        <f>ROUND([14]Data!J478,2)</f>
        <v>0.84</v>
      </c>
      <c r="D478" s="68">
        <f>ROUND([14]Data!K478,2)</f>
        <v>-0.61</v>
      </c>
    </row>
    <row r="479" spans="1:4" x14ac:dyDescent="0.45">
      <c r="A479" s="38">
        <f>[14]Data!H479</f>
        <v>44130</v>
      </c>
      <c r="B479" s="68">
        <f>ROUND([14]Data!I479,2)</f>
        <v>0.32</v>
      </c>
      <c r="C479" s="68">
        <f>ROUND([14]Data!J479,2)</f>
        <v>0.8</v>
      </c>
      <c r="D479" s="68">
        <f>ROUND([14]Data!K479,2)</f>
        <v>-0.61</v>
      </c>
    </row>
    <row r="480" spans="1:4" x14ac:dyDescent="0.45">
      <c r="A480" s="38">
        <f>[14]Data!H480</f>
        <v>44131</v>
      </c>
      <c r="B480" s="68">
        <f>ROUND([14]Data!I480,2)</f>
        <v>0.27</v>
      </c>
      <c r="C480" s="68">
        <f>ROUND([14]Data!J480,2)</f>
        <v>0.76</v>
      </c>
      <c r="D480" s="68">
        <f>ROUND([14]Data!K480,2)</f>
        <v>-0.64</v>
      </c>
    </row>
    <row r="481" spans="1:4" x14ac:dyDescent="0.45">
      <c r="A481" s="38">
        <f>[14]Data!H481</f>
        <v>44132</v>
      </c>
      <c r="B481" s="68">
        <f>ROUND([14]Data!I481,2)</f>
        <v>0.25</v>
      </c>
      <c r="C481" s="68">
        <f>ROUND([14]Data!J481,2)</f>
        <v>0.77</v>
      </c>
      <c r="D481" s="68">
        <f>ROUND([14]Data!K481,2)</f>
        <v>-0.66</v>
      </c>
    </row>
    <row r="482" spans="1:4" x14ac:dyDescent="0.45">
      <c r="A482" s="38">
        <f>[14]Data!H482</f>
        <v>44133</v>
      </c>
      <c r="B482" s="68">
        <f>ROUND([14]Data!I482,2)</f>
        <v>0.26</v>
      </c>
      <c r="C482" s="68">
        <f>ROUND([14]Data!J482,2)</f>
        <v>0.82</v>
      </c>
      <c r="D482" s="68">
        <f>ROUND([14]Data!K482,2)</f>
        <v>-0.67</v>
      </c>
    </row>
    <row r="483" spans="1:4" x14ac:dyDescent="0.45">
      <c r="A483" s="38">
        <f>[14]Data!H483</f>
        <v>44134</v>
      </c>
      <c r="B483" s="68">
        <f>ROUND([14]Data!I483,2)</f>
        <v>0.3</v>
      </c>
      <c r="C483" s="68">
        <f>ROUND([14]Data!J483,2)</f>
        <v>0.88</v>
      </c>
      <c r="D483" s="68">
        <f>ROUND([14]Data!K483,2)</f>
        <v>-0.66</v>
      </c>
    </row>
    <row r="484" spans="1:4" x14ac:dyDescent="0.45">
      <c r="A484" s="38">
        <f>[14]Data!H484</f>
        <v>44137</v>
      </c>
      <c r="B484" s="68">
        <f>ROUND([14]Data!I484,2)</f>
        <v>0.26</v>
      </c>
      <c r="C484" s="68">
        <f>ROUND([14]Data!J484,2)</f>
        <v>0.85</v>
      </c>
      <c r="D484" s="68">
        <f>ROUND([14]Data!K484,2)</f>
        <v>-0.67</v>
      </c>
    </row>
    <row r="485" spans="1:4" x14ac:dyDescent="0.45">
      <c r="A485" s="38">
        <f>[14]Data!H485</f>
        <v>44138</v>
      </c>
      <c r="B485" s="68">
        <f>ROUND([14]Data!I485,2)</f>
        <v>0.31</v>
      </c>
      <c r="C485" s="68">
        <f>ROUND([14]Data!J485,2)</f>
        <v>0.9</v>
      </c>
      <c r="D485" s="68">
        <f>ROUND([14]Data!K485,2)</f>
        <v>-0.65</v>
      </c>
    </row>
    <row r="486" spans="1:4" x14ac:dyDescent="0.45">
      <c r="A486" s="38">
        <f>[14]Data!H486</f>
        <v>44139</v>
      </c>
      <c r="B486" s="68">
        <f>ROUND([14]Data!I486,2)</f>
        <v>0.25</v>
      </c>
      <c r="C486" s="68">
        <f>ROUND([14]Data!J486,2)</f>
        <v>0.76</v>
      </c>
      <c r="D486" s="68">
        <f>ROUND([14]Data!K486,2)</f>
        <v>-0.67</v>
      </c>
    </row>
    <row r="487" spans="1:4" x14ac:dyDescent="0.45">
      <c r="A487" s="38">
        <f>[14]Data!H487</f>
        <v>44140</v>
      </c>
      <c r="B487" s="68">
        <f>ROUND([14]Data!I487,2)</f>
        <v>0.28000000000000003</v>
      </c>
      <c r="C487" s="68">
        <f>ROUND([14]Data!J487,2)</f>
        <v>0.76</v>
      </c>
      <c r="D487" s="68">
        <f>ROUND([14]Data!K487,2)</f>
        <v>-0.67</v>
      </c>
    </row>
    <row r="488" spans="1:4" x14ac:dyDescent="0.45">
      <c r="A488" s="38">
        <f>[14]Data!H488</f>
        <v>44141</v>
      </c>
      <c r="B488" s="68">
        <f>ROUND([14]Data!I488,2)</f>
        <v>0.32</v>
      </c>
      <c r="C488" s="68">
        <f>ROUND([14]Data!J488,2)</f>
        <v>0.82</v>
      </c>
      <c r="D488" s="68">
        <f>ROUND([14]Data!K488,2)</f>
        <v>-0.65</v>
      </c>
    </row>
    <row r="489" spans="1:4" x14ac:dyDescent="0.45">
      <c r="A489" s="38">
        <f>[14]Data!H489</f>
        <v>44144</v>
      </c>
      <c r="B489" s="68">
        <f>ROUND([14]Data!I489,2)</f>
        <v>0.42</v>
      </c>
      <c r="C489" s="68">
        <f>ROUND([14]Data!J489,2)</f>
        <v>0.92</v>
      </c>
      <c r="D489" s="68">
        <f>ROUND([14]Data!K489,2)</f>
        <v>-0.54</v>
      </c>
    </row>
    <row r="490" spans="1:4" x14ac:dyDescent="0.45">
      <c r="A490" s="38">
        <f>[14]Data!H490</f>
        <v>44145</v>
      </c>
      <c r="B490" s="68">
        <f>ROUND([14]Data!I490,2)</f>
        <v>0.44</v>
      </c>
      <c r="C490" s="68">
        <f>ROUND([14]Data!J490,2)</f>
        <v>0.97</v>
      </c>
      <c r="D490" s="68">
        <f>ROUND([14]Data!K490,2)</f>
        <v>-0.51</v>
      </c>
    </row>
    <row r="491" spans="1:4" x14ac:dyDescent="0.45">
      <c r="A491" s="38">
        <f>[14]Data!H491</f>
        <v>44146</v>
      </c>
      <c r="B491" s="68">
        <f>ROUND([14]Data!I491,2)</f>
        <v>0.46</v>
      </c>
      <c r="C491" s="68">
        <f>ROUND([14]Data!J491,2)</f>
        <v>0.97</v>
      </c>
      <c r="D491" s="68">
        <f>ROUND([14]Data!K491,2)</f>
        <v>-0.53</v>
      </c>
    </row>
    <row r="492" spans="1:4" x14ac:dyDescent="0.45">
      <c r="A492" s="38">
        <f>[14]Data!H492</f>
        <v>44147</v>
      </c>
      <c r="B492" s="68">
        <f>ROUND([14]Data!I492,2)</f>
        <v>0.4</v>
      </c>
      <c r="C492" s="68">
        <f>ROUND([14]Data!J492,2)</f>
        <v>0.87</v>
      </c>
      <c r="D492" s="68">
        <f>ROUND([14]Data!K492,2)</f>
        <v>-0.56000000000000005</v>
      </c>
    </row>
    <row r="493" spans="1:4" x14ac:dyDescent="0.45">
      <c r="A493" s="38">
        <f>[14]Data!H493</f>
        <v>44148</v>
      </c>
      <c r="B493" s="68">
        <f>ROUND([14]Data!I493,2)</f>
        <v>0.38</v>
      </c>
      <c r="C493" s="68">
        <f>ROUND([14]Data!J493,2)</f>
        <v>0.88</v>
      </c>
      <c r="D493" s="68">
        <f>ROUND([14]Data!K493,2)</f>
        <v>-0.57999999999999996</v>
      </c>
    </row>
    <row r="494" spans="1:4" x14ac:dyDescent="0.45">
      <c r="A494" s="38">
        <f>[14]Data!H494</f>
        <v>44151</v>
      </c>
      <c r="B494" s="68">
        <f>ROUND([14]Data!I494,2)</f>
        <v>0.39</v>
      </c>
      <c r="C494" s="68">
        <f>ROUND([14]Data!J494,2)</f>
        <v>0.89</v>
      </c>
      <c r="D494" s="68">
        <f>ROUND([14]Data!K494,2)</f>
        <v>-0.56999999999999995</v>
      </c>
    </row>
    <row r="495" spans="1:4" x14ac:dyDescent="0.45">
      <c r="A495" s="38">
        <f>[14]Data!H495</f>
        <v>44152</v>
      </c>
      <c r="B495" s="68">
        <f>ROUND([14]Data!I495,2)</f>
        <v>0.37</v>
      </c>
      <c r="C495" s="68">
        <f>ROUND([14]Data!J495,2)</f>
        <v>0.84</v>
      </c>
      <c r="D495" s="68">
        <f>ROUND([14]Data!K495,2)</f>
        <v>-0.59</v>
      </c>
    </row>
    <row r="496" spans="1:4" x14ac:dyDescent="0.45">
      <c r="A496" s="38">
        <f>[14]Data!H496</f>
        <v>44153</v>
      </c>
      <c r="B496" s="68">
        <f>ROUND([14]Data!I496,2)</f>
        <v>0.38</v>
      </c>
      <c r="C496" s="68">
        <f>ROUND([14]Data!J496,2)</f>
        <v>0.86</v>
      </c>
      <c r="D496" s="68">
        <f>ROUND([14]Data!K496,2)</f>
        <v>-0.59</v>
      </c>
    </row>
    <row r="497" spans="1:4" x14ac:dyDescent="0.45">
      <c r="A497" s="38">
        <f>[14]Data!H497</f>
        <v>44154</v>
      </c>
      <c r="B497" s="68">
        <f>ROUND([14]Data!I497,2)</f>
        <v>0.37</v>
      </c>
      <c r="C497" s="68">
        <f>ROUND([14]Data!J497,2)</f>
        <v>0.82</v>
      </c>
      <c r="D497" s="68">
        <f>ROUND([14]Data!K497,2)</f>
        <v>-0.6</v>
      </c>
    </row>
    <row r="498" spans="1:4" x14ac:dyDescent="0.45">
      <c r="A498" s="38">
        <f>[14]Data!H498</f>
        <v>44155</v>
      </c>
      <c r="B498" s="68">
        <f>ROUND([14]Data!I498,2)</f>
        <v>0.35</v>
      </c>
      <c r="C498" s="68">
        <f>ROUND([14]Data!J498,2)</f>
        <v>0.81</v>
      </c>
      <c r="D498" s="68">
        <f>ROUND([14]Data!K498,2)</f>
        <v>-0.61</v>
      </c>
    </row>
    <row r="499" spans="1:4" x14ac:dyDescent="0.45">
      <c r="A499" s="38">
        <f>[14]Data!H499</f>
        <v>44158</v>
      </c>
      <c r="B499" s="68">
        <f>ROUND([14]Data!I499,2)</f>
        <v>0.37</v>
      </c>
      <c r="C499" s="68">
        <f>ROUND([14]Data!J499,2)</f>
        <v>0.84</v>
      </c>
      <c r="D499" s="68">
        <f>ROUND([14]Data!K499,2)</f>
        <v>-0.61</v>
      </c>
    </row>
    <row r="500" spans="1:4" x14ac:dyDescent="0.45">
      <c r="A500" s="38">
        <f>[14]Data!H500</f>
        <v>44159</v>
      </c>
      <c r="B500" s="68">
        <f>ROUND([14]Data!I500,2)</f>
        <v>0.37</v>
      </c>
      <c r="C500" s="68">
        <f>ROUND([14]Data!J500,2)</f>
        <v>0.87</v>
      </c>
      <c r="D500" s="68">
        <f>ROUND([14]Data!K500,2)</f>
        <v>-0.59</v>
      </c>
    </row>
    <row r="501" spans="1:4" x14ac:dyDescent="0.45">
      <c r="A501" s="38">
        <f>[14]Data!H501</f>
        <v>44160</v>
      </c>
      <c r="B501" s="68">
        <f>ROUND([14]Data!I501,2)</f>
        <v>0.36</v>
      </c>
      <c r="C501" s="68">
        <f>ROUND([14]Data!J501,2)</f>
        <v>0.87</v>
      </c>
      <c r="D501" s="68">
        <f>ROUND([14]Data!K501,2)</f>
        <v>-0.59</v>
      </c>
    </row>
    <row r="502" spans="1:4" x14ac:dyDescent="0.45">
      <c r="A502" s="38">
        <f>[14]Data!H502</f>
        <v>44161</v>
      </c>
      <c r="B502" s="68">
        <f>ROUND([14]Data!I502,2)</f>
        <v>0.32</v>
      </c>
      <c r="C502" s="68">
        <f>ROUND([14]Data!J502,2)</f>
        <v>0.87</v>
      </c>
      <c r="D502" s="68">
        <f>ROUND([14]Data!K502,2)</f>
        <v>-0.61</v>
      </c>
    </row>
    <row r="503" spans="1:4" x14ac:dyDescent="0.45">
      <c r="A503" s="38">
        <f>[14]Data!H503</f>
        <v>44162</v>
      </c>
      <c r="B503" s="68">
        <f>ROUND([14]Data!I503,2)</f>
        <v>0.34</v>
      </c>
      <c r="C503" s="68">
        <f>ROUND([14]Data!J503,2)</f>
        <v>0.82</v>
      </c>
      <c r="D503" s="68">
        <f>ROUND([14]Data!K503,2)</f>
        <v>-0.61</v>
      </c>
    </row>
    <row r="504" spans="1:4" x14ac:dyDescent="0.45">
      <c r="A504" s="38">
        <f>[14]Data!H504</f>
        <v>44165</v>
      </c>
      <c r="B504" s="68">
        <f>ROUND([14]Data!I504,2)</f>
        <v>0.36</v>
      </c>
      <c r="C504" s="68">
        <f>ROUND([14]Data!J504,2)</f>
        <v>0.83</v>
      </c>
      <c r="D504" s="68">
        <f>ROUND([14]Data!K504,2)</f>
        <v>-0.6</v>
      </c>
    </row>
    <row r="505" spans="1:4" x14ac:dyDescent="0.45">
      <c r="A505" s="38">
        <f>[14]Data!H505</f>
        <v>44166</v>
      </c>
      <c r="B505" s="68">
        <f>ROUND([14]Data!I505,2)</f>
        <v>0.41</v>
      </c>
      <c r="C505" s="68">
        <f>ROUND([14]Data!J505,2)</f>
        <v>0.92</v>
      </c>
      <c r="D505" s="68">
        <f>ROUND([14]Data!K505,2)</f>
        <v>-0.55000000000000004</v>
      </c>
    </row>
    <row r="506" spans="1:4" x14ac:dyDescent="0.45">
      <c r="A506" s="38">
        <f>[14]Data!H506</f>
        <v>44167</v>
      </c>
      <c r="B506" s="68">
        <f>ROUND([14]Data!I506,2)</f>
        <v>0.4</v>
      </c>
      <c r="C506" s="68">
        <f>ROUND([14]Data!J506,2)</f>
        <v>0.93</v>
      </c>
      <c r="D506" s="68">
        <f>ROUND([14]Data!K506,2)</f>
        <v>-0.54</v>
      </c>
    </row>
    <row r="507" spans="1:4" x14ac:dyDescent="0.45">
      <c r="A507" s="38">
        <f>[14]Data!H507</f>
        <v>44168</v>
      </c>
      <c r="B507" s="68">
        <f>ROUND([14]Data!I507,2)</f>
        <v>0.38</v>
      </c>
      <c r="C507" s="68">
        <f>ROUND([14]Data!J507,2)</f>
        <v>0.9</v>
      </c>
      <c r="D507" s="68">
        <f>ROUND([14]Data!K507,2)</f>
        <v>-0.57999999999999996</v>
      </c>
    </row>
    <row r="508" spans="1:4" x14ac:dyDescent="0.45">
      <c r="A508" s="38">
        <f>[14]Data!H508</f>
        <v>44169</v>
      </c>
      <c r="B508" s="68">
        <f>ROUND([14]Data!I508,2)</f>
        <v>0.39</v>
      </c>
      <c r="C508" s="68">
        <f>ROUND([14]Data!J508,2)</f>
        <v>0.96</v>
      </c>
      <c r="D508" s="68">
        <f>ROUND([14]Data!K508,2)</f>
        <v>-0.56999999999999995</v>
      </c>
    </row>
    <row r="509" spans="1:4" x14ac:dyDescent="0.45">
      <c r="A509" s="38">
        <f>[14]Data!H509</f>
        <v>44172</v>
      </c>
      <c r="B509" s="68">
        <f>ROUND([14]Data!I509,2)</f>
        <v>0.32</v>
      </c>
      <c r="C509" s="68">
        <f>ROUND([14]Data!J509,2)</f>
        <v>0.91</v>
      </c>
      <c r="D509" s="68">
        <f>ROUND([14]Data!K509,2)</f>
        <v>-0.6</v>
      </c>
    </row>
    <row r="510" spans="1:4" x14ac:dyDescent="0.45">
      <c r="A510" s="38">
        <f>[14]Data!H510</f>
        <v>44173</v>
      </c>
      <c r="B510" s="68">
        <f>ROUND([14]Data!I510,2)</f>
        <v>0.3</v>
      </c>
      <c r="C510" s="68">
        <f>ROUND([14]Data!J510,2)</f>
        <v>0.91</v>
      </c>
      <c r="D510" s="68">
        <f>ROUND([14]Data!K510,2)</f>
        <v>-0.63</v>
      </c>
    </row>
    <row r="511" spans="1:4" x14ac:dyDescent="0.45">
      <c r="A511" s="38">
        <f>[14]Data!H511</f>
        <v>44174</v>
      </c>
      <c r="B511" s="68">
        <f>ROUND([14]Data!I511,2)</f>
        <v>0.3</v>
      </c>
      <c r="C511" s="68">
        <f>ROUND([14]Data!J511,2)</f>
        <v>0.92</v>
      </c>
      <c r="D511" s="68">
        <f>ROUND([14]Data!K511,2)</f>
        <v>-0.63</v>
      </c>
    </row>
    <row r="512" spans="1:4" x14ac:dyDescent="0.45">
      <c r="A512" s="38">
        <f>[14]Data!H512</f>
        <v>44175</v>
      </c>
      <c r="B512" s="68">
        <f>ROUND([14]Data!I512,2)</f>
        <v>0.25</v>
      </c>
      <c r="C512" s="68">
        <f>ROUND([14]Data!J512,2)</f>
        <v>0.89</v>
      </c>
      <c r="D512" s="68">
        <f>ROUND([14]Data!K512,2)</f>
        <v>-0.63</v>
      </c>
    </row>
    <row r="513" spans="1:4" x14ac:dyDescent="0.45">
      <c r="A513" s="38">
        <f>[14]Data!H513</f>
        <v>44176</v>
      </c>
      <c r="B513" s="68">
        <f>ROUND([14]Data!I513,2)</f>
        <v>0.21</v>
      </c>
      <c r="C513" s="68">
        <f>ROUND([14]Data!J513,2)</f>
        <v>0.88</v>
      </c>
      <c r="D513" s="68">
        <f>ROUND([14]Data!K513,2)</f>
        <v>-0.67</v>
      </c>
    </row>
    <row r="514" spans="1:4" x14ac:dyDescent="0.45">
      <c r="A514" s="38">
        <f>[14]Data!H514</f>
        <v>44179</v>
      </c>
      <c r="B514" s="68">
        <f>ROUND([14]Data!I514,2)</f>
        <v>0.26</v>
      </c>
      <c r="C514" s="68">
        <f>ROUND([14]Data!J514,2)</f>
        <v>0.87</v>
      </c>
      <c r="D514" s="68">
        <f>ROUND([14]Data!K514,2)</f>
        <v>-0.65</v>
      </c>
    </row>
    <row r="515" spans="1:4" x14ac:dyDescent="0.45">
      <c r="A515" s="38">
        <f>[14]Data!H515</f>
        <v>44180</v>
      </c>
      <c r="B515" s="68">
        <f>ROUND([14]Data!I515,2)</f>
        <v>0.3</v>
      </c>
      <c r="C515" s="68">
        <f>ROUND([14]Data!J515,2)</f>
        <v>0.89</v>
      </c>
      <c r="D515" s="68">
        <f>ROUND([14]Data!K515,2)</f>
        <v>-0.64</v>
      </c>
    </row>
    <row r="516" spans="1:4" x14ac:dyDescent="0.45">
      <c r="A516" s="38">
        <f>[14]Data!H516</f>
        <v>44181</v>
      </c>
      <c r="B516" s="68">
        <f>ROUND([14]Data!I516,2)</f>
        <v>0.32</v>
      </c>
      <c r="C516" s="68">
        <f>ROUND([14]Data!J516,2)</f>
        <v>0.9</v>
      </c>
      <c r="D516" s="68">
        <f>ROUND([14]Data!K516,2)</f>
        <v>-0.6</v>
      </c>
    </row>
    <row r="517" spans="1:4" x14ac:dyDescent="0.45">
      <c r="A517" s="38">
        <f>[14]Data!H517</f>
        <v>44182</v>
      </c>
      <c r="B517" s="68">
        <f>ROUND([14]Data!I517,2)</f>
        <v>0.31</v>
      </c>
      <c r="C517" s="68">
        <f>ROUND([14]Data!J517,2)</f>
        <v>0.92</v>
      </c>
      <c r="D517" s="68">
        <f>ROUND([14]Data!K517,2)</f>
        <v>-0.6</v>
      </c>
    </row>
    <row r="518" spans="1:4" x14ac:dyDescent="0.45">
      <c r="A518" s="38">
        <f>[14]Data!H518</f>
        <v>44183</v>
      </c>
      <c r="B518" s="68">
        <f>ROUND([14]Data!I518,2)</f>
        <v>0.28000000000000003</v>
      </c>
      <c r="C518" s="68">
        <f>ROUND([14]Data!J518,2)</f>
        <v>0.93</v>
      </c>
      <c r="D518" s="68">
        <f>ROUND([14]Data!K518,2)</f>
        <v>-0.6</v>
      </c>
    </row>
    <row r="519" spans="1:4" x14ac:dyDescent="0.45">
      <c r="A519" s="38">
        <f>[14]Data!H519</f>
        <v>44186</v>
      </c>
      <c r="B519" s="68">
        <f>ROUND([14]Data!I519,2)</f>
        <v>0.24</v>
      </c>
      <c r="C519" s="68">
        <f>ROUND([14]Data!J519,2)</f>
        <v>0.92</v>
      </c>
      <c r="D519" s="68">
        <f>ROUND([14]Data!K519,2)</f>
        <v>-0.62</v>
      </c>
    </row>
    <row r="520" spans="1:4" x14ac:dyDescent="0.45">
      <c r="A520" s="38">
        <f>[14]Data!H520</f>
        <v>44187</v>
      </c>
      <c r="B520" s="68">
        <f>ROUND([14]Data!I520,2)</f>
        <v>0.22</v>
      </c>
      <c r="C520" s="68">
        <f>ROUND([14]Data!J520,2)</f>
        <v>0.9</v>
      </c>
      <c r="D520" s="68">
        <f>ROUND([14]Data!K520,2)</f>
        <v>-0.63</v>
      </c>
    </row>
    <row r="521" spans="1:4" x14ac:dyDescent="0.45">
      <c r="A521" s="38">
        <f>[14]Data!H521</f>
        <v>44188</v>
      </c>
      <c r="B521" s="68">
        <f>ROUND([14]Data!I521,2)</f>
        <v>0.35</v>
      </c>
      <c r="C521" s="68">
        <f>ROUND([14]Data!J521,2)</f>
        <v>0.93</v>
      </c>
      <c r="D521" s="68">
        <f>ROUND([14]Data!K521,2)</f>
        <v>-0.57999999999999996</v>
      </c>
    </row>
    <row r="522" spans="1:4" x14ac:dyDescent="0.45">
      <c r="A522" s="38">
        <f>[14]Data!H522</f>
        <v>44189</v>
      </c>
      <c r="B522" s="68">
        <f>ROUND([14]Data!I522,2)</f>
        <v>0.3</v>
      </c>
      <c r="C522" s="68">
        <f>ROUND([14]Data!J522,2)</f>
        <v>0.91</v>
      </c>
      <c r="D522" s="68">
        <f>ROUND([14]Data!K522,2)</f>
        <v>-0.57999999999999996</v>
      </c>
    </row>
    <row r="523" spans="1:4" x14ac:dyDescent="0.45">
      <c r="A523" s="38">
        <f>[14]Data!H523</f>
        <v>44190</v>
      </c>
      <c r="B523" s="68">
        <f>ROUND([14]Data!I523,2)</f>
        <v>0.3</v>
      </c>
      <c r="C523" s="68">
        <f>ROUND([14]Data!J523,2)</f>
        <v>0.91</v>
      </c>
      <c r="D523" s="68">
        <f>ROUND([14]Data!K523,2)</f>
        <v>-0.57999999999999996</v>
      </c>
    </row>
    <row r="524" spans="1:4" x14ac:dyDescent="0.45">
      <c r="A524" s="38">
        <f>[14]Data!H524</f>
        <v>44193</v>
      </c>
      <c r="B524" s="68">
        <f>ROUND([14]Data!I524,2)</f>
        <v>0.3</v>
      </c>
      <c r="C524" s="68">
        <f>ROUND([14]Data!J524,2)</f>
        <v>0.91</v>
      </c>
      <c r="D524" s="68">
        <f>ROUND([14]Data!K524,2)</f>
        <v>-0.6</v>
      </c>
    </row>
    <row r="525" spans="1:4" x14ac:dyDescent="0.45">
      <c r="A525" s="38">
        <f>[14]Data!H525</f>
        <v>44194</v>
      </c>
      <c r="B525" s="68">
        <f>ROUND([14]Data!I525,2)</f>
        <v>0.25</v>
      </c>
      <c r="C525" s="68">
        <f>ROUND([14]Data!J525,2)</f>
        <v>0.92</v>
      </c>
      <c r="D525" s="68">
        <f>ROUND([14]Data!K525,2)</f>
        <v>-0.61</v>
      </c>
    </row>
    <row r="526" spans="1:4" x14ac:dyDescent="0.45">
      <c r="A526" s="38">
        <f>[14]Data!H526</f>
        <v>44195</v>
      </c>
      <c r="B526" s="68">
        <f>ROUND([14]Data!I526,2)</f>
        <v>0.26</v>
      </c>
      <c r="C526" s="68">
        <f>ROUND([14]Data!J526,2)</f>
        <v>0.91</v>
      </c>
      <c r="D526" s="68">
        <f>ROUND([14]Data!K526,2)</f>
        <v>-0.6</v>
      </c>
    </row>
    <row r="527" spans="1:4" x14ac:dyDescent="0.45">
      <c r="A527" s="38">
        <f>[14]Data!H527</f>
        <v>44196</v>
      </c>
      <c r="B527" s="68">
        <f>ROUND([14]Data!I527,2)</f>
        <v>0.23</v>
      </c>
      <c r="C527" s="68">
        <f>ROUND([14]Data!J527,2)</f>
        <v>0.9</v>
      </c>
      <c r="D527" s="68">
        <f>ROUND([14]Data!K527,2)</f>
        <v>-0.6</v>
      </c>
    </row>
    <row r="528" spans="1:4" x14ac:dyDescent="0.45">
      <c r="A528" s="38">
        <f>[14]Data!H528</f>
        <v>44197</v>
      </c>
      <c r="B528" s="68">
        <f>ROUND([14]Data!I528,2)</f>
        <v>0.23</v>
      </c>
      <c r="C528" s="68">
        <f>ROUND([14]Data!J528,2)</f>
        <v>0.9</v>
      </c>
      <c r="D528" s="68">
        <f>ROUND([14]Data!K528,2)</f>
        <v>-0.6</v>
      </c>
    </row>
    <row r="529" spans="1:4" x14ac:dyDescent="0.45">
      <c r="A529" s="38">
        <f>[14]Data!H529</f>
        <v>44200</v>
      </c>
      <c r="B529" s="68">
        <f>ROUND([14]Data!I529,2)</f>
        <v>0.23</v>
      </c>
      <c r="C529" s="68">
        <f>ROUND([14]Data!J529,2)</f>
        <v>0.9</v>
      </c>
      <c r="D529" s="68">
        <f>ROUND([14]Data!K529,2)</f>
        <v>-0.64</v>
      </c>
    </row>
    <row r="530" spans="1:4" x14ac:dyDescent="0.45">
      <c r="A530" s="38">
        <f>[14]Data!H530</f>
        <v>44201</v>
      </c>
      <c r="B530" s="68">
        <f>ROUND([14]Data!I530,2)</f>
        <v>0.25</v>
      </c>
      <c r="C530" s="68">
        <f>ROUND([14]Data!J530,2)</f>
        <v>0.95</v>
      </c>
      <c r="D530" s="68">
        <f>ROUND([14]Data!K530,2)</f>
        <v>-0.61</v>
      </c>
    </row>
    <row r="531" spans="1:4" x14ac:dyDescent="0.45">
      <c r="A531" s="38">
        <f>[14]Data!H531</f>
        <v>44202</v>
      </c>
      <c r="B531" s="68">
        <f>ROUND([14]Data!I531,2)</f>
        <v>0.28000000000000003</v>
      </c>
      <c r="C531" s="68">
        <f>ROUND([14]Data!J531,2)</f>
        <v>1.03</v>
      </c>
      <c r="D531" s="68">
        <f>ROUND([14]Data!K531,2)</f>
        <v>-0.59</v>
      </c>
    </row>
    <row r="532" spans="1:4" x14ac:dyDescent="0.45">
      <c r="A532" s="38">
        <f>[14]Data!H532</f>
        <v>44203</v>
      </c>
      <c r="B532" s="68">
        <f>ROUND([14]Data!I532,2)</f>
        <v>0.34</v>
      </c>
      <c r="C532" s="68">
        <f>ROUND([14]Data!J532,2)</f>
        <v>1.08</v>
      </c>
      <c r="D532" s="68">
        <f>ROUND([14]Data!K532,2)</f>
        <v>-0.57999999999999996</v>
      </c>
    </row>
    <row r="533" spans="1:4" x14ac:dyDescent="0.45">
      <c r="A533" s="38">
        <f>[14]Data!H533</f>
        <v>44204</v>
      </c>
      <c r="B533" s="68">
        <f>ROUND([14]Data!I533,2)</f>
        <v>0.34</v>
      </c>
      <c r="C533" s="68">
        <f>ROUND([14]Data!J533,2)</f>
        <v>1.1100000000000001</v>
      </c>
      <c r="D533" s="68">
        <f>ROUND([14]Data!K533,2)</f>
        <v>-0.57999999999999996</v>
      </c>
    </row>
    <row r="534" spans="1:4" x14ac:dyDescent="0.45">
      <c r="A534" s="38">
        <f>[14]Data!H534</f>
        <v>44207</v>
      </c>
      <c r="B534" s="68">
        <f>ROUND([14]Data!I534,2)</f>
        <v>0.35</v>
      </c>
      <c r="C534" s="68">
        <f>ROUND([14]Data!J534,2)</f>
        <v>1.1499999999999999</v>
      </c>
      <c r="D534" s="68">
        <f>ROUND([14]Data!K534,2)</f>
        <v>-0.55000000000000004</v>
      </c>
    </row>
    <row r="535" spans="1:4" x14ac:dyDescent="0.45">
      <c r="A535" s="38">
        <f>[14]Data!H535</f>
        <v>44208</v>
      </c>
      <c r="B535" s="68">
        <f>ROUND([14]Data!I535,2)</f>
        <v>0.4</v>
      </c>
      <c r="C535" s="68">
        <f>ROUND([14]Data!J535,2)</f>
        <v>1.1299999999999999</v>
      </c>
      <c r="D535" s="68">
        <f>ROUND([14]Data!K535,2)</f>
        <v>-0.52</v>
      </c>
    </row>
    <row r="536" spans="1:4" x14ac:dyDescent="0.45">
      <c r="A536" s="38">
        <f>[14]Data!H536</f>
        <v>44209</v>
      </c>
      <c r="B536" s="68">
        <f>ROUND([14]Data!I536,2)</f>
        <v>0.35</v>
      </c>
      <c r="C536" s="68">
        <f>ROUND([14]Data!J536,2)</f>
        <v>1.08</v>
      </c>
      <c r="D536" s="68">
        <f>ROUND([14]Data!K536,2)</f>
        <v>-0.57999999999999996</v>
      </c>
    </row>
    <row r="537" spans="1:4" x14ac:dyDescent="0.45">
      <c r="A537" s="38">
        <f>[14]Data!H537</f>
        <v>44210</v>
      </c>
      <c r="B537" s="68">
        <f>ROUND([14]Data!I537,2)</f>
        <v>0.33</v>
      </c>
      <c r="C537" s="68">
        <f>ROUND([14]Data!J537,2)</f>
        <v>1.1299999999999999</v>
      </c>
      <c r="D537" s="68">
        <f>ROUND([14]Data!K537,2)</f>
        <v>-0.6</v>
      </c>
    </row>
    <row r="538" spans="1:4" x14ac:dyDescent="0.45">
      <c r="A538" s="38">
        <f>[14]Data!H538</f>
        <v>44211</v>
      </c>
      <c r="B538" s="68">
        <f>ROUND([14]Data!I538,2)</f>
        <v>0.34</v>
      </c>
      <c r="C538" s="68">
        <f>ROUND([14]Data!J538,2)</f>
        <v>1.08</v>
      </c>
      <c r="D538" s="68">
        <f>ROUND([14]Data!K538,2)</f>
        <v>-0.6</v>
      </c>
    </row>
    <row r="539" spans="1:4" x14ac:dyDescent="0.45">
      <c r="A539" s="38">
        <f>[14]Data!H539</f>
        <v>44214</v>
      </c>
      <c r="B539" s="68">
        <f>ROUND([14]Data!I539,2)</f>
        <v>0.34</v>
      </c>
      <c r="C539" s="68">
        <f>ROUND([14]Data!J539,2)</f>
        <v>1.08</v>
      </c>
      <c r="D539" s="68">
        <f>ROUND([14]Data!K539,2)</f>
        <v>-0.57999999999999996</v>
      </c>
    </row>
    <row r="540" spans="1:4" x14ac:dyDescent="0.45">
      <c r="A540" s="38">
        <f>[14]Data!H540</f>
        <v>44215</v>
      </c>
      <c r="B540" s="68">
        <f>ROUND([14]Data!I540,2)</f>
        <v>0.33</v>
      </c>
      <c r="C540" s="68">
        <f>ROUND([14]Data!J540,2)</f>
        <v>1.0900000000000001</v>
      </c>
      <c r="D540" s="68">
        <f>ROUND([14]Data!K540,2)</f>
        <v>-0.57999999999999996</v>
      </c>
    </row>
    <row r="541" spans="1:4" x14ac:dyDescent="0.45">
      <c r="A541" s="38">
        <f>[14]Data!H541</f>
        <v>44216</v>
      </c>
      <c r="B541" s="68">
        <f>ROUND([14]Data!I541,2)</f>
        <v>0.35</v>
      </c>
      <c r="C541" s="68">
        <f>ROUND([14]Data!J541,2)</f>
        <v>1.08</v>
      </c>
      <c r="D541" s="68">
        <f>ROUND([14]Data!K541,2)</f>
        <v>-0.57999999999999996</v>
      </c>
    </row>
    <row r="542" spans="1:4" x14ac:dyDescent="0.45">
      <c r="A542" s="38">
        <f>[14]Data!H542</f>
        <v>44217</v>
      </c>
      <c r="B542" s="68">
        <f>ROUND([14]Data!I542,2)</f>
        <v>0.38</v>
      </c>
      <c r="C542" s="68">
        <f>ROUND([14]Data!J542,2)</f>
        <v>1.1100000000000001</v>
      </c>
      <c r="D542" s="68">
        <f>ROUND([14]Data!K542,2)</f>
        <v>-0.55000000000000004</v>
      </c>
    </row>
    <row r="543" spans="1:4" x14ac:dyDescent="0.45">
      <c r="A543" s="38">
        <f>[14]Data!H543</f>
        <v>44218</v>
      </c>
      <c r="B543" s="68">
        <f>ROUND([14]Data!I543,2)</f>
        <v>0.36</v>
      </c>
      <c r="C543" s="68">
        <f>ROUND([14]Data!J543,2)</f>
        <v>1.08</v>
      </c>
      <c r="D543" s="68">
        <f>ROUND([14]Data!K543,2)</f>
        <v>-0.56000000000000005</v>
      </c>
    </row>
    <row r="544" spans="1:4" x14ac:dyDescent="0.45">
      <c r="A544" s="38">
        <f>[14]Data!H544</f>
        <v>44221</v>
      </c>
      <c r="B544" s="68">
        <f>ROUND([14]Data!I544,2)</f>
        <v>0.31</v>
      </c>
      <c r="C544" s="68">
        <f>ROUND([14]Data!J544,2)</f>
        <v>1.03</v>
      </c>
      <c r="D544" s="68">
        <f>ROUND([14]Data!K544,2)</f>
        <v>-0.6</v>
      </c>
    </row>
    <row r="545" spans="1:4" x14ac:dyDescent="0.45">
      <c r="A545" s="38">
        <f>[14]Data!H545</f>
        <v>44222</v>
      </c>
      <c r="B545" s="68">
        <f>ROUND([14]Data!I545,2)</f>
        <v>0.32</v>
      </c>
      <c r="C545" s="68">
        <f>ROUND([14]Data!J545,2)</f>
        <v>1.03</v>
      </c>
      <c r="D545" s="68">
        <f>ROUND([14]Data!K545,2)</f>
        <v>-0.59</v>
      </c>
    </row>
    <row r="546" spans="1:4" x14ac:dyDescent="0.45">
      <c r="A546" s="38">
        <f>[14]Data!H546</f>
        <v>44223</v>
      </c>
      <c r="B546" s="68">
        <f>ROUND([14]Data!I546,2)</f>
        <v>0.32</v>
      </c>
      <c r="C546" s="68">
        <f>ROUND([14]Data!J546,2)</f>
        <v>1.01</v>
      </c>
      <c r="D546" s="68">
        <f>ROUND([14]Data!K546,2)</f>
        <v>-0.6</v>
      </c>
    </row>
    <row r="547" spans="1:4" x14ac:dyDescent="0.45">
      <c r="A547" s="38">
        <f>[14]Data!H547</f>
        <v>44224</v>
      </c>
      <c r="B547" s="68">
        <f>ROUND([14]Data!I547,2)</f>
        <v>0.33</v>
      </c>
      <c r="C547" s="68">
        <f>ROUND([14]Data!J547,2)</f>
        <v>1.05</v>
      </c>
      <c r="D547" s="68">
        <f>ROUND([14]Data!K547,2)</f>
        <v>-0.59</v>
      </c>
    </row>
    <row r="548" spans="1:4" x14ac:dyDescent="0.45">
      <c r="A548" s="38">
        <f>[14]Data!H548</f>
        <v>44225</v>
      </c>
      <c r="B548" s="68">
        <f>ROUND([14]Data!I548,2)</f>
        <v>0.37</v>
      </c>
      <c r="C548" s="68">
        <f>ROUND([14]Data!J548,2)</f>
        <v>1.07</v>
      </c>
      <c r="D548" s="68">
        <f>ROUND([14]Data!K548,2)</f>
        <v>-0.56999999999999995</v>
      </c>
    </row>
    <row r="549" spans="1:4" x14ac:dyDescent="0.45">
      <c r="A549" s="38">
        <f>[14]Data!H549</f>
        <v>44228</v>
      </c>
      <c r="B549" s="68">
        <f>ROUND([14]Data!I549,2)</f>
        <v>0.37</v>
      </c>
      <c r="C549" s="68">
        <f>ROUND([14]Data!J549,2)</f>
        <v>1.08</v>
      </c>
      <c r="D549" s="68">
        <f>ROUND([14]Data!K549,2)</f>
        <v>-0.56999999999999995</v>
      </c>
    </row>
    <row r="550" spans="1:4" x14ac:dyDescent="0.45">
      <c r="A550" s="38">
        <f>[14]Data!H550</f>
        <v>44229</v>
      </c>
      <c r="B550" s="68">
        <f>ROUND([14]Data!I550,2)</f>
        <v>0.4</v>
      </c>
      <c r="C550" s="68">
        <f>ROUND([14]Data!J550,2)</f>
        <v>1.1000000000000001</v>
      </c>
      <c r="D550" s="68">
        <f>ROUND([14]Data!K550,2)</f>
        <v>-0.54</v>
      </c>
    </row>
    <row r="551" spans="1:4" x14ac:dyDescent="0.45">
      <c r="A551" s="38">
        <f>[14]Data!H551</f>
        <v>44230</v>
      </c>
      <c r="B551" s="68">
        <f>ROUND([14]Data!I551,2)</f>
        <v>0.42</v>
      </c>
      <c r="C551" s="68">
        <f>ROUND([14]Data!J551,2)</f>
        <v>1.1399999999999999</v>
      </c>
      <c r="D551" s="68">
        <f>ROUND([14]Data!K551,2)</f>
        <v>-0.51</v>
      </c>
    </row>
    <row r="552" spans="1:4" x14ac:dyDescent="0.45">
      <c r="A552" s="38">
        <f>[14]Data!H552</f>
        <v>44231</v>
      </c>
      <c r="B552" s="68">
        <f>ROUND([14]Data!I552,2)</f>
        <v>0.49</v>
      </c>
      <c r="C552" s="68">
        <f>ROUND([14]Data!J552,2)</f>
        <v>1.1399999999999999</v>
      </c>
      <c r="D552" s="68">
        <f>ROUND([14]Data!K552,2)</f>
        <v>-0.5</v>
      </c>
    </row>
    <row r="553" spans="1:4" x14ac:dyDescent="0.45">
      <c r="A553" s="38">
        <f>[14]Data!H553</f>
        <v>44232</v>
      </c>
      <c r="B553" s="68">
        <f>ROUND([14]Data!I553,2)</f>
        <v>0.54</v>
      </c>
      <c r="C553" s="68">
        <f>ROUND([14]Data!J553,2)</f>
        <v>1.17</v>
      </c>
      <c r="D553" s="68">
        <f>ROUND([14]Data!K553,2)</f>
        <v>-0.49</v>
      </c>
    </row>
    <row r="554" spans="1:4" x14ac:dyDescent="0.45">
      <c r="A554" s="38">
        <f>[14]Data!H554</f>
        <v>44235</v>
      </c>
      <c r="B554" s="68">
        <f>ROUND([14]Data!I554,2)</f>
        <v>0.53</v>
      </c>
      <c r="C554" s="68">
        <f>ROUND([14]Data!J554,2)</f>
        <v>1.18</v>
      </c>
      <c r="D554" s="68">
        <f>ROUND([14]Data!K554,2)</f>
        <v>-0.49</v>
      </c>
    </row>
    <row r="555" spans="1:4" x14ac:dyDescent="0.45">
      <c r="A555" s="38">
        <f>[14]Data!H555</f>
        <v>44236</v>
      </c>
      <c r="B555" s="68">
        <f>ROUND([14]Data!I555,2)</f>
        <v>0.51</v>
      </c>
      <c r="C555" s="68">
        <f>ROUND([14]Data!J555,2)</f>
        <v>1.1599999999999999</v>
      </c>
      <c r="D555" s="68">
        <f>ROUND([14]Data!K555,2)</f>
        <v>-0.49</v>
      </c>
    </row>
    <row r="556" spans="1:4" x14ac:dyDescent="0.45">
      <c r="A556" s="38">
        <f>[14]Data!H556</f>
        <v>44237</v>
      </c>
      <c r="B556" s="68">
        <f>ROUND([14]Data!I556,2)</f>
        <v>0.54</v>
      </c>
      <c r="C556" s="68">
        <f>ROUND([14]Data!J556,2)</f>
        <v>1.1299999999999999</v>
      </c>
      <c r="D556" s="68">
        <f>ROUND([14]Data!K556,2)</f>
        <v>-0.48</v>
      </c>
    </row>
    <row r="557" spans="1:4" x14ac:dyDescent="0.45">
      <c r="A557" s="38">
        <f>[14]Data!H557</f>
        <v>44238</v>
      </c>
      <c r="B557" s="68">
        <f>ROUND([14]Data!I557,2)</f>
        <v>0.52</v>
      </c>
      <c r="C557" s="68">
        <f>ROUND([14]Data!J557,2)</f>
        <v>1.1499999999999999</v>
      </c>
      <c r="D557" s="68">
        <f>ROUND([14]Data!K557,2)</f>
        <v>-0.5</v>
      </c>
    </row>
    <row r="558" spans="1:4" x14ac:dyDescent="0.45">
      <c r="A558" s="38">
        <f>[14]Data!H558</f>
        <v>44239</v>
      </c>
      <c r="B558" s="68">
        <f>ROUND([14]Data!I558,2)</f>
        <v>0.56999999999999995</v>
      </c>
      <c r="C558" s="68">
        <f>ROUND([14]Data!J558,2)</f>
        <v>1.2</v>
      </c>
      <c r="D558" s="68">
        <f>ROUND([14]Data!K558,2)</f>
        <v>-0.47</v>
      </c>
    </row>
    <row r="559" spans="1:4" x14ac:dyDescent="0.45">
      <c r="A559" s="38">
        <f>[14]Data!H559</f>
        <v>44242</v>
      </c>
      <c r="B559" s="68">
        <f>ROUND([14]Data!I559,2)</f>
        <v>0.63</v>
      </c>
      <c r="C559" s="68">
        <f>ROUND([14]Data!J559,2)</f>
        <v>1.2</v>
      </c>
      <c r="D559" s="68">
        <f>ROUND([14]Data!K559,2)</f>
        <v>-0.42</v>
      </c>
    </row>
    <row r="560" spans="1:4" x14ac:dyDescent="0.45">
      <c r="A560" s="38">
        <f>[14]Data!H560</f>
        <v>44243</v>
      </c>
      <c r="B560" s="68">
        <f>ROUND([14]Data!I560,2)</f>
        <v>0.68</v>
      </c>
      <c r="C560" s="68">
        <f>ROUND([14]Data!J560,2)</f>
        <v>1.32</v>
      </c>
      <c r="D560" s="68">
        <f>ROUND([14]Data!K560,2)</f>
        <v>-0.38</v>
      </c>
    </row>
    <row r="561" spans="1:4" x14ac:dyDescent="0.45">
      <c r="A561" s="38">
        <f>[14]Data!H561</f>
        <v>44244</v>
      </c>
      <c r="B561" s="68">
        <f>ROUND([14]Data!I561,2)</f>
        <v>0.63</v>
      </c>
      <c r="C561" s="68">
        <f>ROUND([14]Data!J561,2)</f>
        <v>1.28</v>
      </c>
      <c r="D561" s="68">
        <f>ROUND([14]Data!K561,2)</f>
        <v>-0.41</v>
      </c>
    </row>
    <row r="562" spans="1:4" x14ac:dyDescent="0.45">
      <c r="A562" s="38">
        <f>[14]Data!H562</f>
        <v>44245</v>
      </c>
      <c r="B562" s="68">
        <f>ROUND([14]Data!I562,2)</f>
        <v>0.68</v>
      </c>
      <c r="C562" s="68">
        <f>ROUND([14]Data!J562,2)</f>
        <v>1.3</v>
      </c>
      <c r="D562" s="68">
        <f>ROUND([14]Data!K562,2)</f>
        <v>-0.39</v>
      </c>
    </row>
    <row r="563" spans="1:4" x14ac:dyDescent="0.45">
      <c r="A563" s="38">
        <f>[14]Data!H563</f>
        <v>44246</v>
      </c>
      <c r="B563" s="68">
        <f>ROUND([14]Data!I563,2)</f>
        <v>0.76</v>
      </c>
      <c r="C563" s="68">
        <f>ROUND([14]Data!J563,2)</f>
        <v>1.35</v>
      </c>
      <c r="D563" s="68">
        <f>ROUND([14]Data!K563,2)</f>
        <v>-0.34</v>
      </c>
    </row>
    <row r="564" spans="1:4" x14ac:dyDescent="0.45">
      <c r="A564" s="38">
        <f>[14]Data!H564</f>
        <v>44249</v>
      </c>
      <c r="B564" s="68">
        <f>ROUND([14]Data!I564,2)</f>
        <v>0.75</v>
      </c>
      <c r="C564" s="68">
        <f>ROUND([14]Data!J564,2)</f>
        <v>1.38</v>
      </c>
      <c r="D564" s="68">
        <f>ROUND([14]Data!K564,2)</f>
        <v>-0.38</v>
      </c>
    </row>
    <row r="565" spans="1:4" x14ac:dyDescent="0.45">
      <c r="A565" s="38">
        <f>[14]Data!H565</f>
        <v>44250</v>
      </c>
      <c r="B565" s="68">
        <f>ROUND([14]Data!I565,2)</f>
        <v>0.79</v>
      </c>
      <c r="C565" s="68">
        <f>ROUND([14]Data!J565,2)</f>
        <v>1.36</v>
      </c>
      <c r="D565" s="68">
        <f>ROUND([14]Data!K565,2)</f>
        <v>-0.35</v>
      </c>
    </row>
    <row r="566" spans="1:4" x14ac:dyDescent="0.45">
      <c r="A566" s="38">
        <f>[14]Data!H566</f>
        <v>44251</v>
      </c>
      <c r="B566" s="68">
        <f>ROUND([14]Data!I566,2)</f>
        <v>0.84</v>
      </c>
      <c r="C566" s="68">
        <f>ROUND([14]Data!J566,2)</f>
        <v>1.4</v>
      </c>
      <c r="D566" s="68">
        <f>ROUND([14]Data!K566,2)</f>
        <v>-0.34</v>
      </c>
    </row>
    <row r="567" spans="1:4" x14ac:dyDescent="0.45">
      <c r="A567" s="38">
        <f>[14]Data!H567</f>
        <v>44252</v>
      </c>
      <c r="B567" s="68">
        <f>ROUND([14]Data!I567,2)</f>
        <v>0.86</v>
      </c>
      <c r="C567" s="68">
        <f>ROUND([14]Data!J567,2)</f>
        <v>1.57</v>
      </c>
      <c r="D567" s="68">
        <f>ROUND([14]Data!K567,2)</f>
        <v>-0.26</v>
      </c>
    </row>
    <row r="568" spans="1:4" x14ac:dyDescent="0.45">
      <c r="A568" s="38">
        <f>[14]Data!H568</f>
        <v>44253</v>
      </c>
      <c r="B568" s="68">
        <f>ROUND([14]Data!I568,2)</f>
        <v>0.89</v>
      </c>
      <c r="C568" s="68">
        <f>ROUND([14]Data!J568,2)</f>
        <v>1.46</v>
      </c>
      <c r="D568" s="68">
        <f>ROUND([14]Data!K568,2)</f>
        <v>-0.28999999999999998</v>
      </c>
    </row>
    <row r="569" spans="1:4" x14ac:dyDescent="0.45">
      <c r="A569" s="38">
        <f>[14]Data!H569</f>
        <v>44256</v>
      </c>
      <c r="B569" s="68">
        <f>ROUND([14]Data!I569,2)</f>
        <v>0.84</v>
      </c>
      <c r="C569" s="68">
        <f>ROUND([14]Data!J569,2)</f>
        <v>1.47</v>
      </c>
      <c r="D569" s="68">
        <f>ROUND([14]Data!K569,2)</f>
        <v>-0.36</v>
      </c>
    </row>
    <row r="570" spans="1:4" x14ac:dyDescent="0.45">
      <c r="A570" s="38">
        <f>[14]Data!H570</f>
        <v>44257</v>
      </c>
      <c r="B570" s="68">
        <f>ROUND([14]Data!I570,2)</f>
        <v>0.78</v>
      </c>
      <c r="C570" s="68">
        <f>ROUND([14]Data!J570,2)</f>
        <v>1.44</v>
      </c>
      <c r="D570" s="68">
        <f>ROUND([14]Data!K570,2)</f>
        <v>-0.38</v>
      </c>
    </row>
    <row r="571" spans="1:4" x14ac:dyDescent="0.45">
      <c r="A571" s="38">
        <f>[14]Data!H571</f>
        <v>44258</v>
      </c>
      <c r="B571" s="68">
        <f>ROUND([14]Data!I571,2)</f>
        <v>0.85</v>
      </c>
      <c r="C571" s="68">
        <f>ROUND([14]Data!J571,2)</f>
        <v>1.54</v>
      </c>
      <c r="D571" s="68">
        <f>ROUND([14]Data!K571,2)</f>
        <v>-0.32</v>
      </c>
    </row>
    <row r="572" spans="1:4" x14ac:dyDescent="0.45">
      <c r="A572" s="38">
        <f>[14]Data!H572</f>
        <v>44259</v>
      </c>
      <c r="B572" s="68">
        <f>ROUND([14]Data!I572,2)</f>
        <v>0.81</v>
      </c>
      <c r="C572" s="68">
        <f>ROUND([14]Data!J572,2)</f>
        <v>1.63</v>
      </c>
      <c r="D572" s="68">
        <f>ROUND([14]Data!K572,2)</f>
        <v>-0.34</v>
      </c>
    </row>
    <row r="573" spans="1:4" x14ac:dyDescent="0.45">
      <c r="A573" s="38">
        <f>[14]Data!H573</f>
        <v>44260</v>
      </c>
      <c r="B573" s="68">
        <f>ROUND([14]Data!I573,2)</f>
        <v>0.84</v>
      </c>
      <c r="C573" s="68">
        <f>ROUND([14]Data!J573,2)</f>
        <v>1.63</v>
      </c>
      <c r="D573" s="68">
        <f>ROUND([14]Data!K573,2)</f>
        <v>-0.33</v>
      </c>
    </row>
    <row r="574" spans="1:4" x14ac:dyDescent="0.45">
      <c r="A574" s="38">
        <f>[14]Data!H574</f>
        <v>44263</v>
      </c>
      <c r="B574" s="68">
        <f>ROUND([14]Data!I574,2)</f>
        <v>0.83</v>
      </c>
      <c r="C574" s="68">
        <f>ROUND([14]Data!J574,2)</f>
        <v>1.66</v>
      </c>
      <c r="D574" s="68">
        <f>ROUND([14]Data!K574,2)</f>
        <v>-0.31</v>
      </c>
    </row>
    <row r="575" spans="1:4" x14ac:dyDescent="0.45">
      <c r="A575" s="38">
        <f>[14]Data!H575</f>
        <v>44264</v>
      </c>
      <c r="B575" s="68">
        <f>ROUND([14]Data!I575,2)</f>
        <v>0.8</v>
      </c>
      <c r="C575" s="68">
        <f>ROUND([14]Data!J575,2)</f>
        <v>1.59</v>
      </c>
      <c r="D575" s="68">
        <f>ROUND([14]Data!K575,2)</f>
        <v>-0.33</v>
      </c>
    </row>
    <row r="576" spans="1:4" x14ac:dyDescent="0.45">
      <c r="A576" s="38">
        <f>[14]Data!H576</f>
        <v>44265</v>
      </c>
      <c r="B576" s="68">
        <f>ROUND([14]Data!I576,2)</f>
        <v>0.8</v>
      </c>
      <c r="C576" s="68">
        <f>ROUND([14]Data!J576,2)</f>
        <v>1.58</v>
      </c>
      <c r="D576" s="68">
        <f>ROUND([14]Data!K576,2)</f>
        <v>-0.35</v>
      </c>
    </row>
    <row r="577" spans="1:4" x14ac:dyDescent="0.45">
      <c r="A577" s="38">
        <f>[14]Data!H577</f>
        <v>44266</v>
      </c>
      <c r="B577" s="68">
        <f>ROUND([14]Data!I577,2)</f>
        <v>0.82</v>
      </c>
      <c r="C577" s="68">
        <f>ROUND([14]Data!J577,2)</f>
        <v>1.6</v>
      </c>
      <c r="D577" s="68">
        <f>ROUND([14]Data!K577,2)</f>
        <v>-0.36</v>
      </c>
    </row>
    <row r="578" spans="1:4" x14ac:dyDescent="0.45">
      <c r="A578" s="38">
        <f>[14]Data!H578</f>
        <v>44267</v>
      </c>
      <c r="B578" s="68">
        <f>ROUND([14]Data!I578,2)</f>
        <v>0.91</v>
      </c>
      <c r="C578" s="68">
        <f>ROUND([14]Data!J578,2)</f>
        <v>1.69</v>
      </c>
      <c r="D578" s="68">
        <f>ROUND([14]Data!K578,2)</f>
        <v>-0.33</v>
      </c>
    </row>
    <row r="579" spans="1:4" x14ac:dyDescent="0.45">
      <c r="A579" s="38">
        <f>[14]Data!H579</f>
        <v>44270</v>
      </c>
      <c r="B579" s="68">
        <f>ROUND([14]Data!I579,2)</f>
        <v>0.88</v>
      </c>
      <c r="C579" s="68">
        <f>ROUND([14]Data!J579,2)</f>
        <v>1.68</v>
      </c>
      <c r="D579" s="68">
        <f>ROUND([14]Data!K579,2)</f>
        <v>-0.36</v>
      </c>
    </row>
    <row r="580" spans="1:4" x14ac:dyDescent="0.45">
      <c r="A580" s="38">
        <f>[14]Data!H580</f>
        <v>44271</v>
      </c>
      <c r="B580" s="68">
        <f>ROUND([14]Data!I580,2)</f>
        <v>0.87</v>
      </c>
      <c r="C580" s="68">
        <f>ROUND([14]Data!J580,2)</f>
        <v>1.69</v>
      </c>
      <c r="D580" s="68">
        <f>ROUND([14]Data!K580,2)</f>
        <v>-0.36</v>
      </c>
    </row>
    <row r="581" spans="1:4" x14ac:dyDescent="0.45">
      <c r="A581" s="38">
        <f>[14]Data!H581</f>
        <v>44272</v>
      </c>
      <c r="B581" s="68">
        <f>ROUND([14]Data!I581,2)</f>
        <v>0.92</v>
      </c>
      <c r="C581" s="68">
        <f>ROUND([14]Data!J581,2)</f>
        <v>1.71</v>
      </c>
      <c r="D581" s="68">
        <f>ROUND([14]Data!K581,2)</f>
        <v>-0.32</v>
      </c>
    </row>
    <row r="582" spans="1:4" x14ac:dyDescent="0.45">
      <c r="A582" s="38">
        <f>[14]Data!H582</f>
        <v>44273</v>
      </c>
      <c r="B582" s="68">
        <f>ROUND([14]Data!I582,2)</f>
        <v>0.96</v>
      </c>
      <c r="C582" s="68">
        <f>ROUND([14]Data!J582,2)</f>
        <v>1.78</v>
      </c>
      <c r="D582" s="68">
        <f>ROUND([14]Data!K582,2)</f>
        <v>-0.28999999999999998</v>
      </c>
    </row>
    <row r="583" spans="1:4" x14ac:dyDescent="0.45">
      <c r="A583" s="38">
        <f>[14]Data!H583</f>
        <v>44274</v>
      </c>
      <c r="B583" s="68">
        <f>ROUND([14]Data!I583,2)</f>
        <v>0.93</v>
      </c>
      <c r="C583" s="68">
        <f>ROUND([14]Data!J583,2)</f>
        <v>1.8</v>
      </c>
      <c r="D583" s="68">
        <f>ROUND([14]Data!K583,2)</f>
        <v>-0.31</v>
      </c>
    </row>
    <row r="584" spans="1:4" x14ac:dyDescent="0.45">
      <c r="A584" s="38">
        <f>[14]Data!H584</f>
        <v>44277</v>
      </c>
      <c r="B584" s="68">
        <f>ROUND([14]Data!I584,2)</f>
        <v>0.91</v>
      </c>
      <c r="C584" s="68">
        <f>ROUND([14]Data!J584,2)</f>
        <v>1.77</v>
      </c>
      <c r="D584" s="68">
        <f>ROUND([14]Data!K584,2)</f>
        <v>-0.33</v>
      </c>
    </row>
    <row r="585" spans="1:4" x14ac:dyDescent="0.45">
      <c r="A585" s="38">
        <f>[14]Data!H585</f>
        <v>44278</v>
      </c>
      <c r="B585" s="68">
        <f>ROUND([14]Data!I585,2)</f>
        <v>0.85</v>
      </c>
      <c r="C585" s="68">
        <f>ROUND([14]Data!J585,2)</f>
        <v>1.68</v>
      </c>
      <c r="D585" s="68">
        <f>ROUND([14]Data!K585,2)</f>
        <v>-0.36</v>
      </c>
    </row>
    <row r="586" spans="1:4" x14ac:dyDescent="0.45">
      <c r="A586" s="38">
        <f>[14]Data!H586</f>
        <v>44279</v>
      </c>
      <c r="B586" s="68">
        <f>ROUND([14]Data!I586,2)</f>
        <v>0.84</v>
      </c>
      <c r="C586" s="68">
        <f>ROUND([14]Data!J586,2)</f>
        <v>1.67</v>
      </c>
      <c r="D586" s="68">
        <f>ROUND([14]Data!K586,2)</f>
        <v>-0.38</v>
      </c>
    </row>
    <row r="587" spans="1:4" x14ac:dyDescent="0.45">
      <c r="A587" s="38">
        <f>[14]Data!H587</f>
        <v>44280</v>
      </c>
      <c r="B587" s="68">
        <f>ROUND([14]Data!I587,2)</f>
        <v>0.82</v>
      </c>
      <c r="C587" s="68">
        <f>ROUND([14]Data!J587,2)</f>
        <v>1.7</v>
      </c>
      <c r="D587" s="68">
        <f>ROUND([14]Data!K587,2)</f>
        <v>-0.41</v>
      </c>
    </row>
    <row r="588" spans="1:4" x14ac:dyDescent="0.45">
      <c r="A588" s="38">
        <f>[14]Data!H588</f>
        <v>44281</v>
      </c>
      <c r="B588" s="68">
        <f>ROUND([14]Data!I588,2)</f>
        <v>0.84</v>
      </c>
      <c r="C588" s="68">
        <f>ROUND([14]Data!J588,2)</f>
        <v>1.74</v>
      </c>
      <c r="D588" s="68">
        <f>ROUND([14]Data!K588,2)</f>
        <v>-0.37</v>
      </c>
    </row>
    <row r="589" spans="1:4" x14ac:dyDescent="0.45">
      <c r="A589" s="38">
        <f>[14]Data!H589</f>
        <v>44284</v>
      </c>
      <c r="B589" s="68">
        <f>ROUND([14]Data!I589,2)</f>
        <v>0.88</v>
      </c>
      <c r="C589" s="68">
        <f>ROUND([14]Data!J589,2)</f>
        <v>1.78</v>
      </c>
      <c r="D589" s="68">
        <f>ROUND([14]Data!K589,2)</f>
        <v>-0.34</v>
      </c>
    </row>
    <row r="590" spans="1:4" x14ac:dyDescent="0.45">
      <c r="A590" s="38">
        <f>[14]Data!H590</f>
        <v>44285</v>
      </c>
      <c r="B590" s="68">
        <f>ROUND([14]Data!I590,2)</f>
        <v>0.93</v>
      </c>
      <c r="C590" s="68">
        <f>ROUND([14]Data!J590,2)</f>
        <v>1.78</v>
      </c>
      <c r="D590" s="68">
        <f>ROUND([14]Data!K590,2)</f>
        <v>-0.31</v>
      </c>
    </row>
    <row r="591" spans="1:4" x14ac:dyDescent="0.45">
      <c r="A591" s="38">
        <f>[14]Data!H591</f>
        <v>44286</v>
      </c>
      <c r="B591" s="68">
        <f>ROUND([14]Data!I591,2)</f>
        <v>0.93</v>
      </c>
      <c r="C591" s="68">
        <f>ROUND([14]Data!J591,2)</f>
        <v>1.82</v>
      </c>
      <c r="D591" s="68">
        <f>ROUND([14]Data!K591,2)</f>
        <v>-0.32</v>
      </c>
    </row>
    <row r="592" spans="1:4" x14ac:dyDescent="0.45">
      <c r="A592" s="38">
        <f>[14]Data!H592</f>
        <v>44287</v>
      </c>
      <c r="B592" s="68">
        <f>ROUND([14]Data!I592,2)</f>
        <v>0.89</v>
      </c>
      <c r="C592" s="68">
        <f>ROUND([14]Data!J592,2)</f>
        <v>1.74</v>
      </c>
      <c r="D592" s="68">
        <f>ROUND([14]Data!K592,2)</f>
        <v>-0.36</v>
      </c>
    </row>
    <row r="593" spans="1:4" x14ac:dyDescent="0.45">
      <c r="A593" s="38">
        <f>[14]Data!H593</f>
        <v>44288</v>
      </c>
      <c r="B593" s="68">
        <f>ROUND([14]Data!I593,2)</f>
        <v>0.89</v>
      </c>
      <c r="C593" s="68">
        <f>ROUND([14]Data!J593,2)</f>
        <v>1.8</v>
      </c>
      <c r="D593" s="68">
        <f>ROUND([14]Data!K593,2)</f>
        <v>-0.36</v>
      </c>
    </row>
    <row r="594" spans="1:4" x14ac:dyDescent="0.45">
      <c r="A594" s="38">
        <f>[14]Data!H594</f>
        <v>44291</v>
      </c>
      <c r="B594" s="68">
        <f>ROUND([14]Data!I594,2)</f>
        <v>0.89</v>
      </c>
      <c r="C594" s="68">
        <f>ROUND([14]Data!J594,2)</f>
        <v>1.77</v>
      </c>
      <c r="D594" s="68">
        <f>ROUND([14]Data!K594,2)</f>
        <v>-0.36</v>
      </c>
    </row>
    <row r="595" spans="1:4" x14ac:dyDescent="0.45">
      <c r="A595" s="38">
        <f>[14]Data!H595</f>
        <v>44292</v>
      </c>
      <c r="B595" s="68">
        <f>ROUND([14]Data!I595,2)</f>
        <v>0.88</v>
      </c>
      <c r="C595" s="68">
        <f>ROUND([14]Data!J595,2)</f>
        <v>1.73</v>
      </c>
      <c r="D595" s="68">
        <f>ROUND([14]Data!K595,2)</f>
        <v>-0.34</v>
      </c>
    </row>
    <row r="596" spans="1:4" x14ac:dyDescent="0.45">
      <c r="A596" s="38">
        <f>[14]Data!H596</f>
        <v>44293</v>
      </c>
      <c r="B596" s="68">
        <f>ROUND([14]Data!I596,2)</f>
        <v>0.87</v>
      </c>
      <c r="C596" s="68">
        <f>ROUND([14]Data!J596,2)</f>
        <v>1.74</v>
      </c>
      <c r="D596" s="68">
        <f>ROUND([14]Data!K596,2)</f>
        <v>-0.35</v>
      </c>
    </row>
    <row r="597" spans="1:4" x14ac:dyDescent="0.45">
      <c r="A597" s="38">
        <f>[14]Data!H597</f>
        <v>44294</v>
      </c>
      <c r="B597" s="68">
        <f>ROUND([14]Data!I597,2)</f>
        <v>0.85</v>
      </c>
      <c r="C597" s="68">
        <f>ROUND([14]Data!J597,2)</f>
        <v>1.68</v>
      </c>
      <c r="D597" s="68">
        <f>ROUND([14]Data!K597,2)</f>
        <v>-0.36</v>
      </c>
    </row>
    <row r="598" spans="1:4" x14ac:dyDescent="0.45">
      <c r="A598" s="38">
        <f>[14]Data!H598</f>
        <v>44295</v>
      </c>
      <c r="B598" s="68">
        <f>ROUND([14]Data!I598,2)</f>
        <v>0.87</v>
      </c>
      <c r="C598" s="68">
        <f>ROUND([14]Data!J598,2)</f>
        <v>1.72</v>
      </c>
      <c r="D598" s="68">
        <f>ROUND([14]Data!K598,2)</f>
        <v>-0.33</v>
      </c>
    </row>
    <row r="599" spans="1:4" x14ac:dyDescent="0.45">
      <c r="A599" s="38">
        <f>[14]Data!H599</f>
        <v>44298</v>
      </c>
      <c r="B599" s="68">
        <f>ROUND([14]Data!I599,2)</f>
        <v>0.88</v>
      </c>
      <c r="C599" s="68">
        <f>ROUND([14]Data!J599,2)</f>
        <v>1.73</v>
      </c>
      <c r="D599" s="68">
        <f>ROUND([14]Data!K599,2)</f>
        <v>-0.32</v>
      </c>
    </row>
    <row r="600" spans="1:4" x14ac:dyDescent="0.45">
      <c r="A600" s="38">
        <f>[14]Data!H600</f>
        <v>44299</v>
      </c>
      <c r="B600" s="68">
        <f>ROUND([14]Data!I600,2)</f>
        <v>0.88</v>
      </c>
      <c r="C600" s="68">
        <f>ROUND([14]Data!J600,2)</f>
        <v>1.67</v>
      </c>
      <c r="D600" s="68">
        <f>ROUND([14]Data!K600,2)</f>
        <v>-0.32</v>
      </c>
    </row>
    <row r="601" spans="1:4" x14ac:dyDescent="0.45">
      <c r="A601" s="38">
        <f>[14]Data!H601</f>
        <v>44300</v>
      </c>
      <c r="B601" s="68">
        <f>ROUND([14]Data!I601,2)</f>
        <v>0.9</v>
      </c>
      <c r="C601" s="68">
        <f>ROUND([14]Data!J601,2)</f>
        <v>1.7</v>
      </c>
      <c r="D601" s="68">
        <f>ROUND([14]Data!K601,2)</f>
        <v>-0.28999999999999998</v>
      </c>
    </row>
    <row r="602" spans="1:4" x14ac:dyDescent="0.45">
      <c r="A602" s="38">
        <f>[14]Data!H602</f>
        <v>44301</v>
      </c>
      <c r="B602" s="68">
        <f>ROUND([14]Data!I602,2)</f>
        <v>0.82</v>
      </c>
      <c r="C602" s="68">
        <f>ROUND([14]Data!J602,2)</f>
        <v>1.64</v>
      </c>
      <c r="D602" s="68">
        <f>ROUND([14]Data!K602,2)</f>
        <v>-0.32</v>
      </c>
    </row>
    <row r="603" spans="1:4" x14ac:dyDescent="0.45">
      <c r="A603" s="38">
        <f>[14]Data!H603</f>
        <v>44302</v>
      </c>
      <c r="B603" s="68">
        <f>ROUND([14]Data!I603,2)</f>
        <v>0.86</v>
      </c>
      <c r="C603" s="68">
        <f>ROUND([14]Data!J603,2)</f>
        <v>1.64</v>
      </c>
      <c r="D603" s="68">
        <f>ROUND([14]Data!K603,2)</f>
        <v>-0.28999999999999998</v>
      </c>
    </row>
    <row r="604" spans="1:4" x14ac:dyDescent="0.45">
      <c r="A604" s="38">
        <f>[14]Data!H604</f>
        <v>44305</v>
      </c>
      <c r="B604" s="68">
        <f>ROUND([14]Data!I604,2)</f>
        <v>0.85</v>
      </c>
      <c r="C604" s="68">
        <f>ROUND([14]Data!J604,2)</f>
        <v>1.67</v>
      </c>
      <c r="D604" s="68">
        <f>ROUND([14]Data!K604,2)</f>
        <v>-0.26</v>
      </c>
    </row>
    <row r="605" spans="1:4" x14ac:dyDescent="0.45">
      <c r="A605" s="38">
        <f>[14]Data!H605</f>
        <v>44306</v>
      </c>
      <c r="B605" s="68">
        <f>ROUND([14]Data!I605,2)</f>
        <v>0.82</v>
      </c>
      <c r="C605" s="68">
        <f>ROUND([14]Data!J605,2)</f>
        <v>1.62</v>
      </c>
      <c r="D605" s="68">
        <f>ROUND([14]Data!K605,2)</f>
        <v>-0.28999999999999998</v>
      </c>
    </row>
    <row r="606" spans="1:4" x14ac:dyDescent="0.45">
      <c r="A606" s="38">
        <f>[14]Data!H606</f>
        <v>44307</v>
      </c>
      <c r="B606" s="68">
        <f>ROUND([14]Data!I606,2)</f>
        <v>0.84</v>
      </c>
      <c r="C606" s="68">
        <f>ROUND([14]Data!J606,2)</f>
        <v>1.62</v>
      </c>
      <c r="D606" s="68">
        <f>ROUND([14]Data!K606,2)</f>
        <v>-0.28999999999999998</v>
      </c>
    </row>
    <row r="607" spans="1:4" x14ac:dyDescent="0.45">
      <c r="A607" s="38">
        <f>[14]Data!H607</f>
        <v>44308</v>
      </c>
      <c r="B607" s="68">
        <f>ROUND([14]Data!I607,2)</f>
        <v>0.82</v>
      </c>
      <c r="C607" s="68">
        <f>ROUND([14]Data!J607,2)</f>
        <v>1.6</v>
      </c>
      <c r="D607" s="68">
        <f>ROUND([14]Data!K607,2)</f>
        <v>-0.28000000000000003</v>
      </c>
    </row>
    <row r="608" spans="1:4" x14ac:dyDescent="0.45">
      <c r="A608" s="38">
        <f>[14]Data!H608</f>
        <v>44309</v>
      </c>
      <c r="B608" s="68">
        <f>ROUND([14]Data!I608,2)</f>
        <v>0.84</v>
      </c>
      <c r="C608" s="68">
        <f>ROUND([14]Data!J608,2)</f>
        <v>1.63</v>
      </c>
      <c r="D608" s="68">
        <f>ROUND([14]Data!K608,2)</f>
        <v>-0.28999999999999998</v>
      </c>
    </row>
    <row r="609" spans="1:4" x14ac:dyDescent="0.45">
      <c r="A609" s="38">
        <f>[14]Data!H609</f>
        <v>44312</v>
      </c>
      <c r="B609" s="68">
        <f>ROUND([14]Data!I609,2)</f>
        <v>0.84</v>
      </c>
      <c r="C609" s="68">
        <f>ROUND([14]Data!J609,2)</f>
        <v>1.63</v>
      </c>
      <c r="D609" s="68">
        <f>ROUND([14]Data!K609,2)</f>
        <v>-0.28000000000000003</v>
      </c>
    </row>
    <row r="610" spans="1:4" x14ac:dyDescent="0.45">
      <c r="A610" s="38">
        <f>[14]Data!H610</f>
        <v>44313</v>
      </c>
      <c r="B610" s="68">
        <f>ROUND([14]Data!I610,2)</f>
        <v>0.86</v>
      </c>
      <c r="C610" s="68">
        <f>ROUND([14]Data!J610,2)</f>
        <v>1.69</v>
      </c>
      <c r="D610" s="68">
        <f>ROUND([14]Data!K610,2)</f>
        <v>-0.28000000000000003</v>
      </c>
    </row>
    <row r="611" spans="1:4" x14ac:dyDescent="0.45">
      <c r="A611" s="38">
        <f>[14]Data!H611</f>
        <v>44314</v>
      </c>
      <c r="B611" s="68">
        <f>ROUND([14]Data!I611,2)</f>
        <v>0.89</v>
      </c>
      <c r="C611" s="68">
        <f>ROUND([14]Data!J611,2)</f>
        <v>1.67</v>
      </c>
      <c r="D611" s="68">
        <f>ROUND([14]Data!K611,2)</f>
        <v>-0.26</v>
      </c>
    </row>
    <row r="612" spans="1:4" x14ac:dyDescent="0.45">
      <c r="A612" s="38">
        <f>[14]Data!H612</f>
        <v>44315</v>
      </c>
      <c r="B612" s="68">
        <f>ROUND([14]Data!I612,2)</f>
        <v>0.93</v>
      </c>
      <c r="C612" s="68">
        <f>ROUND([14]Data!J612,2)</f>
        <v>1.7</v>
      </c>
      <c r="D612" s="68">
        <f>ROUND([14]Data!K612,2)</f>
        <v>-0.22</v>
      </c>
    </row>
    <row r="613" spans="1:4" x14ac:dyDescent="0.45">
      <c r="A613" s="38">
        <f>[14]Data!H613</f>
        <v>44316</v>
      </c>
      <c r="B613" s="68">
        <f>ROUND([14]Data!I613,2)</f>
        <v>0.93</v>
      </c>
      <c r="C613" s="68">
        <f>ROUND([14]Data!J613,2)</f>
        <v>1.69</v>
      </c>
      <c r="D613" s="68">
        <f>ROUND([14]Data!K613,2)</f>
        <v>-0.23</v>
      </c>
    </row>
    <row r="614" spans="1:4" x14ac:dyDescent="0.45">
      <c r="A614" s="38">
        <f>[14]Data!H614</f>
        <v>44319</v>
      </c>
      <c r="B614" s="68">
        <f>ROUND([14]Data!I614,2)</f>
        <v>0.93</v>
      </c>
      <c r="C614" s="68">
        <f>ROUND([14]Data!J614,2)</f>
        <v>1.66</v>
      </c>
      <c r="D614" s="68">
        <f>ROUND([14]Data!K614,2)</f>
        <v>-0.23</v>
      </c>
    </row>
    <row r="615" spans="1:4" x14ac:dyDescent="0.45">
      <c r="A615" s="38">
        <f>[14]Data!H615</f>
        <v>44320</v>
      </c>
      <c r="B615" s="68">
        <f>ROUND([14]Data!I615,2)</f>
        <v>0.88</v>
      </c>
      <c r="C615" s="68">
        <f>ROUND([14]Data!J615,2)</f>
        <v>1.65</v>
      </c>
      <c r="D615" s="68">
        <f>ROUND([14]Data!K615,2)</f>
        <v>-0.27</v>
      </c>
    </row>
    <row r="616" spans="1:4" x14ac:dyDescent="0.45">
      <c r="A616" s="38">
        <f>[14]Data!H616</f>
        <v>44321</v>
      </c>
      <c r="B616" s="68">
        <f>ROUND([14]Data!I616,2)</f>
        <v>0.91</v>
      </c>
      <c r="C616" s="68">
        <f>ROUND([14]Data!J616,2)</f>
        <v>1.63</v>
      </c>
      <c r="D616" s="68">
        <f>ROUND([14]Data!K616,2)</f>
        <v>-0.26</v>
      </c>
    </row>
    <row r="617" spans="1:4" x14ac:dyDescent="0.45">
      <c r="A617" s="38">
        <f>[14]Data!H617</f>
        <v>44322</v>
      </c>
      <c r="B617" s="68">
        <f>ROUND([14]Data!I617,2)</f>
        <v>0.88</v>
      </c>
      <c r="C617" s="68">
        <f>ROUND([14]Data!J617,2)</f>
        <v>1.63</v>
      </c>
      <c r="D617" s="68">
        <f>ROUND([14]Data!K617,2)</f>
        <v>-0.26</v>
      </c>
    </row>
    <row r="618" spans="1:4" x14ac:dyDescent="0.45">
      <c r="A618" s="38">
        <f>[14]Data!H618</f>
        <v>44323</v>
      </c>
      <c r="B618" s="68">
        <f>ROUND([14]Data!I618,2)</f>
        <v>0.86</v>
      </c>
      <c r="C618" s="68">
        <f>ROUND([14]Data!J618,2)</f>
        <v>1.63</v>
      </c>
      <c r="D618" s="68">
        <f>ROUND([14]Data!K618,2)</f>
        <v>-0.25</v>
      </c>
    </row>
    <row r="619" spans="1:4" x14ac:dyDescent="0.45">
      <c r="A619" s="38">
        <f>[14]Data!H619</f>
        <v>44326</v>
      </c>
      <c r="B619" s="68">
        <f>ROUND([14]Data!I619,2)</f>
        <v>0.88</v>
      </c>
      <c r="C619" s="68">
        <f>ROUND([14]Data!J619,2)</f>
        <v>1.66</v>
      </c>
      <c r="D619" s="68">
        <f>ROUND([14]Data!K619,2)</f>
        <v>-0.24</v>
      </c>
    </row>
    <row r="620" spans="1:4" x14ac:dyDescent="0.45">
      <c r="A620" s="38">
        <f>[14]Data!H620</f>
        <v>44327</v>
      </c>
      <c r="B620" s="68">
        <f>ROUND([14]Data!I620,2)</f>
        <v>0.93</v>
      </c>
      <c r="C620" s="68">
        <f>ROUND([14]Data!J620,2)</f>
        <v>1.68</v>
      </c>
      <c r="D620" s="68">
        <f>ROUND([14]Data!K620,2)</f>
        <v>-0.19</v>
      </c>
    </row>
    <row r="621" spans="1:4" x14ac:dyDescent="0.45">
      <c r="A621" s="38">
        <f>[14]Data!H621</f>
        <v>44328</v>
      </c>
      <c r="B621" s="68">
        <f>ROUND([14]Data!I621,2)</f>
        <v>0.99</v>
      </c>
      <c r="C621" s="68">
        <f>ROUND([14]Data!J621,2)</f>
        <v>1.76</v>
      </c>
      <c r="D621" s="68">
        <f>ROUND([14]Data!K621,2)</f>
        <v>-0.15</v>
      </c>
    </row>
    <row r="622" spans="1:4" x14ac:dyDescent="0.45">
      <c r="A622" s="38">
        <f>[14]Data!H622</f>
        <v>44329</v>
      </c>
      <c r="B622" s="68">
        <f>ROUND([14]Data!I622,2)</f>
        <v>1</v>
      </c>
      <c r="C622" s="68">
        <f>ROUND([14]Data!J622,2)</f>
        <v>1.72</v>
      </c>
      <c r="D622" s="68">
        <f>ROUND([14]Data!K622,2)</f>
        <v>-0.15</v>
      </c>
    </row>
    <row r="623" spans="1:4" x14ac:dyDescent="0.45">
      <c r="A623" s="38">
        <f>[14]Data!H623</f>
        <v>44330</v>
      </c>
      <c r="B623" s="68">
        <f>ROUND([14]Data!I623,2)</f>
        <v>0.97</v>
      </c>
      <c r="C623" s="68">
        <f>ROUND([14]Data!J623,2)</f>
        <v>1.69</v>
      </c>
      <c r="D623" s="68">
        <f>ROUND([14]Data!K623,2)</f>
        <v>-0.16</v>
      </c>
    </row>
    <row r="624" spans="1:4" x14ac:dyDescent="0.45">
      <c r="A624" s="38">
        <f>[14]Data!H624</f>
        <v>44333</v>
      </c>
      <c r="B624" s="68">
        <f>ROUND([14]Data!I624,2)</f>
        <v>0.97</v>
      </c>
      <c r="C624" s="68">
        <f>ROUND([14]Data!J624,2)</f>
        <v>1.71</v>
      </c>
      <c r="D624" s="68">
        <f>ROUND([14]Data!K624,2)</f>
        <v>-0.14000000000000001</v>
      </c>
    </row>
    <row r="625" spans="1:4" x14ac:dyDescent="0.45">
      <c r="A625" s="38">
        <f>[14]Data!H625</f>
        <v>44334</v>
      </c>
      <c r="B625" s="68">
        <f>ROUND([14]Data!I625,2)</f>
        <v>0.96</v>
      </c>
      <c r="C625" s="68">
        <f>ROUND([14]Data!J625,2)</f>
        <v>1.7</v>
      </c>
      <c r="D625" s="68">
        <f>ROUND([14]Data!K625,2)</f>
        <v>-0.13</v>
      </c>
    </row>
    <row r="626" spans="1:4" x14ac:dyDescent="0.45">
      <c r="A626" s="38">
        <f>[14]Data!H626</f>
        <v>44335</v>
      </c>
      <c r="B626" s="68">
        <f>ROUND([14]Data!I626,2)</f>
        <v>0.94</v>
      </c>
      <c r="C626" s="68">
        <f>ROUND([14]Data!J626,2)</f>
        <v>1.73</v>
      </c>
      <c r="D626" s="68">
        <f>ROUND([14]Data!K626,2)</f>
        <v>-0.14000000000000001</v>
      </c>
    </row>
    <row r="627" spans="1:4" x14ac:dyDescent="0.45">
      <c r="A627" s="38">
        <f>[14]Data!H627</f>
        <v>44336</v>
      </c>
      <c r="B627" s="68">
        <f>ROUND([14]Data!I627,2)</f>
        <v>0.94</v>
      </c>
      <c r="C627" s="68">
        <f>ROUND([14]Data!J627,2)</f>
        <v>1.68</v>
      </c>
      <c r="D627" s="68">
        <f>ROUND([14]Data!K627,2)</f>
        <v>-0.14000000000000001</v>
      </c>
    </row>
    <row r="628" spans="1:4" x14ac:dyDescent="0.45">
      <c r="A628" s="38">
        <f>[14]Data!H628</f>
        <v>44337</v>
      </c>
      <c r="B628" s="68">
        <f>ROUND([14]Data!I628,2)</f>
        <v>0.94</v>
      </c>
      <c r="C628" s="68">
        <f>ROUND([14]Data!J628,2)</f>
        <v>1.68</v>
      </c>
      <c r="D628" s="68">
        <f>ROUND([14]Data!K628,2)</f>
        <v>-0.16</v>
      </c>
    </row>
    <row r="629" spans="1:4" x14ac:dyDescent="0.45">
      <c r="A629" s="38">
        <f>[14]Data!H629</f>
        <v>44340</v>
      </c>
      <c r="B629" s="68">
        <f>ROUND([14]Data!I629,2)</f>
        <v>0.91</v>
      </c>
      <c r="C629" s="68">
        <f>ROUND([14]Data!J629,2)</f>
        <v>1.66</v>
      </c>
      <c r="D629" s="68">
        <f>ROUND([14]Data!K629,2)</f>
        <v>-0.16</v>
      </c>
    </row>
    <row r="630" spans="1:4" x14ac:dyDescent="0.45">
      <c r="A630" s="38">
        <f>[14]Data!H630</f>
        <v>44341</v>
      </c>
      <c r="B630" s="68">
        <f>ROUND([14]Data!I630,2)</f>
        <v>0.89</v>
      </c>
      <c r="C630" s="68">
        <f>ROUND([14]Data!J630,2)</f>
        <v>1.62</v>
      </c>
      <c r="D630" s="68">
        <f>ROUND([14]Data!K630,2)</f>
        <v>-0.2</v>
      </c>
    </row>
    <row r="631" spans="1:4" x14ac:dyDescent="0.45">
      <c r="A631" s="38">
        <f>[14]Data!H631</f>
        <v>44342</v>
      </c>
      <c r="B631" s="68">
        <f>ROUND([14]Data!I631,2)</f>
        <v>0.85</v>
      </c>
      <c r="C631" s="68">
        <f>ROUND([14]Data!J631,2)</f>
        <v>1.63</v>
      </c>
      <c r="D631" s="68">
        <f>ROUND([14]Data!K631,2)</f>
        <v>-0.24</v>
      </c>
    </row>
    <row r="632" spans="1:4" x14ac:dyDescent="0.45">
      <c r="A632" s="38">
        <f>[14]Data!H632</f>
        <v>44343</v>
      </c>
      <c r="B632" s="68">
        <f>ROUND([14]Data!I632,2)</f>
        <v>0.91</v>
      </c>
      <c r="C632" s="68">
        <f>ROUND([14]Data!J632,2)</f>
        <v>1.67</v>
      </c>
      <c r="D632" s="68">
        <f>ROUND([14]Data!K632,2)</f>
        <v>-0.2</v>
      </c>
    </row>
    <row r="633" spans="1:4" x14ac:dyDescent="0.45">
      <c r="A633" s="38">
        <f>[14]Data!H633</f>
        <v>44344</v>
      </c>
      <c r="B633" s="68">
        <f>ROUND([14]Data!I633,2)</f>
        <v>0.89</v>
      </c>
      <c r="C633" s="68">
        <f>ROUND([14]Data!J633,2)</f>
        <v>1.65</v>
      </c>
      <c r="D633" s="68">
        <f>ROUND([14]Data!K633,2)</f>
        <v>-0.21</v>
      </c>
    </row>
    <row r="634" spans="1:4" x14ac:dyDescent="0.45">
      <c r="A634" s="38">
        <f>[14]Data!H634</f>
        <v>44347</v>
      </c>
      <c r="B634" s="68">
        <f>ROUND([14]Data!I634,2)</f>
        <v>0.89</v>
      </c>
      <c r="C634" s="68">
        <f>ROUND([14]Data!J634,2)</f>
        <v>1.65</v>
      </c>
      <c r="D634" s="68">
        <f>ROUND([14]Data!K634,2)</f>
        <v>-0.22</v>
      </c>
    </row>
    <row r="635" spans="1:4" x14ac:dyDescent="0.45">
      <c r="A635" s="38">
        <f>[14]Data!H635</f>
        <v>44348</v>
      </c>
      <c r="B635" s="68">
        <f>ROUND([14]Data!I635,2)</f>
        <v>0.93</v>
      </c>
      <c r="C635" s="68">
        <f>ROUND([14]Data!J635,2)</f>
        <v>1.67</v>
      </c>
      <c r="D635" s="68">
        <f>ROUND([14]Data!K635,2)</f>
        <v>-0.21</v>
      </c>
    </row>
    <row r="636" spans="1:4" x14ac:dyDescent="0.45">
      <c r="A636" s="38">
        <f>[14]Data!H636</f>
        <v>44349</v>
      </c>
      <c r="B636" s="68">
        <f>ROUND([14]Data!I636,2)</f>
        <v>0.9</v>
      </c>
      <c r="C636" s="68">
        <f>ROUND([14]Data!J636,2)</f>
        <v>1.65</v>
      </c>
      <c r="D636" s="68">
        <f>ROUND([14]Data!K636,2)</f>
        <v>-0.23</v>
      </c>
    </row>
    <row r="637" spans="1:4" x14ac:dyDescent="0.45">
      <c r="A637" s="38">
        <f>[14]Data!H637</f>
        <v>44350</v>
      </c>
      <c r="B637" s="68">
        <f>ROUND([14]Data!I637,2)</f>
        <v>0.94</v>
      </c>
      <c r="C637" s="68">
        <f>ROUND([14]Data!J637,2)</f>
        <v>1.69</v>
      </c>
      <c r="D637" s="68">
        <f>ROUND([14]Data!K637,2)</f>
        <v>-0.23</v>
      </c>
    </row>
    <row r="638" spans="1:4" x14ac:dyDescent="0.45">
      <c r="A638" s="38">
        <f>[14]Data!H638</f>
        <v>44351</v>
      </c>
      <c r="B638" s="68">
        <f>ROUND([14]Data!I638,2)</f>
        <v>0.9</v>
      </c>
      <c r="C638" s="68">
        <f>ROUND([14]Data!J638,2)</f>
        <v>1.61</v>
      </c>
      <c r="D638" s="68">
        <f>ROUND([14]Data!K638,2)</f>
        <v>-0.24</v>
      </c>
    </row>
    <row r="639" spans="1:4" x14ac:dyDescent="0.45">
      <c r="A639" s="38">
        <f>[14]Data!H639</f>
        <v>44354</v>
      </c>
      <c r="B639" s="68">
        <f>ROUND([14]Data!I639,2)</f>
        <v>0.91</v>
      </c>
      <c r="C639" s="68">
        <f>ROUND([14]Data!J639,2)</f>
        <v>1.63</v>
      </c>
      <c r="D639" s="68">
        <f>ROUND([14]Data!K639,2)</f>
        <v>-0.22</v>
      </c>
    </row>
    <row r="640" spans="1:4" x14ac:dyDescent="0.45">
      <c r="A640" s="38">
        <f>[14]Data!H640</f>
        <v>44355</v>
      </c>
      <c r="B640" s="68">
        <f>ROUND([14]Data!I640,2)</f>
        <v>0.88</v>
      </c>
      <c r="C640" s="68">
        <f>ROUND([14]Data!J640,2)</f>
        <v>1.59</v>
      </c>
      <c r="D640" s="68">
        <f>ROUND([14]Data!K640,2)</f>
        <v>-0.25</v>
      </c>
    </row>
    <row r="641" spans="1:4" x14ac:dyDescent="0.45">
      <c r="A641" s="38">
        <f>[14]Data!H641</f>
        <v>44356</v>
      </c>
      <c r="B641" s="68">
        <f>ROUND([14]Data!I641,2)</f>
        <v>0.84</v>
      </c>
      <c r="C641" s="68">
        <f>ROUND([14]Data!J641,2)</f>
        <v>1.54</v>
      </c>
      <c r="D641" s="68">
        <f>ROUND([14]Data!K641,2)</f>
        <v>-0.27</v>
      </c>
    </row>
    <row r="642" spans="1:4" x14ac:dyDescent="0.45">
      <c r="A642" s="38">
        <f>[14]Data!H642</f>
        <v>44357</v>
      </c>
      <c r="B642" s="68">
        <f>ROUND([14]Data!I642,2)</f>
        <v>0.86</v>
      </c>
      <c r="C642" s="68">
        <f>ROUND([14]Data!J642,2)</f>
        <v>1.49</v>
      </c>
      <c r="D642" s="68">
        <f>ROUND([14]Data!K642,2)</f>
        <v>-0.28000000000000003</v>
      </c>
    </row>
    <row r="643" spans="1:4" x14ac:dyDescent="0.45">
      <c r="A643" s="38">
        <f>[14]Data!H643</f>
        <v>44358</v>
      </c>
      <c r="B643" s="68">
        <f>ROUND([14]Data!I643,2)</f>
        <v>0.81</v>
      </c>
      <c r="C643" s="68">
        <f>ROUND([14]Data!J643,2)</f>
        <v>1.51</v>
      </c>
      <c r="D643" s="68">
        <f>ROUND([14]Data!K643,2)</f>
        <v>-0.3</v>
      </c>
    </row>
    <row r="644" spans="1:4" x14ac:dyDescent="0.45">
      <c r="A644" s="38">
        <f>[14]Data!H644</f>
        <v>44361</v>
      </c>
      <c r="B644" s="68">
        <f>ROUND([14]Data!I644,2)</f>
        <v>0.84</v>
      </c>
      <c r="C644" s="68">
        <f>ROUND([14]Data!J644,2)</f>
        <v>1.56</v>
      </c>
      <c r="D644" s="68">
        <f>ROUND([14]Data!K644,2)</f>
        <v>-0.28000000000000003</v>
      </c>
    </row>
    <row r="645" spans="1:4" x14ac:dyDescent="0.45">
      <c r="A645" s="38">
        <f>[14]Data!H645</f>
        <v>44362</v>
      </c>
      <c r="B645" s="68">
        <f>ROUND([14]Data!I645,2)</f>
        <v>0.86</v>
      </c>
      <c r="C645" s="68">
        <f>ROUND([14]Data!J645,2)</f>
        <v>1.56</v>
      </c>
      <c r="D645" s="68">
        <f>ROUND([14]Data!K645,2)</f>
        <v>-0.26</v>
      </c>
    </row>
    <row r="646" spans="1:4" x14ac:dyDescent="0.45">
      <c r="A646" s="38">
        <f>[14]Data!H646</f>
        <v>44363</v>
      </c>
      <c r="B646" s="68">
        <f>ROUND([14]Data!I646,2)</f>
        <v>0.85</v>
      </c>
      <c r="C646" s="68">
        <f>ROUND([14]Data!J646,2)</f>
        <v>1.65</v>
      </c>
      <c r="D646" s="68">
        <f>ROUND([14]Data!K646,2)</f>
        <v>-0.28000000000000003</v>
      </c>
    </row>
    <row r="647" spans="1:4" x14ac:dyDescent="0.45">
      <c r="A647" s="38">
        <f>[14]Data!H647</f>
        <v>44364</v>
      </c>
      <c r="B647" s="68">
        <f>ROUND([14]Data!I647,2)</f>
        <v>0.89</v>
      </c>
      <c r="C647" s="68">
        <f>ROUND([14]Data!J647,2)</f>
        <v>1.57</v>
      </c>
      <c r="D647" s="68">
        <f>ROUND([14]Data!K647,2)</f>
        <v>-0.28000000000000003</v>
      </c>
    </row>
    <row r="648" spans="1:4" x14ac:dyDescent="0.45">
      <c r="A648" s="38">
        <f>[14]Data!H648</f>
        <v>44365</v>
      </c>
      <c r="B648" s="68">
        <f>ROUND([14]Data!I648,2)</f>
        <v>0.85</v>
      </c>
      <c r="C648" s="68">
        <f>ROUND([14]Data!J648,2)</f>
        <v>1.5</v>
      </c>
      <c r="D648" s="68">
        <f>ROUND([14]Data!K648,2)</f>
        <v>-0.28999999999999998</v>
      </c>
    </row>
    <row r="649" spans="1:4" x14ac:dyDescent="0.45">
      <c r="A649" s="38">
        <f>[14]Data!H649</f>
        <v>44368</v>
      </c>
      <c r="B649" s="68">
        <f>ROUND([14]Data!I649,2)</f>
        <v>0.86</v>
      </c>
      <c r="C649" s="68">
        <f>ROUND([14]Data!J649,2)</f>
        <v>1.55</v>
      </c>
      <c r="D649" s="68">
        <f>ROUND([14]Data!K649,2)</f>
        <v>-0.25</v>
      </c>
    </row>
    <row r="650" spans="1:4" x14ac:dyDescent="0.45">
      <c r="A650" s="38">
        <f>[14]Data!H650</f>
        <v>44369</v>
      </c>
      <c r="B650" s="68">
        <f>ROUND([14]Data!I650,2)</f>
        <v>0.88</v>
      </c>
      <c r="C650" s="68">
        <f>ROUND([14]Data!J650,2)</f>
        <v>1.53</v>
      </c>
      <c r="D650" s="68">
        <f>ROUND([14]Data!K650,2)</f>
        <v>-0.24</v>
      </c>
    </row>
    <row r="651" spans="1:4" x14ac:dyDescent="0.45">
      <c r="A651" s="38">
        <f>[14]Data!H651</f>
        <v>44370</v>
      </c>
      <c r="B651" s="68">
        <f>ROUND([14]Data!I651,2)</f>
        <v>0.88</v>
      </c>
      <c r="C651" s="68">
        <f>ROUND([14]Data!J651,2)</f>
        <v>1.55</v>
      </c>
      <c r="D651" s="68">
        <f>ROUND([14]Data!K651,2)</f>
        <v>-0.26</v>
      </c>
    </row>
    <row r="652" spans="1:4" x14ac:dyDescent="0.45">
      <c r="A652" s="38">
        <f>[14]Data!H652</f>
        <v>44371</v>
      </c>
      <c r="B652" s="68">
        <f>ROUND([14]Data!I652,2)</f>
        <v>0.84</v>
      </c>
      <c r="C652" s="68">
        <f>ROUND([14]Data!J652,2)</f>
        <v>1.56</v>
      </c>
      <c r="D652" s="68">
        <f>ROUND([14]Data!K652,2)</f>
        <v>-0.26</v>
      </c>
    </row>
    <row r="653" spans="1:4" x14ac:dyDescent="0.45">
      <c r="A653" s="38">
        <f>[14]Data!H653</f>
        <v>44372</v>
      </c>
      <c r="B653" s="68">
        <f>ROUND([14]Data!I653,2)</f>
        <v>0.87</v>
      </c>
      <c r="C653" s="68">
        <f>ROUND([14]Data!J653,2)</f>
        <v>1.59</v>
      </c>
      <c r="D653" s="68">
        <f>ROUND([14]Data!K653,2)</f>
        <v>-0.23</v>
      </c>
    </row>
    <row r="654" spans="1:4" x14ac:dyDescent="0.45">
      <c r="A654" s="38">
        <f>[14]Data!H654</f>
        <v>44375</v>
      </c>
      <c r="B654" s="68">
        <f>ROUND([14]Data!I654,2)</f>
        <v>0.83</v>
      </c>
      <c r="C654" s="68">
        <f>ROUND([14]Data!J654,2)</f>
        <v>1.54</v>
      </c>
      <c r="D654" s="68">
        <f>ROUND([14]Data!K654,2)</f>
        <v>-0.26</v>
      </c>
    </row>
    <row r="655" spans="1:4" x14ac:dyDescent="0.45">
      <c r="A655" s="38">
        <f>[14]Data!H655</f>
        <v>44376</v>
      </c>
      <c r="B655" s="68">
        <f>ROUND([14]Data!I655,2)</f>
        <v>0.83</v>
      </c>
      <c r="C655" s="68">
        <f>ROUND([14]Data!J655,2)</f>
        <v>1.54</v>
      </c>
      <c r="D655" s="68">
        <f>ROUND([14]Data!K655,2)</f>
        <v>-0.24</v>
      </c>
    </row>
    <row r="656" spans="1:4" x14ac:dyDescent="0.45">
      <c r="A656" s="38">
        <f>[14]Data!H656</f>
        <v>44377</v>
      </c>
      <c r="B656" s="68">
        <f>ROUND([14]Data!I656,2)</f>
        <v>0.82</v>
      </c>
      <c r="C656" s="68">
        <f>ROUND([14]Data!J656,2)</f>
        <v>1.53</v>
      </c>
      <c r="D656" s="68">
        <f>ROUND([14]Data!K656,2)</f>
        <v>-0.28999999999999998</v>
      </c>
    </row>
    <row r="657" spans="1:4" x14ac:dyDescent="0.45">
      <c r="A657" s="38">
        <f>[14]Data!H657</f>
        <v>44378</v>
      </c>
      <c r="B657" s="68">
        <f>ROUND([14]Data!I657,2)</f>
        <v>0.83</v>
      </c>
      <c r="C657" s="68">
        <f>ROUND([14]Data!J657,2)</f>
        <v>1.52</v>
      </c>
      <c r="D657" s="68">
        <f>ROUND([14]Data!K657,2)</f>
        <v>-0.28000000000000003</v>
      </c>
    </row>
    <row r="658" spans="1:4" x14ac:dyDescent="0.45">
      <c r="A658" s="38">
        <f>[14]Data!H658</f>
        <v>44379</v>
      </c>
      <c r="B658" s="68">
        <f>ROUND([14]Data!I658,2)</f>
        <v>0.8</v>
      </c>
      <c r="C658" s="68">
        <f>ROUND([14]Data!J658,2)</f>
        <v>1.49</v>
      </c>
      <c r="D658" s="68">
        <f>ROUND([14]Data!K658,2)</f>
        <v>-0.32</v>
      </c>
    </row>
    <row r="659" spans="1:4" x14ac:dyDescent="0.45">
      <c r="A659" s="38">
        <f>[14]Data!H659</f>
        <v>44382</v>
      </c>
      <c r="B659" s="68">
        <f>ROUND([14]Data!I659,2)</f>
        <v>0.81</v>
      </c>
      <c r="C659" s="68">
        <f>ROUND([14]Data!J659,2)</f>
        <v>1.49</v>
      </c>
      <c r="D659" s="68">
        <f>ROUND([14]Data!K659,2)</f>
        <v>-0.28999999999999998</v>
      </c>
    </row>
    <row r="660" spans="1:4" x14ac:dyDescent="0.45">
      <c r="A660" s="38">
        <f>[14]Data!H660</f>
        <v>44383</v>
      </c>
      <c r="B660" s="68">
        <f>ROUND([14]Data!I660,2)</f>
        <v>0.73</v>
      </c>
      <c r="C660" s="68">
        <f>ROUND([14]Data!J660,2)</f>
        <v>1.4</v>
      </c>
      <c r="D660" s="68">
        <f>ROUND([14]Data!K660,2)</f>
        <v>-0.35</v>
      </c>
    </row>
    <row r="661" spans="1:4" x14ac:dyDescent="0.45">
      <c r="A661" s="38">
        <f>[14]Data!H661</f>
        <v>44384</v>
      </c>
      <c r="B661" s="68">
        <f>ROUND([14]Data!I661,2)</f>
        <v>0.69</v>
      </c>
      <c r="C661" s="68">
        <f>ROUND([14]Data!J661,2)</f>
        <v>1.37</v>
      </c>
      <c r="D661" s="68">
        <f>ROUND([14]Data!K661,2)</f>
        <v>-0.39</v>
      </c>
    </row>
    <row r="662" spans="1:4" x14ac:dyDescent="0.45">
      <c r="A662" s="38">
        <f>[14]Data!H662</f>
        <v>44385</v>
      </c>
      <c r="B662" s="68">
        <f>ROUND([14]Data!I662,2)</f>
        <v>0.69</v>
      </c>
      <c r="C662" s="68">
        <f>ROUND([14]Data!J662,2)</f>
        <v>1.35</v>
      </c>
      <c r="D662" s="68">
        <f>ROUND([14]Data!K662,2)</f>
        <v>-0.39</v>
      </c>
    </row>
    <row r="663" spans="1:4" x14ac:dyDescent="0.45">
      <c r="A663" s="38">
        <f>[14]Data!H663</f>
        <v>44386</v>
      </c>
      <c r="B663" s="68">
        <f>ROUND([14]Data!I663,2)</f>
        <v>0.76</v>
      </c>
      <c r="C663" s="68">
        <f>ROUND([14]Data!J663,2)</f>
        <v>1.41</v>
      </c>
      <c r="D663" s="68">
        <f>ROUND([14]Data!K663,2)</f>
        <v>-0.38</v>
      </c>
    </row>
    <row r="664" spans="1:4" x14ac:dyDescent="0.45">
      <c r="A664" s="38">
        <f>[14]Data!H664</f>
        <v>44389</v>
      </c>
      <c r="B664" s="68">
        <f>ROUND([14]Data!I664,2)</f>
        <v>0.74</v>
      </c>
      <c r="C664" s="68">
        <f>ROUND([14]Data!J664,2)</f>
        <v>1.41</v>
      </c>
      <c r="D664" s="68">
        <f>ROUND([14]Data!K664,2)</f>
        <v>-0.38</v>
      </c>
    </row>
    <row r="665" spans="1:4" x14ac:dyDescent="0.45">
      <c r="A665" s="38">
        <f>[14]Data!H665</f>
        <v>44390</v>
      </c>
      <c r="B665" s="68">
        <f>ROUND([14]Data!I665,2)</f>
        <v>0.71</v>
      </c>
      <c r="C665" s="68">
        <f>ROUND([14]Data!J665,2)</f>
        <v>1.46</v>
      </c>
      <c r="D665" s="68">
        <f>ROUND([14]Data!K665,2)</f>
        <v>-0.38</v>
      </c>
    </row>
    <row r="666" spans="1:4" x14ac:dyDescent="0.45">
      <c r="A666" s="38">
        <f>[14]Data!H666</f>
        <v>44391</v>
      </c>
      <c r="B666" s="68">
        <f>ROUND([14]Data!I666,2)</f>
        <v>0.72</v>
      </c>
      <c r="C666" s="68">
        <f>ROUND([14]Data!J666,2)</f>
        <v>1.39</v>
      </c>
      <c r="D666" s="68">
        <f>ROUND([14]Data!K666,2)</f>
        <v>-0.41</v>
      </c>
    </row>
    <row r="667" spans="1:4" x14ac:dyDescent="0.45">
      <c r="A667" s="38">
        <f>[14]Data!H667</f>
        <v>44392</v>
      </c>
      <c r="B667" s="68">
        <f>ROUND([14]Data!I667,2)</f>
        <v>0.76</v>
      </c>
      <c r="C667" s="68">
        <f>ROUND([14]Data!J667,2)</f>
        <v>1.34</v>
      </c>
      <c r="D667" s="68">
        <f>ROUND([14]Data!K667,2)</f>
        <v>-0.42</v>
      </c>
    </row>
    <row r="668" spans="1:4" x14ac:dyDescent="0.45">
      <c r="A668" s="38">
        <f>[14]Data!H668</f>
        <v>44393</v>
      </c>
      <c r="B668" s="68">
        <f>ROUND([14]Data!I668,2)</f>
        <v>0.71</v>
      </c>
      <c r="C668" s="68">
        <f>ROUND([14]Data!J668,2)</f>
        <v>1.34</v>
      </c>
      <c r="D668" s="68">
        <f>ROUND([14]Data!K668,2)</f>
        <v>-0.44</v>
      </c>
    </row>
    <row r="669" spans="1:4" x14ac:dyDescent="0.45">
      <c r="A669" s="38">
        <f>[14]Data!H669</f>
        <v>44396</v>
      </c>
      <c r="B669" s="68">
        <f>ROUND([14]Data!I669,2)</f>
        <v>0.63</v>
      </c>
      <c r="C669" s="68">
        <f>ROUND([14]Data!J669,2)</f>
        <v>1.23</v>
      </c>
      <c r="D669" s="68">
        <f>ROUND([14]Data!K669,2)</f>
        <v>-0.47</v>
      </c>
    </row>
    <row r="670" spans="1:4" x14ac:dyDescent="0.45">
      <c r="A670" s="38">
        <f>[14]Data!H670</f>
        <v>44397</v>
      </c>
      <c r="B670" s="68">
        <f>ROUND([14]Data!I670,2)</f>
        <v>0.63</v>
      </c>
      <c r="C670" s="68">
        <f>ROUND([14]Data!J670,2)</f>
        <v>1.26</v>
      </c>
      <c r="D670" s="68">
        <f>ROUND([14]Data!K670,2)</f>
        <v>-0.5</v>
      </c>
    </row>
    <row r="671" spans="1:4" x14ac:dyDescent="0.45">
      <c r="A671" s="38">
        <f>[14]Data!H671</f>
        <v>44398</v>
      </c>
      <c r="B671" s="68">
        <f>ROUND([14]Data!I671,2)</f>
        <v>0.68</v>
      </c>
      <c r="C671" s="68">
        <f>ROUND([14]Data!J671,2)</f>
        <v>1.33</v>
      </c>
      <c r="D671" s="68">
        <f>ROUND([14]Data!K671,2)</f>
        <v>-0.48</v>
      </c>
    </row>
    <row r="672" spans="1:4" x14ac:dyDescent="0.45">
      <c r="A672" s="38">
        <f>[14]Data!H672</f>
        <v>44399</v>
      </c>
      <c r="B672" s="68">
        <f>ROUND([14]Data!I672,2)</f>
        <v>0.65</v>
      </c>
      <c r="C672" s="68">
        <f>ROUND([14]Data!J672,2)</f>
        <v>1.32</v>
      </c>
      <c r="D672" s="68">
        <f>ROUND([14]Data!K672,2)</f>
        <v>-0.51</v>
      </c>
    </row>
    <row r="673" spans="1:4" x14ac:dyDescent="0.45">
      <c r="A673" s="38">
        <f>[14]Data!H673</f>
        <v>44400</v>
      </c>
      <c r="B673" s="68">
        <f>ROUND([14]Data!I673,2)</f>
        <v>0.67</v>
      </c>
      <c r="C673" s="68">
        <f>ROUND([14]Data!J673,2)</f>
        <v>1.32</v>
      </c>
      <c r="D673" s="68">
        <f>ROUND([14]Data!K673,2)</f>
        <v>-0.5</v>
      </c>
    </row>
    <row r="674" spans="1:4" x14ac:dyDescent="0.45">
      <c r="A674" s="38">
        <f>[14]Data!H674</f>
        <v>44403</v>
      </c>
      <c r="B674" s="68">
        <f>ROUND([14]Data!I674,2)</f>
        <v>0.65</v>
      </c>
      <c r="C674" s="68">
        <f>ROUND([14]Data!J674,2)</f>
        <v>1.33</v>
      </c>
      <c r="D674" s="68">
        <f>ROUND([14]Data!K674,2)</f>
        <v>-0.5</v>
      </c>
    </row>
    <row r="675" spans="1:4" x14ac:dyDescent="0.45">
      <c r="A675" s="38">
        <f>[14]Data!H675</f>
        <v>44404</v>
      </c>
      <c r="B675" s="68">
        <f>ROUND([14]Data!I675,2)</f>
        <v>0.65</v>
      </c>
      <c r="C675" s="68">
        <f>ROUND([14]Data!J675,2)</f>
        <v>1.28</v>
      </c>
      <c r="D675" s="68">
        <f>ROUND([14]Data!K675,2)</f>
        <v>-0.52</v>
      </c>
    </row>
    <row r="676" spans="1:4" x14ac:dyDescent="0.45">
      <c r="A676" s="38">
        <f>[14]Data!H676</f>
        <v>44405</v>
      </c>
      <c r="B676" s="68">
        <f>ROUND([14]Data!I676,2)</f>
        <v>0.65</v>
      </c>
      <c r="C676" s="68">
        <f>ROUND([14]Data!J676,2)</f>
        <v>1.28</v>
      </c>
      <c r="D676" s="68">
        <f>ROUND([14]Data!K676,2)</f>
        <v>-0.53</v>
      </c>
    </row>
    <row r="677" spans="1:4" x14ac:dyDescent="0.45">
      <c r="A677" s="38"/>
    </row>
    <row r="678" spans="1:4" x14ac:dyDescent="0.45">
      <c r="A678" s="38"/>
    </row>
    <row r="679" spans="1:4" x14ac:dyDescent="0.45">
      <c r="A679" s="38"/>
    </row>
    <row r="680" spans="1:4" x14ac:dyDescent="0.45">
      <c r="A680" s="38"/>
    </row>
    <row r="681" spans="1:4" x14ac:dyDescent="0.45">
      <c r="A681" s="38"/>
    </row>
    <row r="682" spans="1:4" x14ac:dyDescent="0.45">
      <c r="A682" s="38"/>
    </row>
    <row r="683" spans="1:4" x14ac:dyDescent="0.45">
      <c r="A683" s="38"/>
    </row>
    <row r="684" spans="1:4" x14ac:dyDescent="0.45">
      <c r="A684" s="38"/>
    </row>
    <row r="685" spans="1:4" x14ac:dyDescent="0.45">
      <c r="A685" s="38"/>
    </row>
    <row r="686" spans="1:4" x14ac:dyDescent="0.45">
      <c r="A686" s="38"/>
    </row>
    <row r="687" spans="1:4" x14ac:dyDescent="0.45">
      <c r="A687" s="38"/>
    </row>
    <row r="688" spans="1:4" x14ac:dyDescent="0.45">
      <c r="A688" s="38"/>
    </row>
    <row r="689" spans="1:1" x14ac:dyDescent="0.45">
      <c r="A689" s="38"/>
    </row>
    <row r="690" spans="1:1" x14ac:dyDescent="0.45">
      <c r="A690" s="38"/>
    </row>
    <row r="691" spans="1:1" x14ac:dyDescent="0.45">
      <c r="A691" s="38"/>
    </row>
    <row r="692" spans="1:1" x14ac:dyDescent="0.45">
      <c r="A692" s="38"/>
    </row>
    <row r="693" spans="1:1" x14ac:dyDescent="0.45">
      <c r="A693" s="38"/>
    </row>
    <row r="694" spans="1:1" x14ac:dyDescent="0.45">
      <c r="A694" s="38"/>
    </row>
    <row r="695" spans="1:1" x14ac:dyDescent="0.45">
      <c r="A695" s="38"/>
    </row>
    <row r="696" spans="1:1" x14ac:dyDescent="0.45">
      <c r="A696" s="38"/>
    </row>
    <row r="697" spans="1:1" x14ac:dyDescent="0.45">
      <c r="A697" s="38"/>
    </row>
    <row r="698" spans="1:1" x14ac:dyDescent="0.45">
      <c r="A698" s="38"/>
    </row>
    <row r="699" spans="1:1" x14ac:dyDescent="0.45">
      <c r="A699" s="38"/>
    </row>
    <row r="700" spans="1:1" x14ac:dyDescent="0.45">
      <c r="A700" s="38"/>
    </row>
    <row r="701" spans="1:1" x14ac:dyDescent="0.45">
      <c r="A701" s="38"/>
    </row>
    <row r="702" spans="1:1" x14ac:dyDescent="0.45">
      <c r="A702" s="38"/>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8"/>
  <sheetViews>
    <sheetView workbookViewId="0">
      <pane xSplit="1" ySplit="5" topLeftCell="B386" activePane="bottomRight" state="frozen"/>
      <selection pane="topRight" activeCell="B1" sqref="B1"/>
      <selection pane="bottomLeft" activeCell="A6" sqref="A6"/>
      <selection pane="bottomRight" activeCell="B386" sqref="B386"/>
    </sheetView>
  </sheetViews>
  <sheetFormatPr defaultColWidth="9.1328125" defaultRowHeight="13.9" x14ac:dyDescent="0.4"/>
  <cols>
    <col min="1" max="1" width="11.3984375" style="37" customWidth="1"/>
    <col min="2" max="6" width="17.1328125" style="37" customWidth="1"/>
    <col min="7" max="16384" width="9.1328125" style="37"/>
  </cols>
  <sheetData>
    <row r="1" spans="1:6" x14ac:dyDescent="0.4">
      <c r="A1" s="17" t="s">
        <v>0</v>
      </c>
      <c r="B1" s="35"/>
      <c r="C1" s="35"/>
      <c r="D1" s="67"/>
      <c r="F1" s="67"/>
    </row>
    <row r="2" spans="1:6" x14ac:dyDescent="0.4">
      <c r="A2" s="18"/>
      <c r="B2" s="35"/>
      <c r="C2" s="35"/>
      <c r="D2" s="67"/>
      <c r="F2" s="67"/>
    </row>
    <row r="3" spans="1:6" x14ac:dyDescent="0.4">
      <c r="A3" s="19" t="s">
        <v>129</v>
      </c>
      <c r="B3" s="35"/>
      <c r="C3" s="35"/>
      <c r="D3" s="67"/>
      <c r="F3" s="67"/>
    </row>
    <row r="4" spans="1:6" x14ac:dyDescent="0.4">
      <c r="A4" s="18"/>
      <c r="B4" s="35"/>
      <c r="C4" s="35"/>
      <c r="D4" s="39"/>
      <c r="F4" s="39"/>
    </row>
    <row r="5" spans="1:6" ht="45" customHeight="1" x14ac:dyDescent="0.4">
      <c r="A5" s="20" t="s">
        <v>1</v>
      </c>
      <c r="B5" s="20" t="s">
        <v>130</v>
      </c>
      <c r="C5" s="20" t="s">
        <v>131</v>
      </c>
      <c r="D5" s="20" t="s">
        <v>132</v>
      </c>
      <c r="E5" s="20" t="s">
        <v>133</v>
      </c>
      <c r="F5" s="20" t="s">
        <v>134</v>
      </c>
    </row>
    <row r="6" spans="1:6" x14ac:dyDescent="0.4">
      <c r="A6" s="38">
        <f>[15]Eikon!A528</f>
        <v>43831</v>
      </c>
      <c r="B6" s="23">
        <f>ROUND([15]Eikon!N528,1)</f>
        <v>99.2</v>
      </c>
      <c r="C6" s="23">
        <f>ROUND([15]Eikon!O528,1)</f>
        <v>99.2</v>
      </c>
      <c r="D6" s="23">
        <f>ROUND([15]Eikon!P528,1)</f>
        <v>98.8</v>
      </c>
      <c r="E6" s="23">
        <f>ROUND([15]Eikon!Q528,1)</f>
        <v>98.8</v>
      </c>
      <c r="F6" s="23">
        <f>ROUND([15]Eikon!R528,1)</f>
        <v>98.9</v>
      </c>
    </row>
    <row r="7" spans="1:6" x14ac:dyDescent="0.4">
      <c r="A7" s="38">
        <f>[15]Eikon!A529</f>
        <v>43832</v>
      </c>
      <c r="B7" s="23">
        <f>ROUND([15]Eikon!N529,1)</f>
        <v>100</v>
      </c>
      <c r="C7" s="23">
        <f>ROUND([15]Eikon!O529,1)</f>
        <v>100</v>
      </c>
      <c r="D7" s="23">
        <f>ROUND([15]Eikon!P529,1)</f>
        <v>100</v>
      </c>
      <c r="E7" s="23">
        <f>ROUND([15]Eikon!Q529,1)</f>
        <v>100</v>
      </c>
      <c r="F7" s="23">
        <f>ROUND([15]Eikon!R529,1)</f>
        <v>100</v>
      </c>
    </row>
    <row r="8" spans="1:6" x14ac:dyDescent="0.4">
      <c r="A8" s="38">
        <f>[15]Eikon!A530</f>
        <v>43833</v>
      </c>
      <c r="B8" s="23">
        <f>ROUND([15]Eikon!N530,1)</f>
        <v>100.1</v>
      </c>
      <c r="C8" s="23">
        <f>ROUND([15]Eikon!O530,1)</f>
        <v>99.3</v>
      </c>
      <c r="D8" s="23">
        <f>ROUND([15]Eikon!P530,1)</f>
        <v>99.5</v>
      </c>
      <c r="E8" s="23">
        <f>ROUND([15]Eikon!Q530,1)</f>
        <v>99.6</v>
      </c>
      <c r="F8" s="23">
        <f>ROUND([15]Eikon!R530,1)</f>
        <v>100</v>
      </c>
    </row>
    <row r="9" spans="1:6" x14ac:dyDescent="0.4">
      <c r="A9" s="38">
        <f>[15]Eikon!A531</f>
        <v>43836</v>
      </c>
      <c r="B9" s="23">
        <f>ROUND([15]Eikon!N531,1)</f>
        <v>99.4</v>
      </c>
      <c r="C9" s="23">
        <f>ROUND([15]Eikon!O531,1)</f>
        <v>99.6</v>
      </c>
      <c r="D9" s="23">
        <f>ROUND([15]Eikon!P531,1)</f>
        <v>99</v>
      </c>
      <c r="E9" s="23">
        <f>ROUND([15]Eikon!Q531,1)</f>
        <v>98.6</v>
      </c>
      <c r="F9" s="23">
        <f>ROUND([15]Eikon!R531,1)</f>
        <v>99.9</v>
      </c>
    </row>
    <row r="10" spans="1:6" x14ac:dyDescent="0.4">
      <c r="A10" s="38">
        <f>[15]Eikon!A532</f>
        <v>43837</v>
      </c>
      <c r="B10" s="23">
        <f>ROUND([15]Eikon!N532,1)</f>
        <v>99.5</v>
      </c>
      <c r="C10" s="23">
        <f>ROUND([15]Eikon!O532,1)</f>
        <v>99.4</v>
      </c>
      <c r="D10" s="23">
        <f>ROUND([15]Eikon!P532,1)</f>
        <v>99.2</v>
      </c>
      <c r="E10" s="23">
        <f>ROUND([15]Eikon!Q532,1)</f>
        <v>98.9</v>
      </c>
      <c r="F10" s="23">
        <f>ROUND([15]Eikon!R532,1)</f>
        <v>100.6</v>
      </c>
    </row>
    <row r="11" spans="1:6" x14ac:dyDescent="0.4">
      <c r="A11" s="38">
        <f>[15]Eikon!A533</f>
        <v>43838</v>
      </c>
      <c r="B11" s="23">
        <f>ROUND([15]Eikon!N533,1)</f>
        <v>99.3</v>
      </c>
      <c r="C11" s="23">
        <f>ROUND([15]Eikon!O533,1)</f>
        <v>99.9</v>
      </c>
      <c r="D11" s="23">
        <f>ROUND([15]Eikon!P533,1)</f>
        <v>99.6</v>
      </c>
      <c r="E11" s="23">
        <f>ROUND([15]Eikon!Q533,1)</f>
        <v>98.5</v>
      </c>
      <c r="F11" s="23">
        <f>ROUND([15]Eikon!R533,1)</f>
        <v>99.4</v>
      </c>
    </row>
    <row r="12" spans="1:6" x14ac:dyDescent="0.4">
      <c r="A12" s="38">
        <f>[15]Eikon!A534</f>
        <v>43839</v>
      </c>
      <c r="B12" s="23">
        <f>ROUND([15]Eikon!N534,1)</f>
        <v>99.6</v>
      </c>
      <c r="C12" s="23">
        <f>ROUND([15]Eikon!O534,1)</f>
        <v>100.5</v>
      </c>
      <c r="D12" s="23">
        <f>ROUND([15]Eikon!P534,1)</f>
        <v>100.1</v>
      </c>
      <c r="E12" s="23">
        <f>ROUND([15]Eikon!Q534,1)</f>
        <v>100.1</v>
      </c>
      <c r="F12" s="23">
        <f>ROUND([15]Eikon!R534,1)</f>
        <v>100.3</v>
      </c>
    </row>
    <row r="13" spans="1:6" x14ac:dyDescent="0.4">
      <c r="A13" s="38">
        <f>[15]Eikon!A535</f>
        <v>43840</v>
      </c>
      <c r="B13" s="23">
        <f>ROUND([15]Eikon!N535,1)</f>
        <v>99.4</v>
      </c>
      <c r="C13" s="23">
        <f>ROUND([15]Eikon!O535,1)</f>
        <v>100.2</v>
      </c>
      <c r="D13" s="23">
        <f>ROUND([15]Eikon!P535,1)</f>
        <v>100</v>
      </c>
      <c r="E13" s="23">
        <f>ROUND([15]Eikon!Q535,1)</f>
        <v>100.5</v>
      </c>
      <c r="F13" s="23">
        <f>ROUND([15]Eikon!R535,1)</f>
        <v>100.2</v>
      </c>
    </row>
    <row r="14" spans="1:6" x14ac:dyDescent="0.4">
      <c r="A14" s="38">
        <f>[15]Eikon!A536</f>
        <v>43843</v>
      </c>
      <c r="B14" s="23">
        <f>ROUND([15]Eikon!N536,1)</f>
        <v>99.9</v>
      </c>
      <c r="C14" s="23">
        <f>ROUND([15]Eikon!O536,1)</f>
        <v>100.9</v>
      </c>
      <c r="D14" s="23">
        <f>ROUND([15]Eikon!P536,1)</f>
        <v>99.9</v>
      </c>
      <c r="E14" s="23">
        <f>ROUND([15]Eikon!Q536,1)</f>
        <v>101.4</v>
      </c>
      <c r="F14" s="23">
        <f>ROUND([15]Eikon!R536,1)</f>
        <v>101</v>
      </c>
    </row>
    <row r="15" spans="1:6" x14ac:dyDescent="0.4">
      <c r="A15" s="38">
        <f>[15]Eikon!A537</f>
        <v>43844</v>
      </c>
      <c r="B15" s="23">
        <f>ROUND([15]Eikon!N537,1)</f>
        <v>99.9</v>
      </c>
      <c r="C15" s="23">
        <f>ROUND([15]Eikon!O537,1)</f>
        <v>100.8</v>
      </c>
      <c r="D15" s="23">
        <f>ROUND([15]Eikon!P537,1)</f>
        <v>99.9</v>
      </c>
      <c r="E15" s="23">
        <f>ROUND([15]Eikon!Q537,1)</f>
        <v>101.4</v>
      </c>
      <c r="F15" s="23">
        <f>ROUND([15]Eikon!R537,1)</f>
        <v>100.7</v>
      </c>
    </row>
    <row r="16" spans="1:6" x14ac:dyDescent="0.4">
      <c r="A16" s="38">
        <f>[15]Eikon!A538</f>
        <v>43845</v>
      </c>
      <c r="B16" s="23">
        <f>ROUND([15]Eikon!N538,1)</f>
        <v>100.1</v>
      </c>
      <c r="C16" s="23">
        <f>ROUND([15]Eikon!O538,1)</f>
        <v>101</v>
      </c>
      <c r="D16" s="23">
        <f>ROUND([15]Eikon!P538,1)</f>
        <v>99.8</v>
      </c>
      <c r="E16" s="23">
        <f>ROUND([15]Eikon!Q538,1)</f>
        <v>100.9</v>
      </c>
      <c r="F16" s="23">
        <f>ROUND([15]Eikon!R538,1)</f>
        <v>100.2</v>
      </c>
    </row>
    <row r="17" spans="1:6" x14ac:dyDescent="0.4">
      <c r="A17" s="38">
        <f>[15]Eikon!A539</f>
        <v>43846</v>
      </c>
      <c r="B17" s="23">
        <f>ROUND([15]Eikon!N539,1)</f>
        <v>99.8</v>
      </c>
      <c r="C17" s="23">
        <f>ROUND([15]Eikon!O539,1)</f>
        <v>101.8</v>
      </c>
      <c r="D17" s="23">
        <f>ROUND([15]Eikon!P539,1)</f>
        <v>100</v>
      </c>
      <c r="E17" s="23">
        <f>ROUND([15]Eikon!Q539,1)</f>
        <v>101.1</v>
      </c>
      <c r="F17" s="23">
        <f>ROUND([15]Eikon!R539,1)</f>
        <v>99.6</v>
      </c>
    </row>
    <row r="18" spans="1:6" x14ac:dyDescent="0.4">
      <c r="A18" s="38">
        <f>[15]Eikon!A540</f>
        <v>43847</v>
      </c>
      <c r="B18" s="23">
        <f>ROUND([15]Eikon!N540,1)</f>
        <v>100.6</v>
      </c>
      <c r="C18" s="23">
        <f>ROUND([15]Eikon!O540,1)</f>
        <v>102.2</v>
      </c>
      <c r="D18" s="23">
        <f>ROUND([15]Eikon!P540,1)</f>
        <v>100.8</v>
      </c>
      <c r="E18" s="23">
        <f>ROUND([15]Eikon!Q540,1)</f>
        <v>101.7</v>
      </c>
      <c r="F18" s="23">
        <f>ROUND([15]Eikon!R540,1)</f>
        <v>99.7</v>
      </c>
    </row>
    <row r="19" spans="1:6" x14ac:dyDescent="0.4">
      <c r="A19" s="38">
        <f>[15]Eikon!A541</f>
        <v>43850</v>
      </c>
      <c r="B19" s="23">
        <f>ROUND([15]Eikon!N541,1)</f>
        <v>100.3</v>
      </c>
      <c r="C19" s="23">
        <f>ROUND([15]Eikon!O541,1)</f>
        <v>102.2</v>
      </c>
      <c r="D19" s="23">
        <f>ROUND([15]Eikon!P541,1)</f>
        <v>100.7</v>
      </c>
      <c r="E19" s="23">
        <f>ROUND([15]Eikon!Q541,1)</f>
        <v>101.6</v>
      </c>
      <c r="F19" s="23">
        <f>ROUND([15]Eikon!R541,1)</f>
        <v>100.3</v>
      </c>
    </row>
    <row r="20" spans="1:6" x14ac:dyDescent="0.4">
      <c r="A20" s="38">
        <f>[15]Eikon!A542</f>
        <v>43851</v>
      </c>
      <c r="B20" s="23">
        <f>ROUND([15]Eikon!N542,1)</f>
        <v>99.8</v>
      </c>
      <c r="C20" s="23">
        <f>ROUND([15]Eikon!O542,1)</f>
        <v>101.9</v>
      </c>
      <c r="D20" s="23">
        <f>ROUND([15]Eikon!P542,1)</f>
        <v>100.4</v>
      </c>
      <c r="E20" s="23">
        <f>ROUND([15]Eikon!Q542,1)</f>
        <v>99.9</v>
      </c>
      <c r="F20" s="23">
        <f>ROUND([15]Eikon!R542,1)</f>
        <v>98.9</v>
      </c>
    </row>
    <row r="21" spans="1:6" x14ac:dyDescent="0.4">
      <c r="A21" s="38">
        <f>[15]Eikon!A543</f>
        <v>43852</v>
      </c>
      <c r="B21" s="23">
        <f>ROUND([15]Eikon!N543,1)</f>
        <v>99.4</v>
      </c>
      <c r="C21" s="23">
        <f>ROUND([15]Eikon!O543,1)</f>
        <v>102</v>
      </c>
      <c r="D21" s="23">
        <f>ROUND([15]Eikon!P543,1)</f>
        <v>100</v>
      </c>
      <c r="E21" s="23">
        <f>ROUND([15]Eikon!Q543,1)</f>
        <v>100.5</v>
      </c>
      <c r="F21" s="23">
        <f>ROUND([15]Eikon!R543,1)</f>
        <v>99.2</v>
      </c>
    </row>
    <row r="22" spans="1:6" x14ac:dyDescent="0.4">
      <c r="A22" s="38">
        <f>[15]Eikon!A544</f>
        <v>43853</v>
      </c>
      <c r="B22" s="23">
        <f>ROUND([15]Eikon!N544,1)</f>
        <v>98.6</v>
      </c>
      <c r="C22" s="23">
        <f>ROUND([15]Eikon!O544,1)</f>
        <v>102.1</v>
      </c>
      <c r="D22" s="23">
        <f>ROUND([15]Eikon!P544,1)</f>
        <v>99.3</v>
      </c>
      <c r="E22" s="23">
        <f>ROUND([15]Eikon!Q544,1)</f>
        <v>99.5</v>
      </c>
      <c r="F22" s="23">
        <f>ROUND([15]Eikon!R544,1)</f>
        <v>96.5</v>
      </c>
    </row>
    <row r="23" spans="1:6" x14ac:dyDescent="0.4">
      <c r="A23" s="38">
        <f>[15]Eikon!A545</f>
        <v>43854</v>
      </c>
      <c r="B23" s="23">
        <f>ROUND([15]Eikon!N545,1)</f>
        <v>99.6</v>
      </c>
      <c r="C23" s="23">
        <f>ROUND([15]Eikon!O545,1)</f>
        <v>101.2</v>
      </c>
      <c r="D23" s="23">
        <f>ROUND([15]Eikon!P545,1)</f>
        <v>100.3</v>
      </c>
      <c r="E23" s="23">
        <f>ROUND([15]Eikon!Q545,1)</f>
        <v>99.2</v>
      </c>
      <c r="F23" s="23">
        <f>ROUND([15]Eikon!R545,1)</f>
        <v>96.5</v>
      </c>
    </row>
    <row r="24" spans="1:6" x14ac:dyDescent="0.4">
      <c r="A24" s="38">
        <f>[15]Eikon!A546</f>
        <v>43857</v>
      </c>
      <c r="B24" s="23">
        <f>ROUND([15]Eikon!N546,1)</f>
        <v>97.3</v>
      </c>
      <c r="C24" s="23">
        <f>ROUND([15]Eikon!O546,1)</f>
        <v>99.6</v>
      </c>
      <c r="D24" s="23">
        <f>ROUND([15]Eikon!P546,1)</f>
        <v>97.8</v>
      </c>
      <c r="E24" s="23">
        <f>ROUND([15]Eikon!Q546,1)</f>
        <v>97.8</v>
      </c>
      <c r="F24" s="23">
        <f>ROUND([15]Eikon!R546,1)</f>
        <v>96.5</v>
      </c>
    </row>
    <row r="25" spans="1:6" x14ac:dyDescent="0.4">
      <c r="A25" s="38">
        <f>[15]Eikon!A547</f>
        <v>43858</v>
      </c>
      <c r="B25" s="23">
        <f>ROUND([15]Eikon!N547,1)</f>
        <v>98.2</v>
      </c>
      <c r="C25" s="23">
        <f>ROUND([15]Eikon!O547,1)</f>
        <v>100.6</v>
      </c>
      <c r="D25" s="23">
        <f>ROUND([15]Eikon!P547,1)</f>
        <v>98.9</v>
      </c>
      <c r="E25" s="23">
        <f>ROUND([15]Eikon!Q547,1)</f>
        <v>97.7</v>
      </c>
      <c r="F25" s="23">
        <f>ROUND([15]Eikon!R547,1)</f>
        <v>96.5</v>
      </c>
    </row>
    <row r="26" spans="1:6" x14ac:dyDescent="0.4">
      <c r="A26" s="38">
        <f>[15]Eikon!A548</f>
        <v>43859</v>
      </c>
      <c r="B26" s="23">
        <f>ROUND([15]Eikon!N548,1)</f>
        <v>98.2</v>
      </c>
      <c r="C26" s="23">
        <f>ROUND([15]Eikon!O548,1)</f>
        <v>100.5</v>
      </c>
      <c r="D26" s="23">
        <f>ROUND([15]Eikon!P548,1)</f>
        <v>99.3</v>
      </c>
      <c r="E26" s="23">
        <f>ROUND([15]Eikon!Q548,1)</f>
        <v>97.3</v>
      </c>
      <c r="F26" s="23">
        <f>ROUND([15]Eikon!R548,1)</f>
        <v>96.5</v>
      </c>
    </row>
    <row r="27" spans="1:6" x14ac:dyDescent="0.4">
      <c r="A27" s="38">
        <f>[15]Eikon!A549</f>
        <v>43860</v>
      </c>
      <c r="B27" s="23">
        <f>ROUND([15]Eikon!N549,1)</f>
        <v>97</v>
      </c>
      <c r="C27" s="23">
        <f>ROUND([15]Eikon!O549,1)</f>
        <v>100.8</v>
      </c>
      <c r="D27" s="23">
        <f>ROUND([15]Eikon!P549,1)</f>
        <v>98.2</v>
      </c>
      <c r="E27" s="23">
        <f>ROUND([15]Eikon!Q549,1)</f>
        <v>95.1</v>
      </c>
      <c r="F27" s="23">
        <f>ROUND([15]Eikon!R549,1)</f>
        <v>96.5</v>
      </c>
    </row>
    <row r="28" spans="1:6" x14ac:dyDescent="0.4">
      <c r="A28" s="38">
        <f>[15]Eikon!A550</f>
        <v>43861</v>
      </c>
      <c r="B28" s="23">
        <f>ROUND([15]Eikon!N550,1)</f>
        <v>95.9</v>
      </c>
      <c r="C28" s="23">
        <f>ROUND([15]Eikon!O550,1)</f>
        <v>99</v>
      </c>
      <c r="D28" s="23">
        <f>ROUND([15]Eikon!P550,1)</f>
        <v>97</v>
      </c>
      <c r="E28" s="23">
        <f>ROUND([15]Eikon!Q550,1)</f>
        <v>94.2</v>
      </c>
      <c r="F28" s="23">
        <f>ROUND([15]Eikon!R550,1)</f>
        <v>96.5</v>
      </c>
    </row>
    <row r="29" spans="1:6" x14ac:dyDescent="0.4">
      <c r="A29" s="38">
        <f>[15]Eikon!A551</f>
        <v>43864</v>
      </c>
      <c r="B29" s="23">
        <f>ROUND([15]Eikon!N551,1)</f>
        <v>96.3</v>
      </c>
      <c r="C29" s="23">
        <f>ROUND([15]Eikon!O551,1)</f>
        <v>99.7</v>
      </c>
      <c r="D29" s="23">
        <f>ROUND([15]Eikon!P551,1)</f>
        <v>97.6</v>
      </c>
      <c r="E29" s="23">
        <f>ROUND([15]Eikon!Q551,1)</f>
        <v>94</v>
      </c>
      <c r="F29" s="23">
        <f>ROUND([15]Eikon!R551,1)</f>
        <v>89</v>
      </c>
    </row>
    <row r="30" spans="1:6" x14ac:dyDescent="0.4">
      <c r="A30" s="38">
        <f>[15]Eikon!A552</f>
        <v>43865</v>
      </c>
      <c r="B30" s="23">
        <f>ROUND([15]Eikon!N552,1)</f>
        <v>97.8</v>
      </c>
      <c r="C30" s="23">
        <f>ROUND([15]Eikon!O552,1)</f>
        <v>101.2</v>
      </c>
      <c r="D30" s="23">
        <f>ROUND([15]Eikon!P552,1)</f>
        <v>99.2</v>
      </c>
      <c r="E30" s="23">
        <f>ROUND([15]Eikon!Q552,1)</f>
        <v>96.2</v>
      </c>
      <c r="F30" s="23">
        <f>ROUND([15]Eikon!R552,1)</f>
        <v>90.2</v>
      </c>
    </row>
    <row r="31" spans="1:6" x14ac:dyDescent="0.4">
      <c r="A31" s="38">
        <f>[15]Eikon!A553</f>
        <v>43866</v>
      </c>
      <c r="B31" s="23">
        <f>ROUND([15]Eikon!N553,1)</f>
        <v>98.3</v>
      </c>
      <c r="C31" s="23">
        <f>ROUND([15]Eikon!O553,1)</f>
        <v>102.4</v>
      </c>
      <c r="D31" s="23">
        <f>ROUND([15]Eikon!P553,1)</f>
        <v>100.5</v>
      </c>
      <c r="E31" s="23">
        <f>ROUND([15]Eikon!Q553,1)</f>
        <v>96.6</v>
      </c>
      <c r="F31" s="23">
        <f>ROUND([15]Eikon!R553,1)</f>
        <v>91.3</v>
      </c>
    </row>
    <row r="32" spans="1:6" x14ac:dyDescent="0.4">
      <c r="A32" s="38">
        <f>[15]Eikon!A554</f>
        <v>43867</v>
      </c>
      <c r="B32" s="23">
        <f>ROUND([15]Eikon!N554,1)</f>
        <v>98.6</v>
      </c>
      <c r="C32" s="23">
        <f>ROUND([15]Eikon!O554,1)</f>
        <v>102.7</v>
      </c>
      <c r="D32" s="23">
        <f>ROUND([15]Eikon!P554,1)</f>
        <v>101.2</v>
      </c>
      <c r="E32" s="23">
        <f>ROUND([15]Eikon!Q554,1)</f>
        <v>97.7</v>
      </c>
      <c r="F32" s="23">
        <f>ROUND([15]Eikon!R554,1)</f>
        <v>92.9</v>
      </c>
    </row>
    <row r="33" spans="1:6" x14ac:dyDescent="0.4">
      <c r="A33" s="38">
        <f>[15]Eikon!A555</f>
        <v>43868</v>
      </c>
      <c r="B33" s="23">
        <f>ROUND([15]Eikon!N555,1)</f>
        <v>98.1</v>
      </c>
      <c r="C33" s="23">
        <f>ROUND([15]Eikon!O555,1)</f>
        <v>102.1</v>
      </c>
      <c r="D33" s="23">
        <f>ROUND([15]Eikon!P555,1)</f>
        <v>100.9</v>
      </c>
      <c r="E33" s="23">
        <f>ROUND([15]Eikon!Q555,1)</f>
        <v>96.8</v>
      </c>
      <c r="F33" s="23">
        <f>ROUND([15]Eikon!R555,1)</f>
        <v>93.2</v>
      </c>
    </row>
    <row r="34" spans="1:6" x14ac:dyDescent="0.4">
      <c r="A34" s="38">
        <f>[15]Eikon!A556</f>
        <v>43871</v>
      </c>
      <c r="B34" s="23">
        <f>ROUND([15]Eikon!N556,1)</f>
        <v>97.9</v>
      </c>
      <c r="C34" s="23">
        <f>ROUND([15]Eikon!O556,1)</f>
        <v>102.9</v>
      </c>
      <c r="D34" s="23">
        <f>ROUND([15]Eikon!P556,1)</f>
        <v>100.8</v>
      </c>
      <c r="E34" s="23">
        <f>ROUND([15]Eikon!Q556,1)</f>
        <v>96.4</v>
      </c>
      <c r="F34" s="23">
        <f>ROUND([15]Eikon!R556,1)</f>
        <v>93.7</v>
      </c>
    </row>
    <row r="35" spans="1:6" x14ac:dyDescent="0.4">
      <c r="A35" s="38">
        <f>[15]Eikon!A557</f>
        <v>43872</v>
      </c>
      <c r="B35" s="23">
        <f>ROUND([15]Eikon!N557,1)</f>
        <v>98.5</v>
      </c>
      <c r="C35" s="23">
        <f>ROUND([15]Eikon!O557,1)</f>
        <v>103.1</v>
      </c>
      <c r="D35" s="23">
        <f>ROUND([15]Eikon!P557,1)</f>
        <v>101.7</v>
      </c>
      <c r="E35" s="23">
        <f>ROUND([15]Eikon!Q557,1)</f>
        <v>97.5</v>
      </c>
      <c r="F35" s="23">
        <f>ROUND([15]Eikon!R557,1)</f>
        <v>94.1</v>
      </c>
    </row>
    <row r="36" spans="1:6" x14ac:dyDescent="0.4">
      <c r="A36" s="38">
        <f>[15]Eikon!A558</f>
        <v>43873</v>
      </c>
      <c r="B36" s="23">
        <f>ROUND([15]Eikon!N558,1)</f>
        <v>99</v>
      </c>
      <c r="C36" s="23">
        <f>ROUND([15]Eikon!O558,1)</f>
        <v>103.7</v>
      </c>
      <c r="D36" s="23">
        <f>ROUND([15]Eikon!P558,1)</f>
        <v>102.5</v>
      </c>
      <c r="E36" s="23">
        <f>ROUND([15]Eikon!Q558,1)</f>
        <v>98.4</v>
      </c>
      <c r="F36" s="23">
        <f>ROUND([15]Eikon!R558,1)</f>
        <v>94.9</v>
      </c>
    </row>
    <row r="37" spans="1:6" x14ac:dyDescent="0.4">
      <c r="A37" s="38">
        <f>[15]Eikon!A559</f>
        <v>43874</v>
      </c>
      <c r="B37" s="23">
        <f>ROUND([15]Eikon!N559,1)</f>
        <v>98.1</v>
      </c>
      <c r="C37" s="23">
        <f>ROUND([15]Eikon!O559,1)</f>
        <v>103.6</v>
      </c>
      <c r="D37" s="23">
        <f>ROUND([15]Eikon!P559,1)</f>
        <v>102.4</v>
      </c>
      <c r="E37" s="23">
        <f>ROUND([15]Eikon!Q559,1)</f>
        <v>98.1</v>
      </c>
      <c r="F37" s="23">
        <f>ROUND([15]Eikon!R559,1)</f>
        <v>94.2</v>
      </c>
    </row>
    <row r="38" spans="1:6" x14ac:dyDescent="0.4">
      <c r="A38" s="38">
        <f>[15]Eikon!A560</f>
        <v>43875</v>
      </c>
      <c r="B38" s="23">
        <f>ROUND([15]Eikon!N560,1)</f>
        <v>97.7</v>
      </c>
      <c r="C38" s="23">
        <f>ROUND([15]Eikon!O560,1)</f>
        <v>103.8</v>
      </c>
      <c r="D38" s="23">
        <f>ROUND([15]Eikon!P560,1)</f>
        <v>102.4</v>
      </c>
      <c r="E38" s="23">
        <f>ROUND([15]Eikon!Q560,1)</f>
        <v>98.1</v>
      </c>
      <c r="F38" s="23">
        <f>ROUND([15]Eikon!R560,1)</f>
        <v>94.5</v>
      </c>
    </row>
    <row r="39" spans="1:6" x14ac:dyDescent="0.4">
      <c r="A39" s="38">
        <f>[15]Eikon!A561</f>
        <v>43878</v>
      </c>
      <c r="B39" s="23">
        <f>ROUND([15]Eikon!N561,1)</f>
        <v>98</v>
      </c>
      <c r="C39" s="23">
        <f>ROUND([15]Eikon!O561,1)</f>
        <v>103.8</v>
      </c>
      <c r="D39" s="23">
        <f>ROUND([15]Eikon!P561,1)</f>
        <v>102.7</v>
      </c>
      <c r="E39" s="23">
        <f>ROUND([15]Eikon!Q561,1)</f>
        <v>98.2</v>
      </c>
      <c r="F39" s="23">
        <f>ROUND([15]Eikon!R561,1)</f>
        <v>96.7</v>
      </c>
    </row>
    <row r="40" spans="1:6" x14ac:dyDescent="0.4">
      <c r="A40" s="38">
        <f>[15]Eikon!A562</f>
        <v>43879</v>
      </c>
      <c r="B40" s="23">
        <f>ROUND([15]Eikon!N562,1)</f>
        <v>97.3</v>
      </c>
      <c r="C40" s="23">
        <f>ROUND([15]Eikon!O562,1)</f>
        <v>103.5</v>
      </c>
      <c r="D40" s="23">
        <f>ROUND([15]Eikon!P562,1)</f>
        <v>102.2</v>
      </c>
      <c r="E40" s="23">
        <f>ROUND([15]Eikon!Q562,1)</f>
        <v>97.1</v>
      </c>
      <c r="F40" s="23">
        <f>ROUND([15]Eikon!R562,1)</f>
        <v>96.8</v>
      </c>
    </row>
    <row r="41" spans="1:6" x14ac:dyDescent="0.4">
      <c r="A41" s="38">
        <f>[15]Eikon!A563</f>
        <v>43880</v>
      </c>
      <c r="B41" s="23">
        <f>ROUND([15]Eikon!N563,1)</f>
        <v>98.3</v>
      </c>
      <c r="C41" s="23">
        <f>ROUND([15]Eikon!O563,1)</f>
        <v>103.9</v>
      </c>
      <c r="D41" s="23">
        <f>ROUND([15]Eikon!P563,1)</f>
        <v>103.1</v>
      </c>
      <c r="E41" s="23">
        <f>ROUND([15]Eikon!Q563,1)</f>
        <v>97.8</v>
      </c>
      <c r="F41" s="23">
        <f>ROUND([15]Eikon!R563,1)</f>
        <v>96.4</v>
      </c>
    </row>
    <row r="42" spans="1:6" x14ac:dyDescent="0.4">
      <c r="A42" s="38">
        <f>[15]Eikon!A564</f>
        <v>43881</v>
      </c>
      <c r="B42" s="23">
        <f>ROUND([15]Eikon!N564,1)</f>
        <v>98.1</v>
      </c>
      <c r="C42" s="23">
        <f>ROUND([15]Eikon!O564,1)</f>
        <v>103.5</v>
      </c>
      <c r="D42" s="23">
        <f>ROUND([15]Eikon!P564,1)</f>
        <v>102.1</v>
      </c>
      <c r="E42" s="23">
        <f>ROUND([15]Eikon!Q564,1)</f>
        <v>97.1</v>
      </c>
      <c r="F42" s="23">
        <f>ROUND([15]Eikon!R564,1)</f>
        <v>98.2</v>
      </c>
    </row>
    <row r="43" spans="1:6" x14ac:dyDescent="0.4">
      <c r="A43" s="38">
        <f>[15]Eikon!A565</f>
        <v>43882</v>
      </c>
      <c r="B43" s="23">
        <f>ROUND([15]Eikon!N565,1)</f>
        <v>97.7</v>
      </c>
      <c r="C43" s="23">
        <f>ROUND([15]Eikon!O565,1)</f>
        <v>102.5</v>
      </c>
      <c r="D43" s="23">
        <f>ROUND([15]Eikon!P565,1)</f>
        <v>101.4</v>
      </c>
      <c r="E43" s="23">
        <f>ROUND([15]Eikon!Q565,1)</f>
        <v>96.1</v>
      </c>
      <c r="F43" s="23">
        <f>ROUND([15]Eikon!R565,1)</f>
        <v>98.5</v>
      </c>
    </row>
    <row r="44" spans="1:6" x14ac:dyDescent="0.4">
      <c r="A44" s="38">
        <f>[15]Eikon!A566</f>
        <v>43885</v>
      </c>
      <c r="B44" s="23">
        <f>ROUND([15]Eikon!N566,1)</f>
        <v>94.5</v>
      </c>
      <c r="C44" s="23">
        <f>ROUND([15]Eikon!O566,1)</f>
        <v>99</v>
      </c>
      <c r="D44" s="23">
        <f>ROUND([15]Eikon!P566,1)</f>
        <v>97.5</v>
      </c>
      <c r="E44" s="23">
        <f>ROUND([15]Eikon!Q566,1)</f>
        <v>93.6</v>
      </c>
      <c r="F44" s="23">
        <f>ROUND([15]Eikon!R566,1)</f>
        <v>98.3</v>
      </c>
    </row>
    <row r="45" spans="1:6" x14ac:dyDescent="0.4">
      <c r="A45" s="38">
        <f>[15]Eikon!A567</f>
        <v>43886</v>
      </c>
      <c r="B45" s="23">
        <f>ROUND([15]Eikon!N567,1)</f>
        <v>92.7</v>
      </c>
      <c r="C45" s="23">
        <f>ROUND([15]Eikon!O567,1)</f>
        <v>96</v>
      </c>
      <c r="D45" s="23">
        <f>ROUND([15]Eikon!P567,1)</f>
        <v>95.6</v>
      </c>
      <c r="E45" s="23">
        <f>ROUND([15]Eikon!Q567,1)</f>
        <v>93.7</v>
      </c>
      <c r="F45" s="23">
        <f>ROUND([15]Eikon!R567,1)</f>
        <v>97.7</v>
      </c>
    </row>
    <row r="46" spans="1:6" x14ac:dyDescent="0.4">
      <c r="A46" s="38">
        <f>[15]Eikon!A568</f>
        <v>43887</v>
      </c>
      <c r="B46" s="23">
        <f>ROUND([15]Eikon!N568,1)</f>
        <v>92.8</v>
      </c>
      <c r="C46" s="23">
        <f>ROUND([15]Eikon!O568,1)</f>
        <v>95.7</v>
      </c>
      <c r="D46" s="23">
        <f>ROUND([15]Eikon!P568,1)</f>
        <v>95.8</v>
      </c>
      <c r="E46" s="23">
        <f>ROUND([15]Eikon!Q568,1)</f>
        <v>92.5</v>
      </c>
      <c r="F46" s="23">
        <f>ROUND([15]Eikon!R568,1)</f>
        <v>96.8</v>
      </c>
    </row>
    <row r="47" spans="1:6" x14ac:dyDescent="0.4">
      <c r="A47" s="38">
        <f>[15]Eikon!A569</f>
        <v>43888</v>
      </c>
      <c r="B47" s="23">
        <f>ROUND([15]Eikon!N569,1)</f>
        <v>89.5</v>
      </c>
      <c r="C47" s="23">
        <f>ROUND([15]Eikon!O569,1)</f>
        <v>91.4</v>
      </c>
      <c r="D47" s="23">
        <f>ROUND([15]Eikon!P569,1)</f>
        <v>92.6</v>
      </c>
      <c r="E47" s="23">
        <f>ROUND([15]Eikon!Q569,1)</f>
        <v>91.4</v>
      </c>
      <c r="F47" s="23">
        <f>ROUND([15]Eikon!R569,1)</f>
        <v>97</v>
      </c>
    </row>
    <row r="48" spans="1:6" x14ac:dyDescent="0.4">
      <c r="A48" s="38">
        <f>[15]Eikon!A570</f>
        <v>43889</v>
      </c>
      <c r="B48" s="23">
        <f>ROUND([15]Eikon!N570,1)</f>
        <v>86.8</v>
      </c>
      <c r="C48" s="23">
        <f>ROUND([15]Eikon!O570,1)</f>
        <v>90.7</v>
      </c>
      <c r="D48" s="23">
        <f>ROUND([15]Eikon!P570,1)</f>
        <v>89.3</v>
      </c>
      <c r="E48" s="23">
        <f>ROUND([15]Eikon!Q570,1)</f>
        <v>89.1</v>
      </c>
      <c r="F48" s="23">
        <f>ROUND([15]Eikon!R570,1)</f>
        <v>93.4</v>
      </c>
    </row>
    <row r="49" spans="1:6" x14ac:dyDescent="0.4">
      <c r="A49" s="38">
        <f>[15]Eikon!A571</f>
        <v>43892</v>
      </c>
      <c r="B49" s="23">
        <f>ROUND([15]Eikon!N571,1)</f>
        <v>87.6</v>
      </c>
      <c r="C49" s="23">
        <f>ROUND([15]Eikon!O571,1)</f>
        <v>94.9</v>
      </c>
      <c r="D49" s="23">
        <f>ROUND([15]Eikon!P571,1)</f>
        <v>89.4</v>
      </c>
      <c r="E49" s="23">
        <f>ROUND([15]Eikon!Q571,1)</f>
        <v>90.2</v>
      </c>
      <c r="F49" s="23">
        <f>ROUND([15]Eikon!R571,1)</f>
        <v>96.3</v>
      </c>
    </row>
    <row r="50" spans="1:6" x14ac:dyDescent="0.4">
      <c r="A50" s="38">
        <f>[15]Eikon!A572</f>
        <v>43893</v>
      </c>
      <c r="B50" s="23">
        <f>ROUND([15]Eikon!N572,1)</f>
        <v>88.6</v>
      </c>
      <c r="C50" s="23">
        <f>ROUND([15]Eikon!O572,1)</f>
        <v>92.2</v>
      </c>
      <c r="D50" s="23">
        <f>ROUND([15]Eikon!P572,1)</f>
        <v>90.4</v>
      </c>
      <c r="E50" s="23">
        <f>ROUND([15]Eikon!Q572,1)</f>
        <v>91.1</v>
      </c>
      <c r="F50" s="23">
        <f>ROUND([15]Eikon!R572,1)</f>
        <v>97</v>
      </c>
    </row>
    <row r="51" spans="1:6" x14ac:dyDescent="0.4">
      <c r="A51" s="38">
        <f>[15]Eikon!A573</f>
        <v>43894</v>
      </c>
      <c r="B51" s="23">
        <f>ROUND([15]Eikon!N573,1)</f>
        <v>89.7</v>
      </c>
      <c r="C51" s="23">
        <f>ROUND([15]Eikon!O573,1)</f>
        <v>96.1</v>
      </c>
      <c r="D51" s="23">
        <f>ROUND([15]Eikon!P573,1)</f>
        <v>91.5</v>
      </c>
      <c r="E51" s="23">
        <f>ROUND([15]Eikon!Q573,1)</f>
        <v>92</v>
      </c>
      <c r="F51" s="23">
        <f>ROUND([15]Eikon!R573,1)</f>
        <v>97.6</v>
      </c>
    </row>
    <row r="52" spans="1:6" x14ac:dyDescent="0.4">
      <c r="A52" s="38">
        <f>[15]Eikon!A574</f>
        <v>43895</v>
      </c>
      <c r="B52" s="23">
        <f>ROUND([15]Eikon!N574,1)</f>
        <v>88.2</v>
      </c>
      <c r="C52" s="23">
        <f>ROUND([15]Eikon!O574,1)</f>
        <v>92.8</v>
      </c>
      <c r="D52" s="23">
        <f>ROUND([15]Eikon!P574,1)</f>
        <v>89.9</v>
      </c>
      <c r="E52" s="23">
        <f>ROUND([15]Eikon!Q574,1)</f>
        <v>92.1</v>
      </c>
      <c r="F52" s="23">
        <f>ROUND([15]Eikon!R574,1)</f>
        <v>99.6</v>
      </c>
    </row>
    <row r="53" spans="1:6" x14ac:dyDescent="0.4">
      <c r="A53" s="38">
        <f>[15]Eikon!A575</f>
        <v>43896</v>
      </c>
      <c r="B53" s="23">
        <f>ROUND([15]Eikon!N575,1)</f>
        <v>85.1</v>
      </c>
      <c r="C53" s="23">
        <f>ROUND([15]Eikon!O575,1)</f>
        <v>91.2</v>
      </c>
      <c r="D53" s="23">
        <f>ROUND([15]Eikon!P575,1)</f>
        <v>86.6</v>
      </c>
      <c r="E53" s="23">
        <f>ROUND([15]Eikon!Q575,1)</f>
        <v>89.7</v>
      </c>
      <c r="F53" s="23">
        <f>ROUND([15]Eikon!R575,1)</f>
        <v>98.4</v>
      </c>
    </row>
    <row r="54" spans="1:6" x14ac:dyDescent="0.4">
      <c r="A54" s="38">
        <f>[15]Eikon!A576</f>
        <v>43899</v>
      </c>
      <c r="B54" s="23">
        <f>ROUND([15]Eikon!N576,1)</f>
        <v>78.8</v>
      </c>
      <c r="C54" s="23">
        <f>ROUND([15]Eikon!O576,1)</f>
        <v>84.3</v>
      </c>
      <c r="D54" s="23">
        <f>ROUND([15]Eikon!P576,1)</f>
        <v>79.599999999999994</v>
      </c>
      <c r="E54" s="23">
        <f>ROUND([15]Eikon!Q576,1)</f>
        <v>84</v>
      </c>
      <c r="F54" s="23">
        <f>ROUND([15]Eikon!R576,1)</f>
        <v>95.4</v>
      </c>
    </row>
    <row r="55" spans="1:6" x14ac:dyDescent="0.4">
      <c r="A55" s="38">
        <f>[15]Eikon!A577</f>
        <v>43900</v>
      </c>
      <c r="B55" s="23">
        <f>ROUND([15]Eikon!N577,1)</f>
        <v>78.8</v>
      </c>
      <c r="C55" s="23">
        <f>ROUND([15]Eikon!O577,1)</f>
        <v>88.5</v>
      </c>
      <c r="D55" s="23">
        <f>ROUND([15]Eikon!P577,1)</f>
        <v>78.3</v>
      </c>
      <c r="E55" s="23">
        <f>ROUND([15]Eikon!Q577,1)</f>
        <v>85.5</v>
      </c>
      <c r="F55" s="23">
        <f>ROUND([15]Eikon!R577,1)</f>
        <v>97.1</v>
      </c>
    </row>
    <row r="56" spans="1:6" x14ac:dyDescent="0.4">
      <c r="A56" s="38">
        <f>[15]Eikon!A578</f>
        <v>43901</v>
      </c>
      <c r="B56" s="23">
        <f>ROUND([15]Eikon!N578,1)</f>
        <v>77.7</v>
      </c>
      <c r="C56" s="23">
        <f>ROUND([15]Eikon!O578,1)</f>
        <v>84.1</v>
      </c>
      <c r="D56" s="23">
        <f>ROUND([15]Eikon!P578,1)</f>
        <v>78</v>
      </c>
      <c r="E56" s="23">
        <f>ROUND([15]Eikon!Q578,1)</f>
        <v>83.9</v>
      </c>
      <c r="F56" s="23">
        <f>ROUND([15]Eikon!R578,1)</f>
        <v>96.2</v>
      </c>
    </row>
    <row r="57" spans="1:6" x14ac:dyDescent="0.4">
      <c r="A57" s="38">
        <f>[15]Eikon!A579</f>
        <v>43902</v>
      </c>
      <c r="B57" s="23">
        <f>ROUND([15]Eikon!N579,1)</f>
        <v>69.5</v>
      </c>
      <c r="C57" s="23">
        <f>ROUND([15]Eikon!O579,1)</f>
        <v>76.099999999999994</v>
      </c>
      <c r="D57" s="23">
        <f>ROUND([15]Eikon!P579,1)</f>
        <v>68.400000000000006</v>
      </c>
      <c r="E57" s="23">
        <f>ROUND([15]Eikon!Q579,1)</f>
        <v>78.3</v>
      </c>
      <c r="F57" s="23">
        <f>ROUND([15]Eikon!R579,1)</f>
        <v>94.8</v>
      </c>
    </row>
    <row r="58" spans="1:6" x14ac:dyDescent="0.4">
      <c r="A58" s="38">
        <f>[15]Eikon!A580</f>
        <v>43903</v>
      </c>
      <c r="B58" s="23">
        <f>ROUND([15]Eikon!N580,1)</f>
        <v>70.8</v>
      </c>
      <c r="C58" s="23">
        <f>ROUND([15]Eikon!O580,1)</f>
        <v>83.2</v>
      </c>
      <c r="D58" s="23">
        <f>ROUND([15]Eikon!P580,1)</f>
        <v>69.5</v>
      </c>
      <c r="E58" s="23">
        <f>ROUND([15]Eikon!Q580,1)</f>
        <v>79</v>
      </c>
      <c r="F58" s="23">
        <f>ROUND([15]Eikon!R580,1)</f>
        <v>93.6</v>
      </c>
    </row>
    <row r="59" spans="1:6" x14ac:dyDescent="0.4">
      <c r="A59" s="38">
        <f>[15]Eikon!A581</f>
        <v>43906</v>
      </c>
      <c r="B59" s="23">
        <f>ROUND([15]Eikon!N581,1)</f>
        <v>67.3</v>
      </c>
      <c r="C59" s="23">
        <f>ROUND([15]Eikon!O581,1)</f>
        <v>73.2</v>
      </c>
      <c r="D59" s="23">
        <f>ROUND([15]Eikon!P581,1)</f>
        <v>65.5</v>
      </c>
      <c r="E59" s="23">
        <f>ROUND([15]Eikon!Q581,1)</f>
        <v>73.900000000000006</v>
      </c>
      <c r="F59" s="23">
        <f>ROUND([15]Eikon!R581,1)</f>
        <v>90.4</v>
      </c>
    </row>
    <row r="60" spans="1:6" x14ac:dyDescent="0.4">
      <c r="A60" s="38">
        <f>[15]Eikon!A582</f>
        <v>43907</v>
      </c>
      <c r="B60" s="23">
        <f>ROUND([15]Eikon!N582,1)</f>
        <v>68.400000000000006</v>
      </c>
      <c r="C60" s="23">
        <f>ROUND([15]Eikon!O582,1)</f>
        <v>77.599999999999994</v>
      </c>
      <c r="D60" s="23">
        <f>ROUND([15]Eikon!P582,1)</f>
        <v>67</v>
      </c>
      <c r="E60" s="23">
        <f>ROUND([15]Eikon!Q582,1)</f>
        <v>73.3</v>
      </c>
      <c r="F60" s="23">
        <f>ROUND([15]Eikon!R582,1)</f>
        <v>90.1</v>
      </c>
    </row>
    <row r="61" spans="1:6" x14ac:dyDescent="0.4">
      <c r="A61" s="38">
        <f>[15]Eikon!A583</f>
        <v>43908</v>
      </c>
      <c r="B61" s="23">
        <f>ROUND([15]Eikon!N583,1)</f>
        <v>65.3</v>
      </c>
      <c r="C61" s="23">
        <f>ROUND([15]Eikon!O583,1)</f>
        <v>73.599999999999994</v>
      </c>
      <c r="D61" s="23">
        <f>ROUND([15]Eikon!P583,1)</f>
        <v>64</v>
      </c>
      <c r="E61" s="23">
        <f>ROUND([15]Eikon!Q583,1)</f>
        <v>69.8</v>
      </c>
      <c r="F61" s="23">
        <f>ROUND([15]Eikon!R583,1)</f>
        <v>88.4</v>
      </c>
    </row>
    <row r="62" spans="1:6" x14ac:dyDescent="0.4">
      <c r="A62" s="38">
        <f>[15]Eikon!A584</f>
        <v>43909</v>
      </c>
      <c r="B62" s="23">
        <f>ROUND([15]Eikon!N584,1)</f>
        <v>65.900000000000006</v>
      </c>
      <c r="C62" s="23">
        <f>ROUND([15]Eikon!O584,1)</f>
        <v>74</v>
      </c>
      <c r="D62" s="23">
        <f>ROUND([15]Eikon!P584,1)</f>
        <v>65.8</v>
      </c>
      <c r="E62" s="23">
        <f>ROUND([15]Eikon!Q584,1)</f>
        <v>67.900000000000006</v>
      </c>
      <c r="F62" s="23">
        <f>ROUND([15]Eikon!R584,1)</f>
        <v>87.6</v>
      </c>
    </row>
    <row r="63" spans="1:6" x14ac:dyDescent="0.4">
      <c r="A63" s="38">
        <f>[15]Eikon!A585</f>
        <v>43910</v>
      </c>
      <c r="B63" s="23">
        <f>ROUND([15]Eikon!N585,1)</f>
        <v>67</v>
      </c>
      <c r="C63" s="23">
        <f>ROUND([15]Eikon!O585,1)</f>
        <v>70.7</v>
      </c>
      <c r="D63" s="23">
        <f>ROUND([15]Eikon!P585,1)</f>
        <v>68.2</v>
      </c>
      <c r="E63" s="23">
        <f>ROUND([15]Eikon!Q585,1)</f>
        <v>71.2</v>
      </c>
      <c r="F63" s="23">
        <f>ROUND([15]Eikon!R585,1)</f>
        <v>89</v>
      </c>
    </row>
    <row r="64" spans="1:6" x14ac:dyDescent="0.4">
      <c r="A64" s="38">
        <f>[15]Eikon!A586</f>
        <v>43913</v>
      </c>
      <c r="B64" s="23">
        <f>ROUND([15]Eikon!N586,1)</f>
        <v>64.5</v>
      </c>
      <c r="C64" s="23">
        <f>ROUND([15]Eikon!O586,1)</f>
        <v>68.7</v>
      </c>
      <c r="D64" s="23">
        <f>ROUND([15]Eikon!P586,1)</f>
        <v>66.3</v>
      </c>
      <c r="E64" s="23">
        <f>ROUND([15]Eikon!Q586,1)</f>
        <v>67.2</v>
      </c>
      <c r="F64" s="23">
        <f>ROUND([15]Eikon!R586,1)</f>
        <v>86.2</v>
      </c>
    </row>
    <row r="65" spans="1:6" x14ac:dyDescent="0.4">
      <c r="A65" s="38">
        <f>[15]Eikon!A587</f>
        <v>43914</v>
      </c>
      <c r="B65" s="23">
        <f>ROUND([15]Eikon!N587,1)</f>
        <v>70.2</v>
      </c>
      <c r="C65" s="23">
        <f>ROUND([15]Eikon!O587,1)</f>
        <v>75.099999999999994</v>
      </c>
      <c r="D65" s="23">
        <f>ROUND([15]Eikon!P587,1)</f>
        <v>72</v>
      </c>
      <c r="E65" s="23">
        <f>ROUND([15]Eikon!Q587,1)</f>
        <v>71.099999999999994</v>
      </c>
      <c r="F65" s="23">
        <f>ROUND([15]Eikon!R587,1)</f>
        <v>88.2</v>
      </c>
    </row>
    <row r="66" spans="1:6" x14ac:dyDescent="0.4">
      <c r="A66" s="38">
        <f>[15]Eikon!A588</f>
        <v>43915</v>
      </c>
      <c r="B66" s="23">
        <f>ROUND([15]Eikon!N588,1)</f>
        <v>73.3</v>
      </c>
      <c r="C66" s="23">
        <f>ROUND([15]Eikon!O588,1)</f>
        <v>76</v>
      </c>
      <c r="D66" s="23">
        <f>ROUND([15]Eikon!P588,1)</f>
        <v>74.099999999999994</v>
      </c>
      <c r="E66" s="23">
        <f>ROUND([15]Eikon!Q588,1)</f>
        <v>74.2</v>
      </c>
      <c r="F66" s="23">
        <f>ROUND([15]Eikon!R588,1)</f>
        <v>90.2</v>
      </c>
    </row>
    <row r="67" spans="1:6" x14ac:dyDescent="0.4">
      <c r="A67" s="38">
        <f>[15]Eikon!A589</f>
        <v>43916</v>
      </c>
      <c r="B67" s="23">
        <f>ROUND([15]Eikon!N589,1)</f>
        <v>75.099999999999994</v>
      </c>
      <c r="C67" s="23">
        <f>ROUND([15]Eikon!O589,1)</f>
        <v>80.7</v>
      </c>
      <c r="D67" s="23">
        <f>ROUND([15]Eikon!P589,1)</f>
        <v>75.5</v>
      </c>
      <c r="E67" s="23">
        <f>ROUND([15]Eikon!Q589,1)</f>
        <v>75.5</v>
      </c>
      <c r="F67" s="23">
        <f>ROUND([15]Eikon!R589,1)</f>
        <v>89.6</v>
      </c>
    </row>
    <row r="68" spans="1:6" x14ac:dyDescent="0.4">
      <c r="A68" s="38">
        <f>[15]Eikon!A590</f>
        <v>43917</v>
      </c>
      <c r="B68" s="23">
        <f>ROUND([15]Eikon!N590,1)</f>
        <v>71.400000000000006</v>
      </c>
      <c r="C68" s="23">
        <f>ROUND([15]Eikon!O590,1)</f>
        <v>78</v>
      </c>
      <c r="D68" s="23">
        <f>ROUND([15]Eikon!P590,1)</f>
        <v>72.599999999999994</v>
      </c>
      <c r="E68" s="23">
        <f>ROUND([15]Eikon!Q590,1)</f>
        <v>74.7</v>
      </c>
      <c r="F68" s="23">
        <f>ROUND([15]Eikon!R590,1)</f>
        <v>89.9</v>
      </c>
    </row>
    <row r="69" spans="1:6" x14ac:dyDescent="0.4">
      <c r="A69" s="38">
        <f>[15]Eikon!A591</f>
        <v>43920</v>
      </c>
      <c r="B69" s="23">
        <f>ROUND([15]Eikon!N591,1)</f>
        <v>71.900000000000006</v>
      </c>
      <c r="C69" s="23">
        <f>ROUND([15]Eikon!O591,1)</f>
        <v>80.599999999999994</v>
      </c>
      <c r="D69" s="23">
        <f>ROUND([15]Eikon!P591,1)</f>
        <v>73.2</v>
      </c>
      <c r="E69" s="23">
        <f>ROUND([15]Eikon!Q591,1)</f>
        <v>73.8</v>
      </c>
      <c r="F69" s="23">
        <f>ROUND([15]Eikon!R591,1)</f>
        <v>89</v>
      </c>
    </row>
    <row r="70" spans="1:6" x14ac:dyDescent="0.4">
      <c r="A70" s="38">
        <f>[15]Eikon!A592</f>
        <v>43921</v>
      </c>
      <c r="B70" s="23">
        <f>ROUND([15]Eikon!N592,1)</f>
        <v>73.400000000000006</v>
      </c>
      <c r="C70" s="23">
        <f>ROUND([15]Eikon!O592,1)</f>
        <v>79.3</v>
      </c>
      <c r="D70" s="23">
        <f>ROUND([15]Eikon!P592,1)</f>
        <v>74.2</v>
      </c>
      <c r="E70" s="23">
        <f>ROUND([15]Eikon!Q592,1)</f>
        <v>75.2</v>
      </c>
      <c r="F70" s="23">
        <f>ROUND([15]Eikon!R592,1)</f>
        <v>89.1</v>
      </c>
    </row>
    <row r="71" spans="1:6" x14ac:dyDescent="0.4">
      <c r="A71" s="38">
        <f>[15]Eikon!A593</f>
        <v>43922</v>
      </c>
      <c r="B71" s="23">
        <f>ROUND([15]Eikon!N593,1)</f>
        <v>70.7</v>
      </c>
      <c r="C71" s="23">
        <f>ROUND([15]Eikon!O593,1)</f>
        <v>75.8</v>
      </c>
      <c r="D71" s="23">
        <f>ROUND([15]Eikon!P593,1)</f>
        <v>71.5</v>
      </c>
      <c r="E71" s="23">
        <f>ROUND([15]Eikon!Q593,1)</f>
        <v>73.3</v>
      </c>
      <c r="F71" s="23">
        <f>ROUND([15]Eikon!R593,1)</f>
        <v>88.6</v>
      </c>
    </row>
    <row r="72" spans="1:6" x14ac:dyDescent="0.4">
      <c r="A72" s="38">
        <f>[15]Eikon!A594</f>
        <v>43923</v>
      </c>
      <c r="B72" s="23">
        <f>ROUND([15]Eikon!N594,1)</f>
        <v>70.900000000000006</v>
      </c>
      <c r="C72" s="23">
        <f>ROUND([15]Eikon!O594,1)</f>
        <v>77.599999999999994</v>
      </c>
      <c r="D72" s="23">
        <f>ROUND([15]Eikon!P594,1)</f>
        <v>71.8</v>
      </c>
      <c r="E72" s="23">
        <f>ROUND([15]Eikon!Q594,1)</f>
        <v>74.3</v>
      </c>
      <c r="F72" s="23">
        <f>ROUND([15]Eikon!R594,1)</f>
        <v>90.1</v>
      </c>
    </row>
    <row r="73" spans="1:6" x14ac:dyDescent="0.4">
      <c r="A73" s="38">
        <f>[15]Eikon!A595</f>
        <v>43924</v>
      </c>
      <c r="B73" s="23">
        <f>ROUND([15]Eikon!N595,1)</f>
        <v>69.900000000000006</v>
      </c>
      <c r="C73" s="23">
        <f>ROUND([15]Eikon!O595,1)</f>
        <v>76.400000000000006</v>
      </c>
      <c r="D73" s="23">
        <f>ROUND([15]Eikon!P595,1)</f>
        <v>71</v>
      </c>
      <c r="E73" s="23">
        <f>ROUND([15]Eikon!Q595,1)</f>
        <v>73.7</v>
      </c>
      <c r="F73" s="23">
        <f>ROUND([15]Eikon!R595,1)</f>
        <v>89.6</v>
      </c>
    </row>
    <row r="74" spans="1:6" x14ac:dyDescent="0.4">
      <c r="A74" s="38">
        <f>[15]Eikon!A596</f>
        <v>43927</v>
      </c>
      <c r="B74" s="23">
        <f>ROUND([15]Eikon!N596,1)</f>
        <v>72.3</v>
      </c>
      <c r="C74" s="23">
        <f>ROUND([15]Eikon!O596,1)</f>
        <v>81.8</v>
      </c>
      <c r="D74" s="23">
        <f>ROUND([15]Eikon!P596,1)</f>
        <v>74.3</v>
      </c>
      <c r="E74" s="23">
        <f>ROUND([15]Eikon!Q596,1)</f>
        <v>75.7</v>
      </c>
      <c r="F74" s="23">
        <f>ROUND([15]Eikon!R596,1)</f>
        <v>89.6</v>
      </c>
    </row>
    <row r="75" spans="1:6" x14ac:dyDescent="0.4">
      <c r="A75" s="38">
        <f>[15]Eikon!A597</f>
        <v>43928</v>
      </c>
      <c r="B75" s="23">
        <f>ROUND([15]Eikon!N597,1)</f>
        <v>74.2</v>
      </c>
      <c r="C75" s="23">
        <f>ROUND([15]Eikon!O597,1)</f>
        <v>81.599999999999994</v>
      </c>
      <c r="D75" s="23">
        <f>ROUND([15]Eikon!P597,1)</f>
        <v>76</v>
      </c>
      <c r="E75" s="23">
        <f>ROUND([15]Eikon!Q597,1)</f>
        <v>77.8</v>
      </c>
      <c r="F75" s="23">
        <f>ROUND([15]Eikon!R597,1)</f>
        <v>91.4</v>
      </c>
    </row>
    <row r="76" spans="1:6" x14ac:dyDescent="0.4">
      <c r="A76" s="38">
        <f>[15]Eikon!A598</f>
        <v>43929</v>
      </c>
      <c r="B76" s="23">
        <f>ROUND([15]Eikon!N598,1)</f>
        <v>74.2</v>
      </c>
      <c r="C76" s="23">
        <f>ROUND([15]Eikon!O598,1)</f>
        <v>84.4</v>
      </c>
      <c r="D76" s="23">
        <f>ROUND([15]Eikon!P598,1)</f>
        <v>76</v>
      </c>
      <c r="E76" s="23">
        <f>ROUND([15]Eikon!Q598,1)</f>
        <v>77.5</v>
      </c>
      <c r="F76" s="23">
        <f>ROUND([15]Eikon!R598,1)</f>
        <v>91.3</v>
      </c>
    </row>
    <row r="77" spans="1:6" x14ac:dyDescent="0.4">
      <c r="A77" s="38">
        <f>[15]Eikon!A599</f>
        <v>43930</v>
      </c>
      <c r="B77" s="23">
        <f>ROUND([15]Eikon!N599,1)</f>
        <v>76.400000000000006</v>
      </c>
      <c r="C77" s="23">
        <f>ROUND([15]Eikon!O599,1)</f>
        <v>85.6</v>
      </c>
      <c r="D77" s="23">
        <f>ROUND([15]Eikon!P599,1)</f>
        <v>77.3</v>
      </c>
      <c r="E77" s="23">
        <f>ROUND([15]Eikon!Q599,1)</f>
        <v>78.7</v>
      </c>
      <c r="F77" s="23">
        <f>ROUND([15]Eikon!R599,1)</f>
        <v>91.6</v>
      </c>
    </row>
    <row r="78" spans="1:6" x14ac:dyDescent="0.4">
      <c r="A78" s="38">
        <f>[15]Eikon!A600</f>
        <v>43931</v>
      </c>
      <c r="B78" s="23">
        <f>ROUND([15]Eikon!N600,1)</f>
        <v>76.400000000000006</v>
      </c>
      <c r="C78" s="23">
        <f>ROUND([15]Eikon!O600,1)</f>
        <v>85.6</v>
      </c>
      <c r="D78" s="23">
        <f>ROUND([15]Eikon!P600,1)</f>
        <v>77.3</v>
      </c>
      <c r="E78" s="23">
        <f>ROUND([15]Eikon!Q600,1)</f>
        <v>78.7</v>
      </c>
      <c r="F78" s="23">
        <f>ROUND([15]Eikon!R600,1)</f>
        <v>90.6</v>
      </c>
    </row>
    <row r="79" spans="1:6" x14ac:dyDescent="0.4">
      <c r="A79" s="38">
        <f>[15]Eikon!A601</f>
        <v>43934</v>
      </c>
      <c r="B79" s="23">
        <f>ROUND([15]Eikon!N601,1)</f>
        <v>76.400000000000006</v>
      </c>
      <c r="C79" s="23">
        <f>ROUND([15]Eikon!O601,1)</f>
        <v>84.8</v>
      </c>
      <c r="D79" s="23">
        <f>ROUND([15]Eikon!P601,1)</f>
        <v>77.3</v>
      </c>
      <c r="E79" s="23">
        <f>ROUND([15]Eikon!Q601,1)</f>
        <v>78.3</v>
      </c>
      <c r="F79" s="23">
        <f>ROUND([15]Eikon!R601,1)</f>
        <v>90.2</v>
      </c>
    </row>
    <row r="80" spans="1:6" x14ac:dyDescent="0.4">
      <c r="A80" s="38">
        <f>[15]Eikon!A602</f>
        <v>43935</v>
      </c>
      <c r="B80" s="23">
        <f>ROUND([15]Eikon!N602,1)</f>
        <v>75.599999999999994</v>
      </c>
      <c r="C80" s="23">
        <f>ROUND([15]Eikon!O602,1)</f>
        <v>87.4</v>
      </c>
      <c r="D80" s="23">
        <f>ROUND([15]Eikon!P602,1)</f>
        <v>77.7</v>
      </c>
      <c r="E80" s="23">
        <f>ROUND([15]Eikon!Q602,1)</f>
        <v>79.5</v>
      </c>
      <c r="F80" s="23">
        <f>ROUND([15]Eikon!R602,1)</f>
        <v>91.6</v>
      </c>
    </row>
    <row r="81" spans="1:6" x14ac:dyDescent="0.4">
      <c r="A81" s="38">
        <f>[15]Eikon!A603</f>
        <v>43936</v>
      </c>
      <c r="B81" s="23">
        <f>ROUND([15]Eikon!N603,1)</f>
        <v>73</v>
      </c>
      <c r="C81" s="23">
        <f>ROUND([15]Eikon!O603,1)</f>
        <v>85.4</v>
      </c>
      <c r="D81" s="23">
        <f>ROUND([15]Eikon!P603,1)</f>
        <v>74.8</v>
      </c>
      <c r="E81" s="23">
        <f>ROUND([15]Eikon!Q603,1)</f>
        <v>78.7</v>
      </c>
      <c r="F81" s="23">
        <f>ROUND([15]Eikon!R603,1)</f>
        <v>91.1</v>
      </c>
    </row>
    <row r="82" spans="1:6" x14ac:dyDescent="0.4">
      <c r="A82" s="38">
        <f>[15]Eikon!A604</f>
        <v>43937</v>
      </c>
      <c r="B82" s="23">
        <f>ROUND([15]Eikon!N604,1)</f>
        <v>73.3</v>
      </c>
      <c r="C82" s="23">
        <f>ROUND([15]Eikon!O604,1)</f>
        <v>85.9</v>
      </c>
      <c r="D82" s="23">
        <f>ROUND([15]Eikon!P604,1)</f>
        <v>75</v>
      </c>
      <c r="E82" s="23">
        <f>ROUND([15]Eikon!Q604,1)</f>
        <v>78.400000000000006</v>
      </c>
      <c r="F82" s="23">
        <f>ROUND([15]Eikon!R604,1)</f>
        <v>91.4</v>
      </c>
    </row>
    <row r="83" spans="1:6" x14ac:dyDescent="0.4">
      <c r="A83" s="38">
        <f>[15]Eikon!A605</f>
        <v>43938</v>
      </c>
      <c r="B83" s="23">
        <f>ROUND([15]Eikon!N605,1)</f>
        <v>75.400000000000006</v>
      </c>
      <c r="C83" s="23">
        <f>ROUND([15]Eikon!O605,1)</f>
        <v>88.2</v>
      </c>
      <c r="D83" s="23">
        <f>ROUND([15]Eikon!P605,1)</f>
        <v>77</v>
      </c>
      <c r="E83" s="23">
        <f>ROUND([15]Eikon!Q605,1)</f>
        <v>79.900000000000006</v>
      </c>
      <c r="F83" s="23">
        <f>ROUND([15]Eikon!R605,1)</f>
        <v>92</v>
      </c>
    </row>
    <row r="84" spans="1:6" x14ac:dyDescent="0.4">
      <c r="A84" s="38">
        <f>[15]Eikon!A606</f>
        <v>43941</v>
      </c>
      <c r="B84" s="23">
        <f>ROUND([15]Eikon!N606,1)</f>
        <v>75.599999999999994</v>
      </c>
      <c r="C84" s="23">
        <f>ROUND([15]Eikon!O606,1)</f>
        <v>86.7</v>
      </c>
      <c r="D84" s="23">
        <f>ROUND([15]Eikon!P606,1)</f>
        <v>77.400000000000006</v>
      </c>
      <c r="E84" s="23">
        <f>ROUND([15]Eikon!Q606,1)</f>
        <v>79.7</v>
      </c>
      <c r="F84" s="23">
        <f>ROUND([15]Eikon!R606,1)</f>
        <v>92.5</v>
      </c>
    </row>
    <row r="85" spans="1:6" x14ac:dyDescent="0.4">
      <c r="A85" s="38">
        <f>[15]Eikon!A607</f>
        <v>43942</v>
      </c>
      <c r="B85" s="23">
        <f>ROUND([15]Eikon!N607,1)</f>
        <v>73.5</v>
      </c>
      <c r="C85" s="23">
        <f>ROUND([15]Eikon!O607,1)</f>
        <v>84</v>
      </c>
      <c r="D85" s="23">
        <f>ROUND([15]Eikon!P607,1)</f>
        <v>74.7</v>
      </c>
      <c r="E85" s="23">
        <f>ROUND([15]Eikon!Q607,1)</f>
        <v>77.900000000000006</v>
      </c>
      <c r="F85" s="23">
        <f>ROUND([15]Eikon!R607,1)</f>
        <v>91.6</v>
      </c>
    </row>
    <row r="86" spans="1:6" x14ac:dyDescent="0.4">
      <c r="A86" s="38">
        <f>[15]Eikon!A608</f>
        <v>43943</v>
      </c>
      <c r="B86" s="23">
        <f>ROUND([15]Eikon!N608,1)</f>
        <v>75</v>
      </c>
      <c r="C86" s="23">
        <f>ROUND([15]Eikon!O608,1)</f>
        <v>85.9</v>
      </c>
      <c r="D86" s="23">
        <f>ROUND([15]Eikon!P608,1)</f>
        <v>75.900000000000006</v>
      </c>
      <c r="E86" s="23">
        <f>ROUND([15]Eikon!Q608,1)</f>
        <v>78.8</v>
      </c>
      <c r="F86" s="23">
        <f>ROUND([15]Eikon!R608,1)</f>
        <v>92.2</v>
      </c>
    </row>
    <row r="87" spans="1:6" x14ac:dyDescent="0.4">
      <c r="A87" s="38">
        <f>[15]Eikon!A609</f>
        <v>43944</v>
      </c>
      <c r="B87" s="23">
        <f>ROUND([15]Eikon!N609,1)</f>
        <v>75.8</v>
      </c>
      <c r="C87" s="23">
        <f>ROUND([15]Eikon!O609,1)</f>
        <v>85.9</v>
      </c>
      <c r="D87" s="23">
        <f>ROUND([15]Eikon!P609,1)</f>
        <v>76.599999999999994</v>
      </c>
      <c r="E87" s="23">
        <f>ROUND([15]Eikon!Q609,1)</f>
        <v>79.099999999999994</v>
      </c>
      <c r="F87" s="23">
        <f>ROUND([15]Eikon!R609,1)</f>
        <v>92</v>
      </c>
    </row>
    <row r="88" spans="1:6" x14ac:dyDescent="0.4">
      <c r="A88" s="38">
        <f>[15]Eikon!A610</f>
        <v>43945</v>
      </c>
      <c r="B88" s="23">
        <f>ROUND([15]Eikon!N610,1)</f>
        <v>74.900000000000006</v>
      </c>
      <c r="C88" s="23">
        <f>ROUND([15]Eikon!O610,1)</f>
        <v>87.1</v>
      </c>
      <c r="D88" s="23">
        <f>ROUND([15]Eikon!P610,1)</f>
        <v>75.7</v>
      </c>
      <c r="E88" s="23">
        <f>ROUND([15]Eikon!Q610,1)</f>
        <v>78</v>
      </c>
      <c r="F88" s="23">
        <f>ROUND([15]Eikon!R610,1)</f>
        <v>91</v>
      </c>
    </row>
    <row r="89" spans="1:6" x14ac:dyDescent="0.4">
      <c r="A89" s="38">
        <f>[15]Eikon!A611</f>
        <v>43948</v>
      </c>
      <c r="B89" s="23">
        <f>ROUND([15]Eikon!N611,1)</f>
        <v>76.099999999999994</v>
      </c>
      <c r="C89" s="23">
        <f>ROUND([15]Eikon!O611,1)</f>
        <v>88.4</v>
      </c>
      <c r="D89" s="23">
        <f>ROUND([15]Eikon!P611,1)</f>
        <v>77.400000000000006</v>
      </c>
      <c r="E89" s="23">
        <f>ROUND([15]Eikon!Q611,1)</f>
        <v>79.400000000000006</v>
      </c>
      <c r="F89" s="23">
        <f>ROUND([15]Eikon!R611,1)</f>
        <v>91.3</v>
      </c>
    </row>
    <row r="90" spans="1:6" x14ac:dyDescent="0.4">
      <c r="A90" s="38">
        <f>[15]Eikon!A612</f>
        <v>43949</v>
      </c>
      <c r="B90" s="23">
        <f>ROUND([15]Eikon!N612,1)</f>
        <v>77.599999999999994</v>
      </c>
      <c r="C90" s="23">
        <f>ROUND([15]Eikon!O612,1)</f>
        <v>87.9</v>
      </c>
      <c r="D90" s="23">
        <f>ROUND([15]Eikon!P612,1)</f>
        <v>78.599999999999994</v>
      </c>
      <c r="E90" s="23">
        <f>ROUND([15]Eikon!Q612,1)</f>
        <v>80</v>
      </c>
      <c r="F90" s="23">
        <f>ROUND([15]Eikon!R612,1)</f>
        <v>91.1</v>
      </c>
    </row>
    <row r="91" spans="1:6" x14ac:dyDescent="0.4">
      <c r="A91" s="38">
        <f>[15]Eikon!A613</f>
        <v>43950</v>
      </c>
      <c r="B91" s="23">
        <f>ROUND([15]Eikon!N613,1)</f>
        <v>79.7</v>
      </c>
      <c r="C91" s="23">
        <f>ROUND([15]Eikon!O613,1)</f>
        <v>90.2</v>
      </c>
      <c r="D91" s="23">
        <f>ROUND([15]Eikon!P613,1)</f>
        <v>80.400000000000006</v>
      </c>
      <c r="E91" s="23">
        <f>ROUND([15]Eikon!Q613,1)</f>
        <v>81.5</v>
      </c>
      <c r="F91" s="23">
        <f>ROUND([15]Eikon!R613,1)</f>
        <v>91.5</v>
      </c>
    </row>
    <row r="92" spans="1:6" x14ac:dyDescent="0.4">
      <c r="A92" s="38">
        <f>[15]Eikon!A614</f>
        <v>43951</v>
      </c>
      <c r="B92" s="23">
        <f>ROUND([15]Eikon!N614,1)</f>
        <v>77.099999999999994</v>
      </c>
      <c r="C92" s="23">
        <f>ROUND([15]Eikon!O614,1)</f>
        <v>89.4</v>
      </c>
      <c r="D92" s="23">
        <f>ROUND([15]Eikon!P614,1)</f>
        <v>78.8</v>
      </c>
      <c r="E92" s="23">
        <f>ROUND([15]Eikon!Q614,1)</f>
        <v>82</v>
      </c>
      <c r="F92" s="23">
        <f>ROUND([15]Eikon!R614,1)</f>
        <v>92.7</v>
      </c>
    </row>
    <row r="93" spans="1:6" x14ac:dyDescent="0.4">
      <c r="A93" s="38">
        <f>[15]Eikon!A615</f>
        <v>43952</v>
      </c>
      <c r="B93" s="23">
        <f>ROUND([15]Eikon!N615,1)</f>
        <v>75.400000000000006</v>
      </c>
      <c r="C93" s="23">
        <f>ROUND([15]Eikon!O615,1)</f>
        <v>86.9</v>
      </c>
      <c r="D93" s="23">
        <f>ROUND([15]Eikon!P615,1)</f>
        <v>78.8</v>
      </c>
      <c r="E93" s="23">
        <f>ROUND([15]Eikon!Q615,1)</f>
        <v>81.3</v>
      </c>
      <c r="F93" s="23">
        <f>ROUND([15]Eikon!R615,1)</f>
        <v>92.7</v>
      </c>
    </row>
    <row r="94" spans="1:6" x14ac:dyDescent="0.4">
      <c r="A94" s="38">
        <f>[15]Eikon!A616</f>
        <v>43955</v>
      </c>
      <c r="B94" s="23">
        <f>ROUND([15]Eikon!N616,1)</f>
        <v>75.099999999999994</v>
      </c>
      <c r="C94" s="23">
        <f>ROUND([15]Eikon!O616,1)</f>
        <v>87.3</v>
      </c>
      <c r="D94" s="23">
        <f>ROUND([15]Eikon!P616,1)</f>
        <v>75.900000000000006</v>
      </c>
      <c r="E94" s="23">
        <f>ROUND([15]Eikon!Q616,1)</f>
        <v>78.7</v>
      </c>
      <c r="F94" s="23">
        <f>ROUND([15]Eikon!R616,1)</f>
        <v>92.7</v>
      </c>
    </row>
    <row r="95" spans="1:6" x14ac:dyDescent="0.4">
      <c r="A95" s="38">
        <f>[15]Eikon!A617</f>
        <v>43956</v>
      </c>
      <c r="B95" s="23">
        <f>ROUND([15]Eikon!N617,1)</f>
        <v>76.2</v>
      </c>
      <c r="C95" s="23">
        <f>ROUND([15]Eikon!O617,1)</f>
        <v>88</v>
      </c>
      <c r="D95" s="23">
        <f>ROUND([15]Eikon!P617,1)</f>
        <v>77.599999999999994</v>
      </c>
      <c r="E95" s="23">
        <f>ROUND([15]Eikon!Q617,1)</f>
        <v>79.400000000000006</v>
      </c>
      <c r="F95" s="23">
        <f>ROUND([15]Eikon!R617,1)</f>
        <v>92.7</v>
      </c>
    </row>
    <row r="96" spans="1:6" x14ac:dyDescent="0.4">
      <c r="A96" s="38">
        <f>[15]Eikon!A618</f>
        <v>43957</v>
      </c>
      <c r="B96" s="23">
        <f>ROUND([15]Eikon!N618,1)</f>
        <v>76.2</v>
      </c>
      <c r="C96" s="23">
        <f>ROUND([15]Eikon!O618,1)</f>
        <v>87.4</v>
      </c>
      <c r="D96" s="23">
        <f>ROUND([15]Eikon!P618,1)</f>
        <v>76.900000000000006</v>
      </c>
      <c r="E96" s="23">
        <f>ROUND([15]Eikon!Q618,1)</f>
        <v>79.7</v>
      </c>
      <c r="F96" s="23">
        <f>ROUND([15]Eikon!R618,1)</f>
        <v>93.3</v>
      </c>
    </row>
    <row r="97" spans="1:6" x14ac:dyDescent="0.4">
      <c r="A97" s="38">
        <f>[15]Eikon!A619</f>
        <v>43958</v>
      </c>
      <c r="B97" s="23">
        <f>ROUND([15]Eikon!N619,1)</f>
        <v>77.3</v>
      </c>
      <c r="C97" s="23">
        <f>ROUND([15]Eikon!O619,1)</f>
        <v>88.4</v>
      </c>
      <c r="D97" s="23">
        <f>ROUND([15]Eikon!P619,1)</f>
        <v>78</v>
      </c>
      <c r="E97" s="23">
        <f>ROUND([15]Eikon!Q619,1)</f>
        <v>79.5</v>
      </c>
      <c r="F97" s="23">
        <f>ROUND([15]Eikon!R619,1)</f>
        <v>93.1</v>
      </c>
    </row>
    <row r="98" spans="1:6" x14ac:dyDescent="0.4">
      <c r="A98" s="38">
        <f>[15]Eikon!A620</f>
        <v>43959</v>
      </c>
      <c r="B98" s="23">
        <f>ROUND([15]Eikon!N620,1)</f>
        <v>77.3</v>
      </c>
      <c r="C98" s="23">
        <f>ROUND([15]Eikon!O620,1)</f>
        <v>89.9</v>
      </c>
      <c r="D98" s="23">
        <f>ROUND([15]Eikon!P620,1)</f>
        <v>78.8</v>
      </c>
      <c r="E98" s="23">
        <f>ROUND([15]Eikon!Q620,1)</f>
        <v>80.8</v>
      </c>
      <c r="F98" s="23">
        <f>ROUND([15]Eikon!R620,1)</f>
        <v>93.8</v>
      </c>
    </row>
    <row r="99" spans="1:6" x14ac:dyDescent="0.4">
      <c r="A99" s="38">
        <f>[15]Eikon!A621</f>
        <v>43962</v>
      </c>
      <c r="B99" s="23">
        <f>ROUND([15]Eikon!N621,1)</f>
        <v>77.400000000000006</v>
      </c>
      <c r="C99" s="23">
        <f>ROUND([15]Eikon!O621,1)</f>
        <v>89.9</v>
      </c>
      <c r="D99" s="23">
        <f>ROUND([15]Eikon!P621,1)</f>
        <v>78.2</v>
      </c>
      <c r="E99" s="23">
        <f>ROUND([15]Eikon!Q621,1)</f>
        <v>81.2</v>
      </c>
      <c r="F99" s="23">
        <f>ROUND([15]Eikon!R621,1)</f>
        <v>93.8</v>
      </c>
    </row>
    <row r="100" spans="1:6" x14ac:dyDescent="0.4">
      <c r="A100" s="38">
        <f>[15]Eikon!A622</f>
        <v>43963</v>
      </c>
      <c r="B100" s="23">
        <f>ROUND([15]Eikon!N622,1)</f>
        <v>77.900000000000006</v>
      </c>
      <c r="C100" s="23">
        <f>ROUND([15]Eikon!O622,1)</f>
        <v>88.1</v>
      </c>
      <c r="D100" s="23">
        <f>ROUND([15]Eikon!P622,1)</f>
        <v>78.3</v>
      </c>
      <c r="E100" s="23">
        <f>ROUND([15]Eikon!Q622,1)</f>
        <v>80.599999999999994</v>
      </c>
      <c r="F100" s="23">
        <f>ROUND([15]Eikon!R622,1)</f>
        <v>93.7</v>
      </c>
    </row>
    <row r="101" spans="1:6" x14ac:dyDescent="0.4">
      <c r="A101" s="38">
        <f>[15]Eikon!A623</f>
        <v>43964</v>
      </c>
      <c r="B101" s="23">
        <f>ROUND([15]Eikon!N623,1)</f>
        <v>76.7</v>
      </c>
      <c r="C101" s="23">
        <f>ROUND([15]Eikon!O623,1)</f>
        <v>86.6</v>
      </c>
      <c r="D101" s="23">
        <f>ROUND([15]Eikon!P623,1)</f>
        <v>76.599999999999994</v>
      </c>
      <c r="E101" s="23">
        <f>ROUND([15]Eikon!Q623,1)</f>
        <v>80.599999999999994</v>
      </c>
      <c r="F101" s="23">
        <f>ROUND([15]Eikon!R623,1)</f>
        <v>93.9</v>
      </c>
    </row>
    <row r="102" spans="1:6" x14ac:dyDescent="0.4">
      <c r="A102" s="38">
        <f>[15]Eikon!A624</f>
        <v>43965</v>
      </c>
      <c r="B102" s="23">
        <f>ROUND([15]Eikon!N624,1)</f>
        <v>74.5</v>
      </c>
      <c r="C102" s="23">
        <f>ROUND([15]Eikon!O624,1)</f>
        <v>87.6</v>
      </c>
      <c r="D102" s="23">
        <f>ROUND([15]Eikon!P624,1)</f>
        <v>75.099999999999994</v>
      </c>
      <c r="E102" s="23">
        <f>ROUND([15]Eikon!Q624,1)</f>
        <v>79.900000000000006</v>
      </c>
      <c r="F102" s="23">
        <f>ROUND([15]Eikon!R624,1)</f>
        <v>93</v>
      </c>
    </row>
    <row r="103" spans="1:6" x14ac:dyDescent="0.4">
      <c r="A103" s="38">
        <f>[15]Eikon!A625</f>
        <v>43966</v>
      </c>
      <c r="B103" s="23">
        <f>ROUND([15]Eikon!N625,1)</f>
        <v>75.3</v>
      </c>
      <c r="C103" s="23">
        <f>ROUND([15]Eikon!O625,1)</f>
        <v>87.9</v>
      </c>
      <c r="D103" s="23">
        <f>ROUND([15]Eikon!P625,1)</f>
        <v>75.5</v>
      </c>
      <c r="E103" s="23">
        <f>ROUND([15]Eikon!Q625,1)</f>
        <v>79.900000000000006</v>
      </c>
      <c r="F103" s="23">
        <f>ROUND([15]Eikon!R625,1)</f>
        <v>93</v>
      </c>
    </row>
    <row r="104" spans="1:6" x14ac:dyDescent="0.4">
      <c r="A104" s="38">
        <f>[15]Eikon!A626</f>
        <v>43969</v>
      </c>
      <c r="B104" s="23">
        <f>ROUND([15]Eikon!N626,1)</f>
        <v>78.5</v>
      </c>
      <c r="C104" s="23">
        <f>ROUND([15]Eikon!O626,1)</f>
        <v>90.7</v>
      </c>
      <c r="D104" s="23">
        <f>ROUND([15]Eikon!P626,1)</f>
        <v>78.900000000000006</v>
      </c>
      <c r="E104" s="23">
        <f>ROUND([15]Eikon!Q626,1)</f>
        <v>80.900000000000006</v>
      </c>
      <c r="F104" s="23">
        <f>ROUND([15]Eikon!R626,1)</f>
        <v>93.2</v>
      </c>
    </row>
    <row r="105" spans="1:6" x14ac:dyDescent="0.4">
      <c r="A105" s="38">
        <f>[15]Eikon!A627</f>
        <v>43970</v>
      </c>
      <c r="B105" s="23">
        <f>ROUND([15]Eikon!N627,1)</f>
        <v>78</v>
      </c>
      <c r="C105" s="23">
        <f>ROUND([15]Eikon!O627,1)</f>
        <v>89.7</v>
      </c>
      <c r="D105" s="23">
        <f>ROUND([15]Eikon!P627,1)</f>
        <v>78.400000000000006</v>
      </c>
      <c r="E105" s="23">
        <f>ROUND([15]Eikon!Q627,1)</f>
        <v>82</v>
      </c>
      <c r="F105" s="23">
        <f>ROUND([15]Eikon!R627,1)</f>
        <v>94</v>
      </c>
    </row>
    <row r="106" spans="1:6" x14ac:dyDescent="0.4">
      <c r="A106" s="38">
        <f>[15]Eikon!A628</f>
        <v>43971</v>
      </c>
      <c r="B106" s="23">
        <f>ROUND([15]Eikon!N628,1)</f>
        <v>78.8</v>
      </c>
      <c r="C106" s="23">
        <f>ROUND([15]Eikon!O628,1)</f>
        <v>91.2</v>
      </c>
      <c r="D106" s="23">
        <f>ROUND([15]Eikon!P628,1)</f>
        <v>79.400000000000006</v>
      </c>
      <c r="E106" s="23">
        <f>ROUND([15]Eikon!Q628,1)</f>
        <v>82.6</v>
      </c>
      <c r="F106" s="23">
        <f>ROUND([15]Eikon!R628,1)</f>
        <v>93.5</v>
      </c>
    </row>
    <row r="107" spans="1:6" x14ac:dyDescent="0.4">
      <c r="A107" s="38">
        <f>[15]Eikon!A629</f>
        <v>43972</v>
      </c>
      <c r="B107" s="23">
        <f>ROUND([15]Eikon!N629,1)</f>
        <v>78.3</v>
      </c>
      <c r="C107" s="23">
        <f>ROUND([15]Eikon!O629,1)</f>
        <v>90.5</v>
      </c>
      <c r="D107" s="23">
        <f>ROUND([15]Eikon!P629,1)</f>
        <v>78.5</v>
      </c>
      <c r="E107" s="23">
        <f>ROUND([15]Eikon!Q629,1)</f>
        <v>82.4</v>
      </c>
      <c r="F107" s="23">
        <f>ROUND([15]Eikon!R629,1)</f>
        <v>93</v>
      </c>
    </row>
    <row r="108" spans="1:6" x14ac:dyDescent="0.4">
      <c r="A108" s="38">
        <f>[15]Eikon!A630</f>
        <v>43973</v>
      </c>
      <c r="B108" s="23">
        <f>ROUND([15]Eikon!N630,1)</f>
        <v>78</v>
      </c>
      <c r="C108" s="23">
        <f>ROUND([15]Eikon!O630,1)</f>
        <v>90.7</v>
      </c>
      <c r="D108" s="23">
        <f>ROUND([15]Eikon!P630,1)</f>
        <v>78.8</v>
      </c>
      <c r="E108" s="23">
        <f>ROUND([15]Eikon!Q630,1)</f>
        <v>80.3</v>
      </c>
      <c r="F108" s="23">
        <f>ROUND([15]Eikon!R630,1)</f>
        <v>91.2</v>
      </c>
    </row>
    <row r="109" spans="1:6" x14ac:dyDescent="0.4">
      <c r="A109" s="38">
        <f>[15]Eikon!A631</f>
        <v>43976</v>
      </c>
      <c r="B109" s="23">
        <f>ROUND([15]Eikon!N631,1)</f>
        <v>78</v>
      </c>
      <c r="C109" s="23">
        <f>ROUND([15]Eikon!O631,1)</f>
        <v>90.7</v>
      </c>
      <c r="D109" s="23">
        <f>ROUND([15]Eikon!P631,1)</f>
        <v>80.5</v>
      </c>
      <c r="E109" s="23">
        <f>ROUND([15]Eikon!Q631,1)</f>
        <v>80.8</v>
      </c>
      <c r="F109" s="23">
        <f>ROUND([15]Eikon!R631,1)</f>
        <v>91.3</v>
      </c>
    </row>
    <row r="110" spans="1:6" x14ac:dyDescent="0.4">
      <c r="A110" s="38">
        <f>[15]Eikon!A632</f>
        <v>43977</v>
      </c>
      <c r="B110" s="23">
        <f>ROUND([15]Eikon!N632,1)</f>
        <v>79.3</v>
      </c>
      <c r="C110" s="23">
        <f>ROUND([15]Eikon!O632,1)</f>
        <v>91.8</v>
      </c>
      <c r="D110" s="23">
        <f>ROUND([15]Eikon!P632,1)</f>
        <v>81.5</v>
      </c>
      <c r="E110" s="23">
        <f>ROUND([15]Eikon!Q632,1)</f>
        <v>82.1</v>
      </c>
      <c r="F110" s="23">
        <f>ROUND([15]Eikon!R632,1)</f>
        <v>92.3</v>
      </c>
    </row>
    <row r="111" spans="1:6" x14ac:dyDescent="0.4">
      <c r="A111" s="38">
        <f>[15]Eikon!A633</f>
        <v>43978</v>
      </c>
      <c r="B111" s="23">
        <f>ROUND([15]Eikon!N633,1)</f>
        <v>80.3</v>
      </c>
      <c r="C111" s="23">
        <f>ROUND([15]Eikon!O633,1)</f>
        <v>93.2</v>
      </c>
      <c r="D111" s="23">
        <f>ROUND([15]Eikon!P633,1)</f>
        <v>82.4</v>
      </c>
      <c r="E111" s="23">
        <f>ROUND([15]Eikon!Q633,1)</f>
        <v>82.2</v>
      </c>
      <c r="F111" s="23">
        <f>ROUND([15]Eikon!R633,1)</f>
        <v>91.9</v>
      </c>
    </row>
    <row r="112" spans="1:6" x14ac:dyDescent="0.4">
      <c r="A112" s="38">
        <f>[15]Eikon!A634</f>
        <v>43979</v>
      </c>
      <c r="B112" s="23">
        <f>ROUND([15]Eikon!N634,1)</f>
        <v>81.2</v>
      </c>
      <c r="C112" s="23">
        <f>ROUND([15]Eikon!O634,1)</f>
        <v>93</v>
      </c>
      <c r="D112" s="23">
        <f>ROUND([15]Eikon!P634,1)</f>
        <v>83.6</v>
      </c>
      <c r="E112" s="23">
        <f>ROUND([15]Eikon!Q634,1)</f>
        <v>82</v>
      </c>
      <c r="F112" s="23">
        <f>ROUND([15]Eikon!R634,1)</f>
        <v>92.3</v>
      </c>
    </row>
    <row r="113" spans="1:6" x14ac:dyDescent="0.4">
      <c r="A113" s="38">
        <f>[15]Eikon!A635</f>
        <v>43980</v>
      </c>
      <c r="B113" s="23">
        <f>ROUND([15]Eikon!N635,1)</f>
        <v>79.5</v>
      </c>
      <c r="C113" s="23">
        <f>ROUND([15]Eikon!O635,1)</f>
        <v>93.4</v>
      </c>
      <c r="D113" s="23">
        <f>ROUND([15]Eikon!P635,1)</f>
        <v>82.5</v>
      </c>
      <c r="E113" s="23">
        <f>ROUND([15]Eikon!Q635,1)</f>
        <v>82.5</v>
      </c>
      <c r="F113" s="23">
        <f>ROUND([15]Eikon!R635,1)</f>
        <v>92.5</v>
      </c>
    </row>
    <row r="114" spans="1:6" x14ac:dyDescent="0.4">
      <c r="A114" s="38">
        <f>[15]Eikon!A636</f>
        <v>43983</v>
      </c>
      <c r="B114" s="23">
        <f>ROUND([15]Eikon!N636,1)</f>
        <v>80.599999999999994</v>
      </c>
      <c r="C114" s="23">
        <f>ROUND([15]Eikon!O636,1)</f>
        <v>93.8</v>
      </c>
      <c r="D114" s="23">
        <f>ROUND([15]Eikon!P636,1)</f>
        <v>83.3</v>
      </c>
      <c r="E114" s="23">
        <f>ROUND([15]Eikon!Q636,1)</f>
        <v>84.4</v>
      </c>
      <c r="F114" s="23">
        <f>ROUND([15]Eikon!R636,1)</f>
        <v>94.5</v>
      </c>
    </row>
    <row r="115" spans="1:6" x14ac:dyDescent="0.4">
      <c r="A115" s="38">
        <f>[15]Eikon!A637</f>
        <v>43984</v>
      </c>
      <c r="B115" s="23">
        <f>ROUND([15]Eikon!N637,1)</f>
        <v>81.400000000000006</v>
      </c>
      <c r="C115" s="23">
        <f>ROUND([15]Eikon!O637,1)</f>
        <v>94.6</v>
      </c>
      <c r="D115" s="23">
        <f>ROUND([15]Eikon!P637,1)</f>
        <v>85.2</v>
      </c>
      <c r="E115" s="23">
        <f>ROUND([15]Eikon!Q637,1)</f>
        <v>85.8</v>
      </c>
      <c r="F115" s="23">
        <f>ROUND([15]Eikon!R637,1)</f>
        <v>94.7</v>
      </c>
    </row>
    <row r="116" spans="1:6" x14ac:dyDescent="0.4">
      <c r="A116" s="38">
        <f>[15]Eikon!A638</f>
        <v>43985</v>
      </c>
      <c r="B116" s="23">
        <f>ROUND([15]Eikon!N638,1)</f>
        <v>83.5</v>
      </c>
      <c r="C116" s="23">
        <f>ROUND([15]Eikon!O638,1)</f>
        <v>95.9</v>
      </c>
      <c r="D116" s="23">
        <f>ROUND([15]Eikon!P638,1)</f>
        <v>87.8</v>
      </c>
      <c r="E116" s="23">
        <f>ROUND([15]Eikon!Q638,1)</f>
        <v>87.6</v>
      </c>
      <c r="F116" s="23">
        <f>ROUND([15]Eikon!R638,1)</f>
        <v>94.8</v>
      </c>
    </row>
    <row r="117" spans="1:6" x14ac:dyDescent="0.4">
      <c r="A117" s="38">
        <f>[15]Eikon!A639</f>
        <v>43986</v>
      </c>
      <c r="B117" s="23">
        <f>ROUND([15]Eikon!N639,1)</f>
        <v>82.9</v>
      </c>
      <c r="C117" s="23">
        <f>ROUND([15]Eikon!O639,1)</f>
        <v>95.5</v>
      </c>
      <c r="D117" s="23">
        <f>ROUND([15]Eikon!P639,1)</f>
        <v>87.7</v>
      </c>
      <c r="E117" s="23">
        <f>ROUND([15]Eikon!Q639,1)</f>
        <v>87.7</v>
      </c>
      <c r="F117" s="23">
        <f>ROUND([15]Eikon!R639,1)</f>
        <v>94.6</v>
      </c>
    </row>
    <row r="118" spans="1:6" x14ac:dyDescent="0.4">
      <c r="A118" s="38">
        <f>[15]Eikon!A640</f>
        <v>43987</v>
      </c>
      <c r="B118" s="23">
        <f>ROUND([15]Eikon!N640,1)</f>
        <v>84.8</v>
      </c>
      <c r="C118" s="23">
        <f>ROUND([15]Eikon!O640,1)</f>
        <v>98</v>
      </c>
      <c r="D118" s="23">
        <f>ROUND([15]Eikon!P640,1)</f>
        <v>90.2</v>
      </c>
      <c r="E118" s="23">
        <f>ROUND([15]Eikon!Q640,1)</f>
        <v>88.9</v>
      </c>
      <c r="F118" s="23">
        <f>ROUND([15]Eikon!R640,1)</f>
        <v>95</v>
      </c>
    </row>
    <row r="119" spans="1:6" x14ac:dyDescent="0.4">
      <c r="A119" s="38">
        <f>[15]Eikon!A641</f>
        <v>43990</v>
      </c>
      <c r="B119" s="23">
        <f>ROUND([15]Eikon!N641,1)</f>
        <v>84.7</v>
      </c>
      <c r="C119" s="23">
        <f>ROUND([15]Eikon!O641,1)</f>
        <v>99.2</v>
      </c>
      <c r="D119" s="23">
        <f>ROUND([15]Eikon!P641,1)</f>
        <v>89.8</v>
      </c>
      <c r="E119" s="23">
        <f>ROUND([15]Eikon!Q641,1)</f>
        <v>89.3</v>
      </c>
      <c r="F119" s="23">
        <f>ROUND([15]Eikon!R641,1)</f>
        <v>95.2</v>
      </c>
    </row>
    <row r="120" spans="1:6" x14ac:dyDescent="0.4">
      <c r="A120" s="38">
        <f>[15]Eikon!A642</f>
        <v>43991</v>
      </c>
      <c r="B120" s="23">
        <f>ROUND([15]Eikon!N642,1)</f>
        <v>82.9</v>
      </c>
      <c r="C120" s="23">
        <f>ROUND([15]Eikon!O642,1)</f>
        <v>98.4</v>
      </c>
      <c r="D120" s="23">
        <f>ROUND([15]Eikon!P642,1)</f>
        <v>88.6</v>
      </c>
      <c r="E120" s="23">
        <f>ROUND([15]Eikon!Q642,1)</f>
        <v>89.5</v>
      </c>
      <c r="F120" s="23">
        <f>ROUND([15]Eikon!R642,1)</f>
        <v>95.8</v>
      </c>
    </row>
    <row r="121" spans="1:6" x14ac:dyDescent="0.4">
      <c r="A121" s="38">
        <f>[15]Eikon!A643</f>
        <v>43992</v>
      </c>
      <c r="B121" s="23">
        <f>ROUND([15]Eikon!N643,1)</f>
        <v>82.7</v>
      </c>
      <c r="C121" s="23">
        <f>ROUND([15]Eikon!O643,1)</f>
        <v>97.9</v>
      </c>
      <c r="D121" s="23">
        <f>ROUND([15]Eikon!P643,1)</f>
        <v>87.9</v>
      </c>
      <c r="E121" s="23">
        <f>ROUND([15]Eikon!Q643,1)</f>
        <v>89.8</v>
      </c>
      <c r="F121" s="23">
        <f>ROUND([15]Eikon!R643,1)</f>
        <v>95.4</v>
      </c>
    </row>
    <row r="122" spans="1:6" x14ac:dyDescent="0.4">
      <c r="A122" s="38">
        <f>[15]Eikon!A644</f>
        <v>43993</v>
      </c>
      <c r="B122" s="23">
        <f>ROUND([15]Eikon!N644,1)</f>
        <v>79.5</v>
      </c>
      <c r="C122" s="23">
        <f>ROUND([15]Eikon!O644,1)</f>
        <v>92.1</v>
      </c>
      <c r="D122" s="23">
        <f>ROUND([15]Eikon!P644,1)</f>
        <v>84.1</v>
      </c>
      <c r="E122" s="23">
        <f>ROUND([15]Eikon!Q644,1)</f>
        <v>88.1</v>
      </c>
      <c r="F122" s="23">
        <f>ROUND([15]Eikon!R644,1)</f>
        <v>94.7</v>
      </c>
    </row>
    <row r="123" spans="1:6" x14ac:dyDescent="0.4">
      <c r="A123" s="38">
        <f>[15]Eikon!A645</f>
        <v>43994</v>
      </c>
      <c r="B123" s="23">
        <f>ROUND([15]Eikon!N645,1)</f>
        <v>79.900000000000006</v>
      </c>
      <c r="C123" s="23">
        <f>ROUND([15]Eikon!O645,1)</f>
        <v>93.4</v>
      </c>
      <c r="D123" s="23">
        <f>ROUND([15]Eikon!P645,1)</f>
        <v>84.4</v>
      </c>
      <c r="E123" s="23">
        <f>ROUND([15]Eikon!Q645,1)</f>
        <v>87.5</v>
      </c>
      <c r="F123" s="23">
        <f>ROUND([15]Eikon!R645,1)</f>
        <v>94.6</v>
      </c>
    </row>
    <row r="124" spans="1:6" x14ac:dyDescent="0.4">
      <c r="A124" s="38">
        <f>[15]Eikon!A646</f>
        <v>43997</v>
      </c>
      <c r="B124" s="23">
        <f>ROUND([15]Eikon!N646,1)</f>
        <v>79.5</v>
      </c>
      <c r="C124" s="23">
        <f>ROUND([15]Eikon!O646,1)</f>
        <v>94.1</v>
      </c>
      <c r="D124" s="23">
        <f>ROUND([15]Eikon!P646,1)</f>
        <v>84.2</v>
      </c>
      <c r="E124" s="23">
        <f>ROUND([15]Eikon!Q646,1)</f>
        <v>85.7</v>
      </c>
      <c r="F124" s="23">
        <f>ROUND([15]Eikon!R646,1)</f>
        <v>93.7</v>
      </c>
    </row>
    <row r="125" spans="1:6" x14ac:dyDescent="0.4">
      <c r="A125" s="38">
        <f>[15]Eikon!A647</f>
        <v>43998</v>
      </c>
      <c r="B125" s="23">
        <f>ROUND([15]Eikon!N647,1)</f>
        <v>81.7</v>
      </c>
      <c r="C125" s="23">
        <f>ROUND([15]Eikon!O647,1)</f>
        <v>95.9</v>
      </c>
      <c r="D125" s="23">
        <f>ROUND([15]Eikon!P647,1)</f>
        <v>86.8</v>
      </c>
      <c r="E125" s="23">
        <f>ROUND([15]Eikon!Q647,1)</f>
        <v>87.8</v>
      </c>
      <c r="F125" s="23">
        <f>ROUND([15]Eikon!R647,1)</f>
        <v>95</v>
      </c>
    </row>
    <row r="126" spans="1:6" x14ac:dyDescent="0.4">
      <c r="A126" s="38">
        <f>[15]Eikon!A648</f>
        <v>43999</v>
      </c>
      <c r="B126" s="23">
        <f>ROUND([15]Eikon!N648,1)</f>
        <v>81.900000000000006</v>
      </c>
      <c r="C126" s="23">
        <f>ROUND([15]Eikon!O648,1)</f>
        <v>95.6</v>
      </c>
      <c r="D126" s="23">
        <f>ROUND([15]Eikon!P648,1)</f>
        <v>87.3</v>
      </c>
      <c r="E126" s="23">
        <f>ROUND([15]Eikon!Q648,1)</f>
        <v>88.2</v>
      </c>
      <c r="F126" s="23">
        <f>ROUND([15]Eikon!R648,1)</f>
        <v>95.2</v>
      </c>
    </row>
    <row r="127" spans="1:6" x14ac:dyDescent="0.4">
      <c r="A127" s="38">
        <f>[15]Eikon!A649</f>
        <v>44000</v>
      </c>
      <c r="B127" s="23">
        <f>ROUND([15]Eikon!N649,1)</f>
        <v>81.5</v>
      </c>
      <c r="C127" s="23">
        <f>ROUND([15]Eikon!O649,1)</f>
        <v>95.6</v>
      </c>
      <c r="D127" s="23">
        <f>ROUND([15]Eikon!P649,1)</f>
        <v>86.8</v>
      </c>
      <c r="E127" s="23">
        <f>ROUND([15]Eikon!Q649,1)</f>
        <v>88.2</v>
      </c>
      <c r="F127" s="23">
        <f>ROUND([15]Eikon!R649,1)</f>
        <v>95.3</v>
      </c>
    </row>
    <row r="128" spans="1:6" x14ac:dyDescent="0.4">
      <c r="A128" s="38">
        <f>[15]Eikon!A650</f>
        <v>44001</v>
      </c>
      <c r="B128" s="23">
        <f>ROUND([15]Eikon!N650,1)</f>
        <v>82.4</v>
      </c>
      <c r="C128" s="23">
        <f>ROUND([15]Eikon!O650,1)</f>
        <v>95.1</v>
      </c>
      <c r="D128" s="23">
        <f>ROUND([15]Eikon!P650,1)</f>
        <v>87</v>
      </c>
      <c r="E128" s="23">
        <f>ROUND([15]Eikon!Q650,1)</f>
        <v>88.8</v>
      </c>
      <c r="F128" s="23">
        <f>ROUND([15]Eikon!R650,1)</f>
        <v>96.2</v>
      </c>
    </row>
    <row r="129" spans="1:6" x14ac:dyDescent="0.4">
      <c r="A129" s="38">
        <f>[15]Eikon!A651</f>
        <v>44004</v>
      </c>
      <c r="B129" s="23">
        <f>ROUND([15]Eikon!N651,1)</f>
        <v>81.8</v>
      </c>
      <c r="C129" s="23">
        <f>ROUND([15]Eikon!O651,1)</f>
        <v>95.7</v>
      </c>
      <c r="D129" s="23">
        <f>ROUND([15]Eikon!P651,1)</f>
        <v>86.4</v>
      </c>
      <c r="E129" s="23">
        <f>ROUND([15]Eikon!Q651,1)</f>
        <v>88.7</v>
      </c>
      <c r="F129" s="23">
        <f>ROUND([15]Eikon!R651,1)</f>
        <v>96.1</v>
      </c>
    </row>
    <row r="130" spans="1:6" x14ac:dyDescent="0.4">
      <c r="A130" s="38">
        <f>[15]Eikon!A652</f>
        <v>44005</v>
      </c>
      <c r="B130" s="23">
        <f>ROUND([15]Eikon!N652,1)</f>
        <v>82.7</v>
      </c>
      <c r="C130" s="23">
        <f>ROUND([15]Eikon!O652,1)</f>
        <v>96.1</v>
      </c>
      <c r="D130" s="23">
        <f>ROUND([15]Eikon!P652,1)</f>
        <v>87.8</v>
      </c>
      <c r="E130" s="23">
        <f>ROUND([15]Eikon!Q652,1)</f>
        <v>89.9</v>
      </c>
      <c r="F130" s="23">
        <f>ROUND([15]Eikon!R652,1)</f>
        <v>96.3</v>
      </c>
    </row>
    <row r="131" spans="1:6" x14ac:dyDescent="0.4">
      <c r="A131" s="38">
        <f>[15]Eikon!A653</f>
        <v>44006</v>
      </c>
      <c r="B131" s="23">
        <f>ROUND([15]Eikon!N653,1)</f>
        <v>80.2</v>
      </c>
      <c r="C131" s="23">
        <f>ROUND([15]Eikon!O653,1)</f>
        <v>93.6</v>
      </c>
      <c r="D131" s="23">
        <f>ROUND([15]Eikon!P653,1)</f>
        <v>85.2</v>
      </c>
      <c r="E131" s="23">
        <f>ROUND([15]Eikon!Q653,1)</f>
        <v>89.6</v>
      </c>
      <c r="F131" s="23">
        <f>ROUND([15]Eikon!R653,1)</f>
        <v>96.6</v>
      </c>
    </row>
    <row r="132" spans="1:6" x14ac:dyDescent="0.4">
      <c r="A132" s="38">
        <f>[15]Eikon!A654</f>
        <v>44007</v>
      </c>
      <c r="B132" s="23">
        <f>ROUND([15]Eikon!N654,1)</f>
        <v>80.400000000000006</v>
      </c>
      <c r="C132" s="23">
        <f>ROUND([15]Eikon!O654,1)</f>
        <v>94.7</v>
      </c>
      <c r="D132" s="23">
        <f>ROUND([15]Eikon!P654,1)</f>
        <v>85.9</v>
      </c>
      <c r="E132" s="23">
        <f>ROUND([15]Eikon!Q654,1)</f>
        <v>89</v>
      </c>
      <c r="F132" s="23">
        <f>ROUND([15]Eikon!R654,1)</f>
        <v>96.6</v>
      </c>
    </row>
    <row r="133" spans="1:6" x14ac:dyDescent="0.4">
      <c r="A133" s="38">
        <f>[15]Eikon!A655</f>
        <v>44008</v>
      </c>
      <c r="B133" s="23">
        <f>ROUND([15]Eikon!N655,1)</f>
        <v>80.5</v>
      </c>
      <c r="C133" s="23">
        <f>ROUND([15]Eikon!O655,1)</f>
        <v>92.4</v>
      </c>
      <c r="D133" s="23">
        <f>ROUND([15]Eikon!P655,1)</f>
        <v>85.5</v>
      </c>
      <c r="E133" s="23">
        <f>ROUND([15]Eikon!Q655,1)</f>
        <v>88.6</v>
      </c>
      <c r="F133" s="23">
        <f>ROUND([15]Eikon!R655,1)</f>
        <v>96.6</v>
      </c>
    </row>
    <row r="134" spans="1:6" x14ac:dyDescent="0.4">
      <c r="A134" s="38">
        <f>[15]Eikon!A656</f>
        <v>44011</v>
      </c>
      <c r="B134" s="23">
        <f>ROUND([15]Eikon!N656,1)</f>
        <v>81.3</v>
      </c>
      <c r="C134" s="23">
        <f>ROUND([15]Eikon!O656,1)</f>
        <v>93.7</v>
      </c>
      <c r="D134" s="23">
        <f>ROUND([15]Eikon!P656,1)</f>
        <v>86.1</v>
      </c>
      <c r="E134" s="23">
        <f>ROUND([15]Eikon!Q656,1)</f>
        <v>88.1</v>
      </c>
      <c r="F134" s="23">
        <f>ROUND([15]Eikon!R656,1)</f>
        <v>96</v>
      </c>
    </row>
    <row r="135" spans="1:6" x14ac:dyDescent="0.4">
      <c r="A135" s="38">
        <f>[15]Eikon!A657</f>
        <v>44012</v>
      </c>
      <c r="B135" s="23">
        <f>ROUND([15]Eikon!N657,1)</f>
        <v>80.599999999999994</v>
      </c>
      <c r="C135" s="23">
        <f>ROUND([15]Eikon!O657,1)</f>
        <v>95.2</v>
      </c>
      <c r="D135" s="23">
        <f>ROUND([15]Eikon!P657,1)</f>
        <v>86.3</v>
      </c>
      <c r="E135" s="23">
        <f>ROUND([15]Eikon!Q657,1)</f>
        <v>88.2</v>
      </c>
      <c r="F135" s="23">
        <f>ROUND([15]Eikon!R657,1)</f>
        <v>96.7</v>
      </c>
    </row>
    <row r="136" spans="1:6" x14ac:dyDescent="0.4">
      <c r="A136" s="38">
        <f>[15]Eikon!A658</f>
        <v>44013</v>
      </c>
      <c r="B136" s="23">
        <f>ROUND([15]Eikon!N658,1)</f>
        <v>80.5</v>
      </c>
      <c r="C136" s="23">
        <f>ROUND([15]Eikon!O658,1)</f>
        <v>95.6</v>
      </c>
      <c r="D136" s="23">
        <f>ROUND([15]Eikon!P658,1)</f>
        <v>86.2</v>
      </c>
      <c r="E136" s="23">
        <f>ROUND([15]Eikon!Q658,1)</f>
        <v>88.7</v>
      </c>
      <c r="F136" s="23">
        <f>ROUND([15]Eikon!R658,1)</f>
        <v>98.1</v>
      </c>
    </row>
    <row r="137" spans="1:6" x14ac:dyDescent="0.4">
      <c r="A137" s="38">
        <f>[15]Eikon!A659</f>
        <v>44014</v>
      </c>
      <c r="B137" s="23">
        <f>ROUND([15]Eikon!N659,1)</f>
        <v>81.599999999999994</v>
      </c>
      <c r="C137" s="23">
        <f>ROUND([15]Eikon!O659,1)</f>
        <v>96.1</v>
      </c>
      <c r="D137" s="23">
        <f>ROUND([15]Eikon!P659,1)</f>
        <v>88.4</v>
      </c>
      <c r="E137" s="23">
        <f>ROUND([15]Eikon!Q659,1)</f>
        <v>90.7</v>
      </c>
      <c r="F137" s="23">
        <f>ROUND([15]Eikon!R659,1)</f>
        <v>100.2</v>
      </c>
    </row>
    <row r="138" spans="1:6" x14ac:dyDescent="0.4">
      <c r="A138" s="38">
        <f>[15]Eikon!A660</f>
        <v>44015</v>
      </c>
      <c r="B138" s="23">
        <f>ROUND([15]Eikon!N660,1)</f>
        <v>80.599999999999994</v>
      </c>
      <c r="C138" s="23">
        <f>ROUND([15]Eikon!O660,1)</f>
        <v>96.1</v>
      </c>
      <c r="D138" s="23">
        <f>ROUND([15]Eikon!P660,1)</f>
        <v>87.9</v>
      </c>
      <c r="E138" s="23">
        <f>ROUND([15]Eikon!Q660,1)</f>
        <v>91.6</v>
      </c>
      <c r="F138" s="23">
        <f>ROUND([15]Eikon!R660,1)</f>
        <v>102.2</v>
      </c>
    </row>
    <row r="139" spans="1:6" x14ac:dyDescent="0.4">
      <c r="A139" s="38">
        <f>[15]Eikon!A661</f>
        <v>44018</v>
      </c>
      <c r="B139" s="23">
        <f>ROUND([15]Eikon!N661,1)</f>
        <v>82.2</v>
      </c>
      <c r="C139" s="23">
        <f>ROUND([15]Eikon!O661,1)</f>
        <v>97.6</v>
      </c>
      <c r="D139" s="23">
        <f>ROUND([15]Eikon!P661,1)</f>
        <v>89.3</v>
      </c>
      <c r="E139" s="23">
        <f>ROUND([15]Eikon!Q661,1)</f>
        <v>94</v>
      </c>
      <c r="F139" s="23">
        <f>ROUND([15]Eikon!R661,1)</f>
        <v>108</v>
      </c>
    </row>
    <row r="140" spans="1:6" x14ac:dyDescent="0.4">
      <c r="A140" s="38">
        <f>[15]Eikon!A662</f>
        <v>44019</v>
      </c>
      <c r="B140" s="23">
        <f>ROUND([15]Eikon!N662,1)</f>
        <v>81</v>
      </c>
      <c r="C140" s="23">
        <f>ROUND([15]Eikon!O662,1)</f>
        <v>96.5</v>
      </c>
      <c r="D140" s="23">
        <f>ROUND([15]Eikon!P662,1)</f>
        <v>88.7</v>
      </c>
      <c r="E140" s="23">
        <f>ROUND([15]Eikon!Q662,1)</f>
        <v>93.3</v>
      </c>
      <c r="F140" s="23">
        <f>ROUND([15]Eikon!R662,1)</f>
        <v>108.4</v>
      </c>
    </row>
    <row r="141" spans="1:6" x14ac:dyDescent="0.4">
      <c r="A141" s="38">
        <f>[15]Eikon!A663</f>
        <v>44020</v>
      </c>
      <c r="B141" s="23">
        <f>ROUND([15]Eikon!N663,1)</f>
        <v>80.5</v>
      </c>
      <c r="C141" s="23">
        <f>ROUND([15]Eikon!O663,1)</f>
        <v>97.3</v>
      </c>
      <c r="D141" s="23">
        <f>ROUND([15]Eikon!P663,1)</f>
        <v>87.9</v>
      </c>
      <c r="E141" s="23">
        <f>ROUND([15]Eikon!Q663,1)</f>
        <v>94.9</v>
      </c>
      <c r="F141" s="23">
        <f>ROUND([15]Eikon!R663,1)</f>
        <v>110.3</v>
      </c>
    </row>
    <row r="142" spans="1:6" x14ac:dyDescent="0.4">
      <c r="A142" s="38">
        <f>[15]Eikon!A664</f>
        <v>44021</v>
      </c>
      <c r="B142" s="23">
        <f>ROUND([15]Eikon!N664,1)</f>
        <v>79.2</v>
      </c>
      <c r="C142" s="23">
        <f>ROUND([15]Eikon!O664,1)</f>
        <v>96.8</v>
      </c>
      <c r="D142" s="23">
        <f>ROUND([15]Eikon!P664,1)</f>
        <v>87.2</v>
      </c>
      <c r="E142" s="23">
        <f>ROUND([15]Eikon!Q664,1)</f>
        <v>95.7</v>
      </c>
      <c r="F142" s="23">
        <f>ROUND([15]Eikon!R664,1)</f>
        <v>111.8</v>
      </c>
    </row>
    <row r="143" spans="1:6" x14ac:dyDescent="0.4">
      <c r="A143" s="38">
        <f>[15]Eikon!A665</f>
        <v>44022</v>
      </c>
      <c r="B143" s="23">
        <f>ROUND([15]Eikon!N665,1)</f>
        <v>79.900000000000006</v>
      </c>
      <c r="C143" s="23">
        <f>ROUND([15]Eikon!O665,1)</f>
        <v>97.8</v>
      </c>
      <c r="D143" s="23">
        <f>ROUND([15]Eikon!P665,1)</f>
        <v>88</v>
      </c>
      <c r="E143" s="23">
        <f>ROUND([15]Eikon!Q665,1)</f>
        <v>94.8</v>
      </c>
      <c r="F143" s="23">
        <f>ROUND([15]Eikon!R665,1)</f>
        <v>109.7</v>
      </c>
    </row>
    <row r="144" spans="1:6" x14ac:dyDescent="0.4">
      <c r="A144" s="38">
        <f>[15]Eikon!A666</f>
        <v>44025</v>
      </c>
      <c r="B144" s="23">
        <f>ROUND([15]Eikon!N666,1)</f>
        <v>80.900000000000006</v>
      </c>
      <c r="C144" s="23">
        <f>ROUND([15]Eikon!O666,1)</f>
        <v>96.8</v>
      </c>
      <c r="D144" s="23">
        <f>ROUND([15]Eikon!P666,1)</f>
        <v>89.3</v>
      </c>
      <c r="E144" s="23">
        <f>ROUND([15]Eikon!Q666,1)</f>
        <v>95</v>
      </c>
      <c r="F144" s="23">
        <f>ROUND([15]Eikon!R666,1)</f>
        <v>111.6</v>
      </c>
    </row>
    <row r="145" spans="1:6" x14ac:dyDescent="0.4">
      <c r="A145" s="38">
        <f>[15]Eikon!A667</f>
        <v>44026</v>
      </c>
      <c r="B145" s="23">
        <f>ROUND([15]Eikon!N667,1)</f>
        <v>80.8</v>
      </c>
      <c r="C145" s="23">
        <f>ROUND([15]Eikon!O667,1)</f>
        <v>98.1</v>
      </c>
      <c r="D145" s="23">
        <f>ROUND([15]Eikon!P667,1)</f>
        <v>88.5</v>
      </c>
      <c r="E145" s="23">
        <f>ROUND([15]Eikon!Q667,1)</f>
        <v>93.9</v>
      </c>
      <c r="F145" s="23">
        <f>ROUND([15]Eikon!R667,1)</f>
        <v>110.7</v>
      </c>
    </row>
    <row r="146" spans="1:6" x14ac:dyDescent="0.4">
      <c r="A146" s="38">
        <f>[15]Eikon!A668</f>
        <v>44027</v>
      </c>
      <c r="B146" s="23">
        <f>ROUND([15]Eikon!N668,1)</f>
        <v>82.1</v>
      </c>
      <c r="C146" s="23">
        <f>ROUND([15]Eikon!O668,1)</f>
        <v>99</v>
      </c>
      <c r="D146" s="23">
        <f>ROUND([15]Eikon!P668,1)</f>
        <v>89.9</v>
      </c>
      <c r="E146" s="23">
        <f>ROUND([15]Eikon!Q668,1)</f>
        <v>94.5</v>
      </c>
      <c r="F146" s="23">
        <f>ROUND([15]Eikon!R668,1)</f>
        <v>108.9</v>
      </c>
    </row>
    <row r="147" spans="1:6" x14ac:dyDescent="0.4">
      <c r="A147" s="38">
        <f>[15]Eikon!A669</f>
        <v>44028</v>
      </c>
      <c r="B147" s="23">
        <f>ROUND([15]Eikon!N669,1)</f>
        <v>81.599999999999994</v>
      </c>
      <c r="C147" s="23">
        <f>ROUND([15]Eikon!O669,1)</f>
        <v>98.7</v>
      </c>
      <c r="D147" s="23">
        <f>ROUND([15]Eikon!P669,1)</f>
        <v>89.6</v>
      </c>
      <c r="E147" s="23">
        <f>ROUND([15]Eikon!Q669,1)</f>
        <v>92.7</v>
      </c>
      <c r="F147" s="23">
        <f>ROUND([15]Eikon!R669,1)</f>
        <v>104</v>
      </c>
    </row>
    <row r="148" spans="1:6" x14ac:dyDescent="0.4">
      <c r="A148" s="38">
        <f>[15]Eikon!A670</f>
        <v>44029</v>
      </c>
      <c r="B148" s="23">
        <f>ROUND([15]Eikon!N670,1)</f>
        <v>82.1</v>
      </c>
      <c r="C148" s="23">
        <f>ROUND([15]Eikon!O670,1)</f>
        <v>99</v>
      </c>
      <c r="D148" s="23">
        <f>ROUND([15]Eikon!P670,1)</f>
        <v>89.6</v>
      </c>
      <c r="E148" s="23">
        <f>ROUND([15]Eikon!Q670,1)</f>
        <v>93.5</v>
      </c>
      <c r="F148" s="23">
        <f>ROUND([15]Eikon!R670,1)</f>
        <v>104.2</v>
      </c>
    </row>
    <row r="149" spans="1:6" x14ac:dyDescent="0.4">
      <c r="A149" s="38">
        <f>[15]Eikon!A671</f>
        <v>44032</v>
      </c>
      <c r="B149" s="23">
        <f>ROUND([15]Eikon!N671,1)</f>
        <v>81.8</v>
      </c>
      <c r="C149" s="23">
        <f>ROUND([15]Eikon!O671,1)</f>
        <v>99.8</v>
      </c>
      <c r="D149" s="23">
        <f>ROUND([15]Eikon!P671,1)</f>
        <v>90.4</v>
      </c>
      <c r="E149" s="23">
        <f>ROUND([15]Eikon!Q671,1)</f>
        <v>94.4</v>
      </c>
      <c r="F149" s="23">
        <f>ROUND([15]Eikon!R671,1)</f>
        <v>107.4</v>
      </c>
    </row>
    <row r="150" spans="1:6" x14ac:dyDescent="0.4">
      <c r="A150" s="38">
        <f>[15]Eikon!A672</f>
        <v>44033</v>
      </c>
      <c r="B150" s="23">
        <f>ROUND([15]Eikon!N672,1)</f>
        <v>82</v>
      </c>
      <c r="C150" s="23">
        <f>ROUND([15]Eikon!O672,1)</f>
        <v>100</v>
      </c>
      <c r="D150" s="23">
        <f>ROUND([15]Eikon!P672,1)</f>
        <v>90.8</v>
      </c>
      <c r="E150" s="23">
        <f>ROUND([15]Eikon!Q672,1)</f>
        <v>96.3</v>
      </c>
      <c r="F150" s="23">
        <f>ROUND([15]Eikon!R672,1)</f>
        <v>107.6</v>
      </c>
    </row>
    <row r="151" spans="1:6" x14ac:dyDescent="0.4">
      <c r="A151" s="38">
        <f>[15]Eikon!A673</f>
        <v>44034</v>
      </c>
      <c r="B151" s="23">
        <f>ROUND([15]Eikon!N673,1)</f>
        <v>81.3</v>
      </c>
      <c r="C151" s="23">
        <f>ROUND([15]Eikon!O673,1)</f>
        <v>100.6</v>
      </c>
      <c r="D151" s="23">
        <f>ROUND([15]Eikon!P673,1)</f>
        <v>90</v>
      </c>
      <c r="E151" s="23">
        <f>ROUND([15]Eikon!Q673,1)</f>
        <v>95.5</v>
      </c>
      <c r="F151" s="23">
        <f>ROUND([15]Eikon!R673,1)</f>
        <v>108</v>
      </c>
    </row>
    <row r="152" spans="1:6" x14ac:dyDescent="0.4">
      <c r="A152" s="38">
        <f>[15]Eikon!A674</f>
        <v>44035</v>
      </c>
      <c r="B152" s="23">
        <f>ROUND([15]Eikon!N674,1)</f>
        <v>81.3</v>
      </c>
      <c r="C152" s="23">
        <f>ROUND([15]Eikon!O674,1)</f>
        <v>99.3</v>
      </c>
      <c r="D152" s="23">
        <f>ROUND([15]Eikon!P674,1)</f>
        <v>90.1</v>
      </c>
      <c r="E152" s="23">
        <f>ROUND([15]Eikon!Q674,1)</f>
        <v>95.5</v>
      </c>
      <c r="F152" s="23">
        <f>ROUND([15]Eikon!R674,1)</f>
        <v>107.8</v>
      </c>
    </row>
    <row r="153" spans="1:6" x14ac:dyDescent="0.4">
      <c r="A153" s="38">
        <f>[15]Eikon!A675</f>
        <v>44036</v>
      </c>
      <c r="B153" s="23">
        <f>ROUND([15]Eikon!N675,1)</f>
        <v>80.2</v>
      </c>
      <c r="C153" s="23">
        <f>ROUND([15]Eikon!O675,1)</f>
        <v>98.7</v>
      </c>
      <c r="D153" s="23">
        <f>ROUND([15]Eikon!P675,1)</f>
        <v>88.5</v>
      </c>
      <c r="E153" s="23">
        <f>ROUND([15]Eikon!Q675,1)</f>
        <v>94</v>
      </c>
      <c r="F153" s="23">
        <f>ROUND([15]Eikon!R675,1)</f>
        <v>103.6</v>
      </c>
    </row>
    <row r="154" spans="1:6" x14ac:dyDescent="0.4">
      <c r="A154" s="38">
        <f>[15]Eikon!A676</f>
        <v>44039</v>
      </c>
      <c r="B154" s="23">
        <f>ROUND([15]Eikon!N676,1)</f>
        <v>79.900000000000006</v>
      </c>
      <c r="C154" s="23">
        <f>ROUND([15]Eikon!O676,1)</f>
        <v>99.4</v>
      </c>
      <c r="D154" s="23">
        <f>ROUND([15]Eikon!P676,1)</f>
        <v>88.2</v>
      </c>
      <c r="E154" s="23">
        <f>ROUND([15]Eikon!Q676,1)</f>
        <v>95.1</v>
      </c>
      <c r="F154" s="23">
        <f>ROUND([15]Eikon!R676,1)</f>
        <v>103.9</v>
      </c>
    </row>
    <row r="155" spans="1:6" x14ac:dyDescent="0.4">
      <c r="A155" s="38">
        <f>[15]Eikon!A677</f>
        <v>44040</v>
      </c>
      <c r="B155" s="23">
        <f>ROUND([15]Eikon!N677,1)</f>
        <v>80.3</v>
      </c>
      <c r="C155" s="23">
        <f>ROUND([15]Eikon!O677,1)</f>
        <v>98.8</v>
      </c>
      <c r="D155" s="23">
        <f>ROUND([15]Eikon!P677,1)</f>
        <v>88.3</v>
      </c>
      <c r="E155" s="23">
        <f>ROUND([15]Eikon!Q677,1)</f>
        <v>95.9</v>
      </c>
      <c r="F155" s="23">
        <f>ROUND([15]Eikon!R677,1)</f>
        <v>104.6</v>
      </c>
    </row>
    <row r="156" spans="1:6" x14ac:dyDescent="0.4">
      <c r="A156" s="38">
        <f>[15]Eikon!A678</f>
        <v>44041</v>
      </c>
      <c r="B156" s="23">
        <f>ROUND([15]Eikon!N678,1)</f>
        <v>80.3</v>
      </c>
      <c r="C156" s="23">
        <f>ROUND([15]Eikon!O678,1)</f>
        <v>100</v>
      </c>
      <c r="D156" s="23">
        <f>ROUND([15]Eikon!P678,1)</f>
        <v>88.3</v>
      </c>
      <c r="E156" s="23">
        <f>ROUND([15]Eikon!Q678,1)</f>
        <v>96.3</v>
      </c>
      <c r="F156" s="23">
        <f>ROUND([15]Eikon!R678,1)</f>
        <v>106.8</v>
      </c>
    </row>
    <row r="157" spans="1:6" x14ac:dyDescent="0.4">
      <c r="A157" s="38">
        <f>[15]Eikon!A679</f>
        <v>44042</v>
      </c>
      <c r="B157" s="23">
        <f>ROUND([15]Eikon!N679,1)</f>
        <v>78.599999999999994</v>
      </c>
      <c r="C157" s="23">
        <f>ROUND([15]Eikon!O679,1)</f>
        <v>99.6</v>
      </c>
      <c r="D157" s="23">
        <f>ROUND([15]Eikon!P679,1)</f>
        <v>86</v>
      </c>
      <c r="E157" s="23">
        <f>ROUND([15]Eikon!Q679,1)</f>
        <v>95.9</v>
      </c>
      <c r="F157" s="23">
        <f>ROUND([15]Eikon!R679,1)</f>
        <v>106.5</v>
      </c>
    </row>
    <row r="158" spans="1:6" x14ac:dyDescent="0.4">
      <c r="A158" s="38">
        <f>[15]Eikon!A680</f>
        <v>44043</v>
      </c>
      <c r="B158" s="23">
        <f>ROUND([15]Eikon!N680,1)</f>
        <v>77.599999999999994</v>
      </c>
      <c r="C158" s="23">
        <f>ROUND([15]Eikon!O680,1)</f>
        <v>100.4</v>
      </c>
      <c r="D158" s="23">
        <f>ROUND([15]Eikon!P680,1)</f>
        <v>85.3</v>
      </c>
      <c r="E158" s="23">
        <f>ROUND([15]Eikon!Q680,1)</f>
        <v>95.6</v>
      </c>
      <c r="F158" s="23">
        <f>ROUND([15]Eikon!R680,1)</f>
        <v>107.3</v>
      </c>
    </row>
    <row r="159" spans="1:6" x14ac:dyDescent="0.4">
      <c r="A159" s="38">
        <f>[15]Eikon!A681</f>
        <v>44046</v>
      </c>
      <c r="B159" s="23">
        <f>ROUND([15]Eikon!N681,1)</f>
        <v>79.2</v>
      </c>
      <c r="C159" s="23">
        <f>ROUND([15]Eikon!O681,1)</f>
        <v>101.1</v>
      </c>
      <c r="D159" s="23">
        <f>ROUND([15]Eikon!P681,1)</f>
        <v>87.1</v>
      </c>
      <c r="E159" s="23">
        <f>ROUND([15]Eikon!Q681,1)</f>
        <v>95.6</v>
      </c>
      <c r="F159" s="23">
        <f>ROUND([15]Eikon!R681,1)</f>
        <v>109.2</v>
      </c>
    </row>
    <row r="160" spans="1:6" x14ac:dyDescent="0.4">
      <c r="A160" s="38">
        <f>[15]Eikon!A682</f>
        <v>44047</v>
      </c>
      <c r="B160" s="23">
        <f>ROUND([15]Eikon!N682,1)</f>
        <v>79.3</v>
      </c>
      <c r="C160" s="23">
        <f>ROUND([15]Eikon!O682,1)</f>
        <v>101.5</v>
      </c>
      <c r="D160" s="23">
        <f>ROUND([15]Eikon!P682,1)</f>
        <v>87.1</v>
      </c>
      <c r="E160" s="23">
        <f>ROUND([15]Eikon!Q682,1)</f>
        <v>96.6</v>
      </c>
      <c r="F160" s="23">
        <f>ROUND([15]Eikon!R682,1)</f>
        <v>109.3</v>
      </c>
    </row>
    <row r="161" spans="1:6" x14ac:dyDescent="0.4">
      <c r="A161" s="38">
        <f>[15]Eikon!A683</f>
        <v>44048</v>
      </c>
      <c r="B161" s="23">
        <f>ROUND([15]Eikon!N683,1)</f>
        <v>80.3</v>
      </c>
      <c r="C161" s="23">
        <f>ROUND([15]Eikon!O683,1)</f>
        <v>102.1</v>
      </c>
      <c r="D161" s="23">
        <f>ROUND([15]Eikon!P683,1)</f>
        <v>87.7</v>
      </c>
      <c r="E161" s="23">
        <f>ROUND([15]Eikon!Q683,1)</f>
        <v>97.8</v>
      </c>
      <c r="F161" s="23">
        <f>ROUND([15]Eikon!R683,1)</f>
        <v>109.5</v>
      </c>
    </row>
    <row r="162" spans="1:6" x14ac:dyDescent="0.4">
      <c r="A162" s="38">
        <f>[15]Eikon!A684</f>
        <v>44049</v>
      </c>
      <c r="B162" s="23">
        <f>ROUND([15]Eikon!N684,1)</f>
        <v>79.400000000000006</v>
      </c>
      <c r="C162" s="23">
        <f>ROUND([15]Eikon!O684,1)</f>
        <v>102.8</v>
      </c>
      <c r="D162" s="23">
        <f>ROUND([15]Eikon!P684,1)</f>
        <v>87</v>
      </c>
      <c r="E162" s="23">
        <f>ROUND([15]Eikon!Q684,1)</f>
        <v>98.1</v>
      </c>
      <c r="F162" s="23">
        <f>ROUND([15]Eikon!R684,1)</f>
        <v>109.8</v>
      </c>
    </row>
    <row r="163" spans="1:6" x14ac:dyDescent="0.4">
      <c r="A163" s="38">
        <f>[15]Eikon!A685</f>
        <v>44050</v>
      </c>
      <c r="B163" s="23">
        <f>ROUND([15]Eikon!N685,1)</f>
        <v>79.5</v>
      </c>
      <c r="C163" s="23">
        <f>ROUND([15]Eikon!O685,1)</f>
        <v>102.9</v>
      </c>
      <c r="D163" s="23">
        <f>ROUND([15]Eikon!P685,1)</f>
        <v>87.3</v>
      </c>
      <c r="E163" s="23">
        <f>ROUND([15]Eikon!Q685,1)</f>
        <v>96.6</v>
      </c>
      <c r="F163" s="23">
        <f>ROUND([15]Eikon!R685,1)</f>
        <v>108.7</v>
      </c>
    </row>
    <row r="164" spans="1:6" x14ac:dyDescent="0.4">
      <c r="A164" s="38">
        <f>[15]Eikon!A686</f>
        <v>44053</v>
      </c>
      <c r="B164" s="23">
        <f>ROUND([15]Eikon!N686,1)</f>
        <v>79.8</v>
      </c>
      <c r="C164" s="23">
        <f>ROUND([15]Eikon!O686,1)</f>
        <v>103.1</v>
      </c>
      <c r="D164" s="23">
        <f>ROUND([15]Eikon!P686,1)</f>
        <v>87.5</v>
      </c>
      <c r="E164" s="23">
        <f>ROUND([15]Eikon!Q686,1)</f>
        <v>96.3</v>
      </c>
      <c r="F164" s="23">
        <f>ROUND([15]Eikon!R686,1)</f>
        <v>109.5</v>
      </c>
    </row>
    <row r="165" spans="1:6" x14ac:dyDescent="0.4">
      <c r="A165" s="38">
        <f>[15]Eikon!A687</f>
        <v>44054</v>
      </c>
      <c r="B165" s="23">
        <f>ROUND([15]Eikon!N687,1)</f>
        <v>81.2</v>
      </c>
      <c r="C165" s="23">
        <f>ROUND([15]Eikon!O687,1)</f>
        <v>102.3</v>
      </c>
      <c r="D165" s="23">
        <f>ROUND([15]Eikon!P687,1)</f>
        <v>89.3</v>
      </c>
      <c r="E165" s="23">
        <f>ROUND([15]Eikon!Q687,1)</f>
        <v>96.7</v>
      </c>
      <c r="F165" s="23">
        <f>ROUND([15]Eikon!R687,1)</f>
        <v>108.3</v>
      </c>
    </row>
    <row r="166" spans="1:6" x14ac:dyDescent="0.4">
      <c r="A166" s="38">
        <f>[15]Eikon!A688</f>
        <v>44055</v>
      </c>
      <c r="B166" s="23">
        <f>ROUND([15]Eikon!N688,1)</f>
        <v>82.6</v>
      </c>
      <c r="C166" s="23">
        <f>ROUND([15]Eikon!O688,1)</f>
        <v>103.8</v>
      </c>
      <c r="D166" s="23">
        <f>ROUND([15]Eikon!P688,1)</f>
        <v>90.1</v>
      </c>
      <c r="E166" s="23">
        <f>ROUND([15]Eikon!Q688,1)</f>
        <v>97</v>
      </c>
      <c r="F166" s="23">
        <f>ROUND([15]Eikon!R688,1)</f>
        <v>107.6</v>
      </c>
    </row>
    <row r="167" spans="1:6" x14ac:dyDescent="0.4">
      <c r="A167" s="38">
        <f>[15]Eikon!A689</f>
        <v>44056</v>
      </c>
      <c r="B167" s="23">
        <f>ROUND([15]Eikon!N689,1)</f>
        <v>81.5</v>
      </c>
      <c r="C167" s="23">
        <f>ROUND([15]Eikon!O689,1)</f>
        <v>103.5</v>
      </c>
      <c r="D167" s="23">
        <f>ROUND([15]Eikon!P689,1)</f>
        <v>89.7</v>
      </c>
      <c r="E167" s="23">
        <f>ROUND([15]Eikon!Q689,1)</f>
        <v>97.2</v>
      </c>
      <c r="F167" s="23">
        <f>ROUND([15]Eikon!R689,1)</f>
        <v>107.6</v>
      </c>
    </row>
    <row r="168" spans="1:6" x14ac:dyDescent="0.4">
      <c r="A168" s="38">
        <f>[15]Eikon!A690</f>
        <v>44057</v>
      </c>
      <c r="B168" s="23">
        <f>ROUND([15]Eikon!N690,1)</f>
        <v>80.3</v>
      </c>
      <c r="C168" s="23">
        <f>ROUND([15]Eikon!O690,1)</f>
        <v>103.5</v>
      </c>
      <c r="D168" s="23">
        <f>ROUND([15]Eikon!P690,1)</f>
        <v>88.6</v>
      </c>
      <c r="E168" s="23">
        <f>ROUND([15]Eikon!Q690,1)</f>
        <v>96.9</v>
      </c>
      <c r="F168" s="23">
        <f>ROUND([15]Eikon!R690,1)</f>
        <v>108.9</v>
      </c>
    </row>
    <row r="169" spans="1:6" x14ac:dyDescent="0.4">
      <c r="A169" s="38">
        <f>[15]Eikon!A691</f>
        <v>44060</v>
      </c>
      <c r="B169" s="23">
        <f>ROUND([15]Eikon!N691,1)</f>
        <v>80.7</v>
      </c>
      <c r="C169" s="23">
        <f>ROUND([15]Eikon!O691,1)</f>
        <v>103.8</v>
      </c>
      <c r="D169" s="23">
        <f>ROUND([15]Eikon!P691,1)</f>
        <v>88.8</v>
      </c>
      <c r="E169" s="23">
        <f>ROUND([15]Eikon!Q691,1)</f>
        <v>97.5</v>
      </c>
      <c r="F169" s="23">
        <f>ROUND([15]Eikon!R691,1)</f>
        <v>111.5</v>
      </c>
    </row>
    <row r="170" spans="1:6" x14ac:dyDescent="0.4">
      <c r="A170" s="38">
        <f>[15]Eikon!A692</f>
        <v>44061</v>
      </c>
      <c r="B170" s="23">
        <f>ROUND([15]Eikon!N692,1)</f>
        <v>80</v>
      </c>
      <c r="C170" s="23">
        <f>ROUND([15]Eikon!O692,1)</f>
        <v>104</v>
      </c>
      <c r="D170" s="23">
        <f>ROUND([15]Eikon!P692,1)</f>
        <v>88.3</v>
      </c>
      <c r="E170" s="23">
        <f>ROUND([15]Eikon!Q692,1)</f>
        <v>98</v>
      </c>
      <c r="F170" s="23">
        <f>ROUND([15]Eikon!R692,1)</f>
        <v>111.9</v>
      </c>
    </row>
    <row r="171" spans="1:6" x14ac:dyDescent="0.4">
      <c r="A171" s="38">
        <f>[15]Eikon!A693</f>
        <v>44062</v>
      </c>
      <c r="B171" s="23">
        <f>ROUND([15]Eikon!N693,1)</f>
        <v>80.400000000000006</v>
      </c>
      <c r="C171" s="23">
        <f>ROUND([15]Eikon!O693,1)</f>
        <v>103.6</v>
      </c>
      <c r="D171" s="23">
        <f>ROUND([15]Eikon!P693,1)</f>
        <v>88.9</v>
      </c>
      <c r="E171" s="23">
        <f>ROUND([15]Eikon!Q693,1)</f>
        <v>97.5</v>
      </c>
      <c r="F171" s="23">
        <f>ROUND([15]Eikon!R693,1)</f>
        <v>110.5</v>
      </c>
    </row>
    <row r="172" spans="1:6" x14ac:dyDescent="0.4">
      <c r="A172" s="38">
        <f>[15]Eikon!A694</f>
        <v>44063</v>
      </c>
      <c r="B172" s="23">
        <f>ROUND([15]Eikon!N694,1)</f>
        <v>79.3</v>
      </c>
      <c r="C172" s="23">
        <f>ROUND([15]Eikon!O694,1)</f>
        <v>103.9</v>
      </c>
      <c r="D172" s="23">
        <f>ROUND([15]Eikon!P694,1)</f>
        <v>87.8</v>
      </c>
      <c r="E172" s="23">
        <f>ROUND([15]Eikon!Q694,1)</f>
        <v>95.8</v>
      </c>
      <c r="F172" s="23">
        <f>ROUND([15]Eikon!R694,1)</f>
        <v>109</v>
      </c>
    </row>
    <row r="173" spans="1:6" x14ac:dyDescent="0.4">
      <c r="A173" s="38">
        <f>[15]Eikon!A695</f>
        <v>44064</v>
      </c>
      <c r="B173" s="23">
        <f>ROUND([15]Eikon!N695,1)</f>
        <v>79.2</v>
      </c>
      <c r="C173" s="23">
        <f>ROUND([15]Eikon!O695,1)</f>
        <v>104.3</v>
      </c>
      <c r="D173" s="23">
        <f>ROUND([15]Eikon!P695,1)</f>
        <v>87.6</v>
      </c>
      <c r="E173" s="23">
        <f>ROUND([15]Eikon!Q695,1)</f>
        <v>96.8</v>
      </c>
      <c r="F173" s="23">
        <f>ROUND([15]Eikon!R695,1)</f>
        <v>109.6</v>
      </c>
    </row>
    <row r="174" spans="1:6" x14ac:dyDescent="0.4">
      <c r="A174" s="38">
        <f>[15]Eikon!A696</f>
        <v>44067</v>
      </c>
      <c r="B174" s="23">
        <f>ROUND([15]Eikon!N696,1)</f>
        <v>80.400000000000006</v>
      </c>
      <c r="C174" s="23">
        <f>ROUND([15]Eikon!O696,1)</f>
        <v>105.3</v>
      </c>
      <c r="D174" s="23">
        <f>ROUND([15]Eikon!P696,1)</f>
        <v>89.3</v>
      </c>
      <c r="E174" s="23">
        <f>ROUND([15]Eikon!Q696,1)</f>
        <v>98.2</v>
      </c>
      <c r="F174" s="23">
        <f>ROUND([15]Eikon!R696,1)</f>
        <v>109.7</v>
      </c>
    </row>
    <row r="175" spans="1:6" x14ac:dyDescent="0.4">
      <c r="A175" s="38">
        <f>[15]Eikon!A697</f>
        <v>44068</v>
      </c>
      <c r="B175" s="23">
        <f>ROUND([15]Eikon!N697,1)</f>
        <v>79.599999999999994</v>
      </c>
      <c r="C175" s="23">
        <f>ROUND([15]Eikon!O697,1)</f>
        <v>105.7</v>
      </c>
      <c r="D175" s="23">
        <f>ROUND([15]Eikon!P697,1)</f>
        <v>89.3</v>
      </c>
      <c r="E175" s="23">
        <f>ROUND([15]Eikon!Q697,1)</f>
        <v>98.8</v>
      </c>
      <c r="F175" s="23">
        <f>ROUND([15]Eikon!R697,1)</f>
        <v>109.3</v>
      </c>
    </row>
    <row r="176" spans="1:6" x14ac:dyDescent="0.4">
      <c r="A176" s="38">
        <f>[15]Eikon!A698</f>
        <v>44069</v>
      </c>
      <c r="B176" s="23">
        <f>ROUND([15]Eikon!N698,1)</f>
        <v>79.8</v>
      </c>
      <c r="C176" s="23">
        <f>ROUND([15]Eikon!O698,1)</f>
        <v>106.8</v>
      </c>
      <c r="D176" s="23">
        <f>ROUND([15]Eikon!P698,1)</f>
        <v>90.2</v>
      </c>
      <c r="E176" s="23">
        <f>ROUND([15]Eikon!Q698,1)</f>
        <v>99.2</v>
      </c>
      <c r="F176" s="23">
        <f>ROUND([15]Eikon!R698,1)</f>
        <v>107.9</v>
      </c>
    </row>
    <row r="177" spans="1:6" x14ac:dyDescent="0.4">
      <c r="A177" s="38">
        <f>[15]Eikon!A699</f>
        <v>44070</v>
      </c>
      <c r="B177" s="23">
        <f>ROUND([15]Eikon!N699,1)</f>
        <v>79.400000000000006</v>
      </c>
      <c r="C177" s="23">
        <f>ROUND([15]Eikon!O699,1)</f>
        <v>107</v>
      </c>
      <c r="D177" s="23">
        <f>ROUND([15]Eikon!P699,1)</f>
        <v>89.4</v>
      </c>
      <c r="E177" s="23">
        <f>ROUND([15]Eikon!Q699,1)</f>
        <v>99</v>
      </c>
      <c r="F177" s="23">
        <f>ROUND([15]Eikon!R699,1)</f>
        <v>108.6</v>
      </c>
    </row>
    <row r="178" spans="1:6" x14ac:dyDescent="0.4">
      <c r="A178" s="38">
        <f>[15]Eikon!A700</f>
        <v>44071</v>
      </c>
      <c r="B178" s="23">
        <f>ROUND([15]Eikon!N700,1)</f>
        <v>79</v>
      </c>
      <c r="C178" s="23">
        <f>ROUND([15]Eikon!O700,1)</f>
        <v>107.7</v>
      </c>
      <c r="D178" s="23">
        <f>ROUND([15]Eikon!P700,1)</f>
        <v>89.1</v>
      </c>
      <c r="E178" s="23">
        <f>ROUND([15]Eikon!Q700,1)</f>
        <v>99.4</v>
      </c>
      <c r="F178" s="23">
        <f>ROUND([15]Eikon!R700,1)</f>
        <v>110.3</v>
      </c>
    </row>
    <row r="179" spans="1:6" x14ac:dyDescent="0.4">
      <c r="A179" s="38">
        <f>[15]Eikon!A701</f>
        <v>44074</v>
      </c>
      <c r="B179" s="23">
        <f>ROUND([15]Eikon!N701,1)</f>
        <v>79</v>
      </c>
      <c r="C179" s="23">
        <f>ROUND([15]Eikon!O701,1)</f>
        <v>107.4</v>
      </c>
      <c r="D179" s="23">
        <f>ROUND([15]Eikon!P701,1)</f>
        <v>88.2</v>
      </c>
      <c r="E179" s="23">
        <f>ROUND([15]Eikon!Q701,1)</f>
        <v>97.6</v>
      </c>
      <c r="F179" s="23">
        <f>ROUND([15]Eikon!R701,1)</f>
        <v>110.1</v>
      </c>
    </row>
    <row r="180" spans="1:6" x14ac:dyDescent="0.4">
      <c r="A180" s="38">
        <f>[15]Eikon!A702</f>
        <v>44075</v>
      </c>
      <c r="B180" s="23">
        <f>ROUND([15]Eikon!N702,1)</f>
        <v>77.8</v>
      </c>
      <c r="C180" s="23">
        <f>ROUND([15]Eikon!O702,1)</f>
        <v>108.3</v>
      </c>
      <c r="D180" s="23">
        <f>ROUND([15]Eikon!P702,1)</f>
        <v>88.3</v>
      </c>
      <c r="E180" s="23">
        <f>ROUND([15]Eikon!Q702,1)</f>
        <v>99.3</v>
      </c>
      <c r="F180" s="23">
        <f>ROUND([15]Eikon!R702,1)</f>
        <v>110.5</v>
      </c>
    </row>
    <row r="181" spans="1:6" x14ac:dyDescent="0.4">
      <c r="A181" s="38">
        <f>[15]Eikon!A703</f>
        <v>44076</v>
      </c>
      <c r="B181" s="23">
        <f>ROUND([15]Eikon!N703,1)</f>
        <v>78.7</v>
      </c>
      <c r="C181" s="23">
        <f>ROUND([15]Eikon!O703,1)</f>
        <v>109.9</v>
      </c>
      <c r="D181" s="23">
        <f>ROUND([15]Eikon!P703,1)</f>
        <v>89.7</v>
      </c>
      <c r="E181" s="23">
        <f>ROUND([15]Eikon!Q703,1)</f>
        <v>99.2</v>
      </c>
      <c r="F181" s="23">
        <f>ROUND([15]Eikon!R703,1)</f>
        <v>110.4</v>
      </c>
    </row>
    <row r="182" spans="1:6" x14ac:dyDescent="0.4">
      <c r="A182" s="38">
        <f>[15]Eikon!A704</f>
        <v>44077</v>
      </c>
      <c r="B182" s="23">
        <f>ROUND([15]Eikon!N704,1)</f>
        <v>77.5</v>
      </c>
      <c r="C182" s="23">
        <f>ROUND([15]Eikon!O704,1)</f>
        <v>106.1</v>
      </c>
      <c r="D182" s="23">
        <f>ROUND([15]Eikon!P704,1)</f>
        <v>88.6</v>
      </c>
      <c r="E182" s="23">
        <f>ROUND([15]Eikon!Q704,1)</f>
        <v>98.3</v>
      </c>
      <c r="F182" s="23">
        <f>ROUND([15]Eikon!R704,1)</f>
        <v>109.7</v>
      </c>
    </row>
    <row r="183" spans="1:6" x14ac:dyDescent="0.4">
      <c r="A183" s="38">
        <f>[15]Eikon!A705</f>
        <v>44078</v>
      </c>
      <c r="B183" s="23">
        <f>ROUND([15]Eikon!N705,1)</f>
        <v>76.900000000000006</v>
      </c>
      <c r="C183" s="23">
        <f>ROUND([15]Eikon!O705,1)</f>
        <v>105.2</v>
      </c>
      <c r="D183" s="23">
        <f>ROUND([15]Eikon!P705,1)</f>
        <v>87.5</v>
      </c>
      <c r="E183" s="23">
        <f>ROUND([15]Eikon!Q705,1)</f>
        <v>97.5</v>
      </c>
      <c r="F183" s="23">
        <f>ROUND([15]Eikon!R705,1)</f>
        <v>108.8</v>
      </c>
    </row>
    <row r="184" spans="1:6" x14ac:dyDescent="0.4">
      <c r="A184" s="38">
        <f>[15]Eikon!A706</f>
        <v>44081</v>
      </c>
      <c r="B184" s="23">
        <f>ROUND([15]Eikon!N706,1)</f>
        <v>78.599999999999994</v>
      </c>
      <c r="C184" s="23">
        <f>ROUND([15]Eikon!O706,1)</f>
        <v>105.2</v>
      </c>
      <c r="D184" s="23">
        <f>ROUND([15]Eikon!P706,1)</f>
        <v>89</v>
      </c>
      <c r="E184" s="23">
        <f>ROUND([15]Eikon!Q706,1)</f>
        <v>97</v>
      </c>
      <c r="F184" s="23">
        <f>ROUND([15]Eikon!R706,1)</f>
        <v>106.7</v>
      </c>
    </row>
    <row r="185" spans="1:6" x14ac:dyDescent="0.4">
      <c r="A185" s="38">
        <f>[15]Eikon!A707</f>
        <v>44082</v>
      </c>
      <c r="B185" s="23">
        <f>ROUND([15]Eikon!N707,1)</f>
        <v>78.5</v>
      </c>
      <c r="C185" s="23">
        <f>ROUND([15]Eikon!O707,1)</f>
        <v>102.3</v>
      </c>
      <c r="D185" s="23">
        <f>ROUND([15]Eikon!P707,1)</f>
        <v>87.8</v>
      </c>
      <c r="E185" s="23">
        <f>ROUND([15]Eikon!Q707,1)</f>
        <v>96.4</v>
      </c>
      <c r="F185" s="23">
        <f>ROUND([15]Eikon!R707,1)</f>
        <v>107.5</v>
      </c>
    </row>
    <row r="186" spans="1:6" x14ac:dyDescent="0.4">
      <c r="A186" s="38">
        <f>[15]Eikon!A708</f>
        <v>44083</v>
      </c>
      <c r="B186" s="23">
        <f>ROUND([15]Eikon!N708,1)</f>
        <v>79.400000000000006</v>
      </c>
      <c r="C186" s="23">
        <f>ROUND([15]Eikon!O708,1)</f>
        <v>104.3</v>
      </c>
      <c r="D186" s="23">
        <f>ROUND([15]Eikon!P708,1)</f>
        <v>89.3</v>
      </c>
      <c r="E186" s="23">
        <f>ROUND([15]Eikon!Q708,1)</f>
        <v>96.3</v>
      </c>
      <c r="F186" s="23">
        <f>ROUND([15]Eikon!R708,1)</f>
        <v>105.5</v>
      </c>
    </row>
    <row r="187" spans="1:6" x14ac:dyDescent="0.4">
      <c r="A187" s="38">
        <f>[15]Eikon!A709</f>
        <v>44084</v>
      </c>
      <c r="B187" s="23">
        <f>ROUND([15]Eikon!N709,1)</f>
        <v>79.3</v>
      </c>
      <c r="C187" s="23">
        <f>ROUND([15]Eikon!O709,1)</f>
        <v>102.5</v>
      </c>
      <c r="D187" s="23">
        <f>ROUND([15]Eikon!P709,1)</f>
        <v>89.1</v>
      </c>
      <c r="E187" s="23">
        <f>ROUND([15]Eikon!Q709,1)</f>
        <v>96.2</v>
      </c>
      <c r="F187" s="23">
        <f>ROUND([15]Eikon!R709,1)</f>
        <v>104.8</v>
      </c>
    </row>
    <row r="188" spans="1:6" x14ac:dyDescent="0.4">
      <c r="A188" s="38">
        <f>[15]Eikon!A710</f>
        <v>44085</v>
      </c>
      <c r="B188" s="23">
        <f>ROUND([15]Eikon!N710,1)</f>
        <v>79.5</v>
      </c>
      <c r="C188" s="23">
        <f>ROUND([15]Eikon!O710,1)</f>
        <v>102.6</v>
      </c>
      <c r="D188" s="23">
        <f>ROUND([15]Eikon!P710,1)</f>
        <v>89.1</v>
      </c>
      <c r="E188" s="23">
        <f>ROUND([15]Eikon!Q710,1)</f>
        <v>96.8</v>
      </c>
      <c r="F188" s="23">
        <f>ROUND([15]Eikon!R710,1)</f>
        <v>105.7</v>
      </c>
    </row>
    <row r="189" spans="1:6" x14ac:dyDescent="0.4">
      <c r="A189" s="38">
        <f>[15]Eikon!A711</f>
        <v>44088</v>
      </c>
      <c r="B189" s="23">
        <f>ROUND([15]Eikon!N711,1)</f>
        <v>79.599999999999994</v>
      </c>
      <c r="C189" s="23">
        <f>ROUND([15]Eikon!O711,1)</f>
        <v>103.9</v>
      </c>
      <c r="D189" s="23">
        <f>ROUND([15]Eikon!P711,1)</f>
        <v>89.2</v>
      </c>
      <c r="E189" s="23">
        <f>ROUND([15]Eikon!Q711,1)</f>
        <v>97.9</v>
      </c>
      <c r="F189" s="23">
        <f>ROUND([15]Eikon!R711,1)</f>
        <v>106.3</v>
      </c>
    </row>
    <row r="190" spans="1:6" x14ac:dyDescent="0.4">
      <c r="A190" s="38">
        <f>[15]Eikon!A712</f>
        <v>44089</v>
      </c>
      <c r="B190" s="23">
        <f>ROUND([15]Eikon!N712,1)</f>
        <v>80.5</v>
      </c>
      <c r="C190" s="23">
        <f>ROUND([15]Eikon!O712,1)</f>
        <v>104.4</v>
      </c>
      <c r="D190" s="23">
        <f>ROUND([15]Eikon!P712,1)</f>
        <v>89.6</v>
      </c>
      <c r="E190" s="23">
        <f>ROUND([15]Eikon!Q712,1)</f>
        <v>98.6</v>
      </c>
      <c r="F190" s="23">
        <f>ROUND([15]Eikon!R712,1)</f>
        <v>106.8</v>
      </c>
    </row>
    <row r="191" spans="1:6" x14ac:dyDescent="0.4">
      <c r="A191" s="38">
        <f>[15]Eikon!A713</f>
        <v>44090</v>
      </c>
      <c r="B191" s="23">
        <f>ROUND([15]Eikon!N713,1)</f>
        <v>80.2</v>
      </c>
      <c r="C191" s="23">
        <f>ROUND([15]Eikon!O713,1)</f>
        <v>103.9</v>
      </c>
      <c r="D191" s="23">
        <f>ROUND([15]Eikon!P713,1)</f>
        <v>89.9</v>
      </c>
      <c r="E191" s="23">
        <f>ROUND([15]Eikon!Q713,1)</f>
        <v>99</v>
      </c>
      <c r="F191" s="23">
        <f>ROUND([15]Eikon!R713,1)</f>
        <v>106.4</v>
      </c>
    </row>
    <row r="192" spans="1:6" x14ac:dyDescent="0.4">
      <c r="A192" s="38">
        <f>[15]Eikon!A714</f>
        <v>44091</v>
      </c>
      <c r="B192" s="23">
        <f>ROUND([15]Eikon!N714,1)</f>
        <v>79.900000000000006</v>
      </c>
      <c r="C192" s="23">
        <f>ROUND([15]Eikon!O714,1)</f>
        <v>103</v>
      </c>
      <c r="D192" s="23">
        <f>ROUND([15]Eikon!P714,1)</f>
        <v>89.4</v>
      </c>
      <c r="E192" s="23">
        <f>ROUND([15]Eikon!Q714,1)</f>
        <v>98.1</v>
      </c>
      <c r="F192" s="23">
        <f>ROUND([15]Eikon!R714,1)</f>
        <v>106</v>
      </c>
    </row>
    <row r="193" spans="1:6" x14ac:dyDescent="0.4">
      <c r="A193" s="38">
        <f>[15]Eikon!A715</f>
        <v>44092</v>
      </c>
      <c r="B193" s="23">
        <f>ROUND([15]Eikon!N715,1)</f>
        <v>79.3</v>
      </c>
      <c r="C193" s="23">
        <f>ROUND([15]Eikon!O715,1)</f>
        <v>101.9</v>
      </c>
      <c r="D193" s="23">
        <f>ROUND([15]Eikon!P715,1)</f>
        <v>88.7</v>
      </c>
      <c r="E193" s="23">
        <f>ROUND([15]Eikon!Q715,1)</f>
        <v>98.3</v>
      </c>
      <c r="F193" s="23">
        <f>ROUND([15]Eikon!R715,1)</f>
        <v>108.2</v>
      </c>
    </row>
    <row r="194" spans="1:6" x14ac:dyDescent="0.4">
      <c r="A194" s="38">
        <f>[15]Eikon!A716</f>
        <v>44095</v>
      </c>
      <c r="B194" s="23">
        <f>ROUND([15]Eikon!N716,1)</f>
        <v>76.599999999999994</v>
      </c>
      <c r="C194" s="23">
        <f>ROUND([15]Eikon!O716,1)</f>
        <v>100.7</v>
      </c>
      <c r="D194" s="23">
        <f>ROUND([15]Eikon!P716,1)</f>
        <v>85.5</v>
      </c>
      <c r="E194" s="23">
        <f>ROUND([15]Eikon!Q716,1)</f>
        <v>96.7</v>
      </c>
      <c r="F194" s="23">
        <f>ROUND([15]Eikon!R716,1)</f>
        <v>107.5</v>
      </c>
    </row>
    <row r="195" spans="1:6" x14ac:dyDescent="0.4">
      <c r="A195" s="38">
        <f>[15]Eikon!A717</f>
        <v>44096</v>
      </c>
      <c r="B195" s="23">
        <f>ROUND([15]Eikon!N717,1)</f>
        <v>76.8</v>
      </c>
      <c r="C195" s="23">
        <f>ROUND([15]Eikon!O717,1)</f>
        <v>101.8</v>
      </c>
      <c r="D195" s="23">
        <f>ROUND([15]Eikon!P717,1)</f>
        <v>85.6</v>
      </c>
      <c r="E195" s="23">
        <f>ROUND([15]Eikon!Q717,1)</f>
        <v>96</v>
      </c>
      <c r="F195" s="23">
        <f>ROUND([15]Eikon!R717,1)</f>
        <v>106.1</v>
      </c>
    </row>
    <row r="196" spans="1:6" x14ac:dyDescent="0.4">
      <c r="A196" s="38">
        <f>[15]Eikon!A718</f>
        <v>44097</v>
      </c>
      <c r="B196" s="23">
        <f>ROUND([15]Eikon!N718,1)</f>
        <v>77.7</v>
      </c>
      <c r="C196" s="23">
        <f>ROUND([15]Eikon!O718,1)</f>
        <v>99.4</v>
      </c>
      <c r="D196" s="23">
        <f>ROUND([15]Eikon!P718,1)</f>
        <v>86</v>
      </c>
      <c r="E196" s="23">
        <f>ROUND([15]Eikon!Q718,1)</f>
        <v>95.5</v>
      </c>
      <c r="F196" s="23">
        <f>ROUND([15]Eikon!R718,1)</f>
        <v>106.3</v>
      </c>
    </row>
    <row r="197" spans="1:6" x14ac:dyDescent="0.4">
      <c r="A197" s="38">
        <f>[15]Eikon!A719</f>
        <v>44098</v>
      </c>
      <c r="B197" s="23">
        <f>ROUND([15]Eikon!N719,1)</f>
        <v>76.7</v>
      </c>
      <c r="C197" s="23">
        <f>ROUND([15]Eikon!O719,1)</f>
        <v>99.7</v>
      </c>
      <c r="D197" s="23">
        <f>ROUND([15]Eikon!P719,1)</f>
        <v>85.5</v>
      </c>
      <c r="E197" s="23">
        <f>ROUND([15]Eikon!Q719,1)</f>
        <v>93.8</v>
      </c>
      <c r="F197" s="23">
        <f>ROUND([15]Eikon!R719,1)</f>
        <v>104.5</v>
      </c>
    </row>
    <row r="198" spans="1:6" x14ac:dyDescent="0.4">
      <c r="A198" s="38">
        <f>[15]Eikon!A720</f>
        <v>44099</v>
      </c>
      <c r="B198" s="23">
        <f>ROUND([15]Eikon!N720,1)</f>
        <v>77.099999999999994</v>
      </c>
      <c r="C198" s="23">
        <f>ROUND([15]Eikon!O720,1)</f>
        <v>101.2</v>
      </c>
      <c r="D198" s="23">
        <f>ROUND([15]Eikon!P720,1)</f>
        <v>85</v>
      </c>
      <c r="E198" s="23">
        <f>ROUND([15]Eikon!Q720,1)</f>
        <v>93.9</v>
      </c>
      <c r="F198" s="23">
        <f>ROUND([15]Eikon!R720,1)</f>
        <v>104.4</v>
      </c>
    </row>
    <row r="199" spans="1:6" x14ac:dyDescent="0.4">
      <c r="A199" s="38">
        <f>[15]Eikon!A721</f>
        <v>44102</v>
      </c>
      <c r="B199" s="23">
        <f>ROUND([15]Eikon!N721,1)</f>
        <v>78.3</v>
      </c>
      <c r="C199" s="23">
        <f>ROUND([15]Eikon!O721,1)</f>
        <v>102.9</v>
      </c>
      <c r="D199" s="23">
        <f>ROUND([15]Eikon!P721,1)</f>
        <v>87.1</v>
      </c>
      <c r="E199" s="23">
        <f>ROUND([15]Eikon!Q721,1)</f>
        <v>94.8</v>
      </c>
      <c r="F199" s="23">
        <f>ROUND([15]Eikon!R721,1)</f>
        <v>104.3</v>
      </c>
    </row>
    <row r="200" spans="1:6" x14ac:dyDescent="0.4">
      <c r="A200" s="38">
        <f>[15]Eikon!A722</f>
        <v>44103</v>
      </c>
      <c r="B200" s="23">
        <f>ROUND([15]Eikon!N722,1)</f>
        <v>77.8</v>
      </c>
      <c r="C200" s="23">
        <f>ROUND([15]Eikon!O722,1)</f>
        <v>102.4</v>
      </c>
      <c r="D200" s="23">
        <f>ROUND([15]Eikon!P722,1)</f>
        <v>86.8</v>
      </c>
      <c r="E200" s="23">
        <f>ROUND([15]Eikon!Q722,1)</f>
        <v>94.7</v>
      </c>
      <c r="F200" s="23">
        <f>ROUND([15]Eikon!R722,1)</f>
        <v>104.5</v>
      </c>
    </row>
    <row r="201" spans="1:6" x14ac:dyDescent="0.4">
      <c r="A201" s="38">
        <f>[15]Eikon!A723</f>
        <v>44104</v>
      </c>
      <c r="B201" s="23">
        <f>ROUND([15]Eikon!N723,1)</f>
        <v>77.599999999999994</v>
      </c>
      <c r="C201" s="23">
        <f>ROUND([15]Eikon!O723,1)</f>
        <v>103.2</v>
      </c>
      <c r="D201" s="23">
        <f>ROUND([15]Eikon!P723,1)</f>
        <v>86.5</v>
      </c>
      <c r="E201" s="23">
        <f>ROUND([15]Eikon!Q723,1)</f>
        <v>95.9</v>
      </c>
      <c r="F201" s="23">
        <f>ROUND([15]Eikon!R723,1)</f>
        <v>104.3</v>
      </c>
    </row>
    <row r="202" spans="1:6" x14ac:dyDescent="0.4">
      <c r="A202" s="38">
        <f>[15]Eikon!A724</f>
        <v>44105</v>
      </c>
      <c r="B202" s="23">
        <f>ROUND([15]Eikon!N724,1)</f>
        <v>77.8</v>
      </c>
      <c r="C202" s="23">
        <f>ROUND([15]Eikon!O724,1)</f>
        <v>103.8</v>
      </c>
      <c r="D202" s="23">
        <f>ROUND([15]Eikon!P724,1)</f>
        <v>86.8</v>
      </c>
      <c r="E202" s="23">
        <f>ROUND([15]Eikon!Q724,1)</f>
        <v>96.2</v>
      </c>
      <c r="F202" s="23">
        <f>ROUND([15]Eikon!R724,1)</f>
        <v>104.3</v>
      </c>
    </row>
    <row r="203" spans="1:6" x14ac:dyDescent="0.4">
      <c r="A203" s="38">
        <f>[15]Eikon!A725</f>
        <v>44106</v>
      </c>
      <c r="B203" s="23">
        <f>ROUND([15]Eikon!N725,1)</f>
        <v>78</v>
      </c>
      <c r="C203" s="23">
        <f>ROUND([15]Eikon!O725,1)</f>
        <v>102.8</v>
      </c>
      <c r="D203" s="23">
        <f>ROUND([15]Eikon!P725,1)</f>
        <v>86.7</v>
      </c>
      <c r="E203" s="23">
        <f>ROUND([15]Eikon!Q725,1)</f>
        <v>95.9</v>
      </c>
      <c r="F203" s="23">
        <f>ROUND([15]Eikon!R725,1)</f>
        <v>104.3</v>
      </c>
    </row>
    <row r="204" spans="1:6" x14ac:dyDescent="0.4">
      <c r="A204" s="38">
        <f>[15]Eikon!A726</f>
        <v>44109</v>
      </c>
      <c r="B204" s="23">
        <f>ROUND([15]Eikon!N726,1)</f>
        <v>78.599999999999994</v>
      </c>
      <c r="C204" s="23">
        <f>ROUND([15]Eikon!O726,1)</f>
        <v>104.6</v>
      </c>
      <c r="D204" s="23">
        <f>ROUND([15]Eikon!P726,1)</f>
        <v>87.6</v>
      </c>
      <c r="E204" s="23">
        <f>ROUND([15]Eikon!Q726,1)</f>
        <v>96.8</v>
      </c>
      <c r="F204" s="23">
        <f>ROUND([15]Eikon!R726,1)</f>
        <v>104.3</v>
      </c>
    </row>
    <row r="205" spans="1:6" x14ac:dyDescent="0.4">
      <c r="A205" s="38">
        <f>[15]Eikon!A727</f>
        <v>44110</v>
      </c>
      <c r="B205" s="23">
        <f>ROUND([15]Eikon!N727,1)</f>
        <v>78.900000000000006</v>
      </c>
      <c r="C205" s="23">
        <f>ROUND([15]Eikon!O727,1)</f>
        <v>103.2</v>
      </c>
      <c r="D205" s="23">
        <f>ROUND([15]Eikon!P727,1)</f>
        <v>88</v>
      </c>
      <c r="E205" s="23">
        <f>ROUND([15]Eikon!Q727,1)</f>
        <v>97.7</v>
      </c>
      <c r="F205" s="23">
        <f>ROUND([15]Eikon!R727,1)</f>
        <v>104.3</v>
      </c>
    </row>
    <row r="206" spans="1:6" x14ac:dyDescent="0.4">
      <c r="A206" s="38">
        <f>[15]Eikon!A728</f>
        <v>44111</v>
      </c>
      <c r="B206" s="23">
        <f>ROUND([15]Eikon!N728,1)</f>
        <v>78.900000000000006</v>
      </c>
      <c r="C206" s="23">
        <f>ROUND([15]Eikon!O728,1)</f>
        <v>105</v>
      </c>
      <c r="D206" s="23">
        <f>ROUND([15]Eikon!P728,1)</f>
        <v>88</v>
      </c>
      <c r="E206" s="23">
        <f>ROUND([15]Eikon!Q728,1)</f>
        <v>98.2</v>
      </c>
      <c r="F206" s="23">
        <f>ROUND([15]Eikon!R728,1)</f>
        <v>104.3</v>
      </c>
    </row>
    <row r="207" spans="1:6" x14ac:dyDescent="0.4">
      <c r="A207" s="38">
        <f>[15]Eikon!A729</f>
        <v>44112</v>
      </c>
      <c r="B207" s="23">
        <f>ROUND([15]Eikon!N729,1)</f>
        <v>79.3</v>
      </c>
      <c r="C207" s="23">
        <f>ROUND([15]Eikon!O729,1)</f>
        <v>105.8</v>
      </c>
      <c r="D207" s="23">
        <f>ROUND([15]Eikon!P729,1)</f>
        <v>88.7</v>
      </c>
      <c r="E207" s="23">
        <f>ROUND([15]Eikon!Q729,1)</f>
        <v>99.1</v>
      </c>
      <c r="F207" s="23">
        <f>ROUND([15]Eikon!R729,1)</f>
        <v>104.3</v>
      </c>
    </row>
    <row r="208" spans="1:6" x14ac:dyDescent="0.4">
      <c r="A208" s="38">
        <f>[15]Eikon!A730</f>
        <v>44113</v>
      </c>
      <c r="B208" s="23">
        <f>ROUND([15]Eikon!N730,1)</f>
        <v>79.8</v>
      </c>
      <c r="C208" s="23">
        <f>ROUND([15]Eikon!O730,1)</f>
        <v>106.7</v>
      </c>
      <c r="D208" s="23">
        <f>ROUND([15]Eikon!P730,1)</f>
        <v>89.1</v>
      </c>
      <c r="E208" s="23">
        <f>ROUND([15]Eikon!Q730,1)</f>
        <v>99.5</v>
      </c>
      <c r="F208" s="23">
        <f>ROUND([15]Eikon!R730,1)</f>
        <v>106.1</v>
      </c>
    </row>
    <row r="209" spans="1:6" x14ac:dyDescent="0.4">
      <c r="A209" s="38">
        <f>[15]Eikon!A731</f>
        <v>44116</v>
      </c>
      <c r="B209" s="23">
        <f>ROUND([15]Eikon!N731,1)</f>
        <v>79.7</v>
      </c>
      <c r="C209" s="23">
        <f>ROUND([15]Eikon!O731,1)</f>
        <v>108.5</v>
      </c>
      <c r="D209" s="23">
        <f>ROUND([15]Eikon!P731,1)</f>
        <v>89.8</v>
      </c>
      <c r="E209" s="23">
        <f>ROUND([15]Eikon!Q731,1)</f>
        <v>100.8</v>
      </c>
      <c r="F209" s="23">
        <f>ROUND([15]Eikon!R731,1)</f>
        <v>108.9</v>
      </c>
    </row>
    <row r="210" spans="1:6" x14ac:dyDescent="0.4">
      <c r="A210" s="38">
        <f>[15]Eikon!A732</f>
        <v>44117</v>
      </c>
      <c r="B210" s="23">
        <f>ROUND([15]Eikon!N732,1)</f>
        <v>79.2</v>
      </c>
      <c r="C210" s="23">
        <f>ROUND([15]Eikon!O732,1)</f>
        <v>107.8</v>
      </c>
      <c r="D210" s="23">
        <f>ROUND([15]Eikon!P732,1)</f>
        <v>89.2</v>
      </c>
      <c r="E210" s="23">
        <f>ROUND([15]Eikon!Q732,1)</f>
        <v>100.7</v>
      </c>
      <c r="F210" s="23">
        <f>ROUND([15]Eikon!R732,1)</f>
        <v>108.9</v>
      </c>
    </row>
    <row r="211" spans="1:6" x14ac:dyDescent="0.4">
      <c r="A211" s="38">
        <f>[15]Eikon!A733</f>
        <v>44118</v>
      </c>
      <c r="B211" s="23">
        <f>ROUND([15]Eikon!N733,1)</f>
        <v>78.900000000000006</v>
      </c>
      <c r="C211" s="23">
        <f>ROUND([15]Eikon!O733,1)</f>
        <v>107.1</v>
      </c>
      <c r="D211" s="23">
        <f>ROUND([15]Eikon!P733,1)</f>
        <v>89.2</v>
      </c>
      <c r="E211" s="23">
        <f>ROUND([15]Eikon!Q733,1)</f>
        <v>100.7</v>
      </c>
      <c r="F211" s="23">
        <f>ROUND([15]Eikon!R733,1)</f>
        <v>108.3</v>
      </c>
    </row>
    <row r="212" spans="1:6" x14ac:dyDescent="0.4">
      <c r="A212" s="38">
        <f>[15]Eikon!A734</f>
        <v>44119</v>
      </c>
      <c r="B212" s="23">
        <f>ROUND([15]Eikon!N734,1)</f>
        <v>77.7</v>
      </c>
      <c r="C212" s="23">
        <f>ROUND([15]Eikon!O734,1)</f>
        <v>106.9</v>
      </c>
      <c r="D212" s="23">
        <f>ROUND([15]Eikon!P734,1)</f>
        <v>87.3</v>
      </c>
      <c r="E212" s="23">
        <f>ROUND([15]Eikon!Q734,1)</f>
        <v>99.3</v>
      </c>
      <c r="F212" s="23">
        <f>ROUND([15]Eikon!R734,1)</f>
        <v>108</v>
      </c>
    </row>
    <row r="213" spans="1:6" x14ac:dyDescent="0.4">
      <c r="A213" s="38">
        <f>[15]Eikon!A735</f>
        <v>44120</v>
      </c>
      <c r="B213" s="23">
        <f>ROUND([15]Eikon!N735,1)</f>
        <v>78.599999999999994</v>
      </c>
      <c r="C213" s="23">
        <f>ROUND([15]Eikon!O735,1)</f>
        <v>106.9</v>
      </c>
      <c r="D213" s="23">
        <f>ROUND([15]Eikon!P735,1)</f>
        <v>88.5</v>
      </c>
      <c r="E213" s="23">
        <f>ROUND([15]Eikon!Q735,1)</f>
        <v>99.7</v>
      </c>
      <c r="F213" s="23">
        <f>ROUND([15]Eikon!R735,1)</f>
        <v>108.1</v>
      </c>
    </row>
    <row r="214" spans="1:6" x14ac:dyDescent="0.4">
      <c r="A214" s="38">
        <f>[15]Eikon!A736</f>
        <v>44123</v>
      </c>
      <c r="B214" s="23">
        <f>ROUND([15]Eikon!N736,1)</f>
        <v>78.3</v>
      </c>
      <c r="C214" s="23">
        <f>ROUND([15]Eikon!O736,1)</f>
        <v>105.2</v>
      </c>
      <c r="D214" s="23">
        <f>ROUND([15]Eikon!P736,1)</f>
        <v>88.5</v>
      </c>
      <c r="E214" s="23">
        <f>ROUND([15]Eikon!Q736,1)</f>
        <v>99.9</v>
      </c>
      <c r="F214" s="23">
        <f>ROUND([15]Eikon!R736,1)</f>
        <v>107.4</v>
      </c>
    </row>
    <row r="215" spans="1:6" x14ac:dyDescent="0.4">
      <c r="A215" s="38">
        <f>[15]Eikon!A737</f>
        <v>44124</v>
      </c>
      <c r="B215" s="23">
        <f>ROUND([15]Eikon!N737,1)</f>
        <v>78.400000000000006</v>
      </c>
      <c r="C215" s="23">
        <f>ROUND([15]Eikon!O737,1)</f>
        <v>105.7</v>
      </c>
      <c r="D215" s="23">
        <f>ROUND([15]Eikon!P737,1)</f>
        <v>88.2</v>
      </c>
      <c r="E215" s="23">
        <f>ROUND([15]Eikon!Q737,1)</f>
        <v>100.5</v>
      </c>
      <c r="F215" s="23">
        <f>ROUND([15]Eikon!R737,1)</f>
        <v>107.9</v>
      </c>
    </row>
    <row r="216" spans="1:6" x14ac:dyDescent="0.4">
      <c r="A216" s="38">
        <f>[15]Eikon!A738</f>
        <v>44125</v>
      </c>
      <c r="B216" s="23">
        <f>ROUND([15]Eikon!N738,1)</f>
        <v>77.099999999999994</v>
      </c>
      <c r="C216" s="23">
        <f>ROUND([15]Eikon!O738,1)</f>
        <v>105.5</v>
      </c>
      <c r="D216" s="23">
        <f>ROUND([15]Eikon!P738,1)</f>
        <v>86.8</v>
      </c>
      <c r="E216" s="23">
        <f>ROUND([15]Eikon!Q738,1)</f>
        <v>100.9</v>
      </c>
      <c r="F216" s="23">
        <f>ROUND([15]Eikon!R738,1)</f>
        <v>107.8</v>
      </c>
    </row>
    <row r="217" spans="1:6" x14ac:dyDescent="0.4">
      <c r="A217" s="38">
        <f>[15]Eikon!A739</f>
        <v>44126</v>
      </c>
      <c r="B217" s="23">
        <f>ROUND([15]Eikon!N739,1)</f>
        <v>77.2</v>
      </c>
      <c r="C217" s="23">
        <f>ROUND([15]Eikon!O739,1)</f>
        <v>106</v>
      </c>
      <c r="D217" s="23">
        <f>ROUND([15]Eikon!P739,1)</f>
        <v>86.7</v>
      </c>
      <c r="E217" s="23">
        <f>ROUND([15]Eikon!Q739,1)</f>
        <v>100.8</v>
      </c>
      <c r="F217" s="23">
        <f>ROUND([15]Eikon!R739,1)</f>
        <v>107.4</v>
      </c>
    </row>
    <row r="218" spans="1:6" x14ac:dyDescent="0.4">
      <c r="A218" s="38">
        <f>[15]Eikon!A740</f>
        <v>44127</v>
      </c>
      <c r="B218" s="23">
        <f>ROUND([15]Eikon!N740,1)</f>
        <v>78.2</v>
      </c>
      <c r="C218" s="23">
        <f>ROUND([15]Eikon!O740,1)</f>
        <v>106.4</v>
      </c>
      <c r="D218" s="23">
        <f>ROUND([15]Eikon!P740,1)</f>
        <v>87.4</v>
      </c>
      <c r="E218" s="23">
        <f>ROUND([15]Eikon!Q740,1)</f>
        <v>100.7</v>
      </c>
      <c r="F218" s="23">
        <f>ROUND([15]Eikon!R740,1)</f>
        <v>106.2</v>
      </c>
    </row>
    <row r="219" spans="1:6" x14ac:dyDescent="0.4">
      <c r="A219" s="38">
        <f>[15]Eikon!A741</f>
        <v>44130</v>
      </c>
      <c r="B219" s="23">
        <f>ROUND([15]Eikon!N741,1)</f>
        <v>77.3</v>
      </c>
      <c r="C219" s="23">
        <f>ROUND([15]Eikon!O741,1)</f>
        <v>104.4</v>
      </c>
      <c r="D219" s="23">
        <f>ROUND([15]Eikon!P741,1)</f>
        <v>85.3</v>
      </c>
      <c r="E219" s="23">
        <f>ROUND([15]Eikon!Q741,1)</f>
        <v>100.2</v>
      </c>
      <c r="F219" s="23">
        <f>ROUND([15]Eikon!R741,1)</f>
        <v>105.4</v>
      </c>
    </row>
    <row r="220" spans="1:6" x14ac:dyDescent="0.4">
      <c r="A220" s="38">
        <f>[15]Eikon!A742</f>
        <v>44131</v>
      </c>
      <c r="B220" s="23">
        <f>ROUND([15]Eikon!N742,1)</f>
        <v>76.400000000000006</v>
      </c>
      <c r="C220" s="23">
        <f>ROUND([15]Eikon!O742,1)</f>
        <v>104.1</v>
      </c>
      <c r="D220" s="23">
        <f>ROUND([15]Eikon!P742,1)</f>
        <v>84.3</v>
      </c>
      <c r="E220" s="23">
        <f>ROUND([15]Eikon!Q742,1)</f>
        <v>100.5</v>
      </c>
      <c r="F220" s="23">
        <f>ROUND([15]Eikon!R742,1)</f>
        <v>105.5</v>
      </c>
    </row>
    <row r="221" spans="1:6" x14ac:dyDescent="0.4">
      <c r="A221" s="38">
        <f>[15]Eikon!A743</f>
        <v>44132</v>
      </c>
      <c r="B221" s="23">
        <f>ROUND([15]Eikon!N743,1)</f>
        <v>74.599999999999994</v>
      </c>
      <c r="C221" s="23">
        <f>ROUND([15]Eikon!O743,1)</f>
        <v>100.4</v>
      </c>
      <c r="D221" s="23">
        <f>ROUND([15]Eikon!P743,1)</f>
        <v>81.5</v>
      </c>
      <c r="E221" s="23">
        <f>ROUND([15]Eikon!Q743,1)</f>
        <v>99.4</v>
      </c>
      <c r="F221" s="23">
        <f>ROUND([15]Eikon!R743,1)</f>
        <v>106</v>
      </c>
    </row>
    <row r="222" spans="1:6" x14ac:dyDescent="0.4">
      <c r="A222" s="38">
        <f>[15]Eikon!A744</f>
        <v>44133</v>
      </c>
      <c r="B222" s="23">
        <f>ROUND([15]Eikon!N744,1)</f>
        <v>74.5</v>
      </c>
      <c r="C222" s="23">
        <f>ROUND([15]Eikon!O744,1)</f>
        <v>101.6</v>
      </c>
      <c r="D222" s="23">
        <f>ROUND([15]Eikon!P744,1)</f>
        <v>81.5</v>
      </c>
      <c r="E222" s="23">
        <f>ROUND([15]Eikon!Q744,1)</f>
        <v>99.3</v>
      </c>
      <c r="F222" s="23">
        <f>ROUND([15]Eikon!R744,1)</f>
        <v>106.1</v>
      </c>
    </row>
    <row r="223" spans="1:6" x14ac:dyDescent="0.4">
      <c r="A223" s="38">
        <f>[15]Eikon!A745</f>
        <v>44134</v>
      </c>
      <c r="B223" s="23">
        <f>ROUND([15]Eikon!N745,1)</f>
        <v>74.5</v>
      </c>
      <c r="C223" s="23">
        <f>ROUND([15]Eikon!O745,1)</f>
        <v>100.4</v>
      </c>
      <c r="D223" s="23">
        <f>ROUND([15]Eikon!P745,1)</f>
        <v>81.5</v>
      </c>
      <c r="E223" s="23">
        <f>ROUND([15]Eikon!Q745,1)</f>
        <v>97.8</v>
      </c>
      <c r="F223" s="23">
        <f>ROUND([15]Eikon!R745,1)</f>
        <v>104.5</v>
      </c>
    </row>
    <row r="224" spans="1:6" x14ac:dyDescent="0.4">
      <c r="A224" s="38">
        <f>[15]Eikon!A746</f>
        <v>44137</v>
      </c>
      <c r="B224" s="23">
        <f>ROUND([15]Eikon!N746,1)</f>
        <v>75.3</v>
      </c>
      <c r="C224" s="23">
        <f>ROUND([15]Eikon!O746,1)</f>
        <v>101.6</v>
      </c>
      <c r="D224" s="23">
        <f>ROUND([15]Eikon!P746,1)</f>
        <v>83</v>
      </c>
      <c r="E224" s="23">
        <f>ROUND([15]Eikon!Q746,1)</f>
        <v>98.8</v>
      </c>
      <c r="F224" s="23">
        <f>ROUND([15]Eikon!R746,1)</f>
        <v>104.5</v>
      </c>
    </row>
    <row r="225" spans="1:6" x14ac:dyDescent="0.4">
      <c r="A225" s="38">
        <f>[15]Eikon!A747</f>
        <v>44138</v>
      </c>
      <c r="B225" s="23">
        <f>ROUND([15]Eikon!N747,1)</f>
        <v>76.900000000000006</v>
      </c>
      <c r="C225" s="23">
        <f>ROUND([15]Eikon!O747,1)</f>
        <v>103.4</v>
      </c>
      <c r="D225" s="23">
        <f>ROUND([15]Eikon!P747,1)</f>
        <v>85</v>
      </c>
      <c r="E225" s="23">
        <f>ROUND([15]Eikon!Q747,1)</f>
        <v>99.4</v>
      </c>
      <c r="F225" s="23">
        <f>ROUND([15]Eikon!R747,1)</f>
        <v>106</v>
      </c>
    </row>
    <row r="226" spans="1:6" x14ac:dyDescent="0.4">
      <c r="A226" s="38">
        <f>[15]Eikon!A748</f>
        <v>44139</v>
      </c>
      <c r="B226" s="23">
        <f>ROUND([15]Eikon!N748,1)</f>
        <v>78.2</v>
      </c>
      <c r="C226" s="23">
        <f>ROUND([15]Eikon!O748,1)</f>
        <v>105.7</v>
      </c>
      <c r="D226" s="23">
        <f>ROUND([15]Eikon!P748,1)</f>
        <v>86.7</v>
      </c>
      <c r="E226" s="23">
        <f>ROUND([15]Eikon!Q748,1)</f>
        <v>100.6</v>
      </c>
      <c r="F226" s="23">
        <f>ROUND([15]Eikon!R748,1)</f>
        <v>106.2</v>
      </c>
    </row>
    <row r="227" spans="1:6" x14ac:dyDescent="0.4">
      <c r="A227" s="38">
        <f>[15]Eikon!A749</f>
        <v>44140</v>
      </c>
      <c r="B227" s="23">
        <f>ROUND([15]Eikon!N749,1)</f>
        <v>78.599999999999994</v>
      </c>
      <c r="C227" s="23">
        <f>ROUND([15]Eikon!O749,1)</f>
        <v>107.8</v>
      </c>
      <c r="D227" s="23">
        <f>ROUND([15]Eikon!P749,1)</f>
        <v>88</v>
      </c>
      <c r="E227" s="23">
        <f>ROUND([15]Eikon!Q749,1)</f>
        <v>103.4</v>
      </c>
      <c r="F227" s="23">
        <f>ROUND([15]Eikon!R749,1)</f>
        <v>107.6</v>
      </c>
    </row>
    <row r="228" spans="1:6" x14ac:dyDescent="0.4">
      <c r="A228" s="38">
        <f>[15]Eikon!A750</f>
        <v>44141</v>
      </c>
      <c r="B228" s="23">
        <f>ROUND([15]Eikon!N750,1)</f>
        <v>78.599999999999994</v>
      </c>
      <c r="C228" s="23">
        <f>ROUND([15]Eikon!O750,1)</f>
        <v>107.7</v>
      </c>
      <c r="D228" s="23">
        <f>ROUND([15]Eikon!P750,1)</f>
        <v>87.6</v>
      </c>
      <c r="E228" s="23">
        <f>ROUND([15]Eikon!Q750,1)</f>
        <v>104.3</v>
      </c>
      <c r="F228" s="23">
        <f>ROUND([15]Eikon!R750,1)</f>
        <v>107.4</v>
      </c>
    </row>
    <row r="229" spans="1:6" x14ac:dyDescent="0.4">
      <c r="A229" s="38">
        <f>[15]Eikon!A751</f>
        <v>44144</v>
      </c>
      <c r="B229" s="23">
        <f>ROUND([15]Eikon!N751,1)</f>
        <v>82.4</v>
      </c>
      <c r="C229" s="23">
        <f>ROUND([15]Eikon!O751,1)</f>
        <v>109</v>
      </c>
      <c r="D229" s="23">
        <f>ROUND([15]Eikon!P751,1)</f>
        <v>92.2</v>
      </c>
      <c r="E229" s="23">
        <f>ROUND([15]Eikon!Q751,1)</f>
        <v>105.7</v>
      </c>
      <c r="F229" s="23">
        <f>ROUND([15]Eikon!R751,1)</f>
        <v>109.4</v>
      </c>
    </row>
    <row r="230" spans="1:6" x14ac:dyDescent="0.4">
      <c r="A230" s="38">
        <f>[15]Eikon!A752</f>
        <v>44145</v>
      </c>
      <c r="B230" s="23">
        <f>ROUND([15]Eikon!N752,1)</f>
        <v>83.7</v>
      </c>
      <c r="C230" s="23">
        <f>ROUND([15]Eikon!O752,1)</f>
        <v>108.8</v>
      </c>
      <c r="D230" s="23">
        <f>ROUND([15]Eikon!P752,1)</f>
        <v>93.1</v>
      </c>
      <c r="E230" s="23">
        <f>ROUND([15]Eikon!Q752,1)</f>
        <v>104.6</v>
      </c>
      <c r="F230" s="23">
        <f>ROUND([15]Eikon!R752,1)</f>
        <v>108.9</v>
      </c>
    </row>
    <row r="231" spans="1:6" x14ac:dyDescent="0.4">
      <c r="A231" s="38">
        <f>[15]Eikon!A753</f>
        <v>44146</v>
      </c>
      <c r="B231" s="23">
        <f>ROUND([15]Eikon!N753,1)</f>
        <v>84.8</v>
      </c>
      <c r="C231" s="23">
        <f>ROUND([15]Eikon!O753,1)</f>
        <v>109.7</v>
      </c>
      <c r="D231" s="23">
        <f>ROUND([15]Eikon!P753,1)</f>
        <v>93.8</v>
      </c>
      <c r="E231" s="23">
        <f>ROUND([15]Eikon!Q753,1)</f>
        <v>104.5</v>
      </c>
      <c r="F231" s="23">
        <f>ROUND([15]Eikon!R753,1)</f>
        <v>108.3</v>
      </c>
    </row>
    <row r="232" spans="1:6" x14ac:dyDescent="0.4">
      <c r="A232" s="38">
        <f>[15]Eikon!A754</f>
        <v>44147</v>
      </c>
      <c r="B232" s="23">
        <f>ROUND([15]Eikon!N754,1)</f>
        <v>84.4</v>
      </c>
      <c r="C232" s="23">
        <f>ROUND([15]Eikon!O754,1)</f>
        <v>108.6</v>
      </c>
      <c r="D232" s="23">
        <f>ROUND([15]Eikon!P754,1)</f>
        <v>93</v>
      </c>
      <c r="E232" s="23">
        <f>ROUND([15]Eikon!Q754,1)</f>
        <v>104.8</v>
      </c>
      <c r="F232" s="23">
        <f>ROUND([15]Eikon!R754,1)</f>
        <v>108.2</v>
      </c>
    </row>
    <row r="233" spans="1:6" x14ac:dyDescent="0.4">
      <c r="A233" s="38">
        <f>[15]Eikon!A755</f>
        <v>44148</v>
      </c>
      <c r="B233" s="23">
        <f>ROUND([15]Eikon!N755,1)</f>
        <v>84.1</v>
      </c>
      <c r="C233" s="23">
        <f>ROUND([15]Eikon!O755,1)</f>
        <v>110</v>
      </c>
      <c r="D233" s="23">
        <f>ROUND([15]Eikon!P755,1)</f>
        <v>93.2</v>
      </c>
      <c r="E233" s="23">
        <f>ROUND([15]Eikon!Q755,1)</f>
        <v>105.3</v>
      </c>
      <c r="F233" s="23">
        <f>ROUND([15]Eikon!R755,1)</f>
        <v>107.3</v>
      </c>
    </row>
    <row r="234" spans="1:6" x14ac:dyDescent="0.4">
      <c r="A234" s="38">
        <f>[15]Eikon!A756</f>
        <v>44151</v>
      </c>
      <c r="B234" s="23">
        <f>ROUND([15]Eikon!N756,1)</f>
        <v>85.5</v>
      </c>
      <c r="C234" s="23">
        <f>ROUND([15]Eikon!O756,1)</f>
        <v>111.3</v>
      </c>
      <c r="D234" s="23">
        <f>ROUND([15]Eikon!P756,1)</f>
        <v>94.3</v>
      </c>
      <c r="E234" s="23">
        <f>ROUND([15]Eikon!Q756,1)</f>
        <v>106.7</v>
      </c>
      <c r="F234" s="23">
        <f>ROUND([15]Eikon!R756,1)</f>
        <v>108.5</v>
      </c>
    </row>
    <row r="235" spans="1:6" x14ac:dyDescent="0.4">
      <c r="A235" s="38">
        <f>[15]Eikon!A757</f>
        <v>44152</v>
      </c>
      <c r="B235" s="23">
        <f>ROUND([15]Eikon!N757,1)</f>
        <v>84.9</v>
      </c>
      <c r="C235" s="23">
        <f>ROUND([15]Eikon!O757,1)</f>
        <v>110.8</v>
      </c>
      <c r="D235" s="23">
        <f>ROUND([15]Eikon!P757,1)</f>
        <v>94.3</v>
      </c>
      <c r="E235" s="23">
        <f>ROUND([15]Eikon!Q757,1)</f>
        <v>106.5</v>
      </c>
      <c r="F235" s="23">
        <f>ROUND([15]Eikon!R757,1)</f>
        <v>108.3</v>
      </c>
    </row>
    <row r="236" spans="1:6" x14ac:dyDescent="0.4">
      <c r="A236" s="38">
        <f>[15]Eikon!A758</f>
        <v>44153</v>
      </c>
      <c r="B236" s="23">
        <f>ROUND([15]Eikon!N758,1)</f>
        <v>85.3</v>
      </c>
      <c r="C236" s="23">
        <f>ROUND([15]Eikon!O758,1)</f>
        <v>109.5</v>
      </c>
      <c r="D236" s="23">
        <f>ROUND([15]Eikon!P758,1)</f>
        <v>94.7</v>
      </c>
      <c r="E236" s="23">
        <f>ROUND([15]Eikon!Q758,1)</f>
        <v>107.1</v>
      </c>
      <c r="F236" s="23">
        <f>ROUND([15]Eikon!R758,1)</f>
        <v>108.5</v>
      </c>
    </row>
    <row r="237" spans="1:6" x14ac:dyDescent="0.4">
      <c r="A237" s="38">
        <f>[15]Eikon!A759</f>
        <v>44154</v>
      </c>
      <c r="B237" s="23">
        <f>ROUND([15]Eikon!N759,1)</f>
        <v>84.6</v>
      </c>
      <c r="C237" s="23">
        <f>ROUND([15]Eikon!O759,1)</f>
        <v>109.9</v>
      </c>
      <c r="D237" s="23">
        <f>ROUND([15]Eikon!P759,1)</f>
        <v>94</v>
      </c>
      <c r="E237" s="23">
        <f>ROUND([15]Eikon!Q759,1)</f>
        <v>106.4</v>
      </c>
      <c r="F237" s="23">
        <f>ROUND([15]Eikon!R759,1)</f>
        <v>109</v>
      </c>
    </row>
    <row r="238" spans="1:6" x14ac:dyDescent="0.4">
      <c r="A238" s="38">
        <f>[15]Eikon!A760</f>
        <v>44155</v>
      </c>
      <c r="B238" s="23">
        <f>ROUND([15]Eikon!N760,1)</f>
        <v>84.8</v>
      </c>
      <c r="C238" s="23">
        <f>ROUND([15]Eikon!O760,1)</f>
        <v>109.2</v>
      </c>
      <c r="D238" s="23">
        <f>ROUND([15]Eikon!P760,1)</f>
        <v>94.5</v>
      </c>
      <c r="E238" s="23">
        <f>ROUND([15]Eikon!Q760,1)</f>
        <v>107.2</v>
      </c>
      <c r="F238" s="23">
        <f>ROUND([15]Eikon!R760,1)</f>
        <v>109.5</v>
      </c>
    </row>
    <row r="239" spans="1:6" x14ac:dyDescent="0.4">
      <c r="A239" s="38">
        <f>[15]Eikon!A761</f>
        <v>44158</v>
      </c>
      <c r="B239" s="23">
        <f>ROUND([15]Eikon!N761,1)</f>
        <v>84.7</v>
      </c>
      <c r="C239" s="23">
        <f>ROUND([15]Eikon!O761,1)</f>
        <v>109.8</v>
      </c>
      <c r="D239" s="23">
        <f>ROUND([15]Eikon!P761,1)</f>
        <v>94.4</v>
      </c>
      <c r="E239" s="23">
        <f>ROUND([15]Eikon!Q761,1)</f>
        <v>108.2</v>
      </c>
      <c r="F239" s="23">
        <f>ROUND([15]Eikon!R761,1)</f>
        <v>110.7</v>
      </c>
    </row>
    <row r="240" spans="1:6" x14ac:dyDescent="0.4">
      <c r="A240" s="38">
        <f>[15]Eikon!A762</f>
        <v>44159</v>
      </c>
      <c r="B240" s="23">
        <f>ROUND([15]Eikon!N762,1)</f>
        <v>85.9</v>
      </c>
      <c r="C240" s="23">
        <f>ROUND([15]Eikon!O762,1)</f>
        <v>111.6</v>
      </c>
      <c r="D240" s="23">
        <f>ROUND([15]Eikon!P762,1)</f>
        <v>95.5</v>
      </c>
      <c r="E240" s="23">
        <f>ROUND([15]Eikon!Q762,1)</f>
        <v>108.7</v>
      </c>
      <c r="F240" s="23">
        <f>ROUND([15]Eikon!R762,1)</f>
        <v>110.3</v>
      </c>
    </row>
    <row r="241" spans="1:6" x14ac:dyDescent="0.4">
      <c r="A241" s="38">
        <f>[15]Eikon!A763</f>
        <v>44160</v>
      </c>
      <c r="B241" s="23">
        <f>ROUND([15]Eikon!N763,1)</f>
        <v>85.3</v>
      </c>
      <c r="C241" s="23">
        <f>ROUND([15]Eikon!O763,1)</f>
        <v>111.4</v>
      </c>
      <c r="D241" s="23">
        <f>ROUND([15]Eikon!P763,1)</f>
        <v>95.6</v>
      </c>
      <c r="E241" s="23">
        <f>ROUND([15]Eikon!Q763,1)</f>
        <v>108</v>
      </c>
      <c r="F241" s="23">
        <f>ROUND([15]Eikon!R763,1)</f>
        <v>109</v>
      </c>
    </row>
    <row r="242" spans="1:6" x14ac:dyDescent="0.4">
      <c r="A242" s="38">
        <f>[15]Eikon!A764</f>
        <v>44161</v>
      </c>
      <c r="B242" s="23">
        <f>ROUND([15]Eikon!N764,1)</f>
        <v>84.8</v>
      </c>
      <c r="C242" s="23">
        <f>ROUND([15]Eikon!O764,1)</f>
        <v>111.4</v>
      </c>
      <c r="D242" s="23">
        <f>ROUND([15]Eikon!P764,1)</f>
        <v>95.6</v>
      </c>
      <c r="E242" s="23">
        <f>ROUND([15]Eikon!Q764,1)</f>
        <v>109</v>
      </c>
      <c r="F242" s="23">
        <f>ROUND([15]Eikon!R764,1)</f>
        <v>109.2</v>
      </c>
    </row>
    <row r="243" spans="1:6" x14ac:dyDescent="0.4">
      <c r="A243" s="38">
        <f>[15]Eikon!A765</f>
        <v>44162</v>
      </c>
      <c r="B243" s="23">
        <f>ROUND([15]Eikon!N765,1)</f>
        <v>84.9</v>
      </c>
      <c r="C243" s="23">
        <f>ROUND([15]Eikon!O765,1)</f>
        <v>111.7</v>
      </c>
      <c r="D243" s="23">
        <f>ROUND([15]Eikon!P765,1)</f>
        <v>96.2</v>
      </c>
      <c r="E243" s="23">
        <f>ROUND([15]Eikon!Q765,1)</f>
        <v>109.1</v>
      </c>
      <c r="F243" s="23">
        <f>ROUND([15]Eikon!R765,1)</f>
        <v>110.5</v>
      </c>
    </row>
    <row r="244" spans="1:6" x14ac:dyDescent="0.4">
      <c r="A244" s="38">
        <f>[15]Eikon!A766</f>
        <v>44165</v>
      </c>
      <c r="B244" s="23">
        <f>ROUND([15]Eikon!N766,1)</f>
        <v>83.7</v>
      </c>
      <c r="C244" s="23">
        <f>ROUND([15]Eikon!O766,1)</f>
        <v>111.2</v>
      </c>
      <c r="D244" s="23">
        <f>ROUND([15]Eikon!P766,1)</f>
        <v>95.3</v>
      </c>
      <c r="E244" s="23">
        <f>ROUND([15]Eikon!Q766,1)</f>
        <v>106.8</v>
      </c>
      <c r="F244" s="23">
        <f>ROUND([15]Eikon!R766,1)</f>
        <v>109.9</v>
      </c>
    </row>
    <row r="245" spans="1:6" x14ac:dyDescent="0.4">
      <c r="A245" s="38">
        <f>[15]Eikon!A767</f>
        <v>44166</v>
      </c>
      <c r="B245" s="23">
        <f>ROUND([15]Eikon!N767,1)</f>
        <v>85.4</v>
      </c>
      <c r="C245" s="23">
        <f>ROUND([15]Eikon!O767,1)</f>
        <v>112.4</v>
      </c>
      <c r="D245" s="23">
        <f>ROUND([15]Eikon!P767,1)</f>
        <v>96.1</v>
      </c>
      <c r="E245" s="23">
        <f>ROUND([15]Eikon!Q767,1)</f>
        <v>108.5</v>
      </c>
      <c r="F245" s="23">
        <f>ROUND([15]Eikon!R767,1)</f>
        <v>111.9</v>
      </c>
    </row>
    <row r="246" spans="1:6" x14ac:dyDescent="0.4">
      <c r="A246" s="38">
        <f>[15]Eikon!A768</f>
        <v>44167</v>
      </c>
      <c r="B246" s="23">
        <f>ROUND([15]Eikon!N768,1)</f>
        <v>86.3</v>
      </c>
      <c r="C246" s="23">
        <f>ROUND([15]Eikon!O768,1)</f>
        <v>112.6</v>
      </c>
      <c r="D246" s="23">
        <f>ROUND([15]Eikon!P768,1)</f>
        <v>95.9</v>
      </c>
      <c r="E246" s="23">
        <f>ROUND([15]Eikon!Q768,1)</f>
        <v>108.9</v>
      </c>
      <c r="F246" s="23">
        <f>ROUND([15]Eikon!R768,1)</f>
        <v>111.8</v>
      </c>
    </row>
    <row r="247" spans="1:6" x14ac:dyDescent="0.4">
      <c r="A247" s="38">
        <f>[15]Eikon!A769</f>
        <v>44168</v>
      </c>
      <c r="B247" s="23">
        <f>ROUND([15]Eikon!N769,1)</f>
        <v>86.8</v>
      </c>
      <c r="C247" s="23">
        <f>ROUND([15]Eikon!O769,1)</f>
        <v>112.6</v>
      </c>
      <c r="D247" s="23">
        <f>ROUND([15]Eikon!P769,1)</f>
        <v>95.8</v>
      </c>
      <c r="E247" s="23">
        <f>ROUND([15]Eikon!Q769,1)</f>
        <v>109.9</v>
      </c>
      <c r="F247" s="23">
        <f>ROUND([15]Eikon!R769,1)</f>
        <v>111.6</v>
      </c>
    </row>
    <row r="248" spans="1:6" x14ac:dyDescent="0.4">
      <c r="A248" s="38">
        <f>[15]Eikon!A770</f>
        <v>44169</v>
      </c>
      <c r="B248" s="23">
        <f>ROUND([15]Eikon!N770,1)</f>
        <v>87.5</v>
      </c>
      <c r="C248" s="23">
        <f>ROUND([15]Eikon!O770,1)</f>
        <v>113.5</v>
      </c>
      <c r="D248" s="23">
        <f>ROUND([15]Eikon!P770,1)</f>
        <v>96.4</v>
      </c>
      <c r="E248" s="23">
        <f>ROUND([15]Eikon!Q770,1)</f>
        <v>110.9</v>
      </c>
      <c r="F248" s="23">
        <f>ROUND([15]Eikon!R770,1)</f>
        <v>111.6</v>
      </c>
    </row>
    <row r="249" spans="1:6" x14ac:dyDescent="0.4">
      <c r="A249" s="38">
        <f>[15]Eikon!A771</f>
        <v>44172</v>
      </c>
      <c r="B249" s="23">
        <f>ROUND([15]Eikon!N771,1)</f>
        <v>87.3</v>
      </c>
      <c r="C249" s="23">
        <f>ROUND([15]Eikon!O771,1)</f>
        <v>113.3</v>
      </c>
      <c r="D249" s="23">
        <f>ROUND([15]Eikon!P771,1)</f>
        <v>96.1</v>
      </c>
      <c r="E249" s="23">
        <f>ROUND([15]Eikon!Q771,1)</f>
        <v>111.1</v>
      </c>
      <c r="F249" s="23">
        <f>ROUND([15]Eikon!R771,1)</f>
        <v>110.7</v>
      </c>
    </row>
    <row r="250" spans="1:6" x14ac:dyDescent="0.4">
      <c r="A250" s="38">
        <f>[15]Eikon!A772</f>
        <v>44173</v>
      </c>
      <c r="B250" s="23">
        <f>ROUND([15]Eikon!N772,1)</f>
        <v>87.3</v>
      </c>
      <c r="C250" s="23">
        <f>ROUND([15]Eikon!O772,1)</f>
        <v>113.6</v>
      </c>
      <c r="D250" s="23">
        <f>ROUND([15]Eikon!P772,1)</f>
        <v>96.1</v>
      </c>
      <c r="E250" s="23">
        <f>ROUND([15]Eikon!Q772,1)</f>
        <v>111.2</v>
      </c>
      <c r="F250" s="23">
        <f>ROUND([15]Eikon!R772,1)</f>
        <v>110.5</v>
      </c>
    </row>
    <row r="251" spans="1:6" x14ac:dyDescent="0.4">
      <c r="A251" s="38">
        <f>[15]Eikon!A773</f>
        <v>44174</v>
      </c>
      <c r="B251" s="23">
        <f>ROUND([15]Eikon!N773,1)</f>
        <v>87.4</v>
      </c>
      <c r="C251" s="23">
        <f>ROUND([15]Eikon!O773,1)</f>
        <v>112.7</v>
      </c>
      <c r="D251" s="23">
        <f>ROUND([15]Eikon!P773,1)</f>
        <v>96.2</v>
      </c>
      <c r="E251" s="23">
        <f>ROUND([15]Eikon!Q773,1)</f>
        <v>111.3</v>
      </c>
      <c r="F251" s="23">
        <f>ROUND([15]Eikon!R773,1)</f>
        <v>109.3</v>
      </c>
    </row>
    <row r="252" spans="1:6" x14ac:dyDescent="0.4">
      <c r="A252" s="38">
        <f>[15]Eikon!A774</f>
        <v>44175</v>
      </c>
      <c r="B252" s="23">
        <f>ROUND([15]Eikon!N774,1)</f>
        <v>87.6</v>
      </c>
      <c r="C252" s="23">
        <f>ROUND([15]Eikon!O774,1)</f>
        <v>112.6</v>
      </c>
      <c r="D252" s="23">
        <f>ROUND([15]Eikon!P774,1)</f>
        <v>96</v>
      </c>
      <c r="E252" s="23">
        <f>ROUND([15]Eikon!Q774,1)</f>
        <v>111.3</v>
      </c>
      <c r="F252" s="23">
        <f>ROUND([15]Eikon!R774,1)</f>
        <v>109.3</v>
      </c>
    </row>
    <row r="253" spans="1:6" x14ac:dyDescent="0.4">
      <c r="A253" s="38">
        <f>[15]Eikon!A775</f>
        <v>44176</v>
      </c>
      <c r="B253" s="23">
        <f>ROUND([15]Eikon!N775,1)</f>
        <v>87</v>
      </c>
      <c r="C253" s="23">
        <f>ROUND([15]Eikon!O775,1)</f>
        <v>112.5</v>
      </c>
      <c r="D253" s="23">
        <f>ROUND([15]Eikon!P775,1)</f>
        <v>95.1</v>
      </c>
      <c r="E253" s="23">
        <f>ROUND([15]Eikon!Q775,1)</f>
        <v>111.5</v>
      </c>
      <c r="F253" s="23">
        <f>ROUND([15]Eikon!R775,1)</f>
        <v>108.5</v>
      </c>
    </row>
    <row r="254" spans="1:6" x14ac:dyDescent="0.4">
      <c r="A254" s="38">
        <f>[15]Eikon!A776</f>
        <v>44179</v>
      </c>
      <c r="B254" s="23">
        <f>ROUND([15]Eikon!N776,1)</f>
        <v>86.9</v>
      </c>
      <c r="C254" s="23">
        <f>ROUND([15]Eikon!O776,1)</f>
        <v>112</v>
      </c>
      <c r="D254" s="23">
        <f>ROUND([15]Eikon!P776,1)</f>
        <v>95.6</v>
      </c>
      <c r="E254" s="23">
        <f>ROUND([15]Eikon!Q776,1)</f>
        <v>110.9</v>
      </c>
      <c r="F254" s="23">
        <f>ROUND([15]Eikon!R776,1)</f>
        <v>109.2</v>
      </c>
    </row>
    <row r="255" spans="1:6" x14ac:dyDescent="0.4">
      <c r="A255" s="38">
        <f>[15]Eikon!A777</f>
        <v>44180</v>
      </c>
      <c r="B255" s="23">
        <f>ROUND([15]Eikon!N777,1)</f>
        <v>86.8</v>
      </c>
      <c r="C255" s="23">
        <f>ROUND([15]Eikon!O777,1)</f>
        <v>113.4</v>
      </c>
      <c r="D255" s="23">
        <f>ROUND([15]Eikon!P777,1)</f>
        <v>96.1</v>
      </c>
      <c r="E255" s="23">
        <f>ROUND([15]Eikon!Q777,1)</f>
        <v>110.8</v>
      </c>
      <c r="F255" s="23">
        <f>ROUND([15]Eikon!R777,1)</f>
        <v>109.1</v>
      </c>
    </row>
    <row r="256" spans="1:6" x14ac:dyDescent="0.4">
      <c r="A256" s="38">
        <f>[15]Eikon!A778</f>
        <v>44181</v>
      </c>
      <c r="B256" s="23">
        <f>ROUND([15]Eikon!N778,1)</f>
        <v>87.6</v>
      </c>
      <c r="C256" s="23">
        <f>ROUND([15]Eikon!O778,1)</f>
        <v>113.6</v>
      </c>
      <c r="D256" s="23">
        <f>ROUND([15]Eikon!P778,1)</f>
        <v>96.7</v>
      </c>
      <c r="E256" s="23">
        <f>ROUND([15]Eikon!Q778,1)</f>
        <v>112</v>
      </c>
      <c r="F256" s="23">
        <f>ROUND([15]Eikon!R778,1)</f>
        <v>109.1</v>
      </c>
    </row>
    <row r="257" spans="1:6" x14ac:dyDescent="0.4">
      <c r="A257" s="38">
        <f>[15]Eikon!A779</f>
        <v>44182</v>
      </c>
      <c r="B257" s="23">
        <f>ROUND([15]Eikon!N779,1)</f>
        <v>87.6</v>
      </c>
      <c r="C257" s="23">
        <f>ROUND([15]Eikon!O779,1)</f>
        <v>114.3</v>
      </c>
      <c r="D257" s="23">
        <f>ROUND([15]Eikon!P779,1)</f>
        <v>97</v>
      </c>
      <c r="E257" s="23">
        <f>ROUND([15]Eikon!Q779,1)</f>
        <v>112.8</v>
      </c>
      <c r="F257" s="23">
        <f>ROUND([15]Eikon!R779,1)</f>
        <v>110.4</v>
      </c>
    </row>
    <row r="258" spans="1:6" x14ac:dyDescent="0.4">
      <c r="A258" s="38">
        <f>[15]Eikon!A780</f>
        <v>44183</v>
      </c>
      <c r="B258" s="23">
        <f>ROUND([15]Eikon!N780,1)</f>
        <v>87.2</v>
      </c>
      <c r="C258" s="23">
        <f>ROUND([15]Eikon!O780,1)</f>
        <v>113.9</v>
      </c>
      <c r="D258" s="23">
        <f>ROUND([15]Eikon!P780,1)</f>
        <v>96.8</v>
      </c>
      <c r="E258" s="23">
        <f>ROUND([15]Eikon!Q780,1)</f>
        <v>112.4</v>
      </c>
      <c r="F258" s="23">
        <f>ROUND([15]Eikon!R780,1)</f>
        <v>110</v>
      </c>
    </row>
    <row r="259" spans="1:6" x14ac:dyDescent="0.4">
      <c r="A259" s="38">
        <f>[15]Eikon!A781</f>
        <v>44186</v>
      </c>
      <c r="B259" s="23">
        <f>ROUND([15]Eikon!N781,1)</f>
        <v>85.6</v>
      </c>
      <c r="C259" s="23">
        <f>ROUND([15]Eikon!O781,1)</f>
        <v>113.4</v>
      </c>
      <c r="D259" s="23">
        <f>ROUND([15]Eikon!P781,1)</f>
        <v>94.4</v>
      </c>
      <c r="E259" s="23">
        <f>ROUND([15]Eikon!Q781,1)</f>
        <v>111.4</v>
      </c>
      <c r="F259" s="23">
        <f>ROUND([15]Eikon!R781,1)</f>
        <v>110.9</v>
      </c>
    </row>
    <row r="260" spans="1:6" x14ac:dyDescent="0.4">
      <c r="A260" s="38">
        <f>[15]Eikon!A782</f>
        <v>44187</v>
      </c>
      <c r="B260" s="23">
        <f>ROUND([15]Eikon!N782,1)</f>
        <v>86.2</v>
      </c>
      <c r="C260" s="23">
        <f>ROUND([15]Eikon!O782,1)</f>
        <v>113.2</v>
      </c>
      <c r="D260" s="23">
        <f>ROUND([15]Eikon!P782,1)</f>
        <v>95.7</v>
      </c>
      <c r="E260" s="23">
        <f>ROUND([15]Eikon!Q782,1)</f>
        <v>110.7</v>
      </c>
      <c r="F260" s="23">
        <f>ROUND([15]Eikon!R782,1)</f>
        <v>108.8</v>
      </c>
    </row>
    <row r="261" spans="1:6" x14ac:dyDescent="0.4">
      <c r="A261" s="38">
        <f>[15]Eikon!A783</f>
        <v>44188</v>
      </c>
      <c r="B261" s="23">
        <f>ROUND([15]Eikon!N783,1)</f>
        <v>87</v>
      </c>
      <c r="C261" s="23">
        <f>ROUND([15]Eikon!O783,1)</f>
        <v>113.3</v>
      </c>
      <c r="D261" s="23">
        <f>ROUND([15]Eikon!P783,1)</f>
        <v>96.8</v>
      </c>
      <c r="E261" s="23">
        <f>ROUND([15]Eikon!Q783,1)</f>
        <v>111.5</v>
      </c>
      <c r="F261" s="23">
        <f>ROUND([15]Eikon!R783,1)</f>
        <v>109.6</v>
      </c>
    </row>
    <row r="262" spans="1:6" x14ac:dyDescent="0.4">
      <c r="A262" s="38">
        <f>[15]Eikon!A784</f>
        <v>44189</v>
      </c>
      <c r="B262" s="23">
        <f>ROUND([15]Eikon!N784,1)</f>
        <v>87.3</v>
      </c>
      <c r="C262" s="23">
        <f>ROUND([15]Eikon!O784,1)</f>
        <v>113.7</v>
      </c>
      <c r="D262" s="23">
        <f>ROUND([15]Eikon!P784,1)</f>
        <v>96.9</v>
      </c>
      <c r="E262" s="23">
        <f>ROUND([15]Eikon!Q784,1)</f>
        <v>111.1</v>
      </c>
      <c r="F262" s="23">
        <f>ROUND([15]Eikon!R784,1)</f>
        <v>109</v>
      </c>
    </row>
    <row r="263" spans="1:6" x14ac:dyDescent="0.4">
      <c r="A263" s="38">
        <f>[15]Eikon!A785</f>
        <v>44190</v>
      </c>
      <c r="B263" s="23">
        <f>ROUND([15]Eikon!N785,1)</f>
        <v>87.3</v>
      </c>
      <c r="C263" s="23">
        <f>ROUND([15]Eikon!O785,1)</f>
        <v>113.7</v>
      </c>
      <c r="D263" s="23">
        <f>ROUND([15]Eikon!P785,1)</f>
        <v>96.9</v>
      </c>
      <c r="E263" s="23">
        <f>ROUND([15]Eikon!Q785,1)</f>
        <v>111.3</v>
      </c>
      <c r="F263" s="23">
        <f>ROUND([15]Eikon!R785,1)</f>
        <v>110.1</v>
      </c>
    </row>
    <row r="264" spans="1:6" x14ac:dyDescent="0.4">
      <c r="A264" s="38">
        <f>[15]Eikon!A786</f>
        <v>44193</v>
      </c>
      <c r="B264" s="23">
        <f>ROUND([15]Eikon!N786,1)</f>
        <v>87.3</v>
      </c>
      <c r="C264" s="23">
        <f>ROUND([15]Eikon!O786,1)</f>
        <v>114.7</v>
      </c>
      <c r="D264" s="23">
        <f>ROUND([15]Eikon!P786,1)</f>
        <v>97.8</v>
      </c>
      <c r="E264" s="23">
        <f>ROUND([15]Eikon!Q786,1)</f>
        <v>111</v>
      </c>
      <c r="F264" s="23">
        <f>ROUND([15]Eikon!R786,1)</f>
        <v>110.1</v>
      </c>
    </row>
    <row r="265" spans="1:6" x14ac:dyDescent="0.4">
      <c r="A265" s="38">
        <f>[15]Eikon!A787</f>
        <v>44194</v>
      </c>
      <c r="B265" s="23">
        <f>ROUND([15]Eikon!N787,1)</f>
        <v>88.6</v>
      </c>
      <c r="C265" s="23">
        <f>ROUND([15]Eikon!O787,1)</f>
        <v>114.4</v>
      </c>
      <c r="D265" s="23">
        <f>ROUND([15]Eikon!P787,1)</f>
        <v>98</v>
      </c>
      <c r="E265" s="23">
        <f>ROUND([15]Eikon!Q787,1)</f>
        <v>112.3</v>
      </c>
      <c r="F265" s="23">
        <f>ROUND([15]Eikon!R787,1)</f>
        <v>109.5</v>
      </c>
    </row>
    <row r="266" spans="1:6" x14ac:dyDescent="0.4">
      <c r="A266" s="38">
        <f>[15]Eikon!A788</f>
        <v>44195</v>
      </c>
      <c r="B266" s="23">
        <f>ROUND([15]Eikon!N788,1)</f>
        <v>88</v>
      </c>
      <c r="C266" s="23">
        <f>ROUND([15]Eikon!O788,1)</f>
        <v>114.6</v>
      </c>
      <c r="D266" s="23">
        <f>ROUND([15]Eikon!P788,1)</f>
        <v>97.7</v>
      </c>
      <c r="E266" s="23">
        <f>ROUND([15]Eikon!Q788,1)</f>
        <v>114.3</v>
      </c>
      <c r="F266" s="23">
        <f>ROUND([15]Eikon!R788,1)</f>
        <v>110.7</v>
      </c>
    </row>
    <row r="267" spans="1:6" x14ac:dyDescent="0.4">
      <c r="A267" s="38">
        <f>[15]Eikon!A789</f>
        <v>44196</v>
      </c>
      <c r="B267" s="23">
        <f>ROUND([15]Eikon!N789,1)</f>
        <v>86.8</v>
      </c>
      <c r="C267" s="23">
        <f>ROUND([15]Eikon!O789,1)</f>
        <v>115.3</v>
      </c>
      <c r="D267" s="23">
        <f>ROUND([15]Eikon!P789,1)</f>
        <v>97.2</v>
      </c>
      <c r="E267" s="23">
        <f>ROUND([15]Eikon!Q789,1)</f>
        <v>114.5</v>
      </c>
      <c r="F267" s="23">
        <f>ROUND([15]Eikon!R789,1)</f>
        <v>112.6</v>
      </c>
    </row>
    <row r="268" spans="1:6" x14ac:dyDescent="0.4">
      <c r="A268" s="38">
        <f>[15]Eikon!A790</f>
        <v>44197</v>
      </c>
      <c r="B268" s="23">
        <f>ROUND([15]Eikon!N790,1)</f>
        <v>86.8</v>
      </c>
      <c r="C268" s="23">
        <f>ROUND([15]Eikon!O790,1)</f>
        <v>115.3</v>
      </c>
      <c r="D268" s="23">
        <f>ROUND([15]Eikon!P790,1)</f>
        <v>97.2</v>
      </c>
      <c r="E268" s="23">
        <f>ROUND([15]Eikon!Q790,1)</f>
        <v>114.5</v>
      </c>
      <c r="F268" s="23">
        <f>ROUND([15]Eikon!R790,1)</f>
        <v>112.6</v>
      </c>
    </row>
    <row r="269" spans="1:6" x14ac:dyDescent="0.4">
      <c r="A269" s="38">
        <f>[15]Eikon!A791</f>
        <v>44200</v>
      </c>
      <c r="B269" s="23">
        <f>ROUND([15]Eikon!N791,1)</f>
        <v>88</v>
      </c>
      <c r="C269" s="23">
        <f>ROUND([15]Eikon!O791,1)</f>
        <v>113.6</v>
      </c>
      <c r="D269" s="23">
        <f>ROUND([15]Eikon!P791,1)</f>
        <v>97.9</v>
      </c>
      <c r="E269" s="23">
        <f>ROUND([15]Eikon!Q791,1)</f>
        <v>115.6</v>
      </c>
      <c r="F269" s="23">
        <f>ROUND([15]Eikon!R791,1)</f>
        <v>113.5</v>
      </c>
    </row>
    <row r="270" spans="1:6" x14ac:dyDescent="0.4">
      <c r="A270" s="38">
        <f>[15]Eikon!A792</f>
        <v>44201</v>
      </c>
      <c r="B270" s="23">
        <f>ROUND([15]Eikon!N792,1)</f>
        <v>88.6</v>
      </c>
      <c r="C270" s="23">
        <f>ROUND([15]Eikon!O792,1)</f>
        <v>114.4</v>
      </c>
      <c r="D270" s="23">
        <f>ROUND([15]Eikon!P792,1)</f>
        <v>97.5</v>
      </c>
      <c r="E270" s="23">
        <f>ROUND([15]Eikon!Q792,1)</f>
        <v>117</v>
      </c>
      <c r="F270" s="23">
        <f>ROUND([15]Eikon!R792,1)</f>
        <v>114.4</v>
      </c>
    </row>
    <row r="271" spans="1:6" x14ac:dyDescent="0.4">
      <c r="A271" s="38">
        <f>[15]Eikon!A793</f>
        <v>44202</v>
      </c>
      <c r="B271" s="23">
        <f>ROUND([15]Eikon!N793,1)</f>
        <v>91.3</v>
      </c>
      <c r="C271" s="23">
        <f>ROUND([15]Eikon!O793,1)</f>
        <v>115</v>
      </c>
      <c r="D271" s="23">
        <f>ROUND([15]Eikon!P793,1)</f>
        <v>98.9</v>
      </c>
      <c r="E271" s="23">
        <f>ROUND([15]Eikon!Q793,1)</f>
        <v>116.6</v>
      </c>
      <c r="F271" s="23">
        <f>ROUND([15]Eikon!R793,1)</f>
        <v>115.1</v>
      </c>
    </row>
    <row r="272" spans="1:6" x14ac:dyDescent="0.4">
      <c r="A272" s="38">
        <f>[15]Eikon!A794</f>
        <v>44203</v>
      </c>
      <c r="B272" s="23">
        <f>ROUND([15]Eikon!N794,1)</f>
        <v>91.5</v>
      </c>
      <c r="C272" s="23">
        <f>ROUND([15]Eikon!O794,1)</f>
        <v>116.8</v>
      </c>
      <c r="D272" s="23">
        <f>ROUND([15]Eikon!P794,1)</f>
        <v>99.4</v>
      </c>
      <c r="E272" s="23">
        <f>ROUND([15]Eikon!Q794,1)</f>
        <v>117.2</v>
      </c>
      <c r="F272" s="23">
        <f>ROUND([15]Eikon!R794,1)</f>
        <v>115.9</v>
      </c>
    </row>
    <row r="273" spans="1:6" x14ac:dyDescent="0.4">
      <c r="A273" s="38">
        <f>[15]Eikon!A795</f>
        <v>44204</v>
      </c>
      <c r="B273" s="23">
        <f>ROUND([15]Eikon!N795,1)</f>
        <v>91.7</v>
      </c>
      <c r="C273" s="23">
        <f>ROUND([15]Eikon!O795,1)</f>
        <v>117.4</v>
      </c>
      <c r="D273" s="23">
        <f>ROUND([15]Eikon!P795,1)</f>
        <v>100</v>
      </c>
      <c r="E273" s="23">
        <f>ROUND([15]Eikon!Q795,1)</f>
        <v>120</v>
      </c>
      <c r="F273" s="23">
        <f>ROUND([15]Eikon!R795,1)</f>
        <v>115.7</v>
      </c>
    </row>
    <row r="274" spans="1:6" x14ac:dyDescent="0.4">
      <c r="A274" s="38">
        <f>[15]Eikon!A796</f>
        <v>44207</v>
      </c>
      <c r="B274" s="23">
        <f>ROUND([15]Eikon!N796,1)</f>
        <v>90.7</v>
      </c>
      <c r="C274" s="23">
        <f>ROUND([15]Eikon!O796,1)</f>
        <v>116.6</v>
      </c>
      <c r="D274" s="23">
        <f>ROUND([15]Eikon!P796,1)</f>
        <v>99.3</v>
      </c>
      <c r="E274" s="23">
        <f>ROUND([15]Eikon!Q796,1)</f>
        <v>119.6</v>
      </c>
      <c r="F274" s="23">
        <f>ROUND([15]Eikon!R796,1)</f>
        <v>114.5</v>
      </c>
    </row>
    <row r="275" spans="1:6" x14ac:dyDescent="0.4">
      <c r="A275" s="38">
        <f>[15]Eikon!A797</f>
        <v>44208</v>
      </c>
      <c r="B275" s="23">
        <f>ROUND([15]Eikon!N797,1)</f>
        <v>90.2</v>
      </c>
      <c r="C275" s="23">
        <f>ROUND([15]Eikon!O797,1)</f>
        <v>116.7</v>
      </c>
      <c r="D275" s="23">
        <f>ROUND([15]Eikon!P797,1)</f>
        <v>99.2</v>
      </c>
      <c r="E275" s="23">
        <f>ROUND([15]Eikon!Q797,1)</f>
        <v>120</v>
      </c>
      <c r="F275" s="23">
        <f>ROUND([15]Eikon!R797,1)</f>
        <v>117</v>
      </c>
    </row>
    <row r="276" spans="1:6" x14ac:dyDescent="0.4">
      <c r="A276" s="38">
        <f>[15]Eikon!A798</f>
        <v>44209</v>
      </c>
      <c r="B276" s="23">
        <f>ROUND([15]Eikon!N798,1)</f>
        <v>90</v>
      </c>
      <c r="C276" s="23">
        <f>ROUND([15]Eikon!O798,1)</f>
        <v>116.9</v>
      </c>
      <c r="D276" s="23">
        <f>ROUND([15]Eikon!P798,1)</f>
        <v>99.4</v>
      </c>
      <c r="E276" s="23">
        <f>ROUND([15]Eikon!Q798,1)</f>
        <v>120.9</v>
      </c>
      <c r="F276" s="23">
        <f>ROUND([15]Eikon!R798,1)</f>
        <v>116.6</v>
      </c>
    </row>
    <row r="277" spans="1:6" x14ac:dyDescent="0.4">
      <c r="A277" s="38">
        <f>[15]Eikon!A799</f>
        <v>44210</v>
      </c>
      <c r="B277" s="23">
        <f>ROUND([15]Eikon!N799,1)</f>
        <v>90.7</v>
      </c>
      <c r="C277" s="23">
        <f>ROUND([15]Eikon!O799,1)</f>
        <v>116.5</v>
      </c>
      <c r="D277" s="23">
        <f>ROUND([15]Eikon!P799,1)</f>
        <v>100</v>
      </c>
      <c r="E277" s="23">
        <f>ROUND([15]Eikon!Q799,1)</f>
        <v>121.5</v>
      </c>
      <c r="F277" s="23">
        <f>ROUND([15]Eikon!R799,1)</f>
        <v>115.6</v>
      </c>
    </row>
    <row r="278" spans="1:6" x14ac:dyDescent="0.4">
      <c r="A278" s="38">
        <f>[15]Eikon!A800</f>
        <v>44211</v>
      </c>
      <c r="B278" s="23">
        <f>ROUND([15]Eikon!N800,1)</f>
        <v>89.9</v>
      </c>
      <c r="C278" s="23">
        <f>ROUND([15]Eikon!O800,1)</f>
        <v>115.7</v>
      </c>
      <c r="D278" s="23">
        <f>ROUND([15]Eikon!P800,1)</f>
        <v>98.8</v>
      </c>
      <c r="E278" s="23">
        <f>ROUND([15]Eikon!Q800,1)</f>
        <v>120.4</v>
      </c>
      <c r="F278" s="23">
        <f>ROUND([15]Eikon!R800,1)</f>
        <v>115.6</v>
      </c>
    </row>
    <row r="279" spans="1:6" x14ac:dyDescent="0.4">
      <c r="A279" s="38">
        <f>[15]Eikon!A801</f>
        <v>44214</v>
      </c>
      <c r="B279" s="23">
        <f>ROUND([15]Eikon!N801,1)</f>
        <v>89.8</v>
      </c>
      <c r="C279" s="23">
        <f>ROUND([15]Eikon!O801,1)</f>
        <v>115.7</v>
      </c>
      <c r="D279" s="23">
        <f>ROUND([15]Eikon!P801,1)</f>
        <v>99</v>
      </c>
      <c r="E279" s="23">
        <f>ROUND([15]Eikon!Q801,1)</f>
        <v>120.5</v>
      </c>
      <c r="F279" s="23">
        <f>ROUND([15]Eikon!R801,1)</f>
        <v>116.6</v>
      </c>
    </row>
    <row r="280" spans="1:6" x14ac:dyDescent="0.4">
      <c r="A280" s="38">
        <f>[15]Eikon!A802</f>
        <v>44215</v>
      </c>
      <c r="B280" s="23">
        <f>ROUND([15]Eikon!N802,1)</f>
        <v>89.7</v>
      </c>
      <c r="C280" s="23">
        <f>ROUND([15]Eikon!O802,1)</f>
        <v>116.6</v>
      </c>
      <c r="D280" s="23">
        <f>ROUND([15]Eikon!P802,1)</f>
        <v>98.8</v>
      </c>
      <c r="E280" s="23">
        <f>ROUND([15]Eikon!Q802,1)</f>
        <v>122.5</v>
      </c>
      <c r="F280" s="23">
        <f>ROUND([15]Eikon!R802,1)</f>
        <v>115.6</v>
      </c>
    </row>
    <row r="281" spans="1:6" x14ac:dyDescent="0.4">
      <c r="A281" s="38">
        <f>[15]Eikon!A803</f>
        <v>44216</v>
      </c>
      <c r="B281" s="23">
        <f>ROUND([15]Eikon!N803,1)</f>
        <v>90.2</v>
      </c>
      <c r="C281" s="23">
        <f>ROUND([15]Eikon!O803,1)</f>
        <v>118.2</v>
      </c>
      <c r="D281" s="23">
        <f>ROUND([15]Eikon!P803,1)</f>
        <v>99.5</v>
      </c>
      <c r="E281" s="23">
        <f>ROUND([15]Eikon!Q803,1)</f>
        <v>124.2</v>
      </c>
      <c r="F281" s="23">
        <f>ROUND([15]Eikon!R803,1)</f>
        <v>116.1</v>
      </c>
    </row>
    <row r="282" spans="1:6" x14ac:dyDescent="0.4">
      <c r="A282" s="38">
        <f>[15]Eikon!A804</f>
        <v>44217</v>
      </c>
      <c r="B282" s="23">
        <f>ROUND([15]Eikon!N804,1)</f>
        <v>89.9</v>
      </c>
      <c r="C282" s="23">
        <f>ROUND([15]Eikon!O804,1)</f>
        <v>118.3</v>
      </c>
      <c r="D282" s="23">
        <f>ROUND([15]Eikon!P804,1)</f>
        <v>99.5</v>
      </c>
      <c r="E282" s="23">
        <f>ROUND([15]Eikon!Q804,1)</f>
        <v>124.6</v>
      </c>
      <c r="F282" s="23">
        <f>ROUND([15]Eikon!R804,1)</f>
        <v>117.4</v>
      </c>
    </row>
    <row r="283" spans="1:6" x14ac:dyDescent="0.4">
      <c r="A283" s="38">
        <f>[15]Eikon!A805</f>
        <v>44218</v>
      </c>
      <c r="B283" s="23">
        <f>ROUND([15]Eikon!N805,1)</f>
        <v>89.5</v>
      </c>
      <c r="C283" s="23">
        <f>ROUND([15]Eikon!O805,1)</f>
        <v>117.9</v>
      </c>
      <c r="D283" s="23">
        <f>ROUND([15]Eikon!P805,1)</f>
        <v>98.9</v>
      </c>
      <c r="E283" s="23">
        <f>ROUND([15]Eikon!Q805,1)</f>
        <v>123.5</v>
      </c>
      <c r="F283" s="23">
        <f>ROUND([15]Eikon!R805,1)</f>
        <v>116.9</v>
      </c>
    </row>
    <row r="284" spans="1:6" x14ac:dyDescent="0.4">
      <c r="A284" s="38">
        <f>[15]Eikon!A806</f>
        <v>44221</v>
      </c>
      <c r="B284" s="23">
        <f>ROUND([15]Eikon!N806,1)</f>
        <v>88.7</v>
      </c>
      <c r="C284" s="23">
        <f>ROUND([15]Eikon!O806,1)</f>
        <v>118.3</v>
      </c>
      <c r="D284" s="23">
        <f>ROUND([15]Eikon!P806,1)</f>
        <v>97.5</v>
      </c>
      <c r="E284" s="23">
        <f>ROUND([15]Eikon!Q806,1)</f>
        <v>125</v>
      </c>
      <c r="F284" s="23">
        <f>ROUND([15]Eikon!R806,1)</f>
        <v>117.5</v>
      </c>
    </row>
    <row r="285" spans="1:6" x14ac:dyDescent="0.4">
      <c r="A285" s="38">
        <f>[15]Eikon!A807</f>
        <v>44222</v>
      </c>
      <c r="B285" s="23">
        <f>ROUND([15]Eikon!N807,1)</f>
        <v>88.9</v>
      </c>
      <c r="C285" s="23">
        <f>ROUND([15]Eikon!O807,1)</f>
        <v>118.2</v>
      </c>
      <c r="D285" s="23">
        <f>ROUND([15]Eikon!P807,1)</f>
        <v>98.4</v>
      </c>
      <c r="E285" s="23">
        <f>ROUND([15]Eikon!Q807,1)</f>
        <v>123.1</v>
      </c>
      <c r="F285" s="23">
        <f>ROUND([15]Eikon!R807,1)</f>
        <v>115.7</v>
      </c>
    </row>
    <row r="286" spans="1:6" x14ac:dyDescent="0.4">
      <c r="A286" s="38">
        <f>[15]Eikon!A808</f>
        <v>44223</v>
      </c>
      <c r="B286" s="23">
        <f>ROUND([15]Eikon!N808,1)</f>
        <v>87.8</v>
      </c>
      <c r="C286" s="23">
        <f>ROUND([15]Eikon!O808,1)</f>
        <v>115.1</v>
      </c>
      <c r="D286" s="23">
        <f>ROUND([15]Eikon!P808,1)</f>
        <v>97</v>
      </c>
      <c r="E286" s="23">
        <f>ROUND([15]Eikon!Q808,1)</f>
        <v>121.6</v>
      </c>
      <c r="F286" s="23">
        <f>ROUND([15]Eikon!R808,1)</f>
        <v>115.8</v>
      </c>
    </row>
    <row r="287" spans="1:6" x14ac:dyDescent="0.4">
      <c r="A287" s="38">
        <f>[15]Eikon!A809</f>
        <v>44224</v>
      </c>
      <c r="B287" s="23">
        <f>ROUND([15]Eikon!N809,1)</f>
        <v>87.4</v>
      </c>
      <c r="C287" s="23">
        <f>ROUND([15]Eikon!O809,1)</f>
        <v>116.3</v>
      </c>
      <c r="D287" s="23">
        <f>ROUND([15]Eikon!P809,1)</f>
        <v>97.5</v>
      </c>
      <c r="E287" s="23">
        <f>ROUND([15]Eikon!Q809,1)</f>
        <v>119.7</v>
      </c>
      <c r="F287" s="23">
        <f>ROUND([15]Eikon!R809,1)</f>
        <v>113.6</v>
      </c>
    </row>
    <row r="288" spans="1:6" x14ac:dyDescent="0.4">
      <c r="A288" s="38">
        <f>[15]Eikon!A810</f>
        <v>44225</v>
      </c>
      <c r="B288" s="23">
        <f>ROUND([15]Eikon!N810,1)</f>
        <v>86.1</v>
      </c>
      <c r="C288" s="23">
        <f>ROUND([15]Eikon!O810,1)</f>
        <v>114</v>
      </c>
      <c r="D288" s="23">
        <f>ROUND([15]Eikon!P810,1)</f>
        <v>95.8</v>
      </c>
      <c r="E288" s="23">
        <f>ROUND([15]Eikon!Q810,1)</f>
        <v>117.9</v>
      </c>
      <c r="F288" s="23">
        <f>ROUND([15]Eikon!R810,1)</f>
        <v>112.9</v>
      </c>
    </row>
    <row r="289" spans="1:6" x14ac:dyDescent="0.4">
      <c r="A289" s="38">
        <f>[15]Eikon!A811</f>
        <v>44228</v>
      </c>
      <c r="B289" s="23">
        <f>ROUND([15]Eikon!N811,1)</f>
        <v>86.8</v>
      </c>
      <c r="C289" s="23">
        <f>ROUND([15]Eikon!O811,1)</f>
        <v>115.8</v>
      </c>
      <c r="D289" s="23">
        <f>ROUND([15]Eikon!P811,1)</f>
        <v>97.1</v>
      </c>
      <c r="E289" s="23">
        <f>ROUND([15]Eikon!Q811,1)</f>
        <v>120.7</v>
      </c>
      <c r="F289" s="23">
        <f>ROUND([15]Eikon!R811,1)</f>
        <v>113.6</v>
      </c>
    </row>
    <row r="290" spans="1:6" x14ac:dyDescent="0.4">
      <c r="A290" s="38">
        <f>[15]Eikon!A812</f>
        <v>44229</v>
      </c>
      <c r="B290" s="23">
        <f>ROUND([15]Eikon!N812,1)</f>
        <v>87.6</v>
      </c>
      <c r="C290" s="23">
        <f>ROUND([15]Eikon!O812,1)</f>
        <v>117.4</v>
      </c>
      <c r="D290" s="23">
        <f>ROUND([15]Eikon!P812,1)</f>
        <v>98.6</v>
      </c>
      <c r="E290" s="23">
        <f>ROUND([15]Eikon!Q812,1)</f>
        <v>122.4</v>
      </c>
      <c r="F290" s="23">
        <f>ROUND([15]Eikon!R812,1)</f>
        <v>114.5</v>
      </c>
    </row>
    <row r="291" spans="1:6" x14ac:dyDescent="0.4">
      <c r="A291" s="38">
        <f>[15]Eikon!A813</f>
        <v>44230</v>
      </c>
      <c r="B291" s="23">
        <f>ROUND([15]Eikon!N813,1)</f>
        <v>87.6</v>
      </c>
      <c r="C291" s="23">
        <f>ROUND([15]Eikon!O813,1)</f>
        <v>117.6</v>
      </c>
      <c r="D291" s="23">
        <f>ROUND([15]Eikon!P813,1)</f>
        <v>99.1</v>
      </c>
      <c r="E291" s="23">
        <f>ROUND([15]Eikon!Q813,1)</f>
        <v>123.5</v>
      </c>
      <c r="F291" s="23">
        <f>ROUND([15]Eikon!R813,1)</f>
        <v>114</v>
      </c>
    </row>
    <row r="292" spans="1:6" x14ac:dyDescent="0.4">
      <c r="A292" s="38">
        <f>[15]Eikon!A814</f>
        <v>44231</v>
      </c>
      <c r="B292" s="23">
        <f>ROUND([15]Eikon!N814,1)</f>
        <v>87.6</v>
      </c>
      <c r="C292" s="23">
        <f>ROUND([15]Eikon!O814,1)</f>
        <v>118.8</v>
      </c>
      <c r="D292" s="23">
        <f>ROUND([15]Eikon!P814,1)</f>
        <v>99.9</v>
      </c>
      <c r="E292" s="23">
        <f>ROUND([15]Eikon!Q814,1)</f>
        <v>123</v>
      </c>
      <c r="F292" s="23">
        <f>ROUND([15]Eikon!R814,1)</f>
        <v>113.5</v>
      </c>
    </row>
    <row r="293" spans="1:6" x14ac:dyDescent="0.4">
      <c r="A293" s="38">
        <f>[15]Eikon!A815</f>
        <v>44232</v>
      </c>
      <c r="B293" s="23">
        <f>ROUND([15]Eikon!N815,1)</f>
        <v>87.7</v>
      </c>
      <c r="C293" s="23">
        <f>ROUND([15]Eikon!O815,1)</f>
        <v>119.3</v>
      </c>
      <c r="D293" s="23">
        <f>ROUND([15]Eikon!P815,1)</f>
        <v>100.3</v>
      </c>
      <c r="E293" s="23">
        <f>ROUND([15]Eikon!Q815,1)</f>
        <v>123.7</v>
      </c>
      <c r="F293" s="23">
        <f>ROUND([15]Eikon!R815,1)</f>
        <v>113.3</v>
      </c>
    </row>
    <row r="294" spans="1:6" x14ac:dyDescent="0.4">
      <c r="A294" s="38">
        <f>[15]Eikon!A816</f>
        <v>44235</v>
      </c>
      <c r="B294" s="23">
        <f>ROUND([15]Eikon!N816,1)</f>
        <v>88.1</v>
      </c>
      <c r="C294" s="23">
        <f>ROUND([15]Eikon!O816,1)</f>
        <v>120.2</v>
      </c>
      <c r="D294" s="23">
        <f>ROUND([15]Eikon!P816,1)</f>
        <v>100.6</v>
      </c>
      <c r="E294" s="23">
        <f>ROUND([15]Eikon!Q816,1)</f>
        <v>124.1</v>
      </c>
      <c r="F294" s="23">
        <f>ROUND([15]Eikon!R816,1)</f>
        <v>114.5</v>
      </c>
    </row>
    <row r="295" spans="1:6" x14ac:dyDescent="0.4">
      <c r="A295" s="38">
        <f>[15]Eikon!A817</f>
        <v>44236</v>
      </c>
      <c r="B295" s="23">
        <f>ROUND([15]Eikon!N817,1)</f>
        <v>88.2</v>
      </c>
      <c r="C295" s="23">
        <f>ROUND([15]Eikon!O817,1)</f>
        <v>120.1</v>
      </c>
      <c r="D295" s="23">
        <f>ROUND([15]Eikon!P817,1)</f>
        <v>100.4</v>
      </c>
      <c r="E295" s="23">
        <f>ROUND([15]Eikon!Q817,1)</f>
        <v>124.9</v>
      </c>
      <c r="F295" s="23">
        <f>ROUND([15]Eikon!R817,1)</f>
        <v>116.8</v>
      </c>
    </row>
    <row r="296" spans="1:6" x14ac:dyDescent="0.4">
      <c r="A296" s="38">
        <f>[15]Eikon!A818</f>
        <v>44237</v>
      </c>
      <c r="B296" s="23">
        <f>ROUND([15]Eikon!N818,1)</f>
        <v>88</v>
      </c>
      <c r="C296" s="23">
        <f>ROUND([15]Eikon!O818,1)</f>
        <v>120</v>
      </c>
      <c r="D296" s="23">
        <f>ROUND([15]Eikon!P818,1)</f>
        <v>100</v>
      </c>
      <c r="E296" s="23">
        <f>ROUND([15]Eikon!Q818,1)</f>
        <v>126.1</v>
      </c>
      <c r="F296" s="23">
        <f>ROUND([15]Eikon!R818,1)</f>
        <v>118.5</v>
      </c>
    </row>
    <row r="297" spans="1:6" x14ac:dyDescent="0.4">
      <c r="A297" s="38">
        <f>[15]Eikon!A819</f>
        <v>44238</v>
      </c>
      <c r="B297" s="23">
        <f>ROUND([15]Eikon!N819,1)</f>
        <v>88.1</v>
      </c>
      <c r="C297" s="23">
        <f>ROUND([15]Eikon!O819,1)</f>
        <v>120.2</v>
      </c>
      <c r="D297" s="23">
        <f>ROUND([15]Eikon!P819,1)</f>
        <v>100.6</v>
      </c>
      <c r="E297" s="23">
        <f>ROUND([15]Eikon!Q819,1)</f>
        <v>126.6</v>
      </c>
      <c r="F297" s="23">
        <f>ROUND([15]Eikon!R819,1)</f>
        <v>118.5</v>
      </c>
    </row>
    <row r="298" spans="1:6" x14ac:dyDescent="0.4">
      <c r="A298" s="38">
        <f>[15]Eikon!A820</f>
        <v>44239</v>
      </c>
      <c r="B298" s="23">
        <f>ROUND([15]Eikon!N820,1)</f>
        <v>88.7</v>
      </c>
      <c r="C298" s="23">
        <f>ROUND([15]Eikon!O820,1)</f>
        <v>120.8</v>
      </c>
      <c r="D298" s="23">
        <f>ROUND([15]Eikon!P820,1)</f>
        <v>101.1</v>
      </c>
      <c r="E298" s="23">
        <f>ROUND([15]Eikon!Q820,1)</f>
        <v>126.7</v>
      </c>
      <c r="F298" s="23">
        <f>ROUND([15]Eikon!R820,1)</f>
        <v>118.5</v>
      </c>
    </row>
    <row r="299" spans="1:6" x14ac:dyDescent="0.4">
      <c r="A299" s="38">
        <f>[15]Eikon!A821</f>
        <v>44242</v>
      </c>
      <c r="B299" s="23">
        <f>ROUND([15]Eikon!N821,1)</f>
        <v>90.8</v>
      </c>
      <c r="C299" s="23">
        <f>ROUND([15]Eikon!O821,1)</f>
        <v>120.8</v>
      </c>
      <c r="D299" s="23">
        <f>ROUND([15]Eikon!P821,1)</f>
        <v>102</v>
      </c>
      <c r="E299" s="23">
        <f>ROUND([15]Eikon!Q821,1)</f>
        <v>127.5</v>
      </c>
      <c r="F299" s="23">
        <f>ROUND([15]Eikon!R821,1)</f>
        <v>118.5</v>
      </c>
    </row>
    <row r="300" spans="1:6" x14ac:dyDescent="0.4">
      <c r="A300" s="38">
        <f>[15]Eikon!A822</f>
        <v>44243</v>
      </c>
      <c r="B300" s="23">
        <f>ROUND([15]Eikon!N822,1)</f>
        <v>90.7</v>
      </c>
      <c r="C300" s="23">
        <f>ROUND([15]Eikon!O822,1)</f>
        <v>120.7</v>
      </c>
      <c r="D300" s="23">
        <f>ROUND([15]Eikon!P822,1)</f>
        <v>101.9</v>
      </c>
      <c r="E300" s="23">
        <f>ROUND([15]Eikon!Q822,1)</f>
        <v>127.9</v>
      </c>
      <c r="F300" s="23">
        <f>ROUND([15]Eikon!R822,1)</f>
        <v>118.5</v>
      </c>
    </row>
    <row r="301" spans="1:6" x14ac:dyDescent="0.4">
      <c r="A301" s="38">
        <f>[15]Eikon!A823</f>
        <v>44244</v>
      </c>
      <c r="B301" s="23">
        <f>ROUND([15]Eikon!N823,1)</f>
        <v>90.1</v>
      </c>
      <c r="C301" s="23">
        <f>ROUND([15]Eikon!O823,1)</f>
        <v>120.7</v>
      </c>
      <c r="D301" s="23">
        <f>ROUND([15]Eikon!P823,1)</f>
        <v>101.1</v>
      </c>
      <c r="E301" s="23">
        <f>ROUND([15]Eikon!Q823,1)</f>
        <v>128.1</v>
      </c>
      <c r="F301" s="23">
        <f>ROUND([15]Eikon!R823,1)</f>
        <v>118.5</v>
      </c>
    </row>
    <row r="302" spans="1:6" x14ac:dyDescent="0.4">
      <c r="A302" s="38">
        <f>[15]Eikon!A824</f>
        <v>44245</v>
      </c>
      <c r="B302" s="23">
        <f>ROUND([15]Eikon!N824,1)</f>
        <v>88.9</v>
      </c>
      <c r="C302" s="23">
        <f>ROUND([15]Eikon!O824,1)</f>
        <v>120.1</v>
      </c>
      <c r="D302" s="23">
        <f>ROUND([15]Eikon!P824,1)</f>
        <v>100.4</v>
      </c>
      <c r="E302" s="23">
        <f>ROUND([15]Eikon!Q824,1)</f>
        <v>126.3</v>
      </c>
      <c r="F302" s="23">
        <f>ROUND([15]Eikon!R824,1)</f>
        <v>119.1</v>
      </c>
    </row>
    <row r="303" spans="1:6" x14ac:dyDescent="0.4">
      <c r="A303" s="38">
        <f>[15]Eikon!A825</f>
        <v>44246</v>
      </c>
      <c r="B303" s="23">
        <f>ROUND([15]Eikon!N825,1)</f>
        <v>89.1</v>
      </c>
      <c r="C303" s="23">
        <f>ROUND([15]Eikon!O825,1)</f>
        <v>119.9</v>
      </c>
      <c r="D303" s="23">
        <f>ROUND([15]Eikon!P825,1)</f>
        <v>101.2</v>
      </c>
      <c r="E303" s="23">
        <f>ROUND([15]Eikon!Q825,1)</f>
        <v>126.8</v>
      </c>
      <c r="F303" s="23">
        <f>ROUND([15]Eikon!R825,1)</f>
        <v>119.8</v>
      </c>
    </row>
    <row r="304" spans="1:6" x14ac:dyDescent="0.4">
      <c r="A304" s="38">
        <f>[15]Eikon!A826</f>
        <v>44249</v>
      </c>
      <c r="B304" s="23">
        <f>ROUND([15]Eikon!N826,1)</f>
        <v>88.9</v>
      </c>
      <c r="C304" s="23">
        <f>ROUND([15]Eikon!O826,1)</f>
        <v>119</v>
      </c>
      <c r="D304" s="23">
        <f>ROUND([15]Eikon!P826,1)</f>
        <v>100.7</v>
      </c>
      <c r="E304" s="23">
        <f>ROUND([15]Eikon!Q826,1)</f>
        <v>123.9</v>
      </c>
      <c r="F304" s="23">
        <f>ROUND([15]Eikon!R826,1)</f>
        <v>118.1</v>
      </c>
    </row>
    <row r="305" spans="1:6" x14ac:dyDescent="0.4">
      <c r="A305" s="38">
        <f>[15]Eikon!A827</f>
        <v>44250</v>
      </c>
      <c r="B305" s="23">
        <f>ROUND([15]Eikon!N827,1)</f>
        <v>89.1</v>
      </c>
      <c r="C305" s="23">
        <f>ROUND([15]Eikon!O827,1)</f>
        <v>119.1</v>
      </c>
      <c r="D305" s="23">
        <f>ROUND([15]Eikon!P827,1)</f>
        <v>100.3</v>
      </c>
      <c r="E305" s="23">
        <f>ROUND([15]Eikon!Q827,1)</f>
        <v>124</v>
      </c>
      <c r="F305" s="23">
        <f>ROUND([15]Eikon!R827,1)</f>
        <v>117.9</v>
      </c>
    </row>
    <row r="306" spans="1:6" x14ac:dyDescent="0.4">
      <c r="A306" s="38">
        <f>[15]Eikon!A828</f>
        <v>44251</v>
      </c>
      <c r="B306" s="23">
        <f>ROUND([15]Eikon!N828,1)</f>
        <v>89.7</v>
      </c>
      <c r="C306" s="23">
        <f>ROUND([15]Eikon!O828,1)</f>
        <v>120.5</v>
      </c>
      <c r="D306" s="23">
        <f>ROUND([15]Eikon!P828,1)</f>
        <v>100.7</v>
      </c>
      <c r="E306" s="23">
        <f>ROUND([15]Eikon!Q828,1)</f>
        <v>122.1</v>
      </c>
      <c r="F306" s="23">
        <f>ROUND([15]Eikon!R828,1)</f>
        <v>115.5</v>
      </c>
    </row>
    <row r="307" spans="1:6" x14ac:dyDescent="0.4">
      <c r="A307" s="38">
        <f>[15]Eikon!A829</f>
        <v>44252</v>
      </c>
      <c r="B307" s="23">
        <f>ROUND([15]Eikon!N829,1)</f>
        <v>89.5</v>
      </c>
      <c r="C307" s="23">
        <f>ROUND([15]Eikon!O829,1)</f>
        <v>117.5</v>
      </c>
      <c r="D307" s="23">
        <f>ROUND([15]Eikon!P829,1)</f>
        <v>100.5</v>
      </c>
      <c r="E307" s="23">
        <f>ROUND([15]Eikon!Q829,1)</f>
        <v>122.7</v>
      </c>
      <c r="F307" s="23">
        <f>ROUND([15]Eikon!R829,1)</f>
        <v>116.2</v>
      </c>
    </row>
    <row r="308" spans="1:6" x14ac:dyDescent="0.4">
      <c r="A308" s="38">
        <f>[15]Eikon!A830</f>
        <v>44253</v>
      </c>
      <c r="B308" s="23">
        <f>ROUND([15]Eikon!N830,1)</f>
        <v>87.5</v>
      </c>
      <c r="C308" s="23">
        <f>ROUND([15]Eikon!O830,1)</f>
        <v>117</v>
      </c>
      <c r="D308" s="23">
        <f>ROUND([15]Eikon!P830,1)</f>
        <v>99.2</v>
      </c>
      <c r="E308" s="23">
        <f>ROUND([15]Eikon!Q830,1)</f>
        <v>118.7</v>
      </c>
      <c r="F308" s="23">
        <f>ROUND([15]Eikon!R830,1)</f>
        <v>113.7</v>
      </c>
    </row>
    <row r="309" spans="1:6" x14ac:dyDescent="0.4">
      <c r="A309" s="38">
        <f>[15]Eikon!A831</f>
        <v>44256</v>
      </c>
      <c r="B309" s="23">
        <f>ROUND([15]Eikon!N831,1)</f>
        <v>88.9</v>
      </c>
      <c r="C309" s="23">
        <f>ROUND([15]Eikon!O831,1)</f>
        <v>119.8</v>
      </c>
      <c r="D309" s="23">
        <f>ROUND([15]Eikon!P831,1)</f>
        <v>101</v>
      </c>
      <c r="E309" s="23">
        <f>ROUND([15]Eikon!Q831,1)</f>
        <v>120.8</v>
      </c>
      <c r="F309" s="23">
        <f>ROUND([15]Eikon!R831,1)</f>
        <v>115.1</v>
      </c>
    </row>
    <row r="310" spans="1:6" x14ac:dyDescent="0.4">
      <c r="A310" s="38">
        <f>[15]Eikon!A832</f>
        <v>44257</v>
      </c>
      <c r="B310" s="23">
        <f>ROUND([15]Eikon!N832,1)</f>
        <v>89.1</v>
      </c>
      <c r="C310" s="23">
        <f>ROUND([15]Eikon!O832,1)</f>
        <v>118.8</v>
      </c>
      <c r="D310" s="23">
        <f>ROUND([15]Eikon!P832,1)</f>
        <v>100.9</v>
      </c>
      <c r="E310" s="23">
        <f>ROUND([15]Eikon!Q832,1)</f>
        <v>120.5</v>
      </c>
      <c r="F310" s="23">
        <f>ROUND([15]Eikon!R832,1)</f>
        <v>113.7</v>
      </c>
    </row>
    <row r="311" spans="1:6" x14ac:dyDescent="0.4">
      <c r="A311" s="38">
        <f>[15]Eikon!A833</f>
        <v>44258</v>
      </c>
      <c r="B311" s="23">
        <f>ROUND([15]Eikon!N833,1)</f>
        <v>90</v>
      </c>
      <c r="C311" s="23">
        <f>ROUND([15]Eikon!O833,1)</f>
        <v>117.2</v>
      </c>
      <c r="D311" s="23">
        <f>ROUND([15]Eikon!P833,1)</f>
        <v>101</v>
      </c>
      <c r="E311" s="23">
        <f>ROUND([15]Eikon!Q833,1)</f>
        <v>122.2</v>
      </c>
      <c r="F311" s="23">
        <f>ROUND([15]Eikon!R833,1)</f>
        <v>115.9</v>
      </c>
    </row>
    <row r="312" spans="1:6" x14ac:dyDescent="0.4">
      <c r="A312" s="38">
        <f>[15]Eikon!A834</f>
        <v>44259</v>
      </c>
      <c r="B312" s="23">
        <f>ROUND([15]Eikon!N834,1)</f>
        <v>89.6</v>
      </c>
      <c r="C312" s="23">
        <f>ROUND([15]Eikon!O834,1)</f>
        <v>115.7</v>
      </c>
      <c r="D312" s="23">
        <f>ROUND([15]Eikon!P834,1)</f>
        <v>100.6</v>
      </c>
      <c r="E312" s="23">
        <f>ROUND([15]Eikon!Q834,1)</f>
        <v>119.4</v>
      </c>
      <c r="F312" s="23">
        <f>ROUND([15]Eikon!R834,1)</f>
        <v>113.6</v>
      </c>
    </row>
    <row r="313" spans="1:6" x14ac:dyDescent="0.4">
      <c r="A313" s="38">
        <f>[15]Eikon!A835</f>
        <v>44260</v>
      </c>
      <c r="B313" s="23">
        <f>ROUND([15]Eikon!N835,1)</f>
        <v>89.1</v>
      </c>
      <c r="C313" s="23">
        <f>ROUND([15]Eikon!O835,1)</f>
        <v>117.9</v>
      </c>
      <c r="D313" s="23">
        <f>ROUND([15]Eikon!P835,1)</f>
        <v>99.7</v>
      </c>
      <c r="E313" s="23">
        <f>ROUND([15]Eikon!Q835,1)</f>
        <v>118.7</v>
      </c>
      <c r="F313" s="23">
        <f>ROUND([15]Eikon!R835,1)</f>
        <v>113.5</v>
      </c>
    </row>
    <row r="314" spans="1:6" x14ac:dyDescent="0.4">
      <c r="A314" s="38">
        <f>[15]Eikon!A836</f>
        <v>44263</v>
      </c>
      <c r="B314" s="23">
        <f>ROUND([15]Eikon!N836,1)</f>
        <v>90.3</v>
      </c>
      <c r="C314" s="23">
        <f>ROUND([15]Eikon!O836,1)</f>
        <v>117.3</v>
      </c>
      <c r="D314" s="23">
        <f>ROUND([15]Eikon!P836,1)</f>
        <v>102.1</v>
      </c>
      <c r="E314" s="23">
        <f>ROUND([15]Eikon!Q836,1)</f>
        <v>116</v>
      </c>
      <c r="F314" s="23">
        <f>ROUND([15]Eikon!R836,1)</f>
        <v>110.9</v>
      </c>
    </row>
    <row r="315" spans="1:6" x14ac:dyDescent="0.4">
      <c r="A315" s="38">
        <f>[15]Eikon!A837</f>
        <v>44264</v>
      </c>
      <c r="B315" s="23">
        <f>ROUND([15]Eikon!N837,1)</f>
        <v>90.5</v>
      </c>
      <c r="C315" s="23">
        <f>ROUND([15]Eikon!O837,1)</f>
        <v>119</v>
      </c>
      <c r="D315" s="23">
        <f>ROUND([15]Eikon!P837,1)</f>
        <v>102.7</v>
      </c>
      <c r="E315" s="23">
        <f>ROUND([15]Eikon!Q837,1)</f>
        <v>116.8</v>
      </c>
      <c r="F315" s="23">
        <f>ROUND([15]Eikon!R837,1)</f>
        <v>108.9</v>
      </c>
    </row>
    <row r="316" spans="1:6" x14ac:dyDescent="0.4">
      <c r="A316" s="38">
        <f>[15]Eikon!A838</f>
        <v>44265</v>
      </c>
      <c r="B316" s="23">
        <f>ROUND([15]Eikon!N838,1)</f>
        <v>90.5</v>
      </c>
      <c r="C316" s="23">
        <f>ROUND([15]Eikon!O838,1)</f>
        <v>119.7</v>
      </c>
      <c r="D316" s="23">
        <f>ROUND([15]Eikon!P838,1)</f>
        <v>103.4</v>
      </c>
      <c r="E316" s="23">
        <f>ROUND([15]Eikon!Q838,1)</f>
        <v>117.5</v>
      </c>
      <c r="F316" s="23">
        <f>ROUND([15]Eikon!R838,1)</f>
        <v>108.8</v>
      </c>
    </row>
    <row r="317" spans="1:6" x14ac:dyDescent="0.4">
      <c r="A317" s="38">
        <f>[15]Eikon!A839</f>
        <v>44266</v>
      </c>
      <c r="B317" s="23">
        <f>ROUND([15]Eikon!N839,1)</f>
        <v>90.8</v>
      </c>
      <c r="C317" s="23">
        <f>ROUND([15]Eikon!O839,1)</f>
        <v>120.9</v>
      </c>
      <c r="D317" s="23">
        <f>ROUND([15]Eikon!P839,1)</f>
        <v>104.1</v>
      </c>
      <c r="E317" s="23">
        <f>ROUND([15]Eikon!Q839,1)</f>
        <v>120.4</v>
      </c>
      <c r="F317" s="23">
        <f>ROUND([15]Eikon!R839,1)</f>
        <v>111.4</v>
      </c>
    </row>
    <row r="318" spans="1:6" x14ac:dyDescent="0.4">
      <c r="A318" s="38">
        <f>[15]Eikon!A840</f>
        <v>44267</v>
      </c>
      <c r="B318" s="23">
        <f>ROUND([15]Eikon!N840,1)</f>
        <v>91</v>
      </c>
      <c r="C318" s="23">
        <f>ROUND([15]Eikon!O840,1)</f>
        <v>121</v>
      </c>
      <c r="D318" s="23">
        <f>ROUND([15]Eikon!P840,1)</f>
        <v>103.8</v>
      </c>
      <c r="E318" s="23">
        <f>ROUND([15]Eikon!Q840,1)</f>
        <v>119.5</v>
      </c>
      <c r="F318" s="23">
        <f>ROUND([15]Eikon!R840,1)</f>
        <v>111.9</v>
      </c>
    </row>
    <row r="319" spans="1:6" x14ac:dyDescent="0.4">
      <c r="A319" s="38">
        <f>[15]Eikon!A841</f>
        <v>44270</v>
      </c>
      <c r="B319" s="23">
        <f>ROUND([15]Eikon!N841,1)</f>
        <v>90.9</v>
      </c>
      <c r="C319" s="23">
        <f>ROUND([15]Eikon!O841,1)</f>
        <v>121.8</v>
      </c>
      <c r="D319" s="23">
        <f>ROUND([15]Eikon!P841,1)</f>
        <v>103.8</v>
      </c>
      <c r="E319" s="23">
        <f>ROUND([15]Eikon!Q841,1)</f>
        <v>118.8</v>
      </c>
      <c r="F319" s="23">
        <f>ROUND([15]Eikon!R841,1)</f>
        <v>110.9</v>
      </c>
    </row>
    <row r="320" spans="1:6" x14ac:dyDescent="0.4">
      <c r="A320" s="38">
        <f>[15]Eikon!A842</f>
        <v>44271</v>
      </c>
      <c r="B320" s="23">
        <f>ROUND([15]Eikon!N842,1)</f>
        <v>91.7</v>
      </c>
      <c r="C320" s="23">
        <f>ROUND([15]Eikon!O842,1)</f>
        <v>121.6</v>
      </c>
      <c r="D320" s="23">
        <f>ROUND([15]Eikon!P842,1)</f>
        <v>104.3</v>
      </c>
      <c r="E320" s="23">
        <f>ROUND([15]Eikon!Q842,1)</f>
        <v>119.6</v>
      </c>
      <c r="F320" s="23">
        <f>ROUND([15]Eikon!R842,1)</f>
        <v>111.7</v>
      </c>
    </row>
    <row r="321" spans="1:6" x14ac:dyDescent="0.4">
      <c r="A321" s="38">
        <f>[15]Eikon!A843</f>
        <v>44272</v>
      </c>
      <c r="B321" s="23">
        <f>ROUND([15]Eikon!N843,1)</f>
        <v>91.1</v>
      </c>
      <c r="C321" s="23">
        <f>ROUND([15]Eikon!O843,1)</f>
        <v>122</v>
      </c>
      <c r="D321" s="23">
        <f>ROUND([15]Eikon!P843,1)</f>
        <v>104.2</v>
      </c>
      <c r="E321" s="23">
        <f>ROUND([15]Eikon!Q843,1)</f>
        <v>119</v>
      </c>
      <c r="F321" s="23">
        <f>ROUND([15]Eikon!R843,1)</f>
        <v>111.7</v>
      </c>
    </row>
    <row r="322" spans="1:6" x14ac:dyDescent="0.4">
      <c r="A322" s="38">
        <f>[15]Eikon!A844</f>
        <v>44273</v>
      </c>
      <c r="B322" s="23">
        <f>ROUND([15]Eikon!N844,1)</f>
        <v>91.3</v>
      </c>
      <c r="C322" s="23">
        <f>ROUND([15]Eikon!O844,1)</f>
        <v>120.2</v>
      </c>
      <c r="D322" s="23">
        <f>ROUND([15]Eikon!P844,1)</f>
        <v>104.6</v>
      </c>
      <c r="E322" s="23">
        <f>ROUND([15]Eikon!Q844,1)</f>
        <v>119.4</v>
      </c>
      <c r="F322" s="23">
        <f>ROUND([15]Eikon!R844,1)</f>
        <v>112.2</v>
      </c>
    </row>
    <row r="323" spans="1:6" x14ac:dyDescent="0.4">
      <c r="A323" s="38">
        <f>[15]Eikon!A845</f>
        <v>44274</v>
      </c>
      <c r="B323" s="23">
        <f>ROUND([15]Eikon!N845,1)</f>
        <v>90.4</v>
      </c>
      <c r="C323" s="23">
        <f>ROUND([15]Eikon!O845,1)</f>
        <v>120.1</v>
      </c>
      <c r="D323" s="23">
        <f>ROUND([15]Eikon!P845,1)</f>
        <v>103.8</v>
      </c>
      <c r="E323" s="23">
        <f>ROUND([15]Eikon!Q845,1)</f>
        <v>118.5</v>
      </c>
      <c r="F323" s="23">
        <f>ROUND([15]Eikon!R845,1)</f>
        <v>110.4</v>
      </c>
    </row>
    <row r="324" spans="1:6" x14ac:dyDescent="0.4">
      <c r="A324" s="38">
        <f>[15]Eikon!A846</f>
        <v>44277</v>
      </c>
      <c r="B324" s="23">
        <f>ROUND([15]Eikon!N846,1)</f>
        <v>90.6</v>
      </c>
      <c r="C324" s="23">
        <f>ROUND([15]Eikon!O846,1)</f>
        <v>121</v>
      </c>
      <c r="D324" s="23">
        <f>ROUND([15]Eikon!P846,1)</f>
        <v>103.8</v>
      </c>
      <c r="E324" s="23">
        <f>ROUND([15]Eikon!Q846,1)</f>
        <v>118.5</v>
      </c>
      <c r="F324" s="23">
        <f>ROUND([15]Eikon!R846,1)</f>
        <v>111.6</v>
      </c>
    </row>
    <row r="325" spans="1:6" x14ac:dyDescent="0.4">
      <c r="A325" s="38">
        <f>[15]Eikon!A847</f>
        <v>44278</v>
      </c>
      <c r="B325" s="23">
        <f>ROUND([15]Eikon!N847,1)</f>
        <v>90.2</v>
      </c>
      <c r="C325" s="23">
        <f>ROUND([15]Eikon!O847,1)</f>
        <v>120</v>
      </c>
      <c r="D325" s="23">
        <f>ROUND([15]Eikon!P847,1)</f>
        <v>103.6</v>
      </c>
      <c r="E325" s="23">
        <f>ROUND([15]Eikon!Q847,1)</f>
        <v>117.4</v>
      </c>
      <c r="F325" s="23">
        <f>ROUND([15]Eikon!R847,1)</f>
        <v>110.6</v>
      </c>
    </row>
    <row r="326" spans="1:6" x14ac:dyDescent="0.4">
      <c r="A326" s="38">
        <f>[15]Eikon!A848</f>
        <v>44279</v>
      </c>
      <c r="B326" s="23">
        <f>ROUND([15]Eikon!N848,1)</f>
        <v>90.4</v>
      </c>
      <c r="C326" s="23">
        <f>ROUND([15]Eikon!O848,1)</f>
        <v>119.4</v>
      </c>
      <c r="D326" s="23">
        <f>ROUND([15]Eikon!P848,1)</f>
        <v>103.7</v>
      </c>
      <c r="E326" s="23">
        <f>ROUND([15]Eikon!Q848,1)</f>
        <v>115.1</v>
      </c>
      <c r="F326" s="23">
        <f>ROUND([15]Eikon!R848,1)</f>
        <v>109.1</v>
      </c>
    </row>
    <row r="327" spans="1:6" x14ac:dyDescent="0.4">
      <c r="A327" s="38">
        <f>[15]Eikon!A849</f>
        <v>44280</v>
      </c>
      <c r="B327" s="23">
        <f>ROUND([15]Eikon!N849,1)</f>
        <v>89.9</v>
      </c>
      <c r="C327" s="23">
        <f>ROUND([15]Eikon!O849,1)</f>
        <v>120</v>
      </c>
      <c r="D327" s="23">
        <f>ROUND([15]Eikon!P849,1)</f>
        <v>103.7</v>
      </c>
      <c r="E327" s="23">
        <f>ROUND([15]Eikon!Q849,1)</f>
        <v>114.2</v>
      </c>
      <c r="F327" s="23">
        <f>ROUND([15]Eikon!R849,1)</f>
        <v>109</v>
      </c>
    </row>
    <row r="328" spans="1:6" x14ac:dyDescent="0.4">
      <c r="A328" s="38">
        <f>[15]Eikon!A850</f>
        <v>44281</v>
      </c>
      <c r="B328" s="23">
        <f>ROUND([15]Eikon!N850,1)</f>
        <v>90.8</v>
      </c>
      <c r="C328" s="23">
        <f>ROUND([15]Eikon!O850,1)</f>
        <v>122</v>
      </c>
      <c r="D328" s="23">
        <f>ROUND([15]Eikon!P850,1)</f>
        <v>104.6</v>
      </c>
      <c r="E328" s="23">
        <f>ROUND([15]Eikon!Q850,1)</f>
        <v>115.9</v>
      </c>
      <c r="F328" s="23">
        <f>ROUND([15]Eikon!R850,1)</f>
        <v>110.8</v>
      </c>
    </row>
    <row r="329" spans="1:6" x14ac:dyDescent="0.4">
      <c r="A329" s="38">
        <f>[15]Eikon!A851</f>
        <v>44284</v>
      </c>
      <c r="B329" s="23">
        <f>ROUND([15]Eikon!N851,1)</f>
        <v>90.7</v>
      </c>
      <c r="C329" s="23">
        <f>ROUND([15]Eikon!O851,1)</f>
        <v>121.9</v>
      </c>
      <c r="D329" s="23">
        <f>ROUND([15]Eikon!P851,1)</f>
        <v>104.9</v>
      </c>
      <c r="E329" s="23">
        <f>ROUND([15]Eikon!Q851,1)</f>
        <v>116.1</v>
      </c>
      <c r="F329" s="23">
        <f>ROUND([15]Eikon!R851,1)</f>
        <v>111.3</v>
      </c>
    </row>
    <row r="330" spans="1:6" x14ac:dyDescent="0.4">
      <c r="A330" s="38">
        <f>[15]Eikon!A852</f>
        <v>44285</v>
      </c>
      <c r="B330" s="23">
        <f>ROUND([15]Eikon!N852,1)</f>
        <v>91.2</v>
      </c>
      <c r="C330" s="23">
        <f>ROUND([15]Eikon!O852,1)</f>
        <v>121.5</v>
      </c>
      <c r="D330" s="23">
        <f>ROUND([15]Eikon!P852,1)</f>
        <v>105.9</v>
      </c>
      <c r="E330" s="23">
        <f>ROUND([15]Eikon!Q852,1)</f>
        <v>117</v>
      </c>
      <c r="F330" s="23">
        <f>ROUND([15]Eikon!R852,1)</f>
        <v>112</v>
      </c>
    </row>
    <row r="331" spans="1:6" x14ac:dyDescent="0.4">
      <c r="A331" s="38">
        <f>[15]Eikon!A853</f>
        <v>44286</v>
      </c>
      <c r="B331" s="23">
        <f>ROUND([15]Eikon!N853,1)</f>
        <v>90.5</v>
      </c>
      <c r="C331" s="23">
        <f>ROUND([15]Eikon!O853,1)</f>
        <v>121.9</v>
      </c>
      <c r="D331" s="23">
        <f>ROUND([15]Eikon!P853,1)</f>
        <v>105.7</v>
      </c>
      <c r="E331" s="23">
        <f>ROUND([15]Eikon!Q853,1)</f>
        <v>116.7</v>
      </c>
      <c r="F331" s="23">
        <f>ROUND([15]Eikon!R853,1)</f>
        <v>111.6</v>
      </c>
    </row>
    <row r="332" spans="1:6" x14ac:dyDescent="0.4">
      <c r="A332" s="38">
        <f>[15]Eikon!A854</f>
        <v>44287</v>
      </c>
      <c r="B332" s="23">
        <f>ROUND([15]Eikon!N854,1)</f>
        <v>91</v>
      </c>
      <c r="C332" s="23">
        <f>ROUND([15]Eikon!O854,1)</f>
        <v>123.4</v>
      </c>
      <c r="D332" s="23">
        <f>ROUND([15]Eikon!P854,1)</f>
        <v>106.5</v>
      </c>
      <c r="E332" s="23">
        <f>ROUND([15]Eikon!Q854,1)</f>
        <v>118.4</v>
      </c>
      <c r="F332" s="23">
        <f>ROUND([15]Eikon!R854,1)</f>
        <v>112.4</v>
      </c>
    </row>
    <row r="333" spans="1:6" x14ac:dyDescent="0.4">
      <c r="A333" s="38">
        <f>[15]Eikon!A855</f>
        <v>44288</v>
      </c>
      <c r="B333" s="23">
        <f>ROUND([15]Eikon!N855,1)</f>
        <v>91</v>
      </c>
      <c r="C333" s="23">
        <f>ROUND([15]Eikon!O855,1)</f>
        <v>123.4</v>
      </c>
      <c r="D333" s="23">
        <f>ROUND([15]Eikon!P855,1)</f>
        <v>106.5</v>
      </c>
      <c r="E333" s="23">
        <f>ROUND([15]Eikon!Q855,1)</f>
        <v>118.6</v>
      </c>
      <c r="F333" s="23">
        <f>ROUND([15]Eikon!R855,1)</f>
        <v>112.9</v>
      </c>
    </row>
    <row r="334" spans="1:6" x14ac:dyDescent="0.4">
      <c r="A334" s="38">
        <f>[15]Eikon!A856</f>
        <v>44291</v>
      </c>
      <c r="B334" s="23">
        <f>ROUND([15]Eikon!N856,1)</f>
        <v>91</v>
      </c>
      <c r="C334" s="23">
        <f>ROUND([15]Eikon!O856,1)</f>
        <v>125.2</v>
      </c>
      <c r="D334" s="23">
        <f>ROUND([15]Eikon!P856,1)</f>
        <v>106.5</v>
      </c>
      <c r="E334" s="23">
        <f>ROUND([15]Eikon!Q856,1)</f>
        <v>118.7</v>
      </c>
      <c r="F334" s="23">
        <f>ROUND([15]Eikon!R856,1)</f>
        <v>112.9</v>
      </c>
    </row>
    <row r="335" spans="1:6" x14ac:dyDescent="0.4">
      <c r="A335" s="38">
        <f>[15]Eikon!A857</f>
        <v>44292</v>
      </c>
      <c r="B335" s="23">
        <f>ROUND([15]Eikon!N857,1)</f>
        <v>92.1</v>
      </c>
      <c r="C335" s="23">
        <f>ROUND([15]Eikon!O857,1)</f>
        <v>125</v>
      </c>
      <c r="D335" s="23">
        <f>ROUND([15]Eikon!P857,1)</f>
        <v>107</v>
      </c>
      <c r="E335" s="23">
        <f>ROUND([15]Eikon!Q857,1)</f>
        <v>119.4</v>
      </c>
      <c r="F335" s="23">
        <f>ROUND([15]Eikon!R857,1)</f>
        <v>112.9</v>
      </c>
    </row>
    <row r="336" spans="1:6" x14ac:dyDescent="0.4">
      <c r="A336" s="38">
        <f>[15]Eikon!A858</f>
        <v>44293</v>
      </c>
      <c r="B336" s="23">
        <f>ROUND([15]Eikon!N858,1)</f>
        <v>92.9</v>
      </c>
      <c r="C336" s="23">
        <f>ROUND([15]Eikon!O858,1)</f>
        <v>125.2</v>
      </c>
      <c r="D336" s="23">
        <f>ROUND([15]Eikon!P858,1)</f>
        <v>106.8</v>
      </c>
      <c r="E336" s="23">
        <f>ROUND([15]Eikon!Q858,1)</f>
        <v>118.7</v>
      </c>
      <c r="F336" s="23">
        <f>ROUND([15]Eikon!R858,1)</f>
        <v>112.8</v>
      </c>
    </row>
    <row r="337" spans="1:6" x14ac:dyDescent="0.4">
      <c r="A337" s="38">
        <f>[15]Eikon!A859</f>
        <v>44294</v>
      </c>
      <c r="B337" s="23">
        <f>ROUND([15]Eikon!N859,1)</f>
        <v>93.6</v>
      </c>
      <c r="C337" s="23">
        <f>ROUND([15]Eikon!O859,1)</f>
        <v>125.8</v>
      </c>
      <c r="D337" s="23">
        <f>ROUND([15]Eikon!P859,1)</f>
        <v>107.2</v>
      </c>
      <c r="E337" s="23">
        <f>ROUND([15]Eikon!Q859,1)</f>
        <v>119.1</v>
      </c>
      <c r="F337" s="23">
        <f>ROUND([15]Eikon!R859,1)</f>
        <v>112.9</v>
      </c>
    </row>
    <row r="338" spans="1:6" x14ac:dyDescent="0.4">
      <c r="A338" s="38">
        <f>[15]Eikon!A860</f>
        <v>44295</v>
      </c>
      <c r="B338" s="23">
        <f>ROUND([15]Eikon!N860,1)</f>
        <v>93.3</v>
      </c>
      <c r="C338" s="23">
        <f>ROUND([15]Eikon!O860,1)</f>
        <v>126.7</v>
      </c>
      <c r="D338" s="23">
        <f>ROUND([15]Eikon!P860,1)</f>
        <v>107.3</v>
      </c>
      <c r="E338" s="23">
        <f>ROUND([15]Eikon!Q860,1)</f>
        <v>117.9</v>
      </c>
      <c r="F338" s="23">
        <f>ROUND([15]Eikon!R860,1)</f>
        <v>111.8</v>
      </c>
    </row>
    <row r="339" spans="1:6" x14ac:dyDescent="0.4">
      <c r="A339" s="38">
        <f>[15]Eikon!A861</f>
        <v>44298</v>
      </c>
      <c r="B339" s="23">
        <f>ROUND([15]Eikon!N861,1)</f>
        <v>93</v>
      </c>
      <c r="C339" s="23">
        <f>ROUND([15]Eikon!O861,1)</f>
        <v>126.7</v>
      </c>
      <c r="D339" s="23">
        <f>ROUND([15]Eikon!P861,1)</f>
        <v>106.9</v>
      </c>
      <c r="E339" s="23">
        <f>ROUND([15]Eikon!Q861,1)</f>
        <v>117.2</v>
      </c>
      <c r="F339" s="23">
        <f>ROUND([15]Eikon!R861,1)</f>
        <v>110.6</v>
      </c>
    </row>
    <row r="340" spans="1:6" x14ac:dyDescent="0.4">
      <c r="A340" s="38">
        <f>[15]Eikon!A862</f>
        <v>44299</v>
      </c>
      <c r="B340" s="23">
        <f>ROUND([15]Eikon!N862,1)</f>
        <v>93.1</v>
      </c>
      <c r="C340" s="23">
        <f>ROUND([15]Eikon!O862,1)</f>
        <v>127.1</v>
      </c>
      <c r="D340" s="23">
        <f>ROUND([15]Eikon!P862,1)</f>
        <v>107.2</v>
      </c>
      <c r="E340" s="23">
        <f>ROUND([15]Eikon!Q862,1)</f>
        <v>117.4</v>
      </c>
      <c r="F340" s="23">
        <f>ROUND([15]Eikon!R862,1)</f>
        <v>110.1</v>
      </c>
    </row>
    <row r="341" spans="1:6" x14ac:dyDescent="0.4">
      <c r="A341" s="38">
        <f>[15]Eikon!A863</f>
        <v>44300</v>
      </c>
      <c r="B341" s="23">
        <f>ROUND([15]Eikon!N863,1)</f>
        <v>93.7</v>
      </c>
      <c r="C341" s="23">
        <f>ROUND([15]Eikon!O863,1)</f>
        <v>126.6</v>
      </c>
      <c r="D341" s="23">
        <f>ROUND([15]Eikon!P863,1)</f>
        <v>107.4</v>
      </c>
      <c r="E341" s="23">
        <f>ROUND([15]Eikon!Q863,1)</f>
        <v>118.5</v>
      </c>
      <c r="F341" s="23">
        <f>ROUND([15]Eikon!R863,1)</f>
        <v>110.7</v>
      </c>
    </row>
    <row r="342" spans="1:6" x14ac:dyDescent="0.4">
      <c r="A342" s="38">
        <f>[15]Eikon!A864</f>
        <v>44301</v>
      </c>
      <c r="B342" s="23">
        <f>ROUND([15]Eikon!N864,1)</f>
        <v>94.3</v>
      </c>
      <c r="C342" s="23">
        <f>ROUND([15]Eikon!O864,1)</f>
        <v>128</v>
      </c>
      <c r="D342" s="23">
        <f>ROUND([15]Eikon!P864,1)</f>
        <v>107.7</v>
      </c>
      <c r="E342" s="23">
        <f>ROUND([15]Eikon!Q864,1)</f>
        <v>118.9</v>
      </c>
      <c r="F342" s="23">
        <f>ROUND([15]Eikon!R864,1)</f>
        <v>110.2</v>
      </c>
    </row>
    <row r="343" spans="1:6" x14ac:dyDescent="0.4">
      <c r="A343" s="38">
        <f>[15]Eikon!A865</f>
        <v>44302</v>
      </c>
      <c r="B343" s="23">
        <f>ROUND([15]Eikon!N865,1)</f>
        <v>94.7</v>
      </c>
      <c r="C343" s="23">
        <f>ROUND([15]Eikon!O865,1)</f>
        <v>128.5</v>
      </c>
      <c r="D343" s="23">
        <f>ROUND([15]Eikon!P865,1)</f>
        <v>108.7</v>
      </c>
      <c r="E343" s="23">
        <f>ROUND([15]Eikon!Q865,1)</f>
        <v>119.6</v>
      </c>
      <c r="F343" s="23">
        <f>ROUND([15]Eikon!R865,1)</f>
        <v>111.1</v>
      </c>
    </row>
    <row r="344" spans="1:6" x14ac:dyDescent="0.4">
      <c r="A344" s="38">
        <f>[15]Eikon!A866</f>
        <v>44305</v>
      </c>
      <c r="B344" s="23">
        <f>ROUND([15]Eikon!N866,1)</f>
        <v>94.4</v>
      </c>
      <c r="C344" s="23">
        <f>ROUND([15]Eikon!O866,1)</f>
        <v>127.8</v>
      </c>
      <c r="D344" s="23">
        <f>ROUND([15]Eikon!P866,1)</f>
        <v>108.5</v>
      </c>
      <c r="E344" s="23">
        <f>ROUND([15]Eikon!Q866,1)</f>
        <v>119.6</v>
      </c>
      <c r="F344" s="23">
        <f>ROUND([15]Eikon!R866,1)</f>
        <v>112.7</v>
      </c>
    </row>
    <row r="345" spans="1:6" x14ac:dyDescent="0.4">
      <c r="A345" s="38">
        <f>[15]Eikon!A867</f>
        <v>44306</v>
      </c>
      <c r="B345" s="23">
        <f>ROUND([15]Eikon!N867,1)</f>
        <v>92.6</v>
      </c>
      <c r="C345" s="23">
        <f>ROUND([15]Eikon!O867,1)</f>
        <v>126.9</v>
      </c>
      <c r="D345" s="23">
        <f>ROUND([15]Eikon!P867,1)</f>
        <v>106.5</v>
      </c>
      <c r="E345" s="23">
        <f>ROUND([15]Eikon!Q867,1)</f>
        <v>119.5</v>
      </c>
      <c r="F345" s="23">
        <f>ROUND([15]Eikon!R867,1)</f>
        <v>112.6</v>
      </c>
    </row>
    <row r="346" spans="1:6" x14ac:dyDescent="0.4">
      <c r="A346" s="38">
        <f>[15]Eikon!A868</f>
        <v>44307</v>
      </c>
      <c r="B346" s="23">
        <f>ROUND([15]Eikon!N868,1)</f>
        <v>93</v>
      </c>
      <c r="C346" s="23">
        <f>ROUND([15]Eikon!O868,1)</f>
        <v>128.1</v>
      </c>
      <c r="D346" s="23">
        <f>ROUND([15]Eikon!P868,1)</f>
        <v>107.2</v>
      </c>
      <c r="E346" s="23">
        <f>ROUND([15]Eikon!Q868,1)</f>
        <v>118.5</v>
      </c>
      <c r="F346" s="23">
        <f>ROUND([15]Eikon!R868,1)</f>
        <v>112.6</v>
      </c>
    </row>
    <row r="347" spans="1:6" x14ac:dyDescent="0.4">
      <c r="A347" s="38">
        <f>[15]Eikon!A869</f>
        <v>44308</v>
      </c>
      <c r="B347" s="23">
        <f>ROUND([15]Eikon!N869,1)</f>
        <v>93.7</v>
      </c>
      <c r="C347" s="23">
        <f>ROUND([15]Eikon!O869,1)</f>
        <v>126.9</v>
      </c>
      <c r="D347" s="23">
        <f>ROUND([15]Eikon!P869,1)</f>
        <v>108.2</v>
      </c>
      <c r="E347" s="23">
        <f>ROUND([15]Eikon!Q869,1)</f>
        <v>118.9</v>
      </c>
      <c r="F347" s="23">
        <f>ROUND([15]Eikon!R869,1)</f>
        <v>112.3</v>
      </c>
    </row>
    <row r="348" spans="1:6" x14ac:dyDescent="0.4">
      <c r="A348" s="38">
        <f>[15]Eikon!A870</f>
        <v>44309</v>
      </c>
      <c r="B348" s="23">
        <f>ROUND([15]Eikon!N870,1)</f>
        <v>93.7</v>
      </c>
      <c r="C348" s="23">
        <f>ROUND([15]Eikon!O870,1)</f>
        <v>128.30000000000001</v>
      </c>
      <c r="D348" s="23">
        <f>ROUND([15]Eikon!P870,1)</f>
        <v>108.2</v>
      </c>
      <c r="E348" s="23">
        <f>ROUND([15]Eikon!Q870,1)</f>
        <v>119.9</v>
      </c>
      <c r="F348" s="23">
        <f>ROUND([15]Eikon!R870,1)</f>
        <v>112.6</v>
      </c>
    </row>
    <row r="349" spans="1:6" x14ac:dyDescent="0.4">
      <c r="A349" s="38">
        <f>[15]Eikon!A871</f>
        <v>44312</v>
      </c>
      <c r="B349" s="23">
        <f>ROUND([15]Eikon!N871,1)</f>
        <v>94.1</v>
      </c>
      <c r="C349" s="23">
        <f>ROUND([15]Eikon!O871,1)</f>
        <v>128.5</v>
      </c>
      <c r="D349" s="23">
        <f>ROUND([15]Eikon!P871,1)</f>
        <v>108.5</v>
      </c>
      <c r="E349" s="23">
        <f>ROUND([15]Eikon!Q871,1)</f>
        <v>120.6</v>
      </c>
      <c r="F349" s="23">
        <f>ROUND([15]Eikon!R871,1)</f>
        <v>111.5</v>
      </c>
    </row>
    <row r="350" spans="1:6" x14ac:dyDescent="0.4">
      <c r="A350" s="38">
        <f>[15]Eikon!A872</f>
        <v>44313</v>
      </c>
      <c r="B350" s="23">
        <f>ROUND([15]Eikon!N872,1)</f>
        <v>93.8</v>
      </c>
      <c r="C350" s="23">
        <f>ROUND([15]Eikon!O872,1)</f>
        <v>128.5</v>
      </c>
      <c r="D350" s="23">
        <f>ROUND([15]Eikon!P872,1)</f>
        <v>108.4</v>
      </c>
      <c r="E350" s="23">
        <f>ROUND([15]Eikon!Q872,1)</f>
        <v>120.7</v>
      </c>
      <c r="F350" s="23">
        <f>ROUND([15]Eikon!R872,1)</f>
        <v>111.6</v>
      </c>
    </row>
    <row r="351" spans="1:6" x14ac:dyDescent="0.4">
      <c r="A351" s="38">
        <f>[15]Eikon!A873</f>
        <v>44314</v>
      </c>
      <c r="B351" s="23">
        <f>ROUND([15]Eikon!N873,1)</f>
        <v>94</v>
      </c>
      <c r="C351" s="23">
        <f>ROUND([15]Eikon!O873,1)</f>
        <v>128.4</v>
      </c>
      <c r="D351" s="23">
        <f>ROUND([15]Eikon!P873,1)</f>
        <v>108.6</v>
      </c>
      <c r="E351" s="23">
        <f>ROUND([15]Eikon!Q873,1)</f>
        <v>121</v>
      </c>
      <c r="F351" s="23">
        <f>ROUND([15]Eikon!R873,1)</f>
        <v>112.1</v>
      </c>
    </row>
    <row r="352" spans="1:6" x14ac:dyDescent="0.4">
      <c r="A352" s="38">
        <f>[15]Eikon!A874</f>
        <v>44315</v>
      </c>
      <c r="B352" s="23">
        <f>ROUND([15]Eikon!N874,1)</f>
        <v>94</v>
      </c>
      <c r="C352" s="23">
        <f>ROUND([15]Eikon!O874,1)</f>
        <v>129.30000000000001</v>
      </c>
      <c r="D352" s="23">
        <f>ROUND([15]Eikon!P874,1)</f>
        <v>108.1</v>
      </c>
      <c r="E352" s="23">
        <f>ROUND([15]Eikon!Q874,1)</f>
        <v>121</v>
      </c>
      <c r="F352" s="23">
        <f>ROUND([15]Eikon!R874,1)</f>
        <v>112.6</v>
      </c>
    </row>
    <row r="353" spans="1:6" x14ac:dyDescent="0.4">
      <c r="A353" s="38">
        <f>[15]Eikon!A875</f>
        <v>44316</v>
      </c>
      <c r="B353" s="23">
        <f>ROUND([15]Eikon!N875,1)</f>
        <v>94.1</v>
      </c>
      <c r="C353" s="23">
        <f>ROUND([15]Eikon!O875,1)</f>
        <v>128.30000000000001</v>
      </c>
      <c r="D353" s="23">
        <f>ROUND([15]Eikon!P875,1)</f>
        <v>107.6</v>
      </c>
      <c r="E353" s="23">
        <f>ROUND([15]Eikon!Q875,1)</f>
        <v>119.5</v>
      </c>
      <c r="F353" s="23">
        <f>ROUND([15]Eikon!R875,1)</f>
        <v>111.7</v>
      </c>
    </row>
    <row r="354" spans="1:6" x14ac:dyDescent="0.4">
      <c r="A354" s="38">
        <f>[15]Eikon!A876</f>
        <v>44319</v>
      </c>
      <c r="B354" s="23">
        <f>ROUND([15]Eikon!N876,1)</f>
        <v>94.1</v>
      </c>
      <c r="C354" s="23">
        <f>ROUND([15]Eikon!O876,1)</f>
        <v>128.69999999999999</v>
      </c>
      <c r="D354" s="23">
        <f>ROUND([15]Eikon!P876,1)</f>
        <v>108.3</v>
      </c>
      <c r="E354" s="23">
        <f>ROUND([15]Eikon!Q876,1)</f>
        <v>118.7</v>
      </c>
      <c r="F354" s="23">
        <f>ROUND([15]Eikon!R876,1)</f>
        <v>111.7</v>
      </c>
    </row>
    <row r="355" spans="1:6" x14ac:dyDescent="0.4">
      <c r="A355" s="38">
        <f>[15]Eikon!A877</f>
        <v>44320</v>
      </c>
      <c r="B355" s="23">
        <f>ROUND([15]Eikon!N877,1)</f>
        <v>93.5</v>
      </c>
      <c r="C355" s="23">
        <f>ROUND([15]Eikon!O877,1)</f>
        <v>127.8</v>
      </c>
      <c r="D355" s="23">
        <f>ROUND([15]Eikon!P877,1)</f>
        <v>106.5</v>
      </c>
      <c r="E355" s="23">
        <f>ROUND([15]Eikon!Q877,1)</f>
        <v>118.3</v>
      </c>
      <c r="F355" s="23">
        <f>ROUND([15]Eikon!R877,1)</f>
        <v>111.7</v>
      </c>
    </row>
    <row r="356" spans="1:6" x14ac:dyDescent="0.4">
      <c r="A356" s="38">
        <f>[15]Eikon!A878</f>
        <v>44321</v>
      </c>
      <c r="B356" s="23">
        <f>ROUND([15]Eikon!N878,1)</f>
        <v>94.8</v>
      </c>
      <c r="C356" s="23">
        <f>ROUND([15]Eikon!O878,1)</f>
        <v>127.9</v>
      </c>
      <c r="D356" s="23">
        <f>ROUND([15]Eikon!P878,1)</f>
        <v>108.4</v>
      </c>
      <c r="E356" s="23">
        <f>ROUND([15]Eikon!Q878,1)</f>
        <v>118.2</v>
      </c>
      <c r="F356" s="23">
        <f>ROUND([15]Eikon!R878,1)</f>
        <v>111.7</v>
      </c>
    </row>
    <row r="357" spans="1:6" x14ac:dyDescent="0.4">
      <c r="A357" s="38">
        <f>[15]Eikon!A879</f>
        <v>44322</v>
      </c>
      <c r="B357" s="23">
        <f>ROUND([15]Eikon!N879,1)</f>
        <v>95.3</v>
      </c>
      <c r="C357" s="23">
        <f>ROUND([15]Eikon!O879,1)</f>
        <v>129</v>
      </c>
      <c r="D357" s="23">
        <f>ROUND([15]Eikon!P879,1)</f>
        <v>108.4</v>
      </c>
      <c r="E357" s="23">
        <f>ROUND([15]Eikon!Q879,1)</f>
        <v>118.9</v>
      </c>
      <c r="F357" s="23">
        <f>ROUND([15]Eikon!R879,1)</f>
        <v>111.5</v>
      </c>
    </row>
    <row r="358" spans="1:6" x14ac:dyDescent="0.4">
      <c r="A358" s="38">
        <f>[15]Eikon!A880</f>
        <v>44323</v>
      </c>
      <c r="B358" s="23">
        <f>ROUND([15]Eikon!N880,1)</f>
        <v>96.1</v>
      </c>
      <c r="C358" s="23">
        <f>ROUND([15]Eikon!O880,1)</f>
        <v>129.9</v>
      </c>
      <c r="D358" s="23">
        <f>ROUND([15]Eikon!P880,1)</f>
        <v>109.3</v>
      </c>
      <c r="E358" s="23">
        <f>ROUND([15]Eikon!Q880,1)</f>
        <v>119.6</v>
      </c>
      <c r="F358" s="23">
        <f>ROUND([15]Eikon!R880,1)</f>
        <v>110.8</v>
      </c>
    </row>
    <row r="359" spans="1:6" x14ac:dyDescent="0.4">
      <c r="A359" s="38">
        <f>[15]Eikon!A881</f>
        <v>44326</v>
      </c>
      <c r="B359" s="23">
        <f>ROUND([15]Eikon!N881,1)</f>
        <v>96</v>
      </c>
      <c r="C359" s="23">
        <f>ROUND([15]Eikon!O881,1)</f>
        <v>128.6</v>
      </c>
      <c r="D359" s="23">
        <f>ROUND([15]Eikon!P881,1)</f>
        <v>109.1</v>
      </c>
      <c r="E359" s="23">
        <f>ROUND([15]Eikon!Q881,1)</f>
        <v>119.4</v>
      </c>
      <c r="F359" s="23">
        <f>ROUND([15]Eikon!R881,1)</f>
        <v>111.1</v>
      </c>
    </row>
    <row r="360" spans="1:6" x14ac:dyDescent="0.4">
      <c r="A360" s="38">
        <f>[15]Eikon!A882</f>
        <v>44327</v>
      </c>
      <c r="B360" s="23">
        <f>ROUND([15]Eikon!N882,1)</f>
        <v>93.7</v>
      </c>
      <c r="C360" s="23">
        <f>ROUND([15]Eikon!O882,1)</f>
        <v>127.4</v>
      </c>
      <c r="D360" s="23">
        <f>ROUND([15]Eikon!P882,1)</f>
        <v>107.2</v>
      </c>
      <c r="E360" s="23">
        <f>ROUND([15]Eikon!Q882,1)</f>
        <v>117.8</v>
      </c>
      <c r="F360" s="23">
        <f>ROUND([15]Eikon!R882,1)</f>
        <v>111.6</v>
      </c>
    </row>
    <row r="361" spans="1:6" x14ac:dyDescent="0.4">
      <c r="A361" s="38">
        <f>[15]Eikon!A883</f>
        <v>44328</v>
      </c>
      <c r="B361" s="23">
        <f>ROUND([15]Eikon!N883,1)</f>
        <v>94.2</v>
      </c>
      <c r="C361" s="23">
        <f>ROUND([15]Eikon!O883,1)</f>
        <v>124.7</v>
      </c>
      <c r="D361" s="23">
        <f>ROUND([15]Eikon!P883,1)</f>
        <v>107.1</v>
      </c>
      <c r="E361" s="23">
        <f>ROUND([15]Eikon!Q883,1)</f>
        <v>116.6</v>
      </c>
      <c r="F361" s="23">
        <f>ROUND([15]Eikon!R883,1)</f>
        <v>112.2</v>
      </c>
    </row>
    <row r="362" spans="1:6" x14ac:dyDescent="0.4">
      <c r="A362" s="38">
        <f>[15]Eikon!A884</f>
        <v>44329</v>
      </c>
      <c r="B362" s="23">
        <f>ROUND([15]Eikon!N884,1)</f>
        <v>93.7</v>
      </c>
      <c r="C362" s="23">
        <f>ROUND([15]Eikon!O884,1)</f>
        <v>126.2</v>
      </c>
      <c r="D362" s="23">
        <f>ROUND([15]Eikon!P884,1)</f>
        <v>107.2</v>
      </c>
      <c r="E362" s="23">
        <f>ROUND([15]Eikon!Q884,1)</f>
        <v>114.6</v>
      </c>
      <c r="F362" s="23">
        <f>ROUND([15]Eikon!R884,1)</f>
        <v>111.2</v>
      </c>
    </row>
    <row r="363" spans="1:6" x14ac:dyDescent="0.4">
      <c r="A363" s="38">
        <f>[15]Eikon!A885</f>
        <v>44330</v>
      </c>
      <c r="B363" s="23">
        <f>ROUND([15]Eikon!N885,1)</f>
        <v>94.8</v>
      </c>
      <c r="C363" s="23">
        <f>ROUND([15]Eikon!O885,1)</f>
        <v>128.1</v>
      </c>
      <c r="D363" s="23">
        <f>ROUND([15]Eikon!P885,1)</f>
        <v>108.8</v>
      </c>
      <c r="E363" s="23">
        <f>ROUND([15]Eikon!Q885,1)</f>
        <v>115.9</v>
      </c>
      <c r="F363" s="23">
        <f>ROUND([15]Eikon!R885,1)</f>
        <v>113.1</v>
      </c>
    </row>
    <row r="364" spans="1:6" x14ac:dyDescent="0.4">
      <c r="A364" s="38">
        <f>[15]Eikon!A886</f>
        <v>44333</v>
      </c>
      <c r="B364" s="23">
        <f>ROUND([15]Eikon!N886,1)</f>
        <v>94.6</v>
      </c>
      <c r="C364" s="23">
        <f>ROUND([15]Eikon!O886,1)</f>
        <v>127.8</v>
      </c>
      <c r="D364" s="23">
        <f>ROUND([15]Eikon!P886,1)</f>
        <v>108.6</v>
      </c>
      <c r="E364" s="23">
        <f>ROUND([15]Eikon!Q886,1)</f>
        <v>116.3</v>
      </c>
      <c r="F364" s="23">
        <f>ROUND([15]Eikon!R886,1)</f>
        <v>114</v>
      </c>
    </row>
    <row r="365" spans="1:6" x14ac:dyDescent="0.4">
      <c r="A365" s="38">
        <f>[15]Eikon!A887</f>
        <v>44334</v>
      </c>
      <c r="B365" s="23">
        <f>ROUND([15]Eikon!N887,1)</f>
        <v>94.7</v>
      </c>
      <c r="C365" s="23">
        <f>ROUND([15]Eikon!O887,1)</f>
        <v>126.7</v>
      </c>
      <c r="D365" s="23">
        <f>ROUND([15]Eikon!P887,1)</f>
        <v>108.7</v>
      </c>
      <c r="E365" s="23">
        <f>ROUND([15]Eikon!Q887,1)</f>
        <v>118.2</v>
      </c>
      <c r="F365" s="23">
        <f>ROUND([15]Eikon!R887,1)</f>
        <v>114.4</v>
      </c>
    </row>
    <row r="366" spans="1:6" x14ac:dyDescent="0.4">
      <c r="A366" s="38">
        <f>[15]Eikon!A888</f>
        <v>44335</v>
      </c>
      <c r="B366" s="23">
        <f>ROUND([15]Eikon!N888,1)</f>
        <v>93.7</v>
      </c>
      <c r="C366" s="23">
        <f>ROUND([15]Eikon!O888,1)</f>
        <v>126.3</v>
      </c>
      <c r="D366" s="23">
        <f>ROUND([15]Eikon!P888,1)</f>
        <v>107</v>
      </c>
      <c r="E366" s="23">
        <f>ROUND([15]Eikon!Q888,1)</f>
        <v>117.7</v>
      </c>
      <c r="F366" s="23">
        <f>ROUND([15]Eikon!R888,1)</f>
        <v>113.8</v>
      </c>
    </row>
    <row r="367" spans="1:6" x14ac:dyDescent="0.4">
      <c r="A367" s="38">
        <f>[15]Eikon!A889</f>
        <v>44336</v>
      </c>
      <c r="B367" s="23">
        <f>ROUND([15]Eikon!N889,1)</f>
        <v>94.6</v>
      </c>
      <c r="C367" s="23">
        <f>ROUND([15]Eikon!O889,1)</f>
        <v>127.7</v>
      </c>
      <c r="D367" s="23">
        <f>ROUND([15]Eikon!P889,1)</f>
        <v>108.4</v>
      </c>
      <c r="E367" s="23">
        <f>ROUND([15]Eikon!Q889,1)</f>
        <v>117.8</v>
      </c>
      <c r="F367" s="23">
        <f>ROUND([15]Eikon!R889,1)</f>
        <v>113.7</v>
      </c>
    </row>
    <row r="368" spans="1:6" x14ac:dyDescent="0.4">
      <c r="A368" s="38">
        <f>[15]Eikon!A890</f>
        <v>44337</v>
      </c>
      <c r="B368" s="23">
        <f>ROUND([15]Eikon!N890,1)</f>
        <v>94.6</v>
      </c>
      <c r="C368" s="23">
        <f>ROUND([15]Eikon!O890,1)</f>
        <v>127.6</v>
      </c>
      <c r="D368" s="23">
        <f>ROUND([15]Eikon!P890,1)</f>
        <v>109.1</v>
      </c>
      <c r="E368" s="23">
        <f>ROUND([15]Eikon!Q890,1)</f>
        <v>117.9</v>
      </c>
      <c r="F368" s="23">
        <f>ROUND([15]Eikon!R890,1)</f>
        <v>113</v>
      </c>
    </row>
    <row r="369" spans="1:6" x14ac:dyDescent="0.4">
      <c r="A369" s="38">
        <f>[15]Eikon!A891</f>
        <v>44340</v>
      </c>
      <c r="B369" s="23">
        <f>ROUND([15]Eikon!N891,1)</f>
        <v>95</v>
      </c>
      <c r="C369" s="23">
        <f>ROUND([15]Eikon!O891,1)</f>
        <v>128.80000000000001</v>
      </c>
      <c r="D369" s="23">
        <f>ROUND([15]Eikon!P891,1)</f>
        <v>109.3</v>
      </c>
      <c r="E369" s="23">
        <f>ROUND([15]Eikon!Q891,1)</f>
        <v>117.6</v>
      </c>
      <c r="F369" s="23">
        <f>ROUND([15]Eikon!R891,1)</f>
        <v>113.4</v>
      </c>
    </row>
    <row r="370" spans="1:6" x14ac:dyDescent="0.4">
      <c r="A370" s="38">
        <f>[15]Eikon!A892</f>
        <v>44341</v>
      </c>
      <c r="B370" s="23">
        <f>ROUND([15]Eikon!N892,1)</f>
        <v>94.8</v>
      </c>
      <c r="C370" s="23">
        <f>ROUND([15]Eikon!O892,1)</f>
        <v>128.6</v>
      </c>
      <c r="D370" s="23">
        <f>ROUND([15]Eikon!P892,1)</f>
        <v>109.4</v>
      </c>
      <c r="E370" s="23">
        <f>ROUND([15]Eikon!Q892,1)</f>
        <v>119.3</v>
      </c>
      <c r="F370" s="23">
        <f>ROUND([15]Eikon!R892,1)</f>
        <v>116.1</v>
      </c>
    </row>
    <row r="371" spans="1:6" x14ac:dyDescent="0.4">
      <c r="A371" s="38">
        <f>[15]Eikon!A893</f>
        <v>44342</v>
      </c>
      <c r="B371" s="23">
        <f>ROUND([15]Eikon!N893,1)</f>
        <v>94.9</v>
      </c>
      <c r="C371" s="23">
        <f>ROUND([15]Eikon!O893,1)</f>
        <v>128.80000000000001</v>
      </c>
      <c r="D371" s="23">
        <f>ROUND([15]Eikon!P893,1)</f>
        <v>109.3</v>
      </c>
      <c r="E371" s="23">
        <f>ROUND([15]Eikon!Q893,1)</f>
        <v>119.9</v>
      </c>
      <c r="F371" s="23">
        <f>ROUND([15]Eikon!R893,1)</f>
        <v>116.5</v>
      </c>
    </row>
    <row r="372" spans="1:6" x14ac:dyDescent="0.4">
      <c r="A372" s="38">
        <f>[15]Eikon!A894</f>
        <v>44343</v>
      </c>
      <c r="B372" s="23">
        <f>ROUND([15]Eikon!N894,1)</f>
        <v>94.8</v>
      </c>
      <c r="C372" s="23">
        <f>ROUND([15]Eikon!O894,1)</f>
        <v>128.9</v>
      </c>
      <c r="D372" s="23">
        <f>ROUND([15]Eikon!P894,1)</f>
        <v>109.6</v>
      </c>
      <c r="E372" s="23">
        <f>ROUND([15]Eikon!Q894,1)</f>
        <v>120.1</v>
      </c>
      <c r="F372" s="23">
        <f>ROUND([15]Eikon!R894,1)</f>
        <v>117</v>
      </c>
    </row>
    <row r="373" spans="1:6" x14ac:dyDescent="0.4">
      <c r="A373" s="38">
        <f>[15]Eikon!A895</f>
        <v>44344</v>
      </c>
      <c r="B373" s="23">
        <f>ROUND([15]Eikon!N895,1)</f>
        <v>94.9</v>
      </c>
      <c r="C373" s="23">
        <f>ROUND([15]Eikon!O895,1)</f>
        <v>129</v>
      </c>
      <c r="D373" s="23">
        <f>ROUND([15]Eikon!P895,1)</f>
        <v>110.3</v>
      </c>
      <c r="E373" s="23">
        <f>ROUND([15]Eikon!Q895,1)</f>
        <v>120.6</v>
      </c>
      <c r="F373" s="23">
        <f>ROUND([15]Eikon!R895,1)</f>
        <v>116.7</v>
      </c>
    </row>
    <row r="374" spans="1:6" x14ac:dyDescent="0.4">
      <c r="A374" s="38">
        <f>[15]Eikon!A896</f>
        <v>44347</v>
      </c>
      <c r="B374" s="23">
        <f>ROUND([15]Eikon!N896,1)</f>
        <v>94.9</v>
      </c>
      <c r="C374" s="23">
        <f>ROUND([15]Eikon!O896,1)</f>
        <v>129</v>
      </c>
      <c r="D374" s="23">
        <f>ROUND([15]Eikon!P896,1)</f>
        <v>109.7</v>
      </c>
      <c r="E374" s="23">
        <f>ROUND([15]Eikon!Q896,1)</f>
        <v>122</v>
      </c>
      <c r="F374" s="23">
        <f>ROUND([15]Eikon!R896,1)</f>
        <v>117.2</v>
      </c>
    </row>
    <row r="375" spans="1:6" x14ac:dyDescent="0.4">
      <c r="A375" s="38">
        <f>[15]Eikon!A897</f>
        <v>44348</v>
      </c>
      <c r="B375" s="23">
        <f>ROUND([15]Eikon!N897,1)</f>
        <v>95.7</v>
      </c>
      <c r="C375" s="23">
        <f>ROUND([15]Eikon!O897,1)</f>
        <v>129</v>
      </c>
      <c r="D375" s="23">
        <f>ROUND([15]Eikon!P897,1)</f>
        <v>110.5</v>
      </c>
      <c r="E375" s="23">
        <f>ROUND([15]Eikon!Q897,1)</f>
        <v>123.3</v>
      </c>
      <c r="F375" s="23">
        <f>ROUND([15]Eikon!R897,1)</f>
        <v>117.5</v>
      </c>
    </row>
    <row r="376" spans="1:6" x14ac:dyDescent="0.4">
      <c r="A376" s="38">
        <f>[15]Eikon!A898</f>
        <v>44349</v>
      </c>
      <c r="B376" s="23">
        <f>ROUND([15]Eikon!N898,1)</f>
        <v>96</v>
      </c>
      <c r="C376" s="23">
        <f>ROUND([15]Eikon!O898,1)</f>
        <v>129.19999999999999</v>
      </c>
      <c r="D376" s="23">
        <f>ROUND([15]Eikon!P898,1)</f>
        <v>110.7</v>
      </c>
      <c r="E376" s="23">
        <f>ROUND([15]Eikon!Q898,1)</f>
        <v>123.1</v>
      </c>
      <c r="F376" s="23">
        <f>ROUND([15]Eikon!R898,1)</f>
        <v>116.6</v>
      </c>
    </row>
    <row r="377" spans="1:6" x14ac:dyDescent="0.4">
      <c r="A377" s="38">
        <f>[15]Eikon!A899</f>
        <v>44350</v>
      </c>
      <c r="B377" s="23">
        <f>ROUND([15]Eikon!N899,1)</f>
        <v>95.5</v>
      </c>
      <c r="C377" s="23">
        <f>ROUND([15]Eikon!O899,1)</f>
        <v>128.69999999999999</v>
      </c>
      <c r="D377" s="23">
        <f>ROUND([15]Eikon!P899,1)</f>
        <v>110.6</v>
      </c>
      <c r="E377" s="23">
        <f>ROUND([15]Eikon!Q899,1)</f>
        <v>122.7</v>
      </c>
      <c r="F377" s="23">
        <f>ROUND([15]Eikon!R899,1)</f>
        <v>116.2</v>
      </c>
    </row>
    <row r="378" spans="1:6" x14ac:dyDescent="0.4">
      <c r="A378" s="38">
        <f>[15]Eikon!A900</f>
        <v>44351</v>
      </c>
      <c r="B378" s="23">
        <f>ROUND([15]Eikon!N900,1)</f>
        <v>95.5</v>
      </c>
      <c r="C378" s="23">
        <f>ROUND([15]Eikon!O900,1)</f>
        <v>129.80000000000001</v>
      </c>
      <c r="D378" s="23">
        <f>ROUND([15]Eikon!P900,1)</f>
        <v>110.9</v>
      </c>
      <c r="E378" s="23">
        <f>ROUND([15]Eikon!Q900,1)</f>
        <v>122.5</v>
      </c>
      <c r="F378" s="23">
        <f>ROUND([15]Eikon!R900,1)</f>
        <v>116.4</v>
      </c>
    </row>
    <row r="379" spans="1:6" x14ac:dyDescent="0.4">
      <c r="A379" s="38">
        <f>[15]Eikon!A901</f>
        <v>44354</v>
      </c>
      <c r="B379" s="23">
        <f>ROUND([15]Eikon!N901,1)</f>
        <v>95.7</v>
      </c>
      <c r="C379" s="23">
        <f>ROUND([15]Eikon!O901,1)</f>
        <v>129.69999999999999</v>
      </c>
      <c r="D379" s="23">
        <f>ROUND([15]Eikon!P901,1)</f>
        <v>111.3</v>
      </c>
      <c r="E379" s="23">
        <f>ROUND([15]Eikon!Q901,1)</f>
        <v>122.4</v>
      </c>
      <c r="F379" s="23">
        <f>ROUND([15]Eikon!R901,1)</f>
        <v>116.7</v>
      </c>
    </row>
    <row r="380" spans="1:6" x14ac:dyDescent="0.4">
      <c r="A380" s="38">
        <f>[15]Eikon!A902</f>
        <v>44355</v>
      </c>
      <c r="B380" s="23">
        <f>ROUND([15]Eikon!N902,1)</f>
        <v>95.9</v>
      </c>
      <c r="C380" s="23">
        <f>ROUND([15]Eikon!O902,1)</f>
        <v>129.80000000000001</v>
      </c>
      <c r="D380" s="23">
        <f>ROUND([15]Eikon!P902,1)</f>
        <v>111.3</v>
      </c>
      <c r="E380" s="23">
        <f>ROUND([15]Eikon!Q902,1)</f>
        <v>122.1</v>
      </c>
      <c r="F380" s="23">
        <f>ROUND([15]Eikon!R902,1)</f>
        <v>116</v>
      </c>
    </row>
    <row r="381" spans="1:6" x14ac:dyDescent="0.4">
      <c r="A381" s="38">
        <f>[15]Eikon!A903</f>
        <v>44356</v>
      </c>
      <c r="B381" s="23">
        <f>ROUND([15]Eikon!N903,1)</f>
        <v>95.6</v>
      </c>
      <c r="C381" s="23">
        <f>ROUND([15]Eikon!O903,1)</f>
        <v>129.5</v>
      </c>
      <c r="D381" s="23">
        <f>ROUND([15]Eikon!P903,1)</f>
        <v>111.3</v>
      </c>
      <c r="E381" s="23">
        <f>ROUND([15]Eikon!Q903,1)</f>
        <v>121.7</v>
      </c>
      <c r="F381" s="23">
        <f>ROUND([15]Eikon!R903,1)</f>
        <v>116.4</v>
      </c>
    </row>
    <row r="382" spans="1:6" x14ac:dyDescent="0.4">
      <c r="A382" s="38">
        <f>[15]Eikon!A904</f>
        <v>44357</v>
      </c>
      <c r="B382" s="23">
        <f>ROUND([15]Eikon!N904,1)</f>
        <v>95.6</v>
      </c>
      <c r="C382" s="23">
        <f>ROUND([15]Eikon!O904,1)</f>
        <v>130.1</v>
      </c>
      <c r="D382" s="23">
        <f>ROUND([15]Eikon!P904,1)</f>
        <v>111.2</v>
      </c>
      <c r="E382" s="23">
        <f>ROUND([15]Eikon!Q904,1)</f>
        <v>122.2</v>
      </c>
      <c r="F382" s="23">
        <f>ROUND([15]Eikon!R904,1)</f>
        <v>117</v>
      </c>
    </row>
    <row r="383" spans="1:6" x14ac:dyDescent="0.4">
      <c r="A383" s="38">
        <f>[15]Eikon!A905</f>
        <v>44358</v>
      </c>
      <c r="B383" s="23">
        <f>ROUND([15]Eikon!N905,1)</f>
        <v>96.1</v>
      </c>
      <c r="C383" s="23">
        <f>ROUND([15]Eikon!O905,1)</f>
        <v>130.4</v>
      </c>
      <c r="D383" s="23">
        <f>ROUND([15]Eikon!P905,1)</f>
        <v>111.9</v>
      </c>
      <c r="E383" s="23">
        <f>ROUND([15]Eikon!Q905,1)</f>
        <v>122.5</v>
      </c>
      <c r="F383" s="23">
        <f>ROUND([15]Eikon!R905,1)</f>
        <v>116.4</v>
      </c>
    </row>
    <row r="384" spans="1:6" x14ac:dyDescent="0.4">
      <c r="A384" s="38">
        <f>[15]Eikon!A906</f>
        <v>44361</v>
      </c>
      <c r="B384" s="23">
        <f>ROUND([15]Eikon!N906,1)</f>
        <v>96.3</v>
      </c>
      <c r="C384" s="23">
        <f>ROUND([15]Eikon!O906,1)</f>
        <v>130.6</v>
      </c>
      <c r="D384" s="23">
        <f>ROUND([15]Eikon!P906,1)</f>
        <v>112.2</v>
      </c>
      <c r="E384" s="23">
        <f>ROUND([15]Eikon!Q906,1)</f>
        <v>122.6</v>
      </c>
      <c r="F384" s="23">
        <f>ROUND([15]Eikon!R906,1)</f>
        <v>116.4</v>
      </c>
    </row>
    <row r="385" spans="1:6" x14ac:dyDescent="0.4">
      <c r="A385" s="38">
        <f>[15]Eikon!A907</f>
        <v>44362</v>
      </c>
      <c r="B385" s="23">
        <f>ROUND([15]Eikon!N907,1)</f>
        <v>96.5</v>
      </c>
      <c r="C385" s="23">
        <f>ROUND([15]Eikon!O907,1)</f>
        <v>130.30000000000001</v>
      </c>
      <c r="D385" s="23">
        <f>ROUND([15]Eikon!P907,1)</f>
        <v>112.3</v>
      </c>
      <c r="E385" s="23">
        <f>ROUND([15]Eikon!Q907,1)</f>
        <v>122.2</v>
      </c>
      <c r="F385" s="23">
        <f>ROUND([15]Eikon!R907,1)</f>
        <v>115.3</v>
      </c>
    </row>
    <row r="386" spans="1:6" x14ac:dyDescent="0.4">
      <c r="A386" s="38">
        <f>[15]Eikon!A908</f>
        <v>44363</v>
      </c>
      <c r="B386" s="23">
        <f>ROUND([15]Eikon!N908,1)</f>
        <v>96.6</v>
      </c>
      <c r="C386" s="23">
        <f>ROUND([15]Eikon!O908,1)</f>
        <v>129.6</v>
      </c>
      <c r="D386" s="23">
        <f>ROUND([15]Eikon!P908,1)</f>
        <v>112.4</v>
      </c>
      <c r="E386" s="23">
        <f>ROUND([15]Eikon!Q908,1)</f>
        <v>121.5</v>
      </c>
      <c r="F386" s="23">
        <f>ROUND([15]Eikon!R908,1)</f>
        <v>114</v>
      </c>
    </row>
    <row r="387" spans="1:6" x14ac:dyDescent="0.4">
      <c r="A387" s="38">
        <f>[15]Eikon!A909</f>
        <v>44364</v>
      </c>
      <c r="B387" s="23">
        <f>ROUND([15]Eikon!N909,1)</f>
        <v>96.2</v>
      </c>
      <c r="C387" s="23">
        <f>ROUND([15]Eikon!O909,1)</f>
        <v>129.6</v>
      </c>
      <c r="D387" s="23">
        <f>ROUND([15]Eikon!P909,1)</f>
        <v>112.5</v>
      </c>
      <c r="E387" s="23">
        <f>ROUND([15]Eikon!Q909,1)</f>
        <v>120.8</v>
      </c>
      <c r="F387" s="23">
        <f>ROUND([15]Eikon!R909,1)</f>
        <v>114.3</v>
      </c>
    </row>
    <row r="388" spans="1:6" x14ac:dyDescent="0.4">
      <c r="A388" s="38">
        <f>[15]Eikon!A910</f>
        <v>44365</v>
      </c>
      <c r="B388" s="23">
        <f>ROUND([15]Eikon!N910,1)</f>
        <v>94.6</v>
      </c>
      <c r="C388" s="23">
        <f>ROUND([15]Eikon!O910,1)</f>
        <v>127.9</v>
      </c>
      <c r="D388" s="23">
        <f>ROUND([15]Eikon!P910,1)</f>
        <v>110.6</v>
      </c>
      <c r="E388" s="23">
        <f>ROUND([15]Eikon!Q910,1)</f>
        <v>120.7</v>
      </c>
      <c r="F388" s="23">
        <f>ROUND([15]Eikon!R910,1)</f>
        <v>114.3</v>
      </c>
    </row>
    <row r="389" spans="1:6" x14ac:dyDescent="0.4">
      <c r="A389" s="38">
        <f>[15]Eikon!A911</f>
        <v>44368</v>
      </c>
      <c r="B389" s="23">
        <f>ROUND([15]Eikon!N911,1)</f>
        <v>95.2</v>
      </c>
      <c r="C389" s="23">
        <f>ROUND([15]Eikon!O911,1)</f>
        <v>129.69999999999999</v>
      </c>
      <c r="D389" s="23">
        <f>ROUND([15]Eikon!P911,1)</f>
        <v>111.3</v>
      </c>
      <c r="E389" s="23">
        <f>ROUND([15]Eikon!Q911,1)</f>
        <v>119.7</v>
      </c>
      <c r="F389" s="23">
        <f>ROUND([15]Eikon!R911,1)</f>
        <v>114.4</v>
      </c>
    </row>
    <row r="390" spans="1:6" x14ac:dyDescent="0.4">
      <c r="A390" s="38">
        <f>[15]Eikon!A912</f>
        <v>44369</v>
      </c>
      <c r="B390" s="23">
        <f>ROUND([15]Eikon!N912,1)</f>
        <v>95.6</v>
      </c>
      <c r="C390" s="23">
        <f>ROUND([15]Eikon!O912,1)</f>
        <v>130.30000000000001</v>
      </c>
      <c r="D390" s="23">
        <f>ROUND([15]Eikon!P912,1)</f>
        <v>111.6</v>
      </c>
      <c r="E390" s="23">
        <f>ROUND([15]Eikon!Q912,1)</f>
        <v>119.4</v>
      </c>
      <c r="F390" s="23">
        <f>ROUND([15]Eikon!R912,1)</f>
        <v>115.3</v>
      </c>
    </row>
    <row r="391" spans="1:6" x14ac:dyDescent="0.4">
      <c r="A391" s="38">
        <f>[15]Eikon!A913</f>
        <v>44370</v>
      </c>
      <c r="B391" s="23">
        <f>ROUND([15]Eikon!N913,1)</f>
        <v>95.5</v>
      </c>
      <c r="C391" s="23">
        <f>ROUND([15]Eikon!O913,1)</f>
        <v>130.19999999999999</v>
      </c>
      <c r="D391" s="23">
        <f>ROUND([15]Eikon!P913,1)</f>
        <v>110.5</v>
      </c>
      <c r="E391" s="23">
        <f>ROUND([15]Eikon!Q913,1)</f>
        <v>120.6</v>
      </c>
      <c r="F391" s="23">
        <f>ROUND([15]Eikon!R913,1)</f>
        <v>115.6</v>
      </c>
    </row>
    <row r="392" spans="1:6" x14ac:dyDescent="0.4">
      <c r="A392" s="38">
        <f>[15]Eikon!A914</f>
        <v>44371</v>
      </c>
      <c r="B392" s="23">
        <f>ROUND([15]Eikon!N914,1)</f>
        <v>95.7</v>
      </c>
      <c r="C392" s="23">
        <f>ROUND([15]Eikon!O914,1)</f>
        <v>131</v>
      </c>
      <c r="D392" s="23">
        <f>ROUND([15]Eikon!P914,1)</f>
        <v>111.8</v>
      </c>
      <c r="E392" s="23">
        <f>ROUND([15]Eikon!Q914,1)</f>
        <v>121.2</v>
      </c>
      <c r="F392" s="23">
        <f>ROUND([15]Eikon!R914,1)</f>
        <v>115.6</v>
      </c>
    </row>
    <row r="393" spans="1:6" x14ac:dyDescent="0.4">
      <c r="A393" s="38">
        <f>[15]Eikon!A915</f>
        <v>44372</v>
      </c>
      <c r="B393" s="23">
        <f>ROUND([15]Eikon!N915,1)</f>
        <v>96.1</v>
      </c>
      <c r="C393" s="23">
        <f>ROUND([15]Eikon!O915,1)</f>
        <v>131.4</v>
      </c>
      <c r="D393" s="23">
        <f>ROUND([15]Eikon!P915,1)</f>
        <v>111.9</v>
      </c>
      <c r="E393" s="23">
        <f>ROUND([15]Eikon!Q915,1)</f>
        <v>122.3</v>
      </c>
      <c r="F393" s="23">
        <f>ROUND([15]Eikon!R915,1)</f>
        <v>116.9</v>
      </c>
    </row>
    <row r="394" spans="1:6" x14ac:dyDescent="0.4">
      <c r="A394" s="38">
        <f>[15]Eikon!A916</f>
        <v>44375</v>
      </c>
      <c r="B394" s="23">
        <f>ROUND([15]Eikon!N916,1)</f>
        <v>95.4</v>
      </c>
      <c r="C394" s="23">
        <f>ROUND([15]Eikon!O916,1)</f>
        <v>131.69999999999999</v>
      </c>
      <c r="D394" s="23">
        <f>ROUND([15]Eikon!P916,1)</f>
        <v>111.1</v>
      </c>
      <c r="E394" s="23">
        <f>ROUND([15]Eikon!Q916,1)</f>
        <v>122.4</v>
      </c>
      <c r="F394" s="23">
        <f>ROUND([15]Eikon!R916,1)</f>
        <v>116.9</v>
      </c>
    </row>
    <row r="395" spans="1:6" x14ac:dyDescent="0.4">
      <c r="A395" s="38">
        <f>[15]Eikon!A917</f>
        <v>44376</v>
      </c>
      <c r="B395" s="23">
        <f>ROUND([15]Eikon!N917,1)</f>
        <v>95.5</v>
      </c>
      <c r="C395" s="23">
        <f>ROUND([15]Eikon!O917,1)</f>
        <v>131.69999999999999</v>
      </c>
      <c r="D395" s="23">
        <f>ROUND([15]Eikon!P917,1)</f>
        <v>111.6</v>
      </c>
      <c r="E395" s="23">
        <f>ROUND([15]Eikon!Q917,1)</f>
        <v>122.1</v>
      </c>
      <c r="F395" s="23">
        <f>ROUND([15]Eikon!R917,1)</f>
        <v>115.8</v>
      </c>
    </row>
    <row r="396" spans="1:6" x14ac:dyDescent="0.4">
      <c r="A396" s="38">
        <f>[15]Eikon!A918</f>
        <v>44377</v>
      </c>
      <c r="B396" s="23">
        <f>ROUND([15]Eikon!N918,1)</f>
        <v>94.9</v>
      </c>
      <c r="C396" s="23">
        <f>ROUND([15]Eikon!O918,1)</f>
        <v>131.9</v>
      </c>
      <c r="D396" s="23">
        <f>ROUND([15]Eikon!P918,1)</f>
        <v>110.5</v>
      </c>
      <c r="E396" s="23">
        <f>ROUND([15]Eikon!Q918,1)</f>
        <v>121.9</v>
      </c>
      <c r="F396" s="23">
        <f>ROUND([15]Eikon!R918,1)</f>
        <v>116.4</v>
      </c>
    </row>
    <row r="397" spans="1:6" x14ac:dyDescent="0.4">
      <c r="A397" s="38">
        <f>[15]Eikon!A919</f>
        <v>44378</v>
      </c>
      <c r="B397" s="23">
        <f>ROUND([15]Eikon!N919,1)</f>
        <v>96</v>
      </c>
      <c r="C397" s="23">
        <f>ROUND([15]Eikon!O919,1)</f>
        <v>132.6</v>
      </c>
      <c r="D397" s="23">
        <f>ROUND([15]Eikon!P919,1)</f>
        <v>111.2</v>
      </c>
      <c r="E397" s="23">
        <f>ROUND([15]Eikon!Q919,1)</f>
        <v>121.3</v>
      </c>
      <c r="F397" s="23">
        <f>ROUND([15]Eikon!R919,1)</f>
        <v>116.3</v>
      </c>
    </row>
    <row r="398" spans="1:6" x14ac:dyDescent="0.4">
      <c r="A398" s="38">
        <f>[15]Eikon!A920</f>
        <v>44379</v>
      </c>
      <c r="B398" s="23">
        <f>ROUND([15]Eikon!N920,1)</f>
        <v>96.1</v>
      </c>
      <c r="C398" s="23">
        <f>ROUND([15]Eikon!O920,1)</f>
        <v>133.6</v>
      </c>
      <c r="D398" s="23">
        <f>ROUND([15]Eikon!P920,1)</f>
        <v>111.3</v>
      </c>
      <c r="E398" s="23">
        <f>ROUND([15]Eikon!Q920,1)</f>
        <v>120.2</v>
      </c>
      <c r="F398" s="23">
        <f>ROUND([15]Eikon!R920,1)</f>
        <v>114.1</v>
      </c>
    </row>
    <row r="399" spans="1:6" x14ac:dyDescent="0.4">
      <c r="A399" s="38">
        <f>[15]Eikon!A921</f>
        <v>44382</v>
      </c>
      <c r="B399" s="23">
        <f>ROUND([15]Eikon!N921,1)</f>
        <v>96.7</v>
      </c>
      <c r="C399" s="23">
        <f>ROUND([15]Eikon!O921,1)</f>
        <v>133.6</v>
      </c>
      <c r="D399" s="23">
        <f>ROUND([15]Eikon!P921,1)</f>
        <v>111.5</v>
      </c>
      <c r="E399" s="23">
        <f>ROUND([15]Eikon!Q921,1)</f>
        <v>120.1</v>
      </c>
      <c r="F399" s="23">
        <f>ROUND([15]Eikon!R921,1)</f>
        <v>114.6</v>
      </c>
    </row>
    <row r="400" spans="1:6" x14ac:dyDescent="0.4">
      <c r="A400" s="38">
        <f>[15]Eikon!A922</f>
        <v>44383</v>
      </c>
      <c r="B400" s="23">
        <f>ROUND([15]Eikon!N922,1)</f>
        <v>96</v>
      </c>
      <c r="C400" s="23">
        <f>ROUND([15]Eikon!O922,1)</f>
        <v>133.30000000000001</v>
      </c>
      <c r="D400" s="23">
        <f>ROUND([15]Eikon!P922,1)</f>
        <v>110.8</v>
      </c>
      <c r="E400" s="23">
        <f>ROUND([15]Eikon!Q922,1)</f>
        <v>119.4</v>
      </c>
      <c r="F400" s="23">
        <f>ROUND([15]Eikon!R922,1)</f>
        <v>114.4</v>
      </c>
    </row>
    <row r="401" spans="1:6" x14ac:dyDescent="0.4">
      <c r="A401" s="38">
        <f>[15]Eikon!A923</f>
        <v>44384</v>
      </c>
      <c r="B401" s="23">
        <f>ROUND([15]Eikon!N923,1)</f>
        <v>96.5</v>
      </c>
      <c r="C401" s="23">
        <f>ROUND([15]Eikon!O923,1)</f>
        <v>133.80000000000001</v>
      </c>
      <c r="D401" s="23">
        <f>ROUND([15]Eikon!P923,1)</f>
        <v>111.4</v>
      </c>
      <c r="E401" s="23">
        <f>ROUND([15]Eikon!Q923,1)</f>
        <v>118.9</v>
      </c>
      <c r="F401" s="23">
        <f>ROUND([15]Eikon!R923,1)</f>
        <v>115.2</v>
      </c>
    </row>
    <row r="402" spans="1:6" x14ac:dyDescent="0.4">
      <c r="A402" s="38">
        <f>[15]Eikon!A924</f>
        <v>44385</v>
      </c>
      <c r="B402" s="23">
        <f>ROUND([15]Eikon!N924,1)</f>
        <v>95</v>
      </c>
      <c r="C402" s="23">
        <f>ROUND([15]Eikon!O924,1)</f>
        <v>132.6</v>
      </c>
      <c r="D402" s="23">
        <f>ROUND([15]Eikon!P924,1)</f>
        <v>109.3</v>
      </c>
      <c r="E402" s="23">
        <f>ROUND([15]Eikon!Q924,1)</f>
        <v>116.7</v>
      </c>
      <c r="F402" s="23">
        <f>ROUND([15]Eikon!R924,1)</f>
        <v>114.3</v>
      </c>
    </row>
    <row r="403" spans="1:6" x14ac:dyDescent="0.4">
      <c r="A403" s="38">
        <f>[15]Eikon!A925</f>
        <v>44386</v>
      </c>
      <c r="B403" s="23">
        <f>ROUND([15]Eikon!N925,1)</f>
        <v>96.2</v>
      </c>
      <c r="C403" s="23">
        <f>ROUND([15]Eikon!O925,1)</f>
        <v>134.1</v>
      </c>
      <c r="D403" s="23">
        <f>ROUND([15]Eikon!P925,1)</f>
        <v>111.1</v>
      </c>
      <c r="E403" s="23">
        <f>ROUND([15]Eikon!Q925,1)</f>
        <v>116.9</v>
      </c>
      <c r="F403" s="23">
        <f>ROUND([15]Eikon!R925,1)</f>
        <v>114.2</v>
      </c>
    </row>
    <row r="404" spans="1:6" x14ac:dyDescent="0.4">
      <c r="A404" s="38">
        <f>[15]Eikon!A926</f>
        <v>44389</v>
      </c>
      <c r="B404" s="23">
        <f>ROUND([15]Eikon!N926,1)</f>
        <v>96.2</v>
      </c>
      <c r="C404" s="23">
        <f>ROUND([15]Eikon!O926,1)</f>
        <v>134.6</v>
      </c>
      <c r="D404" s="23">
        <f>ROUND([15]Eikon!P926,1)</f>
        <v>111.8</v>
      </c>
      <c r="E404" s="23">
        <f>ROUND([15]Eikon!Q926,1)</f>
        <v>117.6</v>
      </c>
      <c r="F404" s="23">
        <f>ROUND([15]Eikon!R926,1)</f>
        <v>115</v>
      </c>
    </row>
    <row r="405" spans="1:6" x14ac:dyDescent="0.4">
      <c r="A405" s="38">
        <f>[15]Eikon!A927</f>
        <v>44390</v>
      </c>
      <c r="B405" s="23">
        <f>ROUND([15]Eikon!N927,1)</f>
        <v>96.2</v>
      </c>
      <c r="C405" s="23">
        <f>ROUND([15]Eikon!O927,1)</f>
        <v>134.1</v>
      </c>
      <c r="D405" s="23">
        <f>ROUND([15]Eikon!P927,1)</f>
        <v>111.7</v>
      </c>
      <c r="E405" s="23">
        <f>ROUND([15]Eikon!Q927,1)</f>
        <v>118.7</v>
      </c>
      <c r="F405" s="23">
        <f>ROUND([15]Eikon!R927,1)</f>
        <v>115.6</v>
      </c>
    </row>
    <row r="406" spans="1:6" x14ac:dyDescent="0.4">
      <c r="A406" s="38">
        <f>[15]Eikon!A928</f>
        <v>44391</v>
      </c>
      <c r="B406" s="23">
        <f>ROUND([15]Eikon!N928,1)</f>
        <v>95.7</v>
      </c>
      <c r="C406" s="23">
        <f>ROUND([15]Eikon!O928,1)</f>
        <v>134.30000000000001</v>
      </c>
      <c r="D406" s="23">
        <f>ROUND([15]Eikon!P928,1)</f>
        <v>111.7</v>
      </c>
      <c r="E406" s="23">
        <f>ROUND([15]Eikon!Q928,1)</f>
        <v>118.6</v>
      </c>
      <c r="F406" s="23">
        <f>ROUND([15]Eikon!R928,1)</f>
        <v>114.4</v>
      </c>
    </row>
    <row r="407" spans="1:6" x14ac:dyDescent="0.4">
      <c r="A407" s="38">
        <f>[15]Eikon!A929</f>
        <v>44392</v>
      </c>
      <c r="B407" s="23">
        <f>ROUND([15]Eikon!N929,1)</f>
        <v>94.7</v>
      </c>
      <c r="C407" s="23">
        <f>ROUND([15]Eikon!O929,1)</f>
        <v>133.80000000000001</v>
      </c>
      <c r="D407" s="23">
        <f>ROUND([15]Eikon!P929,1)</f>
        <v>110.6</v>
      </c>
      <c r="E407" s="23">
        <f>ROUND([15]Eikon!Q929,1)</f>
        <v>119.5</v>
      </c>
      <c r="F407" s="23">
        <f>ROUND([15]Eikon!R929,1)</f>
        <v>115.5</v>
      </c>
    </row>
    <row r="408" spans="1:6" x14ac:dyDescent="0.4">
      <c r="A408" s="38">
        <f>[15]Eikon!A930</f>
        <v>44393</v>
      </c>
      <c r="B408" s="23">
        <f>ROUND([15]Eikon!N930,1)</f>
        <v>94.6</v>
      </c>
      <c r="C408" s="23">
        <f>ROUND([15]Eikon!O930,1)</f>
        <v>132.80000000000001</v>
      </c>
      <c r="D408" s="23">
        <f>ROUND([15]Eikon!P930,1)</f>
        <v>110.2</v>
      </c>
      <c r="E408" s="23">
        <f>ROUND([15]Eikon!Q930,1)</f>
        <v>118.8</v>
      </c>
      <c r="F408" s="23">
        <f>ROUND([15]Eikon!R930,1)</f>
        <v>114.7</v>
      </c>
    </row>
    <row r="409" spans="1:6" x14ac:dyDescent="0.4">
      <c r="A409" s="38">
        <f>[15]Eikon!A931</f>
        <v>44396</v>
      </c>
      <c r="B409" s="23">
        <f>ROUND([15]Eikon!N931,1)</f>
        <v>92.4</v>
      </c>
      <c r="C409" s="23">
        <f>ROUND([15]Eikon!O931,1)</f>
        <v>130.69999999999999</v>
      </c>
      <c r="D409" s="23">
        <f>ROUND([15]Eikon!P931,1)</f>
        <v>107.5</v>
      </c>
      <c r="E409" s="23">
        <f>ROUND([15]Eikon!Q931,1)</f>
        <v>116.8</v>
      </c>
      <c r="F409" s="23">
        <f>ROUND([15]Eikon!R931,1)</f>
        <v>114.7</v>
      </c>
    </row>
    <row r="410" spans="1:6" x14ac:dyDescent="0.4">
      <c r="A410" s="38">
        <f>[15]Eikon!A932</f>
        <v>44397</v>
      </c>
      <c r="B410" s="23">
        <f>ROUND([15]Eikon!N932,1)</f>
        <v>92.9</v>
      </c>
      <c r="C410" s="23">
        <f>ROUND([15]Eikon!O932,1)</f>
        <v>132.69999999999999</v>
      </c>
      <c r="D410" s="23">
        <f>ROUND([15]Eikon!P932,1)</f>
        <v>108.2</v>
      </c>
      <c r="E410" s="23">
        <f>ROUND([15]Eikon!Q932,1)</f>
        <v>116.2</v>
      </c>
      <c r="F410" s="23">
        <f>ROUND([15]Eikon!R932,1)</f>
        <v>114.6</v>
      </c>
    </row>
    <row r="411" spans="1:6" x14ac:dyDescent="0.4">
      <c r="A411" s="38">
        <f>[15]Eikon!A933</f>
        <v>44398</v>
      </c>
      <c r="B411" s="23">
        <f>ROUND([15]Eikon!N933,1)</f>
        <v>94.5</v>
      </c>
      <c r="C411" s="23">
        <f>ROUND([15]Eikon!O933,1)</f>
        <v>133.80000000000001</v>
      </c>
      <c r="D411" s="23">
        <f>ROUND([15]Eikon!P933,1)</f>
        <v>110.1</v>
      </c>
      <c r="E411" s="23">
        <f>ROUND([15]Eikon!Q933,1)</f>
        <v>116.3</v>
      </c>
      <c r="F411" s="23">
        <f>ROUND([15]Eikon!R933,1)</f>
        <v>115.5</v>
      </c>
    </row>
    <row r="412" spans="1:6" x14ac:dyDescent="0.4">
      <c r="A412" s="38">
        <f>[15]Eikon!A934</f>
        <v>44399</v>
      </c>
      <c r="B412" s="23">
        <f>ROUND([15]Eikon!N934,1)</f>
        <v>94.3</v>
      </c>
      <c r="C412" s="23">
        <f>ROUND([15]Eikon!O934,1)</f>
        <v>134.1</v>
      </c>
      <c r="D412" s="23">
        <f>ROUND([15]Eikon!P934,1)</f>
        <v>111</v>
      </c>
      <c r="E412" s="23">
        <f>ROUND([15]Eikon!Q934,1)</f>
        <v>117.6</v>
      </c>
      <c r="F412" s="23">
        <f>ROUND([15]Eikon!R934,1)</f>
        <v>115.9</v>
      </c>
    </row>
    <row r="413" spans="1:6" x14ac:dyDescent="0.4">
      <c r="A413" s="38">
        <f>[15]Eikon!A935</f>
        <v>44400</v>
      </c>
      <c r="B413" s="23">
        <f>ROUND([15]Eikon!N935,1)</f>
        <v>95.1</v>
      </c>
      <c r="C413" s="23">
        <f>ROUND([15]Eikon!O935,1)</f>
        <v>135.4</v>
      </c>
      <c r="D413" s="23">
        <f>ROUND([15]Eikon!P935,1)</f>
        <v>112.2</v>
      </c>
      <c r="E413" s="23">
        <f>ROUND([15]Eikon!Q935,1)</f>
        <v>116.2</v>
      </c>
      <c r="F413" s="23">
        <f>ROUND([15]Eikon!R935,1)</f>
        <v>115.1</v>
      </c>
    </row>
    <row r="414" spans="1:6" x14ac:dyDescent="0.4">
      <c r="A414" s="38">
        <f>[15]Eikon!A936</f>
        <v>44403</v>
      </c>
      <c r="B414" s="23">
        <f>ROUND([15]Eikon!N936,1)</f>
        <v>95.1</v>
      </c>
      <c r="C414" s="23">
        <f>ROUND([15]Eikon!O936,1)</f>
        <v>135.69999999999999</v>
      </c>
      <c r="D414" s="23">
        <f>ROUND([15]Eikon!P936,1)</f>
        <v>112.2</v>
      </c>
      <c r="E414" s="23">
        <f>ROUND([15]Eikon!Q936,1)</f>
        <v>113.5</v>
      </c>
      <c r="F414" s="23">
        <f>ROUND([15]Eikon!R936,1)</f>
        <v>112.4</v>
      </c>
    </row>
    <row r="415" spans="1:6" x14ac:dyDescent="0.4">
      <c r="A415" s="38">
        <f>[15]Eikon!A937</f>
        <v>44404</v>
      </c>
      <c r="B415" s="23">
        <f>ROUND([15]Eikon!N937,1)</f>
        <v>94.8</v>
      </c>
      <c r="C415" s="23">
        <f>ROUND([15]Eikon!O937,1)</f>
        <v>135.1</v>
      </c>
      <c r="D415" s="23">
        <f>ROUND([15]Eikon!P937,1)</f>
        <v>111.3</v>
      </c>
      <c r="E415" s="23">
        <f>ROUND([15]Eikon!Q937,1)</f>
        <v>111</v>
      </c>
      <c r="F415" s="23">
        <f>ROUND([15]Eikon!R937,1)</f>
        <v>109.6</v>
      </c>
    </row>
    <row r="416" spans="1:6" x14ac:dyDescent="0.4">
      <c r="A416" s="38">
        <f>[15]Eikon!A938</f>
        <v>44405</v>
      </c>
      <c r="B416" s="23">
        <f>ROUND([15]Eikon!N938,1)</f>
        <v>95.1</v>
      </c>
      <c r="C416" s="23">
        <f>ROUND([15]Eikon!O938,1)</f>
        <v>135.1</v>
      </c>
      <c r="D416" s="23">
        <f>ROUND([15]Eikon!P938,1)</f>
        <v>112.2</v>
      </c>
      <c r="E416" s="23">
        <f>ROUND([15]Eikon!Q938,1)</f>
        <v>112.4</v>
      </c>
      <c r="F416" s="23">
        <f>ROUND([15]Eikon!R938,1)</f>
        <v>109</v>
      </c>
    </row>
    <row r="417" spans="1:2" x14ac:dyDescent="0.4">
      <c r="A417" s="38"/>
    </row>
    <row r="418" spans="1:2" ht="15.4" x14ac:dyDescent="0.4">
      <c r="A418" s="38"/>
      <c r="B418" s="37" t="s">
        <v>135</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7"/>
  <sheetViews>
    <sheetView workbookViewId="0">
      <pane xSplit="1" ySplit="5" topLeftCell="B6" activePane="bottomRight" state="frozen"/>
      <selection pane="topRight" activeCell="B1" sqref="B1"/>
      <selection pane="bottomLeft" activeCell="A7" sqref="A7"/>
      <selection pane="bottomRight"/>
    </sheetView>
  </sheetViews>
  <sheetFormatPr defaultRowHeight="14.25" x14ac:dyDescent="0.45"/>
  <cols>
    <col min="3" max="3" width="10.86328125" customWidth="1"/>
  </cols>
  <sheetData>
    <row r="1" spans="1:4" x14ac:dyDescent="0.45">
      <c r="A1" s="17" t="s">
        <v>0</v>
      </c>
      <c r="B1" s="35"/>
      <c r="C1" s="35"/>
      <c r="D1" s="36"/>
    </row>
    <row r="2" spans="1:4" x14ac:dyDescent="0.45">
      <c r="A2" s="38"/>
      <c r="B2" s="35"/>
      <c r="C2" s="35"/>
      <c r="D2" s="36"/>
    </row>
    <row r="3" spans="1:4" x14ac:dyDescent="0.45">
      <c r="A3" s="11" t="s">
        <v>136</v>
      </c>
      <c r="B3" s="35"/>
      <c r="C3" s="35"/>
      <c r="D3" s="36"/>
    </row>
    <row r="5" spans="1:4" ht="27.75" x14ac:dyDescent="0.45">
      <c r="A5" s="20" t="s">
        <v>1</v>
      </c>
      <c r="B5" s="20" t="s">
        <v>137</v>
      </c>
      <c r="C5" s="20" t="s">
        <v>138</v>
      </c>
    </row>
    <row r="6" spans="1:4" x14ac:dyDescent="0.45">
      <c r="A6" s="65">
        <v>38748</v>
      </c>
      <c r="B6" s="26">
        <f>ROUND([16]Data!B18,1)</f>
        <v>119.8</v>
      </c>
      <c r="C6" s="26">
        <f>ROUND([16]Data!C18,1)</f>
        <v>132.1</v>
      </c>
    </row>
    <row r="7" spans="1:4" x14ac:dyDescent="0.45">
      <c r="A7" s="65">
        <v>38776</v>
      </c>
      <c r="B7" s="26">
        <f>ROUND([16]Data!B19,1)</f>
        <v>114</v>
      </c>
      <c r="C7" s="26">
        <f>ROUND([16]Data!C19,1)</f>
        <v>133.9</v>
      </c>
    </row>
    <row r="8" spans="1:4" x14ac:dyDescent="0.45">
      <c r="A8" s="65">
        <v>38807</v>
      </c>
      <c r="B8" s="26">
        <f>ROUND([16]Data!B20,1)</f>
        <v>117.5</v>
      </c>
      <c r="C8" s="26">
        <f>ROUND([16]Data!C20,1)</f>
        <v>132.1</v>
      </c>
    </row>
    <row r="9" spans="1:4" x14ac:dyDescent="0.45">
      <c r="A9" s="65">
        <v>38837</v>
      </c>
      <c r="B9" s="26">
        <f>ROUND([16]Data!B21,1)</f>
        <v>110.3</v>
      </c>
      <c r="C9" s="26">
        <f>ROUND([16]Data!C21,1)</f>
        <v>135.9</v>
      </c>
    </row>
    <row r="10" spans="1:4" x14ac:dyDescent="0.45">
      <c r="A10" s="65">
        <v>38868</v>
      </c>
      <c r="B10" s="26">
        <f>ROUND([16]Data!B22,1)</f>
        <v>115.4</v>
      </c>
      <c r="C10" s="26">
        <f>ROUND([16]Data!C22,1)</f>
        <v>133.4</v>
      </c>
    </row>
    <row r="11" spans="1:4" x14ac:dyDescent="0.45">
      <c r="A11" s="65">
        <v>38898</v>
      </c>
      <c r="B11" s="26">
        <f>ROUND([16]Data!B23,1)</f>
        <v>118.7</v>
      </c>
      <c r="C11" s="26">
        <f>ROUND([16]Data!C23,1)</f>
        <v>136.4</v>
      </c>
    </row>
    <row r="12" spans="1:4" x14ac:dyDescent="0.45">
      <c r="A12" s="65">
        <v>38929</v>
      </c>
      <c r="B12" s="26">
        <f>ROUND([16]Data!B24,1)</f>
        <v>117.6</v>
      </c>
      <c r="C12" s="26">
        <f>ROUND([16]Data!C24,1)</f>
        <v>140.80000000000001</v>
      </c>
    </row>
    <row r="13" spans="1:4" x14ac:dyDescent="0.45">
      <c r="A13" s="65">
        <v>38960</v>
      </c>
      <c r="B13" s="26">
        <f>ROUND([16]Data!B25,1)</f>
        <v>118.7</v>
      </c>
      <c r="C13" s="26">
        <f>ROUND([16]Data!C25,1)</f>
        <v>142.30000000000001</v>
      </c>
    </row>
    <row r="14" spans="1:4" x14ac:dyDescent="0.45">
      <c r="A14" s="65">
        <v>38990</v>
      </c>
      <c r="B14" s="26">
        <f>ROUND([16]Data!B26,1)</f>
        <v>123.1</v>
      </c>
      <c r="C14" s="26">
        <f>ROUND([16]Data!C26,1)</f>
        <v>142</v>
      </c>
    </row>
    <row r="15" spans="1:4" x14ac:dyDescent="0.45">
      <c r="A15" s="65">
        <v>39021</v>
      </c>
      <c r="B15" s="26">
        <f>ROUND([16]Data!B27,1)</f>
        <v>126.3</v>
      </c>
      <c r="C15" s="26">
        <f>ROUND([16]Data!C27,1)</f>
        <v>143.4</v>
      </c>
    </row>
    <row r="16" spans="1:4" x14ac:dyDescent="0.45">
      <c r="A16" s="65">
        <v>39051</v>
      </c>
      <c r="B16" s="26">
        <f>ROUND([16]Data!B28,1)</f>
        <v>126.2</v>
      </c>
      <c r="C16" s="26">
        <f>ROUND([16]Data!C28,1)</f>
        <v>146.69999999999999</v>
      </c>
    </row>
    <row r="17" spans="1:3" x14ac:dyDescent="0.45">
      <c r="A17" s="65">
        <v>39082</v>
      </c>
      <c r="B17" s="26">
        <f>ROUND([16]Data!B29,1)</f>
        <v>121.1</v>
      </c>
      <c r="C17" s="26">
        <f>ROUND([16]Data!C29,1)</f>
        <v>149.5</v>
      </c>
    </row>
    <row r="18" spans="1:3" x14ac:dyDescent="0.45">
      <c r="A18" s="65">
        <v>39113</v>
      </c>
      <c r="B18" s="26">
        <f>ROUND([16]Data!B30,1)</f>
        <v>118.5</v>
      </c>
      <c r="C18" s="26">
        <f>ROUND([16]Data!C30,1)</f>
        <v>148.6</v>
      </c>
    </row>
    <row r="19" spans="1:3" x14ac:dyDescent="0.45">
      <c r="A19" s="65">
        <v>39141</v>
      </c>
      <c r="B19" s="26">
        <f>ROUND([16]Data!B31,1)</f>
        <v>119</v>
      </c>
      <c r="C19" s="26">
        <f>ROUND([16]Data!C31,1)</f>
        <v>147.1</v>
      </c>
    </row>
    <row r="20" spans="1:3" x14ac:dyDescent="0.45">
      <c r="A20" s="65">
        <v>39172</v>
      </c>
      <c r="B20" s="26">
        <f>ROUND([16]Data!B32,1)</f>
        <v>114.8</v>
      </c>
      <c r="C20" s="26">
        <f>ROUND([16]Data!C32,1)</f>
        <v>144.1</v>
      </c>
    </row>
    <row r="21" spans="1:3" x14ac:dyDescent="0.45">
      <c r="A21" s="65">
        <v>39202</v>
      </c>
      <c r="B21" s="26">
        <f>ROUND([16]Data!B33,1)</f>
        <v>108.9</v>
      </c>
      <c r="C21" s="26">
        <f>ROUND([16]Data!C33,1)</f>
        <v>137</v>
      </c>
    </row>
    <row r="22" spans="1:3" x14ac:dyDescent="0.45">
      <c r="A22" s="65">
        <v>39233</v>
      </c>
      <c r="B22" s="26">
        <f>ROUND([16]Data!B34,1)</f>
        <v>114.6</v>
      </c>
      <c r="C22" s="26">
        <f>ROUND([16]Data!C34,1)</f>
        <v>139.9</v>
      </c>
    </row>
    <row r="23" spans="1:3" x14ac:dyDescent="0.45">
      <c r="A23" s="65">
        <v>39263</v>
      </c>
      <c r="B23" s="26">
        <f>ROUND([16]Data!B35,1)</f>
        <v>114.1</v>
      </c>
      <c r="C23" s="26">
        <f>ROUND([16]Data!C35,1)</f>
        <v>139.5</v>
      </c>
    </row>
    <row r="24" spans="1:3" x14ac:dyDescent="0.45">
      <c r="A24" s="65">
        <v>39294</v>
      </c>
      <c r="B24" s="26">
        <f>ROUND([16]Data!B36,1)</f>
        <v>112.7</v>
      </c>
      <c r="C24" s="26">
        <f>ROUND([16]Data!C36,1)</f>
        <v>138</v>
      </c>
    </row>
    <row r="25" spans="1:3" x14ac:dyDescent="0.45">
      <c r="A25" s="65">
        <v>39325</v>
      </c>
      <c r="B25" s="26">
        <f>ROUND([16]Data!B37,1)</f>
        <v>107.8</v>
      </c>
      <c r="C25" s="26">
        <f>ROUND([16]Data!C37,1)</f>
        <v>137</v>
      </c>
    </row>
    <row r="26" spans="1:3" x14ac:dyDescent="0.45">
      <c r="A26" s="65">
        <v>39355</v>
      </c>
      <c r="B26" s="26">
        <f>ROUND([16]Data!B38,1)</f>
        <v>99.3</v>
      </c>
      <c r="C26" s="26">
        <f>ROUND([16]Data!C38,1)</f>
        <v>133.30000000000001</v>
      </c>
    </row>
    <row r="27" spans="1:3" x14ac:dyDescent="0.45">
      <c r="A27" s="65">
        <v>39386</v>
      </c>
      <c r="B27" s="26">
        <f>ROUND([16]Data!B39,1)</f>
        <v>86.3</v>
      </c>
      <c r="C27" s="26">
        <f>ROUND([16]Data!C39,1)</f>
        <v>125</v>
      </c>
    </row>
    <row r="28" spans="1:3" x14ac:dyDescent="0.45">
      <c r="A28" s="65">
        <v>39416</v>
      </c>
      <c r="B28" s="26">
        <f>ROUND([16]Data!B40,1)</f>
        <v>79.400000000000006</v>
      </c>
      <c r="C28" s="26">
        <f>ROUND([16]Data!C40,1)</f>
        <v>119.9</v>
      </c>
    </row>
    <row r="29" spans="1:3" x14ac:dyDescent="0.45">
      <c r="A29" s="65">
        <v>39447</v>
      </c>
      <c r="B29" s="26">
        <f>ROUND([16]Data!B41,1)</f>
        <v>74.5</v>
      </c>
      <c r="C29" s="26">
        <f>ROUND([16]Data!C41,1)</f>
        <v>109.4</v>
      </c>
    </row>
    <row r="30" spans="1:3" x14ac:dyDescent="0.45">
      <c r="A30" s="65">
        <v>39478</v>
      </c>
      <c r="B30" s="26">
        <f>ROUND([16]Data!B42,1)</f>
        <v>71.400000000000006</v>
      </c>
      <c r="C30" s="26">
        <f>ROUND([16]Data!C42,1)</f>
        <v>103.7</v>
      </c>
    </row>
    <row r="31" spans="1:3" x14ac:dyDescent="0.45">
      <c r="A31" s="65">
        <v>39507</v>
      </c>
      <c r="B31" s="26">
        <f>ROUND([16]Data!B43,1)</f>
        <v>70.900000000000006</v>
      </c>
      <c r="C31" s="26">
        <f>ROUND([16]Data!C43,1)</f>
        <v>99.3</v>
      </c>
    </row>
    <row r="32" spans="1:3" x14ac:dyDescent="0.45">
      <c r="A32" s="65">
        <v>39538</v>
      </c>
      <c r="B32" s="26">
        <f>ROUND([16]Data!B44,1)</f>
        <v>60.4</v>
      </c>
      <c r="C32" s="26">
        <f>ROUND([16]Data!C44,1)</f>
        <v>91.9</v>
      </c>
    </row>
    <row r="33" spans="1:3" x14ac:dyDescent="0.45">
      <c r="A33" s="65">
        <v>39568</v>
      </c>
      <c r="B33" s="26">
        <f>ROUND([16]Data!B45,1)</f>
        <v>57</v>
      </c>
      <c r="C33" s="26">
        <f>ROUND([16]Data!C45,1)</f>
        <v>94.6</v>
      </c>
    </row>
    <row r="34" spans="1:3" x14ac:dyDescent="0.45">
      <c r="A34" s="65">
        <v>39599</v>
      </c>
      <c r="B34" s="26">
        <f>ROUND([16]Data!B46,1)</f>
        <v>40.6</v>
      </c>
      <c r="C34" s="26">
        <f>ROUND([16]Data!C46,1)</f>
        <v>87.4</v>
      </c>
    </row>
    <row r="35" spans="1:3" x14ac:dyDescent="0.45">
      <c r="A35" s="65">
        <v>39629</v>
      </c>
      <c r="B35" s="26">
        <f>ROUND([16]Data!B47,1)</f>
        <v>35.4</v>
      </c>
      <c r="C35" s="26">
        <f>ROUND([16]Data!C47,1)</f>
        <v>77.3</v>
      </c>
    </row>
    <row r="36" spans="1:3" x14ac:dyDescent="0.45">
      <c r="A36" s="65">
        <v>39660</v>
      </c>
      <c r="B36" s="26">
        <f>ROUND([16]Data!B48,1)</f>
        <v>33.1</v>
      </c>
      <c r="C36" s="26">
        <f>ROUND([16]Data!C48,1)</f>
        <v>66.900000000000006</v>
      </c>
    </row>
    <row r="37" spans="1:3" x14ac:dyDescent="0.45">
      <c r="A37" s="65">
        <v>39691</v>
      </c>
      <c r="B37" s="26">
        <f>ROUND([16]Data!B49,1)</f>
        <v>32.6</v>
      </c>
      <c r="C37" s="26">
        <f>ROUND([16]Data!C49,1)</f>
        <v>61.8</v>
      </c>
    </row>
    <row r="38" spans="1:3" x14ac:dyDescent="0.45">
      <c r="A38" s="65">
        <v>39721</v>
      </c>
      <c r="B38" s="26">
        <f>ROUND([16]Data!B50,1)</f>
        <v>32.299999999999997</v>
      </c>
      <c r="C38" s="26">
        <f>ROUND([16]Data!C50,1)</f>
        <v>59.1</v>
      </c>
    </row>
    <row r="39" spans="1:3" x14ac:dyDescent="0.45">
      <c r="A39" s="65">
        <v>39752</v>
      </c>
      <c r="B39" s="26">
        <f>ROUND([16]Data!B51,1)</f>
        <v>31.6</v>
      </c>
      <c r="C39" s="26">
        <f>ROUND([16]Data!C51,1)</f>
        <v>62.9</v>
      </c>
    </row>
    <row r="40" spans="1:3" x14ac:dyDescent="0.45">
      <c r="A40" s="65">
        <v>39782</v>
      </c>
      <c r="B40" s="26">
        <f>ROUND([16]Data!B52,1)</f>
        <v>26.4</v>
      </c>
      <c r="C40" s="26">
        <f>ROUND([16]Data!C52,1)</f>
        <v>55.6</v>
      </c>
    </row>
    <row r="41" spans="1:3" x14ac:dyDescent="0.45">
      <c r="A41" s="65">
        <v>39813</v>
      </c>
      <c r="B41" s="26">
        <f>ROUND([16]Data!B53,1)</f>
        <v>31.6</v>
      </c>
      <c r="C41" s="26">
        <f>ROUND([16]Data!C53,1)</f>
        <v>56.4</v>
      </c>
    </row>
    <row r="42" spans="1:3" x14ac:dyDescent="0.45">
      <c r="A42" s="65">
        <v>39844</v>
      </c>
      <c r="B42" s="26">
        <f>ROUND([16]Data!B54,1)</f>
        <v>32.4</v>
      </c>
      <c r="C42" s="26">
        <f>ROUND([16]Data!C54,1)</f>
        <v>51.7</v>
      </c>
    </row>
    <row r="43" spans="1:3" x14ac:dyDescent="0.45">
      <c r="A43" s="65">
        <v>39872</v>
      </c>
      <c r="B43" s="26">
        <f>ROUND([16]Data!B55,1)</f>
        <v>40.700000000000003</v>
      </c>
      <c r="C43" s="26">
        <f>ROUND([16]Data!C55,1)</f>
        <v>55.9</v>
      </c>
    </row>
    <row r="44" spans="1:3" x14ac:dyDescent="0.45">
      <c r="A44" s="65">
        <v>39903</v>
      </c>
      <c r="B44" s="26">
        <f>ROUND([16]Data!B56,1)</f>
        <v>42.2</v>
      </c>
      <c r="C44" s="26">
        <f>ROUND([16]Data!C56,1)</f>
        <v>63.3</v>
      </c>
    </row>
    <row r="45" spans="1:3" x14ac:dyDescent="0.45">
      <c r="A45" s="65">
        <v>39933</v>
      </c>
      <c r="B45" s="26">
        <f>ROUND([16]Data!B57,1)</f>
        <v>45.4</v>
      </c>
      <c r="C45" s="26">
        <f>ROUND([16]Data!C57,1)</f>
        <v>62.1</v>
      </c>
    </row>
    <row r="46" spans="1:3" x14ac:dyDescent="0.45">
      <c r="A46" s="65">
        <v>39964</v>
      </c>
      <c r="B46" s="26">
        <f>ROUND([16]Data!B58,1)</f>
        <v>47.6</v>
      </c>
      <c r="C46" s="26">
        <f>ROUND([16]Data!C58,1)</f>
        <v>63.8</v>
      </c>
    </row>
    <row r="47" spans="1:3" x14ac:dyDescent="0.45">
      <c r="A47" s="65">
        <v>39994</v>
      </c>
      <c r="B47" s="26">
        <f>ROUND([16]Data!B59,1)</f>
        <v>50.5</v>
      </c>
      <c r="C47" s="26">
        <f>ROUND([16]Data!C59,1)</f>
        <v>67.400000000000006</v>
      </c>
    </row>
    <row r="48" spans="1:3" x14ac:dyDescent="0.45">
      <c r="A48" s="65">
        <v>40025</v>
      </c>
      <c r="B48" s="26">
        <f>ROUND([16]Data!B60,1)</f>
        <v>53.4</v>
      </c>
      <c r="C48" s="26">
        <f>ROUND([16]Data!C60,1)</f>
        <v>71.8</v>
      </c>
    </row>
    <row r="49" spans="1:3" x14ac:dyDescent="0.45">
      <c r="A49" s="65">
        <v>40056</v>
      </c>
      <c r="B49" s="26">
        <f>ROUND([16]Data!B61,1)</f>
        <v>52.6</v>
      </c>
      <c r="C49" s="26">
        <f>ROUND([16]Data!C61,1)</f>
        <v>75.400000000000006</v>
      </c>
    </row>
    <row r="50" spans="1:3" x14ac:dyDescent="0.45">
      <c r="A50" s="65">
        <v>40086</v>
      </c>
      <c r="B50" s="26">
        <f>ROUND([16]Data!B62,1)</f>
        <v>55.5</v>
      </c>
      <c r="C50" s="26">
        <f>ROUND([16]Data!C62,1)</f>
        <v>76.5</v>
      </c>
    </row>
    <row r="51" spans="1:3" x14ac:dyDescent="0.45">
      <c r="A51" s="65">
        <v>40117</v>
      </c>
      <c r="B51" s="26">
        <f>ROUND([16]Data!B63,1)</f>
        <v>56.1</v>
      </c>
      <c r="C51" s="26">
        <f>ROUND([16]Data!C63,1)</f>
        <v>80.2</v>
      </c>
    </row>
    <row r="52" spans="1:3" x14ac:dyDescent="0.45">
      <c r="A52" s="65">
        <v>40147</v>
      </c>
      <c r="B52" s="26">
        <f>ROUND([16]Data!B64,1)</f>
        <v>57.3</v>
      </c>
      <c r="C52" s="26">
        <f>ROUND([16]Data!C64,1)</f>
        <v>80.599999999999994</v>
      </c>
    </row>
    <row r="53" spans="1:3" x14ac:dyDescent="0.45">
      <c r="A53" s="65">
        <v>40178</v>
      </c>
      <c r="B53" s="26">
        <f>ROUND([16]Data!B65,1)</f>
        <v>58.1</v>
      </c>
      <c r="C53" s="26">
        <f>ROUND([16]Data!C65,1)</f>
        <v>98.9</v>
      </c>
    </row>
    <row r="54" spans="1:3" x14ac:dyDescent="0.45">
      <c r="A54" s="65">
        <v>40209</v>
      </c>
      <c r="B54" s="26">
        <f>ROUND([16]Data!B66,1)</f>
        <v>46.4</v>
      </c>
      <c r="C54" s="26">
        <f>ROUND([16]Data!C66,1)</f>
        <v>64.2</v>
      </c>
    </row>
    <row r="55" spans="1:3" x14ac:dyDescent="0.45">
      <c r="A55" s="65">
        <v>40237</v>
      </c>
      <c r="B55" s="26">
        <f>ROUND([16]Data!B67,1)</f>
        <v>47.8</v>
      </c>
      <c r="C55" s="26">
        <f>ROUND([16]Data!C67,1)</f>
        <v>76.099999999999994</v>
      </c>
    </row>
    <row r="56" spans="1:3" x14ac:dyDescent="0.45">
      <c r="A56" s="65">
        <v>40268</v>
      </c>
      <c r="B56" s="26">
        <f>ROUND([16]Data!B68,1)</f>
        <v>49.2</v>
      </c>
      <c r="C56" s="26">
        <f>ROUND([16]Data!C68,1)</f>
        <v>76</v>
      </c>
    </row>
    <row r="57" spans="1:3" x14ac:dyDescent="0.45">
      <c r="A57" s="65">
        <v>40298</v>
      </c>
      <c r="B57" s="26">
        <f>ROUND([16]Data!B69,1)</f>
        <v>50.2</v>
      </c>
      <c r="C57" s="26">
        <f>ROUND([16]Data!C69,1)</f>
        <v>75.400000000000006</v>
      </c>
    </row>
    <row r="58" spans="1:3" x14ac:dyDescent="0.45">
      <c r="A58" s="65">
        <v>40329</v>
      </c>
      <c r="B58" s="26">
        <f>ROUND([16]Data!B70,1)</f>
        <v>50</v>
      </c>
      <c r="C58" s="26">
        <f>ROUND([16]Data!C70,1)</f>
        <v>77</v>
      </c>
    </row>
    <row r="59" spans="1:3" x14ac:dyDescent="0.45">
      <c r="A59" s="65">
        <v>40359</v>
      </c>
      <c r="B59" s="26">
        <f>ROUND([16]Data!B71,1)</f>
        <v>49.4</v>
      </c>
      <c r="C59" s="26">
        <f>ROUND([16]Data!C71,1)</f>
        <v>77.8</v>
      </c>
    </row>
    <row r="60" spans="1:3" x14ac:dyDescent="0.45">
      <c r="A60" s="65">
        <v>40390</v>
      </c>
      <c r="B60" s="26">
        <f>ROUND([16]Data!B72,1)</f>
        <v>48.8</v>
      </c>
      <c r="C60" s="26">
        <f>ROUND([16]Data!C72,1)</f>
        <v>77.599999999999994</v>
      </c>
    </row>
    <row r="61" spans="1:3" x14ac:dyDescent="0.45">
      <c r="A61" s="65">
        <v>40421</v>
      </c>
      <c r="B61" s="26">
        <f>ROUND([16]Data!B73,1)</f>
        <v>47.4</v>
      </c>
      <c r="C61" s="26">
        <f>ROUND([16]Data!C73,1)</f>
        <v>74.7</v>
      </c>
    </row>
    <row r="62" spans="1:3" x14ac:dyDescent="0.45">
      <c r="A62" s="65">
        <v>40451</v>
      </c>
      <c r="B62" s="26">
        <f>ROUND([16]Data!B74,1)</f>
        <v>46.8</v>
      </c>
      <c r="C62" s="26">
        <f>ROUND([16]Data!C74,1)</f>
        <v>74.599999999999994</v>
      </c>
    </row>
    <row r="63" spans="1:3" x14ac:dyDescent="0.45">
      <c r="A63" s="65">
        <v>40482</v>
      </c>
      <c r="B63" s="26">
        <f>ROUND([16]Data!B75,1)</f>
        <v>46.9</v>
      </c>
      <c r="C63" s="26">
        <f>ROUND([16]Data!C75,1)</f>
        <v>72.8</v>
      </c>
    </row>
    <row r="64" spans="1:3" x14ac:dyDescent="0.45">
      <c r="A64" s="65">
        <v>40512</v>
      </c>
      <c r="B64" s="26">
        <f>ROUND([16]Data!B76,1)</f>
        <v>46.2</v>
      </c>
      <c r="C64" s="26">
        <f>ROUND([16]Data!C76,1)</f>
        <v>70.599999999999994</v>
      </c>
    </row>
    <row r="65" spans="1:3" x14ac:dyDescent="0.45">
      <c r="A65" s="65">
        <v>40543</v>
      </c>
      <c r="B65" s="26">
        <f>ROUND([16]Data!B77,1)</f>
        <v>41.7</v>
      </c>
      <c r="C65" s="26">
        <f>ROUND([16]Data!C77,1)</f>
        <v>67.2</v>
      </c>
    </row>
    <row r="66" spans="1:3" x14ac:dyDescent="0.45">
      <c r="A66" s="65">
        <v>40574</v>
      </c>
      <c r="B66" s="26">
        <f>ROUND([16]Data!B78,1)</f>
        <v>42.9</v>
      </c>
      <c r="C66" s="26">
        <f>ROUND([16]Data!C78,1)</f>
        <v>69.099999999999994</v>
      </c>
    </row>
    <row r="67" spans="1:3" x14ac:dyDescent="0.45">
      <c r="A67" s="65">
        <v>40602</v>
      </c>
      <c r="B67" s="26">
        <f>ROUND([16]Data!B79,1)</f>
        <v>47.4</v>
      </c>
      <c r="C67" s="26">
        <f>ROUND([16]Data!C79,1)</f>
        <v>68.599999999999994</v>
      </c>
    </row>
    <row r="68" spans="1:3" x14ac:dyDescent="0.45">
      <c r="A68" s="65">
        <v>40633</v>
      </c>
      <c r="B68" s="26">
        <f>ROUND([16]Data!B80,1)</f>
        <v>48.4</v>
      </c>
      <c r="C68" s="26">
        <f>ROUND([16]Data!C80,1)</f>
        <v>71.3</v>
      </c>
    </row>
    <row r="69" spans="1:3" x14ac:dyDescent="0.45">
      <c r="A69" s="65">
        <v>40663</v>
      </c>
      <c r="B69" s="26">
        <f>ROUND([16]Data!B81,1)</f>
        <v>46</v>
      </c>
      <c r="C69" s="26">
        <f>ROUND([16]Data!C81,1)</f>
        <v>73.5</v>
      </c>
    </row>
    <row r="70" spans="1:3" x14ac:dyDescent="0.45">
      <c r="A70" s="65">
        <v>40694</v>
      </c>
      <c r="B70" s="26">
        <f>ROUND([16]Data!B82,1)</f>
        <v>47</v>
      </c>
      <c r="C70" s="26">
        <f>ROUND([16]Data!C82,1)</f>
        <v>70.099999999999994</v>
      </c>
    </row>
    <row r="71" spans="1:3" x14ac:dyDescent="0.45">
      <c r="A71" s="65">
        <v>40724</v>
      </c>
      <c r="B71" s="26">
        <f>ROUND([16]Data!B83,1)</f>
        <v>49.4</v>
      </c>
      <c r="C71" s="26">
        <f>ROUND([16]Data!C83,1)</f>
        <v>73</v>
      </c>
    </row>
    <row r="72" spans="1:3" x14ac:dyDescent="0.45">
      <c r="A72" s="65">
        <v>40755</v>
      </c>
      <c r="B72" s="26">
        <f>ROUND([16]Data!B84,1)</f>
        <v>50.8</v>
      </c>
      <c r="C72" s="26">
        <f>ROUND([16]Data!C84,1)</f>
        <v>74.5</v>
      </c>
    </row>
    <row r="73" spans="1:3" x14ac:dyDescent="0.45">
      <c r="A73" s="65">
        <v>40786</v>
      </c>
      <c r="B73" s="26">
        <f>ROUND([16]Data!B85,1)</f>
        <v>52.9</v>
      </c>
      <c r="C73" s="26">
        <f>ROUND([16]Data!C85,1)</f>
        <v>76.2</v>
      </c>
    </row>
    <row r="74" spans="1:3" x14ac:dyDescent="0.45">
      <c r="A74" s="65">
        <v>40816</v>
      </c>
      <c r="B74" s="26">
        <f>ROUND([16]Data!B86,1)</f>
        <v>50.9</v>
      </c>
      <c r="C74" s="26">
        <f>ROUND([16]Data!C86,1)</f>
        <v>76.8</v>
      </c>
    </row>
    <row r="75" spans="1:3" x14ac:dyDescent="0.45">
      <c r="A75" s="65">
        <v>40847</v>
      </c>
      <c r="B75" s="26">
        <f>ROUND([16]Data!B87,1)</f>
        <v>51.8</v>
      </c>
      <c r="C75" s="26">
        <f>ROUND([16]Data!C87,1)</f>
        <v>76.400000000000006</v>
      </c>
    </row>
    <row r="76" spans="1:3" x14ac:dyDescent="0.45">
      <c r="A76" s="65">
        <v>40877</v>
      </c>
      <c r="B76" s="26">
        <f>ROUND([16]Data!B88,1)</f>
        <v>52.1</v>
      </c>
      <c r="C76" s="26">
        <f>ROUND([16]Data!C88,1)</f>
        <v>76.099999999999994</v>
      </c>
    </row>
    <row r="77" spans="1:3" x14ac:dyDescent="0.45">
      <c r="A77" s="65">
        <v>40908</v>
      </c>
      <c r="B77" s="26">
        <f>ROUND([16]Data!B89,1)</f>
        <v>51.7</v>
      </c>
      <c r="C77" s="26">
        <f>ROUND([16]Data!C89,1)</f>
        <v>77.099999999999994</v>
      </c>
    </row>
    <row r="78" spans="1:3" x14ac:dyDescent="0.45">
      <c r="A78" s="65">
        <v>40939</v>
      </c>
      <c r="B78" s="26">
        <f>ROUND([16]Data!B90,1)</f>
        <v>55.6</v>
      </c>
      <c r="C78" s="26">
        <f>ROUND([16]Data!C90,1)</f>
        <v>77.900000000000006</v>
      </c>
    </row>
    <row r="79" spans="1:3" x14ac:dyDescent="0.45">
      <c r="A79" s="65">
        <v>40968</v>
      </c>
      <c r="B79" s="26">
        <f>ROUND([16]Data!B91,1)</f>
        <v>50.2</v>
      </c>
      <c r="C79" s="26">
        <f>ROUND([16]Data!C91,1)</f>
        <v>75.400000000000006</v>
      </c>
    </row>
    <row r="80" spans="1:3" x14ac:dyDescent="0.45">
      <c r="A80" s="65">
        <v>40999</v>
      </c>
      <c r="B80" s="26">
        <f>ROUND([16]Data!B92,1)</f>
        <v>51.4</v>
      </c>
      <c r="C80" s="26">
        <f>ROUND([16]Data!C92,1)</f>
        <v>89.1</v>
      </c>
    </row>
    <row r="81" spans="1:3" x14ac:dyDescent="0.45">
      <c r="A81" s="65">
        <v>41029</v>
      </c>
      <c r="B81" s="26">
        <f>ROUND([16]Data!B93,1)</f>
        <v>51.9</v>
      </c>
      <c r="C81" s="26">
        <f>ROUND([16]Data!C93,1)</f>
        <v>72.099999999999994</v>
      </c>
    </row>
    <row r="82" spans="1:3" x14ac:dyDescent="0.45">
      <c r="A82" s="65">
        <v>41060</v>
      </c>
      <c r="B82" s="26">
        <f>ROUND([16]Data!B94,1)</f>
        <v>49.3</v>
      </c>
      <c r="C82" s="26">
        <f>ROUND([16]Data!C94,1)</f>
        <v>78.2</v>
      </c>
    </row>
    <row r="83" spans="1:3" x14ac:dyDescent="0.45">
      <c r="A83" s="65">
        <v>41090</v>
      </c>
      <c r="B83" s="26">
        <f>ROUND([16]Data!B95,1)</f>
        <v>47.8</v>
      </c>
      <c r="C83" s="26">
        <f>ROUND([16]Data!C95,1)</f>
        <v>75.3</v>
      </c>
    </row>
    <row r="84" spans="1:3" x14ac:dyDescent="0.45">
      <c r="A84" s="65">
        <v>41121</v>
      </c>
      <c r="B84" s="26">
        <f>ROUND([16]Data!B96,1)</f>
        <v>47.3</v>
      </c>
      <c r="C84" s="26">
        <f>ROUND([16]Data!C96,1)</f>
        <v>76</v>
      </c>
    </row>
    <row r="85" spans="1:3" x14ac:dyDescent="0.45">
      <c r="A85" s="65">
        <v>41152</v>
      </c>
      <c r="B85" s="26">
        <f>ROUND([16]Data!B97,1)</f>
        <v>48.1</v>
      </c>
      <c r="C85" s="26">
        <f>ROUND([16]Data!C97,1)</f>
        <v>76.400000000000006</v>
      </c>
    </row>
    <row r="86" spans="1:3" x14ac:dyDescent="0.45">
      <c r="A86" s="65">
        <v>41182</v>
      </c>
      <c r="B86" s="26">
        <f>ROUND([16]Data!B98,1)</f>
        <v>50.3</v>
      </c>
      <c r="C86" s="26">
        <f>ROUND([16]Data!C98,1)</f>
        <v>75.900000000000006</v>
      </c>
    </row>
    <row r="87" spans="1:3" x14ac:dyDescent="0.45">
      <c r="A87" s="65">
        <v>41213</v>
      </c>
      <c r="B87" s="26">
        <f>ROUND([16]Data!B99,1)</f>
        <v>52.3</v>
      </c>
      <c r="C87" s="26">
        <f>ROUND([16]Data!C99,1)</f>
        <v>77</v>
      </c>
    </row>
    <row r="88" spans="1:3" x14ac:dyDescent="0.45">
      <c r="A88" s="65">
        <v>41243</v>
      </c>
      <c r="B88" s="26">
        <f>ROUND([16]Data!B100,1)</f>
        <v>53.2</v>
      </c>
      <c r="C88" s="26">
        <f>ROUND([16]Data!C100,1)</f>
        <v>78.599999999999994</v>
      </c>
    </row>
    <row r="89" spans="1:3" x14ac:dyDescent="0.45">
      <c r="A89" s="65">
        <v>41274</v>
      </c>
      <c r="B89" s="26">
        <f>ROUND([16]Data!B101,1)</f>
        <v>54.6</v>
      </c>
      <c r="C89" s="26">
        <f>ROUND([16]Data!C101,1)</f>
        <v>79.599999999999994</v>
      </c>
    </row>
    <row r="90" spans="1:3" x14ac:dyDescent="0.45">
      <c r="A90" s="65">
        <v>41305</v>
      </c>
      <c r="B90" s="26">
        <f>ROUND([16]Data!B102,1)</f>
        <v>52.3</v>
      </c>
      <c r="C90" s="26">
        <f>ROUND([16]Data!C102,1)</f>
        <v>78.400000000000006</v>
      </c>
    </row>
    <row r="91" spans="1:3" x14ac:dyDescent="0.45">
      <c r="A91" s="65">
        <v>41333</v>
      </c>
      <c r="B91" s="26">
        <f>ROUND([16]Data!B103,1)</f>
        <v>52.5</v>
      </c>
      <c r="C91" s="26">
        <f>ROUND([16]Data!C103,1)</f>
        <v>79.599999999999994</v>
      </c>
    </row>
    <row r="92" spans="1:3" x14ac:dyDescent="0.45">
      <c r="A92" s="65">
        <v>41364</v>
      </c>
      <c r="B92" s="26">
        <f>ROUND([16]Data!B104,1)</f>
        <v>54.4</v>
      </c>
      <c r="C92" s="26">
        <f>ROUND([16]Data!C104,1)</f>
        <v>81.3</v>
      </c>
    </row>
    <row r="93" spans="1:3" x14ac:dyDescent="0.45">
      <c r="A93" s="65">
        <v>41394</v>
      </c>
      <c r="B93" s="26">
        <f>ROUND([16]Data!B105,1)</f>
        <v>56.1</v>
      </c>
      <c r="C93" s="26">
        <f>ROUND([16]Data!C105,1)</f>
        <v>81.5</v>
      </c>
    </row>
    <row r="94" spans="1:3" x14ac:dyDescent="0.45">
      <c r="A94" s="65">
        <v>41425</v>
      </c>
      <c r="B94" s="26">
        <f>ROUND([16]Data!B106,1)</f>
        <v>58.9</v>
      </c>
      <c r="C94" s="26">
        <f>ROUND([16]Data!C106,1)</f>
        <v>89</v>
      </c>
    </row>
    <row r="95" spans="1:3" x14ac:dyDescent="0.45">
      <c r="A95" s="65">
        <v>41455</v>
      </c>
      <c r="B95" s="26">
        <f>ROUND([16]Data!B107,1)</f>
        <v>58.9</v>
      </c>
      <c r="C95" s="26">
        <f>ROUND([16]Data!C107,1)</f>
        <v>89.1</v>
      </c>
    </row>
    <row r="96" spans="1:3" x14ac:dyDescent="0.45">
      <c r="A96" s="65">
        <v>41486</v>
      </c>
      <c r="B96" s="26">
        <f>ROUND([16]Data!B108,1)</f>
        <v>60.7</v>
      </c>
      <c r="C96" s="26">
        <f>ROUND([16]Data!C108,1)</f>
        <v>89.8</v>
      </c>
    </row>
    <row r="97" spans="1:3" x14ac:dyDescent="0.45">
      <c r="A97" s="65">
        <v>41517</v>
      </c>
      <c r="B97" s="26">
        <f>ROUND([16]Data!B109,1)</f>
        <v>63</v>
      </c>
      <c r="C97" s="26">
        <f>ROUND([16]Data!C109,1)</f>
        <v>91.2</v>
      </c>
    </row>
    <row r="98" spans="1:3" x14ac:dyDescent="0.45">
      <c r="A98" s="65">
        <v>41547</v>
      </c>
      <c r="B98" s="26">
        <f>ROUND([16]Data!B110,1)</f>
        <v>67.3</v>
      </c>
      <c r="C98" s="26">
        <f>ROUND([16]Data!C110,1)</f>
        <v>92.9</v>
      </c>
    </row>
    <row r="99" spans="1:3" x14ac:dyDescent="0.45">
      <c r="A99" s="65">
        <v>41578</v>
      </c>
      <c r="B99" s="26">
        <f>ROUND([16]Data!B111,1)</f>
        <v>68.599999999999994</v>
      </c>
      <c r="C99" s="26">
        <f>ROUND([16]Data!C111,1)</f>
        <v>94.9</v>
      </c>
    </row>
    <row r="100" spans="1:3" x14ac:dyDescent="0.45">
      <c r="A100" s="65">
        <v>41608</v>
      </c>
      <c r="B100" s="26">
        <f>ROUND([16]Data!B112,1)</f>
        <v>70.5</v>
      </c>
      <c r="C100" s="26">
        <f>ROUND([16]Data!C112,1)</f>
        <v>99</v>
      </c>
    </row>
    <row r="101" spans="1:3" x14ac:dyDescent="0.45">
      <c r="A101" s="65">
        <v>41639</v>
      </c>
      <c r="B101" s="26">
        <f>ROUND([16]Data!B113,1)</f>
        <v>71.8</v>
      </c>
      <c r="C101" s="26">
        <f>ROUND([16]Data!C113,1)</f>
        <v>100.4</v>
      </c>
    </row>
    <row r="102" spans="1:3" x14ac:dyDescent="0.45">
      <c r="A102" s="65">
        <v>41670</v>
      </c>
      <c r="B102" s="26">
        <f>ROUND([16]Data!B114,1)</f>
        <v>74</v>
      </c>
      <c r="C102" s="26">
        <f>ROUND([16]Data!C114,1)</f>
        <v>103.5</v>
      </c>
    </row>
    <row r="103" spans="1:3" x14ac:dyDescent="0.45">
      <c r="A103" s="65">
        <v>41698</v>
      </c>
      <c r="B103" s="26">
        <f>ROUND([16]Data!B115,1)</f>
        <v>70</v>
      </c>
      <c r="C103" s="26">
        <f>ROUND([16]Data!C115,1)</f>
        <v>105.5</v>
      </c>
    </row>
    <row r="104" spans="1:3" x14ac:dyDescent="0.45">
      <c r="A104" s="65">
        <v>41729</v>
      </c>
      <c r="B104" s="26">
        <f>ROUND([16]Data!B116,1)</f>
        <v>68.400000000000006</v>
      </c>
      <c r="C104" s="26">
        <f>ROUND([16]Data!C116,1)</f>
        <v>102.8</v>
      </c>
    </row>
    <row r="105" spans="1:3" x14ac:dyDescent="0.45">
      <c r="A105" s="65">
        <v>41759</v>
      </c>
      <c r="B105" s="26">
        <f>ROUND([16]Data!B117,1)</f>
        <v>65</v>
      </c>
      <c r="C105" s="26">
        <f>ROUND([16]Data!C117,1)</f>
        <v>104.6</v>
      </c>
    </row>
    <row r="106" spans="1:3" x14ac:dyDescent="0.45">
      <c r="A106" s="65">
        <v>41790</v>
      </c>
      <c r="B106" s="26">
        <f>ROUND([16]Data!B118,1)</f>
        <v>61.9</v>
      </c>
      <c r="C106" s="26">
        <f>ROUND([16]Data!C118,1)</f>
        <v>103.3</v>
      </c>
    </row>
    <row r="107" spans="1:3" x14ac:dyDescent="0.45">
      <c r="A107" s="65">
        <v>41820</v>
      </c>
      <c r="B107" s="26">
        <f>ROUND([16]Data!B119,1)</f>
        <v>67.900000000000006</v>
      </c>
      <c r="C107" s="26">
        <f>ROUND([16]Data!C119,1)</f>
        <v>102.9</v>
      </c>
    </row>
    <row r="108" spans="1:3" x14ac:dyDescent="0.45">
      <c r="A108" s="65">
        <v>41851</v>
      </c>
      <c r="B108" s="26">
        <f>ROUND([16]Data!B120,1)</f>
        <v>67.099999999999994</v>
      </c>
      <c r="C108" s="26">
        <f>ROUND([16]Data!C120,1)</f>
        <v>101.2</v>
      </c>
    </row>
    <row r="109" spans="1:3" x14ac:dyDescent="0.45">
      <c r="A109" s="65">
        <v>41882</v>
      </c>
      <c r="B109" s="26">
        <f>ROUND([16]Data!B121,1)</f>
        <v>65.400000000000006</v>
      </c>
      <c r="C109" s="26">
        <f>ROUND([16]Data!C121,1)</f>
        <v>102</v>
      </c>
    </row>
    <row r="110" spans="1:3" x14ac:dyDescent="0.45">
      <c r="A110" s="65">
        <v>41912</v>
      </c>
      <c r="B110" s="26">
        <f>ROUND([16]Data!B122,1)</f>
        <v>62.1</v>
      </c>
      <c r="C110" s="26">
        <f>ROUND([16]Data!C122,1)</f>
        <v>101.1</v>
      </c>
    </row>
    <row r="111" spans="1:3" x14ac:dyDescent="0.45">
      <c r="A111" s="65">
        <v>41943</v>
      </c>
      <c r="B111" s="26">
        <f>ROUND([16]Data!B123,1)</f>
        <v>60.4</v>
      </c>
      <c r="C111" s="26">
        <f>ROUND([16]Data!C123,1)</f>
        <v>100.3</v>
      </c>
    </row>
    <row r="112" spans="1:3" x14ac:dyDescent="0.45">
      <c r="A112" s="65">
        <v>41973</v>
      </c>
      <c r="B112" s="26">
        <f>ROUND([16]Data!B124,1)</f>
        <v>59.6</v>
      </c>
      <c r="C112" s="26">
        <f>ROUND([16]Data!C124,1)</f>
        <v>98.7</v>
      </c>
    </row>
    <row r="113" spans="1:3" x14ac:dyDescent="0.45">
      <c r="A113" s="65">
        <v>42004</v>
      </c>
      <c r="B113" s="26">
        <f>ROUND([16]Data!B125,1)</f>
        <v>60</v>
      </c>
      <c r="C113" s="26">
        <f>ROUND([16]Data!C125,1)</f>
        <v>96.9</v>
      </c>
    </row>
    <row r="114" spans="1:3" x14ac:dyDescent="0.45">
      <c r="A114" s="65">
        <v>42035</v>
      </c>
      <c r="B114" s="26">
        <f>ROUND([16]Data!B126,1)</f>
        <v>59.1</v>
      </c>
      <c r="C114" s="26">
        <f>ROUND([16]Data!C126,1)</f>
        <v>94</v>
      </c>
    </row>
    <row r="115" spans="1:3" x14ac:dyDescent="0.45">
      <c r="A115" s="65">
        <v>42063</v>
      </c>
      <c r="B115" s="26">
        <f>ROUND([16]Data!B127,1)</f>
        <v>61.5</v>
      </c>
      <c r="C115" s="26">
        <f>ROUND([16]Data!C127,1)</f>
        <v>95.6</v>
      </c>
    </row>
    <row r="116" spans="1:3" x14ac:dyDescent="0.45">
      <c r="A116" s="65">
        <v>42094</v>
      </c>
      <c r="B116" s="26">
        <f>ROUND([16]Data!B128,1)</f>
        <v>62.9</v>
      </c>
      <c r="C116" s="26">
        <f>ROUND([16]Data!C128,1)</f>
        <v>99.2</v>
      </c>
    </row>
    <row r="117" spans="1:3" x14ac:dyDescent="0.45">
      <c r="A117" s="65">
        <v>42124</v>
      </c>
      <c r="B117" s="26">
        <f>ROUND([16]Data!B129,1)</f>
        <v>69.099999999999994</v>
      </c>
      <c r="C117" s="26">
        <f>ROUND([16]Data!C129,1)</f>
        <v>97</v>
      </c>
    </row>
    <row r="118" spans="1:3" x14ac:dyDescent="0.45">
      <c r="A118" s="65">
        <v>42155</v>
      </c>
      <c r="B118" s="26">
        <f>ROUND([16]Data!B130,1)</f>
        <v>64.900000000000006</v>
      </c>
      <c r="C118" s="26">
        <f>ROUND([16]Data!C130,1)</f>
        <v>101.1</v>
      </c>
    </row>
    <row r="119" spans="1:3" x14ac:dyDescent="0.45">
      <c r="A119" s="65">
        <v>42185</v>
      </c>
      <c r="B119" s="26">
        <f>ROUND([16]Data!B131,1)</f>
        <v>68.2</v>
      </c>
      <c r="C119" s="26">
        <f>ROUND([16]Data!C131,1)</f>
        <v>105.5</v>
      </c>
    </row>
    <row r="120" spans="1:3" x14ac:dyDescent="0.45">
      <c r="A120" s="65">
        <v>42216</v>
      </c>
      <c r="B120" s="26">
        <f>ROUND([16]Data!B132,1)</f>
        <v>71.099999999999994</v>
      </c>
      <c r="C120" s="26">
        <f>ROUND([16]Data!C132,1)</f>
        <v>104.3</v>
      </c>
    </row>
    <row r="121" spans="1:3" x14ac:dyDescent="0.45">
      <c r="A121" s="65">
        <v>42247</v>
      </c>
      <c r="B121" s="26">
        <f>ROUND([16]Data!B133,1)</f>
        <v>72.400000000000006</v>
      </c>
      <c r="C121" s="26">
        <f>ROUND([16]Data!C133,1)</f>
        <v>104</v>
      </c>
    </row>
    <row r="122" spans="1:3" x14ac:dyDescent="0.45">
      <c r="A122" s="65">
        <v>42277</v>
      </c>
      <c r="B122" s="26">
        <f>ROUND([16]Data!B134,1)</f>
        <v>71.099999999999994</v>
      </c>
      <c r="C122" s="26">
        <f>ROUND([16]Data!C134,1)</f>
        <v>106.1</v>
      </c>
    </row>
    <row r="123" spans="1:3" x14ac:dyDescent="0.45">
      <c r="A123" s="65">
        <v>42308</v>
      </c>
      <c r="B123" s="26">
        <f>ROUND([16]Data!B135,1)</f>
        <v>70</v>
      </c>
      <c r="C123" s="26">
        <f>ROUND([16]Data!C135,1)</f>
        <v>106.8</v>
      </c>
    </row>
    <row r="124" spans="1:3" x14ac:dyDescent="0.45">
      <c r="A124" s="65">
        <v>42338</v>
      </c>
      <c r="B124" s="26">
        <f>ROUND([16]Data!B136,1)</f>
        <v>70.400000000000006</v>
      </c>
      <c r="C124" s="26">
        <f>ROUND([16]Data!C136,1)</f>
        <v>105.6</v>
      </c>
    </row>
    <row r="125" spans="1:3" x14ac:dyDescent="0.45">
      <c r="A125" s="65">
        <v>42369</v>
      </c>
      <c r="B125" s="26">
        <f>ROUND([16]Data!B137,1)</f>
        <v>71.2</v>
      </c>
      <c r="C125" s="26">
        <f>ROUND([16]Data!C137,1)</f>
        <v>106.8</v>
      </c>
    </row>
    <row r="126" spans="1:3" x14ac:dyDescent="0.45">
      <c r="A126" s="65">
        <v>42400</v>
      </c>
      <c r="B126" s="26">
        <f>ROUND([16]Data!B138,1)</f>
        <v>72.3</v>
      </c>
      <c r="C126" s="26">
        <f>ROUND([16]Data!C138,1)</f>
        <v>104.2</v>
      </c>
    </row>
    <row r="127" spans="1:3" x14ac:dyDescent="0.45">
      <c r="A127" s="65">
        <v>42429</v>
      </c>
      <c r="B127" s="26">
        <f>ROUND([16]Data!B139,1)</f>
        <v>71.900000000000006</v>
      </c>
      <c r="C127" s="26">
        <f>ROUND([16]Data!C139,1)</f>
        <v>106.5</v>
      </c>
    </row>
    <row r="128" spans="1:3" x14ac:dyDescent="0.45">
      <c r="A128" s="65">
        <v>42460</v>
      </c>
      <c r="B128" s="26">
        <f>ROUND([16]Data!B140,1)</f>
        <v>70.8</v>
      </c>
      <c r="C128" s="26">
        <f>ROUND([16]Data!C140,1)</f>
        <v>176.7</v>
      </c>
    </row>
    <row r="129" spans="1:3" x14ac:dyDescent="0.45">
      <c r="A129" s="65">
        <v>42490</v>
      </c>
      <c r="B129" s="26">
        <f>ROUND([16]Data!B141,1)</f>
        <v>68.8</v>
      </c>
      <c r="C129" s="26">
        <f>ROUND([16]Data!C141,1)</f>
        <v>80.3</v>
      </c>
    </row>
    <row r="130" spans="1:3" x14ac:dyDescent="0.45">
      <c r="A130" s="65">
        <v>42521</v>
      </c>
      <c r="B130" s="26">
        <f>ROUND([16]Data!B142,1)</f>
        <v>67.599999999999994</v>
      </c>
      <c r="C130" s="26">
        <f>ROUND([16]Data!C142,1)</f>
        <v>88.9</v>
      </c>
    </row>
    <row r="131" spans="1:3" x14ac:dyDescent="0.45">
      <c r="A131" s="65">
        <v>42551</v>
      </c>
      <c r="B131" s="26">
        <f>ROUND([16]Data!B143,1)</f>
        <v>65.900000000000006</v>
      </c>
      <c r="C131" s="26">
        <f>ROUND([16]Data!C143,1)</f>
        <v>95.4</v>
      </c>
    </row>
    <row r="132" spans="1:3" x14ac:dyDescent="0.45">
      <c r="A132" s="65">
        <v>42582</v>
      </c>
      <c r="B132" s="26">
        <f>ROUND([16]Data!B144,1)</f>
        <v>63</v>
      </c>
      <c r="C132" s="26">
        <f>ROUND([16]Data!C144,1)</f>
        <v>96.7</v>
      </c>
    </row>
    <row r="133" spans="1:3" x14ac:dyDescent="0.45">
      <c r="A133" s="65">
        <v>42613</v>
      </c>
      <c r="B133" s="26">
        <f>ROUND([16]Data!B145,1)</f>
        <v>61.5</v>
      </c>
      <c r="C133" s="26">
        <f>ROUND([16]Data!C145,1)</f>
        <v>97.2</v>
      </c>
    </row>
    <row r="134" spans="1:3" x14ac:dyDescent="0.45">
      <c r="A134" s="65">
        <v>42643</v>
      </c>
      <c r="B134" s="26">
        <f>ROUND([16]Data!B146,1)</f>
        <v>64.3</v>
      </c>
      <c r="C134" s="26">
        <f>ROUND([16]Data!C146,1)</f>
        <v>95.8</v>
      </c>
    </row>
    <row r="135" spans="1:3" x14ac:dyDescent="0.45">
      <c r="A135" s="65">
        <v>42674</v>
      </c>
      <c r="B135" s="26">
        <f>ROUND([16]Data!B147,1)</f>
        <v>67.400000000000006</v>
      </c>
      <c r="C135" s="26">
        <f>ROUND([16]Data!C147,1)</f>
        <v>95.5</v>
      </c>
    </row>
    <row r="136" spans="1:3" x14ac:dyDescent="0.45">
      <c r="A136" s="65">
        <v>42704</v>
      </c>
      <c r="B136" s="26">
        <f>ROUND([16]Data!B148,1)</f>
        <v>67.900000000000006</v>
      </c>
      <c r="C136" s="26">
        <f>ROUND([16]Data!C148,1)</f>
        <v>96.2</v>
      </c>
    </row>
    <row r="137" spans="1:3" x14ac:dyDescent="0.45">
      <c r="A137" s="65">
        <v>42735</v>
      </c>
      <c r="B137" s="26">
        <f>ROUND([16]Data!B149,1)</f>
        <v>68.099999999999994</v>
      </c>
      <c r="C137" s="26">
        <f>ROUND([16]Data!C149,1)</f>
        <v>99</v>
      </c>
    </row>
    <row r="138" spans="1:3" x14ac:dyDescent="0.45">
      <c r="A138" s="65">
        <v>42766</v>
      </c>
      <c r="B138" s="26">
        <f>ROUND([16]Data!B150,1)</f>
        <v>67.900000000000006</v>
      </c>
      <c r="C138" s="26">
        <f>ROUND([16]Data!C150,1)</f>
        <v>103</v>
      </c>
    </row>
    <row r="139" spans="1:3" x14ac:dyDescent="0.45">
      <c r="A139" s="65">
        <v>42794</v>
      </c>
      <c r="B139" s="26">
        <f>ROUND([16]Data!B151,1)</f>
        <v>68.3</v>
      </c>
      <c r="C139" s="26">
        <f>ROUND([16]Data!C151,1)</f>
        <v>101</v>
      </c>
    </row>
    <row r="140" spans="1:3" x14ac:dyDescent="0.45">
      <c r="A140" s="65">
        <v>42825</v>
      </c>
      <c r="B140" s="26">
        <f>ROUND([16]Data!B152,1)</f>
        <v>68.2</v>
      </c>
      <c r="C140" s="26">
        <f>ROUND([16]Data!C152,1)</f>
        <v>105</v>
      </c>
    </row>
    <row r="141" spans="1:3" x14ac:dyDescent="0.45">
      <c r="A141" s="65">
        <v>42855</v>
      </c>
      <c r="B141" s="26">
        <f>ROUND([16]Data!B153,1)</f>
        <v>67.099999999999994</v>
      </c>
      <c r="C141" s="26">
        <f>ROUND([16]Data!C153,1)</f>
        <v>103.6</v>
      </c>
    </row>
    <row r="142" spans="1:3" x14ac:dyDescent="0.45">
      <c r="A142" s="65">
        <v>42886</v>
      </c>
      <c r="B142" s="26">
        <f>ROUND([16]Data!B154,1)</f>
        <v>65.900000000000006</v>
      </c>
      <c r="C142" s="26">
        <f>ROUND([16]Data!C154,1)</f>
        <v>101.1</v>
      </c>
    </row>
    <row r="143" spans="1:3" x14ac:dyDescent="0.45">
      <c r="A143" s="65">
        <v>42916</v>
      </c>
      <c r="B143" s="26">
        <f>ROUND([16]Data!B155,1)</f>
        <v>65.900000000000006</v>
      </c>
      <c r="C143" s="26">
        <f>ROUND([16]Data!C155,1)</f>
        <v>102.7</v>
      </c>
    </row>
    <row r="144" spans="1:3" x14ac:dyDescent="0.45">
      <c r="A144" s="65">
        <v>42947</v>
      </c>
      <c r="B144" s="26">
        <f>ROUND([16]Data!B156,1)</f>
        <v>69.400000000000006</v>
      </c>
      <c r="C144" s="26">
        <f>ROUND([16]Data!C156,1)</f>
        <v>103.2</v>
      </c>
    </row>
    <row r="145" spans="1:3" x14ac:dyDescent="0.45">
      <c r="A145" s="65">
        <v>42978</v>
      </c>
      <c r="B145" s="26">
        <f>ROUND([16]Data!B157,1)</f>
        <v>67.400000000000006</v>
      </c>
      <c r="C145" s="26">
        <f>ROUND([16]Data!C157,1)</f>
        <v>102</v>
      </c>
    </row>
    <row r="146" spans="1:3" x14ac:dyDescent="0.45">
      <c r="A146" s="65">
        <v>43008</v>
      </c>
      <c r="B146" s="26">
        <f>ROUND([16]Data!B158,1)</f>
        <v>66.2</v>
      </c>
      <c r="C146" s="26">
        <f>ROUND([16]Data!C158,1)</f>
        <v>100.9</v>
      </c>
    </row>
    <row r="147" spans="1:3" x14ac:dyDescent="0.45">
      <c r="A147" s="65">
        <v>43039</v>
      </c>
      <c r="B147" s="26">
        <f>ROUND([16]Data!B159,1)</f>
        <v>64.3</v>
      </c>
      <c r="C147" s="26">
        <f>ROUND([16]Data!C159,1)</f>
        <v>101.2</v>
      </c>
    </row>
    <row r="148" spans="1:3" x14ac:dyDescent="0.45">
      <c r="A148" s="65">
        <v>43069</v>
      </c>
      <c r="B148" s="26">
        <f>ROUND([16]Data!B160,1)</f>
        <v>65</v>
      </c>
      <c r="C148" s="26">
        <f>ROUND([16]Data!C160,1)</f>
        <v>100.7</v>
      </c>
    </row>
    <row r="149" spans="1:3" x14ac:dyDescent="0.45">
      <c r="A149" s="65">
        <v>43100</v>
      </c>
      <c r="B149" s="26">
        <f>ROUND([16]Data!B161,1)</f>
        <v>61.5</v>
      </c>
      <c r="C149" s="26">
        <f>ROUND([16]Data!C161,1)</f>
        <v>98.9</v>
      </c>
    </row>
    <row r="150" spans="1:3" x14ac:dyDescent="0.45">
      <c r="A150" s="65">
        <v>43131</v>
      </c>
      <c r="B150" s="26">
        <f>ROUND([16]Data!B162,1)</f>
        <v>65.599999999999994</v>
      </c>
      <c r="C150" s="26">
        <f>ROUND([16]Data!C162,1)</f>
        <v>99.7</v>
      </c>
    </row>
    <row r="151" spans="1:3" x14ac:dyDescent="0.45">
      <c r="A151" s="65">
        <v>43159</v>
      </c>
      <c r="B151" s="26">
        <f>ROUND([16]Data!B163,1)</f>
        <v>63.3</v>
      </c>
      <c r="C151" s="26">
        <f>ROUND([16]Data!C163,1)</f>
        <v>98.3</v>
      </c>
    </row>
    <row r="152" spans="1:3" x14ac:dyDescent="0.45">
      <c r="A152" s="65">
        <v>43190</v>
      </c>
      <c r="B152" s="26">
        <f>ROUND([16]Data!B164,1)</f>
        <v>63.4</v>
      </c>
      <c r="C152" s="26">
        <f>ROUND([16]Data!C164,1)</f>
        <v>95</v>
      </c>
    </row>
    <row r="153" spans="1:3" x14ac:dyDescent="0.45">
      <c r="A153" s="65">
        <v>43220</v>
      </c>
      <c r="B153" s="26">
        <f>ROUND([16]Data!B165,1)</f>
        <v>63.5</v>
      </c>
      <c r="C153" s="26">
        <f>ROUND([16]Data!C165,1)</f>
        <v>99.1</v>
      </c>
    </row>
    <row r="154" spans="1:3" x14ac:dyDescent="0.45">
      <c r="A154" s="65">
        <v>43251</v>
      </c>
      <c r="B154" s="26">
        <f>ROUND([16]Data!B166,1)</f>
        <v>65.3</v>
      </c>
      <c r="C154" s="26">
        <f>ROUND([16]Data!C166,1)</f>
        <v>100.6</v>
      </c>
    </row>
    <row r="155" spans="1:3" x14ac:dyDescent="0.45">
      <c r="A155" s="65">
        <v>43281</v>
      </c>
      <c r="B155" s="26">
        <f>ROUND([16]Data!B167,1)</f>
        <v>66.400000000000006</v>
      </c>
      <c r="C155" s="26">
        <f>ROUND([16]Data!C167,1)</f>
        <v>99.7</v>
      </c>
    </row>
    <row r="156" spans="1:3" x14ac:dyDescent="0.45">
      <c r="A156" s="65">
        <v>43312</v>
      </c>
      <c r="B156" s="26">
        <f>ROUND([16]Data!B168,1)</f>
        <v>65.900000000000006</v>
      </c>
      <c r="C156" s="26">
        <f>ROUND([16]Data!C168,1)</f>
        <v>98.4</v>
      </c>
    </row>
    <row r="157" spans="1:3" x14ac:dyDescent="0.45">
      <c r="A157" s="65">
        <v>43343</v>
      </c>
      <c r="B157" s="26">
        <f>ROUND([16]Data!B169,1)</f>
        <v>67.400000000000006</v>
      </c>
      <c r="C157" s="26">
        <f>ROUND([16]Data!C169,1)</f>
        <v>100</v>
      </c>
    </row>
    <row r="158" spans="1:3" x14ac:dyDescent="0.45">
      <c r="A158" s="65">
        <v>43373</v>
      </c>
      <c r="B158" s="26">
        <f>ROUND([16]Data!B170,1)</f>
        <v>65.900000000000006</v>
      </c>
      <c r="C158" s="26">
        <f>ROUND([16]Data!C170,1)</f>
        <v>99.6</v>
      </c>
    </row>
    <row r="159" spans="1:3" x14ac:dyDescent="0.45">
      <c r="A159" s="65">
        <v>43404</v>
      </c>
      <c r="B159" s="26">
        <f>ROUND([16]Data!B171,1)</f>
        <v>66.599999999999994</v>
      </c>
      <c r="C159" s="26">
        <f>ROUND([16]Data!C171,1)</f>
        <v>99.9</v>
      </c>
    </row>
    <row r="160" spans="1:3" x14ac:dyDescent="0.45">
      <c r="A160" s="65">
        <v>43434</v>
      </c>
      <c r="B160" s="26">
        <f>ROUND([16]Data!B172,1)</f>
        <v>63.6</v>
      </c>
      <c r="C160" s="26">
        <f>ROUND([16]Data!C172,1)</f>
        <v>100.9</v>
      </c>
    </row>
    <row r="161" spans="1:3" x14ac:dyDescent="0.45">
      <c r="A161" s="65">
        <v>43465</v>
      </c>
      <c r="B161" s="26">
        <f>ROUND([16]Data!B173,1)</f>
        <v>63.3</v>
      </c>
      <c r="C161" s="26">
        <f>ROUND([16]Data!C173,1)</f>
        <v>98.2</v>
      </c>
    </row>
    <row r="162" spans="1:3" x14ac:dyDescent="0.45">
      <c r="A162" s="65">
        <v>43496</v>
      </c>
      <c r="B162" s="26">
        <f>ROUND([16]Data!B174,1)</f>
        <v>65</v>
      </c>
      <c r="C162" s="26">
        <f>ROUND([16]Data!C174,1)</f>
        <v>98.2</v>
      </c>
    </row>
    <row r="163" spans="1:3" x14ac:dyDescent="0.45">
      <c r="A163" s="65">
        <v>43524</v>
      </c>
      <c r="B163" s="26">
        <f>ROUND([16]Data!B175,1)</f>
        <v>64.900000000000006</v>
      </c>
      <c r="C163" s="26">
        <f>ROUND([16]Data!C175,1)</f>
        <v>98</v>
      </c>
    </row>
    <row r="164" spans="1:3" x14ac:dyDescent="0.45">
      <c r="A164" s="65">
        <v>43555</v>
      </c>
      <c r="B164" s="26">
        <f>ROUND([16]Data!B176,1)</f>
        <v>62.6</v>
      </c>
      <c r="C164" s="26">
        <f>ROUND([16]Data!C176,1)</f>
        <v>100.4</v>
      </c>
    </row>
    <row r="165" spans="1:3" x14ac:dyDescent="0.45">
      <c r="A165" s="65">
        <v>43585</v>
      </c>
      <c r="B165" s="26">
        <f>ROUND([16]Data!B177,1)</f>
        <v>65.900000000000006</v>
      </c>
      <c r="C165" s="26">
        <f>ROUND([16]Data!C177,1)</f>
        <v>97.4</v>
      </c>
    </row>
    <row r="166" spans="1:3" x14ac:dyDescent="0.45">
      <c r="A166" s="65">
        <v>43616</v>
      </c>
      <c r="B166" s="26">
        <f>ROUND([16]Data!B178,1)</f>
        <v>65.8</v>
      </c>
      <c r="C166" s="26">
        <f>ROUND([16]Data!C178,1)</f>
        <v>96</v>
      </c>
    </row>
    <row r="167" spans="1:3" x14ac:dyDescent="0.45">
      <c r="A167" s="65">
        <v>43646</v>
      </c>
      <c r="B167" s="26">
        <f>ROUND([16]Data!B179,1)</f>
        <v>67.400000000000006</v>
      </c>
      <c r="C167" s="26">
        <f>ROUND([16]Data!C179,1)</f>
        <v>98.7</v>
      </c>
    </row>
    <row r="168" spans="1:3" x14ac:dyDescent="0.45">
      <c r="A168" s="65">
        <v>43677</v>
      </c>
      <c r="B168" s="26">
        <f>ROUND([16]Data!B180,1)</f>
        <v>68.7</v>
      </c>
      <c r="C168" s="26">
        <f>ROUND([16]Data!C180,1)</f>
        <v>97.3</v>
      </c>
    </row>
    <row r="169" spans="1:3" x14ac:dyDescent="0.45">
      <c r="A169" s="65">
        <v>43708</v>
      </c>
      <c r="B169" s="26">
        <f>ROUND([16]Data!B181,1)</f>
        <v>67.099999999999994</v>
      </c>
      <c r="C169" s="26">
        <f>ROUND([16]Data!C181,1)</f>
        <v>97.1</v>
      </c>
    </row>
    <row r="170" spans="1:3" x14ac:dyDescent="0.45">
      <c r="A170" s="65">
        <v>43738</v>
      </c>
      <c r="B170" s="26">
        <f>ROUND([16]Data!B182,1)</f>
        <v>66.3</v>
      </c>
      <c r="C170" s="26">
        <f>ROUND([16]Data!C182,1)</f>
        <v>98.9</v>
      </c>
    </row>
    <row r="171" spans="1:3" x14ac:dyDescent="0.45">
      <c r="A171" s="65">
        <v>43769</v>
      </c>
      <c r="B171" s="26">
        <f>ROUND([16]Data!B183,1)</f>
        <v>64.400000000000006</v>
      </c>
      <c r="C171" s="26">
        <f>ROUND([16]Data!C183,1)</f>
        <v>98.5</v>
      </c>
    </row>
    <row r="172" spans="1:3" x14ac:dyDescent="0.45">
      <c r="A172" s="65">
        <v>43799</v>
      </c>
      <c r="B172" s="26">
        <f>ROUND([16]Data!B184,1)</f>
        <v>64.2</v>
      </c>
      <c r="C172" s="26">
        <f>ROUND([16]Data!C184,1)</f>
        <v>98.2</v>
      </c>
    </row>
    <row r="173" spans="1:3" x14ac:dyDescent="0.45">
      <c r="A173" s="65">
        <v>43830</v>
      </c>
      <c r="B173" s="26">
        <f>ROUND([16]Data!B185,1)</f>
        <v>65.900000000000006</v>
      </c>
      <c r="C173" s="26">
        <f>ROUND([16]Data!C185,1)</f>
        <v>98.4</v>
      </c>
    </row>
    <row r="174" spans="1:3" x14ac:dyDescent="0.45">
      <c r="A174" s="65">
        <v>43861</v>
      </c>
      <c r="B174" s="26">
        <f>ROUND([16]Data!B186,1)</f>
        <v>69.3</v>
      </c>
      <c r="C174" s="26">
        <f>ROUND([16]Data!C186,1)</f>
        <v>98</v>
      </c>
    </row>
    <row r="175" spans="1:3" x14ac:dyDescent="0.45">
      <c r="A175" s="65">
        <v>43890</v>
      </c>
      <c r="B175" s="26">
        <f>ROUND([16]Data!B187,1)</f>
        <v>72.900000000000006</v>
      </c>
      <c r="C175" s="26">
        <f>ROUND([16]Data!C187,1)</f>
        <v>98.9</v>
      </c>
    </row>
    <row r="176" spans="1:3" x14ac:dyDescent="0.45">
      <c r="A176" s="65">
        <v>43921</v>
      </c>
      <c r="B176" s="26">
        <f>ROUND([16]Data!B188,1)</f>
        <v>56.8</v>
      </c>
      <c r="C176" s="26">
        <f>ROUND([16]Data!C188,1)</f>
        <v>94.4</v>
      </c>
    </row>
    <row r="177" spans="1:3" x14ac:dyDescent="0.45">
      <c r="A177" s="65">
        <v>43951</v>
      </c>
      <c r="B177" s="26">
        <f>ROUND([16]Data!B189,1)</f>
        <v>15.9</v>
      </c>
      <c r="C177" s="26">
        <f>ROUND([16]Data!C189,1)</f>
        <v>42.1</v>
      </c>
    </row>
    <row r="178" spans="1:3" x14ac:dyDescent="0.45">
      <c r="A178" s="65">
        <v>43982</v>
      </c>
      <c r="B178" s="26">
        <f>ROUND([16]Data!B190,1)</f>
        <v>9.4</v>
      </c>
      <c r="C178" s="26">
        <f>ROUND([16]Data!C190,1)</f>
        <v>48.3</v>
      </c>
    </row>
    <row r="179" spans="1:3" x14ac:dyDescent="0.45">
      <c r="A179" s="65">
        <v>44012</v>
      </c>
      <c r="B179" s="26">
        <f>ROUND([16]Data!B191,1)</f>
        <v>41</v>
      </c>
      <c r="C179" s="26">
        <f>ROUND([16]Data!C191,1)</f>
        <v>62.1</v>
      </c>
    </row>
    <row r="180" spans="1:3" x14ac:dyDescent="0.45">
      <c r="A180" s="65">
        <v>44043</v>
      </c>
      <c r="B180" s="26">
        <f>ROUND([16]Data!B192,1)</f>
        <v>68.5</v>
      </c>
      <c r="C180" s="26">
        <f>ROUND([16]Data!C192,1)</f>
        <v>70.8</v>
      </c>
    </row>
    <row r="181" spans="1:3" x14ac:dyDescent="0.45">
      <c r="A181" s="65">
        <v>44074</v>
      </c>
      <c r="B181" s="26">
        <f>ROUND([16]Data!B193,1)</f>
        <v>86.9</v>
      </c>
      <c r="C181" s="26">
        <f>ROUND([16]Data!C193,1)</f>
        <v>81.400000000000006</v>
      </c>
    </row>
    <row r="182" spans="1:3" x14ac:dyDescent="0.45">
      <c r="A182" s="65">
        <v>44104</v>
      </c>
      <c r="B182" s="26">
        <f>ROUND([16]Data!B194,1)</f>
        <v>92.6</v>
      </c>
      <c r="C182" s="26">
        <f>ROUND([16]Data!C194,1)</f>
        <v>95.6</v>
      </c>
    </row>
    <row r="183" spans="1:3" x14ac:dyDescent="0.45">
      <c r="A183" s="65">
        <v>44135</v>
      </c>
      <c r="B183" s="26">
        <f>ROUND([16]Data!B195,1)</f>
        <v>97.3</v>
      </c>
      <c r="C183" s="26">
        <f>ROUND([16]Data!C195,1)</f>
        <v>107.2</v>
      </c>
    </row>
    <row r="184" spans="1:3" x14ac:dyDescent="0.45">
      <c r="A184" s="65">
        <v>44165</v>
      </c>
      <c r="B184" s="26">
        <f>ROUND([16]Data!B196,1)</f>
        <v>103.2</v>
      </c>
      <c r="C184" s="26">
        <f>ROUND([16]Data!C196,1)</f>
        <v>115.2</v>
      </c>
    </row>
    <row r="185" spans="1:3" x14ac:dyDescent="0.45">
      <c r="A185" s="65">
        <v>44196</v>
      </c>
      <c r="B185" s="26">
        <f>ROUND([16]Data!B197,1)</f>
        <v>100.7</v>
      </c>
      <c r="C185" s="26">
        <f>ROUND([16]Data!C197,1)</f>
        <v>125.2</v>
      </c>
    </row>
    <row r="186" spans="1:3" x14ac:dyDescent="0.45">
      <c r="A186" s="65">
        <v>44227</v>
      </c>
      <c r="B186" s="26">
        <f>ROUND([16]Data!B198,1)</f>
        <v>96.7</v>
      </c>
      <c r="C186" s="26">
        <f>ROUND([16]Data!C198,1)</f>
        <v>120.3</v>
      </c>
    </row>
    <row r="187" spans="1:3" x14ac:dyDescent="0.45">
      <c r="A187" s="65">
        <v>44255</v>
      </c>
      <c r="B187" s="26">
        <f>ROUND([16]Data!B199,1)</f>
        <v>87.2</v>
      </c>
      <c r="C187" s="26">
        <f>ROUND([16]Data!C199,1)</f>
        <v>145.1</v>
      </c>
    </row>
    <row r="188" spans="1:3" x14ac:dyDescent="0.45">
      <c r="A188" s="65">
        <v>44286</v>
      </c>
      <c r="B188" s="26">
        <f>ROUND([16]Data!B200,1)</f>
        <v>82.6</v>
      </c>
      <c r="C188" s="26">
        <f>ROUND([16]Data!C200,1)</f>
        <v>183.8</v>
      </c>
    </row>
    <row r="189" spans="1:3" x14ac:dyDescent="0.45">
      <c r="A189" s="65">
        <v>44316</v>
      </c>
      <c r="B189" s="26">
        <f>ROUND([16]Data!B201,1)</f>
        <v>85.9</v>
      </c>
      <c r="C189" s="26">
        <f>ROUND([16]Data!C201,1)</f>
        <v>120</v>
      </c>
    </row>
    <row r="190" spans="1:3" x14ac:dyDescent="0.45">
      <c r="A190" s="65">
        <v>44347</v>
      </c>
      <c r="B190" s="26">
        <f>ROUND([16]Data!B202,1)</f>
        <v>86.9</v>
      </c>
      <c r="C190" s="26">
        <f>ROUND([16]Data!C202,1)</f>
        <v>113.9</v>
      </c>
    </row>
    <row r="191" spans="1:3" x14ac:dyDescent="0.45">
      <c r="A191" s="65">
        <v>44377</v>
      </c>
      <c r="B191" s="26">
        <f>ROUND([16]Data!B203,1)</f>
        <v>81.3</v>
      </c>
      <c r="C191" s="26">
        <f>ROUND([16]Data!C203,1)</f>
        <v>198.2</v>
      </c>
    </row>
    <row r="192" spans="1:3" x14ac:dyDescent="0.45">
      <c r="A192" s="69"/>
    </row>
    <row r="193" spans="1:1" x14ac:dyDescent="0.45">
      <c r="A193" s="69"/>
    </row>
    <row r="194" spans="1:1" x14ac:dyDescent="0.45">
      <c r="A194" s="69"/>
    </row>
    <row r="195" spans="1:1" x14ac:dyDescent="0.45">
      <c r="A195" s="69"/>
    </row>
    <row r="196" spans="1:1" x14ac:dyDescent="0.45">
      <c r="A196" s="69"/>
    </row>
    <row r="197" spans="1:1" x14ac:dyDescent="0.45">
      <c r="A197" s="69"/>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workbookViewId="0">
      <pane xSplit="1" ySplit="5" topLeftCell="B6" activePane="bottomRight" state="frozen"/>
      <selection pane="topRight" activeCell="B1" sqref="B1"/>
      <selection pane="bottomLeft" activeCell="A6" sqref="A6"/>
      <selection pane="bottomRight"/>
    </sheetView>
  </sheetViews>
  <sheetFormatPr defaultColWidth="9.1328125" defaultRowHeight="14.25" x14ac:dyDescent="0.45"/>
  <cols>
    <col min="1" max="1" width="19.265625" style="37" customWidth="1"/>
    <col min="2" max="6" width="17.1328125" style="37" customWidth="1"/>
    <col min="10" max="16384" width="9.1328125" style="37"/>
  </cols>
  <sheetData>
    <row r="1" spans="1:6" x14ac:dyDescent="0.45">
      <c r="A1" s="17" t="s">
        <v>0</v>
      </c>
      <c r="B1" s="70"/>
      <c r="C1" s="67"/>
      <c r="D1" s="67"/>
      <c r="F1" s="70"/>
    </row>
    <row r="2" spans="1:6" x14ac:dyDescent="0.45">
      <c r="A2" s="18"/>
      <c r="B2" s="70"/>
      <c r="C2" s="67"/>
      <c r="D2" s="67"/>
      <c r="F2" s="70"/>
    </row>
    <row r="3" spans="1:6" x14ac:dyDescent="0.45">
      <c r="A3" s="19" t="s">
        <v>139</v>
      </c>
      <c r="B3" s="70"/>
      <c r="C3" s="67"/>
      <c r="D3" s="67"/>
      <c r="F3" s="70"/>
    </row>
    <row r="4" spans="1:6" x14ac:dyDescent="0.45">
      <c r="A4" s="18"/>
      <c r="B4" s="70"/>
      <c r="C4" s="39"/>
      <c r="D4" s="39"/>
      <c r="F4" s="70"/>
    </row>
    <row r="5" spans="1:6" ht="45" customHeight="1" x14ac:dyDescent="0.45">
      <c r="A5" s="20" t="s">
        <v>1</v>
      </c>
      <c r="B5" s="20" t="s">
        <v>140</v>
      </c>
      <c r="C5" s="20" t="s">
        <v>141</v>
      </c>
      <c r="D5" s="20" t="s">
        <v>142</v>
      </c>
      <c r="E5" s="20" t="s">
        <v>190</v>
      </c>
      <c r="F5" s="20" t="s">
        <v>144</v>
      </c>
    </row>
    <row r="6" spans="1:6" x14ac:dyDescent="0.45">
      <c r="A6" s="38">
        <f>'[17]Daily Data since Aug 2018 Calcs'!DF334</f>
        <v>44314</v>
      </c>
      <c r="B6" s="68">
        <f>ROUND('[17]Daily Data since Aug 2018 Calcs'!DG334,2)</f>
        <v>0.02</v>
      </c>
      <c r="C6" s="68">
        <f>ROUND('[17]Daily Data since Aug 2018 Calcs'!DH334,2)</f>
        <v>0</v>
      </c>
      <c r="D6" s="68">
        <f>ROUND('[17]Daily Data since Aug 2018 Calcs'!DI334,2)</f>
        <v>-0.03</v>
      </c>
      <c r="E6" s="68">
        <f>ROUND('[17]Daily Data since Aug 2018 Calcs'!DJ334,2)</f>
        <v>-0.03</v>
      </c>
      <c r="F6" s="68">
        <f>ROUND('[17]Daily Data since Aug 2018 Calcs'!DK334,2)</f>
        <v>-0.03</v>
      </c>
    </row>
    <row r="7" spans="1:6" x14ac:dyDescent="0.45">
      <c r="A7" s="38">
        <f>'[17]Daily Data since Aug 2018 Calcs'!DF335</f>
        <v>44315</v>
      </c>
      <c r="B7" s="68">
        <f>ROUND('[17]Daily Data since Aug 2018 Calcs'!DG335,2)</f>
        <v>0.04</v>
      </c>
      <c r="C7" s="68">
        <f>ROUND('[17]Daily Data since Aug 2018 Calcs'!DH335,2)</f>
        <v>0.01</v>
      </c>
      <c r="D7" s="68">
        <f>ROUND('[17]Daily Data since Aug 2018 Calcs'!DI335,2)</f>
        <v>-0.04</v>
      </c>
      <c r="E7" s="68">
        <f>ROUND('[17]Daily Data since Aug 2018 Calcs'!DJ335,2)</f>
        <v>-0.03</v>
      </c>
      <c r="F7" s="68">
        <f>ROUND('[17]Daily Data since Aug 2018 Calcs'!DK335,2)</f>
        <v>-0.02</v>
      </c>
    </row>
    <row r="8" spans="1:6" x14ac:dyDescent="0.45">
      <c r="A8" s="38">
        <f>'[17]Daily Data since Aug 2018 Calcs'!DF336</f>
        <v>44316</v>
      </c>
      <c r="B8" s="68">
        <f>ROUND('[17]Daily Data since Aug 2018 Calcs'!DG336,2)</f>
        <v>0.05</v>
      </c>
      <c r="C8" s="68">
        <f>ROUND('[17]Daily Data since Aug 2018 Calcs'!DH336,2)</f>
        <v>-0.02</v>
      </c>
      <c r="D8" s="68">
        <f>ROUND('[17]Daily Data since Aug 2018 Calcs'!DI336,2)</f>
        <v>-0.04</v>
      </c>
      <c r="E8" s="68">
        <f>ROUND('[17]Daily Data since Aug 2018 Calcs'!DJ336,2)</f>
        <v>-0.03</v>
      </c>
      <c r="F8" s="68">
        <f>ROUND('[17]Daily Data since Aug 2018 Calcs'!DK336,2)</f>
        <v>-0.04</v>
      </c>
    </row>
    <row r="9" spans="1:6" x14ac:dyDescent="0.45">
      <c r="A9" s="38">
        <f>'[17]Daily Data since Aug 2018 Calcs'!DF337</f>
        <v>44317</v>
      </c>
      <c r="B9" s="68">
        <f>ROUND('[17]Daily Data since Aug 2018 Calcs'!DG337,2)</f>
        <v>0.05</v>
      </c>
      <c r="C9" s="68">
        <f>ROUND('[17]Daily Data since Aug 2018 Calcs'!DH337,2)</f>
        <v>-0.02</v>
      </c>
      <c r="D9" s="68">
        <f>ROUND('[17]Daily Data since Aug 2018 Calcs'!DI337,2)</f>
        <v>-0.04</v>
      </c>
      <c r="E9" s="68">
        <f>ROUND('[17]Daily Data since Aug 2018 Calcs'!DJ337,2)</f>
        <v>-0.03</v>
      </c>
      <c r="F9" s="68">
        <f>ROUND('[17]Daily Data since Aug 2018 Calcs'!DK337,2)</f>
        <v>-0.04</v>
      </c>
    </row>
    <row r="10" spans="1:6" x14ac:dyDescent="0.45">
      <c r="A10" s="38">
        <f>'[17]Daily Data since Aug 2018 Calcs'!DF338</f>
        <v>44318</v>
      </c>
      <c r="B10" s="68">
        <f>ROUND('[17]Daily Data since Aug 2018 Calcs'!DG338,2)</f>
        <v>0.05</v>
      </c>
      <c r="C10" s="68">
        <f>ROUND('[17]Daily Data since Aug 2018 Calcs'!DH338,2)</f>
        <v>-0.02</v>
      </c>
      <c r="D10" s="68">
        <f>ROUND('[17]Daily Data since Aug 2018 Calcs'!DI338,2)</f>
        <v>-0.04</v>
      </c>
      <c r="E10" s="68">
        <f>ROUND('[17]Daily Data since Aug 2018 Calcs'!DJ338,2)</f>
        <v>-0.03</v>
      </c>
      <c r="F10" s="68">
        <f>ROUND('[17]Daily Data since Aug 2018 Calcs'!DK338,2)</f>
        <v>-0.04</v>
      </c>
    </row>
    <row r="11" spans="1:6" x14ac:dyDescent="0.45">
      <c r="A11" s="38">
        <f>'[17]Daily Data since Aug 2018 Calcs'!DF339</f>
        <v>44319</v>
      </c>
      <c r="B11" s="68">
        <f>ROUND('[17]Daily Data since Aug 2018 Calcs'!DG339,2)</f>
        <v>0.05</v>
      </c>
      <c r="C11" s="68">
        <f>ROUND('[17]Daily Data since Aug 2018 Calcs'!DH339,2)</f>
        <v>-0.02</v>
      </c>
      <c r="D11" s="68">
        <f>ROUND('[17]Daily Data since Aug 2018 Calcs'!DI339,2)</f>
        <v>-0.04</v>
      </c>
      <c r="E11" s="68">
        <f>ROUND('[17]Daily Data since Aug 2018 Calcs'!DJ339,2)</f>
        <v>-0.03</v>
      </c>
      <c r="F11" s="68">
        <f>ROUND('[17]Daily Data since Aug 2018 Calcs'!DK339,2)</f>
        <v>-0.04</v>
      </c>
    </row>
    <row r="12" spans="1:6" x14ac:dyDescent="0.45">
      <c r="A12" s="38">
        <f>'[17]Daily Data since Aug 2018 Calcs'!DF340</f>
        <v>44320</v>
      </c>
      <c r="B12" s="68">
        <f>ROUND('[17]Daily Data since Aug 2018 Calcs'!DG340,2)</f>
        <v>0.03</v>
      </c>
      <c r="C12" s="68">
        <f>ROUND('[17]Daily Data since Aug 2018 Calcs'!DH340,2)</f>
        <v>0.01</v>
      </c>
      <c r="D12" s="68">
        <f>ROUND('[17]Daily Data since Aug 2018 Calcs'!DI340,2)</f>
        <v>-0.04</v>
      </c>
      <c r="E12" s="68">
        <f>ROUND('[17]Daily Data since Aug 2018 Calcs'!DJ340,2)</f>
        <v>-0.02</v>
      </c>
      <c r="F12" s="68">
        <f>ROUND('[17]Daily Data since Aug 2018 Calcs'!DK340,2)</f>
        <v>-0.02</v>
      </c>
    </row>
    <row r="13" spans="1:6" x14ac:dyDescent="0.45">
      <c r="A13" s="38">
        <f>'[17]Daily Data since Aug 2018 Calcs'!DF341</f>
        <v>44321</v>
      </c>
      <c r="B13" s="68">
        <f>ROUND('[17]Daily Data since Aug 2018 Calcs'!DG341,2)</f>
        <v>0.03</v>
      </c>
      <c r="C13" s="68">
        <f>ROUND('[17]Daily Data since Aug 2018 Calcs'!DH341,2)</f>
        <v>0.03</v>
      </c>
      <c r="D13" s="68">
        <f>ROUND('[17]Daily Data since Aug 2018 Calcs'!DI341,2)</f>
        <v>-0.04</v>
      </c>
      <c r="E13" s="68">
        <f>ROUND('[17]Daily Data since Aug 2018 Calcs'!DJ341,2)</f>
        <v>-0.05</v>
      </c>
      <c r="F13" s="68">
        <f>ROUND('[17]Daily Data since Aug 2018 Calcs'!DK341,2)</f>
        <v>-0.03</v>
      </c>
    </row>
    <row r="14" spans="1:6" x14ac:dyDescent="0.45">
      <c r="A14" s="38">
        <f>'[17]Daily Data since Aug 2018 Calcs'!DF342</f>
        <v>44322</v>
      </c>
      <c r="B14" s="68">
        <f>ROUND('[17]Daily Data since Aug 2018 Calcs'!DG342,2)</f>
        <v>0.01</v>
      </c>
      <c r="C14" s="68">
        <f>ROUND('[17]Daily Data since Aug 2018 Calcs'!DH342,2)</f>
        <v>-0.01</v>
      </c>
      <c r="D14" s="68">
        <f>ROUND('[17]Daily Data since Aug 2018 Calcs'!DI342,2)</f>
        <v>-0.03</v>
      </c>
      <c r="E14" s="68">
        <f>ROUND('[17]Daily Data since Aug 2018 Calcs'!DJ342,2)</f>
        <v>-0.06</v>
      </c>
      <c r="F14" s="68">
        <f>ROUND('[17]Daily Data since Aug 2018 Calcs'!DK342,2)</f>
        <v>-0.08</v>
      </c>
    </row>
    <row r="15" spans="1:6" x14ac:dyDescent="0.45">
      <c r="A15" s="38">
        <f>'[17]Daily Data since Aug 2018 Calcs'!DF343</f>
        <v>44323</v>
      </c>
      <c r="B15" s="68">
        <f>ROUND('[17]Daily Data since Aug 2018 Calcs'!DG343,2)</f>
        <v>0</v>
      </c>
      <c r="C15" s="68">
        <f>ROUND('[17]Daily Data since Aug 2018 Calcs'!DH343,2)</f>
        <v>0</v>
      </c>
      <c r="D15" s="68">
        <f>ROUND('[17]Daily Data since Aug 2018 Calcs'!DI343,2)</f>
        <v>-0.02</v>
      </c>
      <c r="E15" s="68">
        <f>ROUND('[17]Daily Data since Aug 2018 Calcs'!DJ343,2)</f>
        <v>-7.0000000000000007E-2</v>
      </c>
      <c r="F15" s="68">
        <f>ROUND('[17]Daily Data since Aug 2018 Calcs'!DK343,2)</f>
        <v>-0.09</v>
      </c>
    </row>
    <row r="16" spans="1:6" x14ac:dyDescent="0.45">
      <c r="A16" s="38">
        <f>'[17]Daily Data since Aug 2018 Calcs'!DF344</f>
        <v>44324</v>
      </c>
      <c r="B16" s="68">
        <f>ROUND('[17]Daily Data since Aug 2018 Calcs'!DG344,2)</f>
        <v>0</v>
      </c>
      <c r="C16" s="68">
        <f>ROUND('[17]Daily Data since Aug 2018 Calcs'!DH344,2)</f>
        <v>0</v>
      </c>
      <c r="D16" s="68">
        <f>ROUND('[17]Daily Data since Aug 2018 Calcs'!DI344,2)</f>
        <v>-0.02</v>
      </c>
      <c r="E16" s="68">
        <f>ROUND('[17]Daily Data since Aug 2018 Calcs'!DJ344,2)</f>
        <v>-7.0000000000000007E-2</v>
      </c>
      <c r="F16" s="68">
        <f>ROUND('[17]Daily Data since Aug 2018 Calcs'!DK344,2)</f>
        <v>-0.09</v>
      </c>
    </row>
    <row r="17" spans="1:6" x14ac:dyDescent="0.45">
      <c r="A17" s="38">
        <f>'[17]Daily Data since Aug 2018 Calcs'!DF345</f>
        <v>44325</v>
      </c>
      <c r="B17" s="68">
        <f>ROUND('[17]Daily Data since Aug 2018 Calcs'!DG345,2)</f>
        <v>0</v>
      </c>
      <c r="C17" s="68">
        <f>ROUND('[17]Daily Data since Aug 2018 Calcs'!DH345,2)</f>
        <v>0</v>
      </c>
      <c r="D17" s="68">
        <f>ROUND('[17]Daily Data since Aug 2018 Calcs'!DI345,2)</f>
        <v>-0.02</v>
      </c>
      <c r="E17" s="68">
        <f>ROUND('[17]Daily Data since Aug 2018 Calcs'!DJ345,2)</f>
        <v>-7.0000000000000007E-2</v>
      </c>
      <c r="F17" s="68">
        <f>ROUND('[17]Daily Data since Aug 2018 Calcs'!DK345,2)</f>
        <v>-0.09</v>
      </c>
    </row>
    <row r="18" spans="1:6" x14ac:dyDescent="0.45">
      <c r="A18" s="38">
        <f>'[17]Daily Data since Aug 2018 Calcs'!DF346</f>
        <v>44326</v>
      </c>
      <c r="B18" s="68">
        <f>ROUND('[17]Daily Data since Aug 2018 Calcs'!DG346,2)</f>
        <v>0</v>
      </c>
      <c r="C18" s="68">
        <f>ROUND('[17]Daily Data since Aug 2018 Calcs'!DH346,2)</f>
        <v>0.08</v>
      </c>
      <c r="D18" s="68">
        <f>ROUND('[17]Daily Data since Aug 2018 Calcs'!DI346,2)</f>
        <v>-0.03</v>
      </c>
      <c r="E18" s="68">
        <f>ROUND('[17]Daily Data since Aug 2018 Calcs'!DJ346,2)</f>
        <v>-7.0000000000000007E-2</v>
      </c>
      <c r="F18" s="68">
        <f>ROUND('[17]Daily Data since Aug 2018 Calcs'!DK346,2)</f>
        <v>-0.02</v>
      </c>
    </row>
    <row r="19" spans="1:6" x14ac:dyDescent="0.45">
      <c r="A19" s="38">
        <f>'[17]Daily Data since Aug 2018 Calcs'!DF347</f>
        <v>44327</v>
      </c>
      <c r="B19" s="68">
        <f>ROUND('[17]Daily Data since Aug 2018 Calcs'!DG347,2)</f>
        <v>0.02</v>
      </c>
      <c r="C19" s="68">
        <f>ROUND('[17]Daily Data since Aug 2018 Calcs'!DH347,2)</f>
        <v>0.08</v>
      </c>
      <c r="D19" s="68">
        <f>ROUND('[17]Daily Data since Aug 2018 Calcs'!DI347,2)</f>
        <v>-0.04</v>
      </c>
      <c r="E19" s="68">
        <f>ROUND('[17]Daily Data since Aug 2018 Calcs'!DJ347,2)</f>
        <v>-0.02</v>
      </c>
      <c r="F19" s="68">
        <f>ROUND('[17]Daily Data since Aug 2018 Calcs'!DK347,2)</f>
        <v>0.04</v>
      </c>
    </row>
    <row r="20" spans="1:6" x14ac:dyDescent="0.45">
      <c r="A20" s="38">
        <f>'[17]Daily Data since Aug 2018 Calcs'!DF348</f>
        <v>44328</v>
      </c>
      <c r="B20" s="68">
        <f>ROUND('[17]Daily Data since Aug 2018 Calcs'!DG348,2)</f>
        <v>0.05</v>
      </c>
      <c r="C20" s="68">
        <f>ROUND('[17]Daily Data since Aug 2018 Calcs'!DH348,2)</f>
        <v>0.1</v>
      </c>
      <c r="D20" s="68">
        <f>ROUND('[17]Daily Data since Aug 2018 Calcs'!DI348,2)</f>
        <v>-0.05</v>
      </c>
      <c r="E20" s="68">
        <f>ROUND('[17]Daily Data since Aug 2018 Calcs'!DJ348,2)</f>
        <v>-0.04</v>
      </c>
      <c r="F20" s="68">
        <f>ROUND('[17]Daily Data since Aug 2018 Calcs'!DK348,2)</f>
        <v>0.06</v>
      </c>
    </row>
    <row r="21" spans="1:6" x14ac:dyDescent="0.45">
      <c r="A21" s="38">
        <f>'[17]Daily Data since Aug 2018 Calcs'!DF349</f>
        <v>44329</v>
      </c>
      <c r="B21" s="68">
        <f>ROUND('[17]Daily Data since Aug 2018 Calcs'!DG349,2)</f>
        <v>0.05</v>
      </c>
      <c r="C21" s="68">
        <f>ROUND('[17]Daily Data since Aug 2018 Calcs'!DH349,2)</f>
        <v>7.0000000000000007E-2</v>
      </c>
      <c r="D21" s="68">
        <f>ROUND('[17]Daily Data since Aug 2018 Calcs'!DI349,2)</f>
        <v>-0.05</v>
      </c>
      <c r="E21" s="68">
        <f>ROUND('[17]Daily Data since Aug 2018 Calcs'!DJ349,2)</f>
        <v>-0.03</v>
      </c>
      <c r="F21" s="68">
        <f>ROUND('[17]Daily Data since Aug 2018 Calcs'!DK349,2)</f>
        <v>0.04</v>
      </c>
    </row>
    <row r="22" spans="1:6" x14ac:dyDescent="0.45">
      <c r="A22" s="38">
        <f>'[17]Daily Data since Aug 2018 Calcs'!DF350</f>
        <v>44330</v>
      </c>
      <c r="B22" s="68">
        <f>ROUND('[17]Daily Data since Aug 2018 Calcs'!DG350,2)</f>
        <v>0.04</v>
      </c>
      <c r="C22" s="68">
        <f>ROUND('[17]Daily Data since Aug 2018 Calcs'!DH350,2)</f>
        <v>7.0000000000000007E-2</v>
      </c>
      <c r="D22" s="68">
        <f>ROUND('[17]Daily Data since Aug 2018 Calcs'!DI350,2)</f>
        <v>-0.05</v>
      </c>
      <c r="E22" s="68">
        <f>ROUND('[17]Daily Data since Aug 2018 Calcs'!DJ350,2)</f>
        <v>-0.05</v>
      </c>
      <c r="F22" s="68">
        <f>ROUND('[17]Daily Data since Aug 2018 Calcs'!DK350,2)</f>
        <v>0.01</v>
      </c>
    </row>
    <row r="23" spans="1:6" x14ac:dyDescent="0.45">
      <c r="A23" s="38">
        <f>'[17]Daily Data since Aug 2018 Calcs'!DF351</f>
        <v>44331</v>
      </c>
      <c r="B23" s="68">
        <f>ROUND('[17]Daily Data since Aug 2018 Calcs'!DG351,2)</f>
        <v>0.04</v>
      </c>
      <c r="C23" s="68">
        <f>ROUND('[17]Daily Data since Aug 2018 Calcs'!DH351,2)</f>
        <v>7.0000000000000007E-2</v>
      </c>
      <c r="D23" s="68">
        <f>ROUND('[17]Daily Data since Aug 2018 Calcs'!DI351,2)</f>
        <v>-0.05</v>
      </c>
      <c r="E23" s="68">
        <f>ROUND('[17]Daily Data since Aug 2018 Calcs'!DJ351,2)</f>
        <v>-0.05</v>
      </c>
      <c r="F23" s="68">
        <f>ROUND('[17]Daily Data since Aug 2018 Calcs'!DK351,2)</f>
        <v>0.01</v>
      </c>
    </row>
    <row r="24" spans="1:6" x14ac:dyDescent="0.45">
      <c r="A24" s="38">
        <f>'[17]Daily Data since Aug 2018 Calcs'!DF352</f>
        <v>44332</v>
      </c>
      <c r="B24" s="68">
        <f>ROUND('[17]Daily Data since Aug 2018 Calcs'!DG352,2)</f>
        <v>0.04</v>
      </c>
      <c r="C24" s="68">
        <f>ROUND('[17]Daily Data since Aug 2018 Calcs'!DH352,2)</f>
        <v>7.0000000000000007E-2</v>
      </c>
      <c r="D24" s="68">
        <f>ROUND('[17]Daily Data since Aug 2018 Calcs'!DI352,2)</f>
        <v>-0.05</v>
      </c>
      <c r="E24" s="68">
        <f>ROUND('[17]Daily Data since Aug 2018 Calcs'!DJ352,2)</f>
        <v>-0.05</v>
      </c>
      <c r="F24" s="68">
        <f>ROUND('[17]Daily Data since Aug 2018 Calcs'!DK352,2)</f>
        <v>0.01</v>
      </c>
    </row>
    <row r="25" spans="1:6" x14ac:dyDescent="0.45">
      <c r="A25" s="38">
        <f>'[17]Daily Data since Aug 2018 Calcs'!DF353</f>
        <v>44333</v>
      </c>
      <c r="B25" s="68">
        <f>ROUND('[17]Daily Data since Aug 2018 Calcs'!DG353,2)</f>
        <v>0.03</v>
      </c>
      <c r="C25" s="68">
        <f>ROUND('[17]Daily Data since Aug 2018 Calcs'!DH353,2)</f>
        <v>0.08</v>
      </c>
      <c r="D25" s="68">
        <f>ROUND('[17]Daily Data since Aug 2018 Calcs'!DI353,2)</f>
        <v>-0.04</v>
      </c>
      <c r="E25" s="68">
        <f>ROUND('[17]Daily Data since Aug 2018 Calcs'!DJ353,2)</f>
        <v>-0.05</v>
      </c>
      <c r="F25" s="68">
        <f>ROUND('[17]Daily Data since Aug 2018 Calcs'!DK353,2)</f>
        <v>0.03</v>
      </c>
    </row>
    <row r="26" spans="1:6" x14ac:dyDescent="0.45">
      <c r="A26" s="38">
        <f>'[17]Daily Data since Aug 2018 Calcs'!DF354</f>
        <v>44334</v>
      </c>
      <c r="B26" s="68">
        <f>ROUND('[17]Daily Data since Aug 2018 Calcs'!DG354,2)</f>
        <v>0.03</v>
      </c>
      <c r="C26" s="68">
        <f>ROUND('[17]Daily Data since Aug 2018 Calcs'!DH354,2)</f>
        <v>0.1</v>
      </c>
      <c r="D26" s="68">
        <f>ROUND('[17]Daily Data since Aug 2018 Calcs'!DI354,2)</f>
        <v>-0.04</v>
      </c>
      <c r="E26" s="68">
        <f>ROUND('[17]Daily Data since Aug 2018 Calcs'!DJ354,2)</f>
        <v>-0.05</v>
      </c>
      <c r="F26" s="68">
        <f>ROUND('[17]Daily Data since Aug 2018 Calcs'!DK354,2)</f>
        <v>0.04</v>
      </c>
    </row>
    <row r="27" spans="1:6" x14ac:dyDescent="0.45">
      <c r="A27" s="38">
        <f>'[17]Daily Data since Aug 2018 Calcs'!DF355</f>
        <v>44335</v>
      </c>
      <c r="B27" s="68">
        <f>ROUND('[17]Daily Data since Aug 2018 Calcs'!DG355,2)</f>
        <v>0.02</v>
      </c>
      <c r="C27" s="68">
        <f>ROUND('[17]Daily Data since Aug 2018 Calcs'!DH355,2)</f>
        <v>7.0000000000000007E-2</v>
      </c>
      <c r="D27" s="68">
        <f>ROUND('[17]Daily Data since Aug 2018 Calcs'!DI355,2)</f>
        <v>-0.04</v>
      </c>
      <c r="E27" s="68">
        <f>ROUND('[17]Daily Data since Aug 2018 Calcs'!DJ355,2)</f>
        <v>-0.02</v>
      </c>
      <c r="F27" s="68">
        <f>ROUND('[17]Daily Data since Aug 2018 Calcs'!DK355,2)</f>
        <v>0.04</v>
      </c>
    </row>
    <row r="28" spans="1:6" x14ac:dyDescent="0.45">
      <c r="A28" s="38">
        <f>'[17]Daily Data since Aug 2018 Calcs'!DF356</f>
        <v>44336</v>
      </c>
      <c r="B28" s="68">
        <f>ROUND('[17]Daily Data since Aug 2018 Calcs'!DG356,2)</f>
        <v>0.02</v>
      </c>
      <c r="C28" s="68">
        <f>ROUND('[17]Daily Data since Aug 2018 Calcs'!DH356,2)</f>
        <v>7.0000000000000007E-2</v>
      </c>
      <c r="D28" s="68">
        <f>ROUND('[17]Daily Data since Aug 2018 Calcs'!DI356,2)</f>
        <v>-0.03</v>
      </c>
      <c r="E28" s="68">
        <f>ROUND('[17]Daily Data since Aug 2018 Calcs'!DJ356,2)</f>
        <v>-0.04</v>
      </c>
      <c r="F28" s="68">
        <f>ROUND('[17]Daily Data since Aug 2018 Calcs'!DK356,2)</f>
        <v>0.02</v>
      </c>
    </row>
    <row r="29" spans="1:6" x14ac:dyDescent="0.45">
      <c r="A29" s="38">
        <f>'[17]Daily Data since Aug 2018 Calcs'!DF357</f>
        <v>44337</v>
      </c>
      <c r="B29" s="68">
        <f>ROUND('[17]Daily Data since Aug 2018 Calcs'!DG357,2)</f>
        <v>0.02</v>
      </c>
      <c r="C29" s="68">
        <f>ROUND('[17]Daily Data since Aug 2018 Calcs'!DH357,2)</f>
        <v>0.09</v>
      </c>
      <c r="D29" s="68">
        <f>ROUND('[17]Daily Data since Aug 2018 Calcs'!DI357,2)</f>
        <v>-0.05</v>
      </c>
      <c r="E29" s="68">
        <f>ROUND('[17]Daily Data since Aug 2018 Calcs'!DJ357,2)</f>
        <v>-0.04</v>
      </c>
      <c r="F29" s="68">
        <f>ROUND('[17]Daily Data since Aug 2018 Calcs'!DK357,2)</f>
        <v>0.01</v>
      </c>
    </row>
    <row r="30" spans="1:6" x14ac:dyDescent="0.45">
      <c r="A30" s="38">
        <f>'[17]Daily Data since Aug 2018 Calcs'!DF358</f>
        <v>44338</v>
      </c>
      <c r="B30" s="68">
        <f>ROUND('[17]Daily Data since Aug 2018 Calcs'!DG358,2)</f>
        <v>0.02</v>
      </c>
      <c r="C30" s="68">
        <f>ROUND('[17]Daily Data since Aug 2018 Calcs'!DH358,2)</f>
        <v>0.09</v>
      </c>
      <c r="D30" s="68">
        <f>ROUND('[17]Daily Data since Aug 2018 Calcs'!DI358,2)</f>
        <v>-0.05</v>
      </c>
      <c r="E30" s="68">
        <f>ROUND('[17]Daily Data since Aug 2018 Calcs'!DJ358,2)</f>
        <v>-0.04</v>
      </c>
      <c r="F30" s="68">
        <f>ROUND('[17]Daily Data since Aug 2018 Calcs'!DK358,2)</f>
        <v>0.01</v>
      </c>
    </row>
    <row r="31" spans="1:6" x14ac:dyDescent="0.45">
      <c r="A31" s="38">
        <f>'[17]Daily Data since Aug 2018 Calcs'!DF359</f>
        <v>44339</v>
      </c>
      <c r="B31" s="68">
        <f>ROUND('[17]Daily Data since Aug 2018 Calcs'!DG359,2)</f>
        <v>0.02</v>
      </c>
      <c r="C31" s="68">
        <f>ROUND('[17]Daily Data since Aug 2018 Calcs'!DH359,2)</f>
        <v>0.09</v>
      </c>
      <c r="D31" s="68">
        <f>ROUND('[17]Daily Data since Aug 2018 Calcs'!DI359,2)</f>
        <v>-0.05</v>
      </c>
      <c r="E31" s="68">
        <f>ROUND('[17]Daily Data since Aug 2018 Calcs'!DJ359,2)</f>
        <v>-0.04</v>
      </c>
      <c r="F31" s="68">
        <f>ROUND('[17]Daily Data since Aug 2018 Calcs'!DK359,2)</f>
        <v>0.01</v>
      </c>
    </row>
    <row r="32" spans="1:6" x14ac:dyDescent="0.45">
      <c r="A32" s="38">
        <f>'[17]Daily Data since Aug 2018 Calcs'!DF360</f>
        <v>44340</v>
      </c>
      <c r="B32" s="68">
        <f>ROUND('[17]Daily Data since Aug 2018 Calcs'!DG360,2)</f>
        <v>0.01</v>
      </c>
      <c r="C32" s="68">
        <f>ROUND('[17]Daily Data since Aug 2018 Calcs'!DH360,2)</f>
        <v>7.0000000000000007E-2</v>
      </c>
      <c r="D32" s="68">
        <f>ROUND('[17]Daily Data since Aug 2018 Calcs'!DI360,2)</f>
        <v>-0.05</v>
      </c>
      <c r="E32" s="68">
        <f>ROUND('[17]Daily Data since Aug 2018 Calcs'!DJ360,2)</f>
        <v>-0.05</v>
      </c>
      <c r="F32" s="68">
        <f>ROUND('[17]Daily Data since Aug 2018 Calcs'!DK360,2)</f>
        <v>-0.02</v>
      </c>
    </row>
    <row r="33" spans="1:6" x14ac:dyDescent="0.45">
      <c r="A33" s="38">
        <f>'[17]Daily Data since Aug 2018 Calcs'!DF361</f>
        <v>44341</v>
      </c>
      <c r="B33" s="68">
        <f>ROUND('[17]Daily Data since Aug 2018 Calcs'!DG361,2)</f>
        <v>0.01</v>
      </c>
      <c r="C33" s="68">
        <f>ROUND('[17]Daily Data since Aug 2018 Calcs'!DH361,2)</f>
        <v>0.05</v>
      </c>
      <c r="D33" s="68">
        <f>ROUND('[17]Daily Data since Aug 2018 Calcs'!DI361,2)</f>
        <v>-0.05</v>
      </c>
      <c r="E33" s="68">
        <f>ROUND('[17]Daily Data since Aug 2018 Calcs'!DJ361,2)</f>
        <v>-0.04</v>
      </c>
      <c r="F33" s="68">
        <f>ROUND('[17]Daily Data since Aug 2018 Calcs'!DK361,2)</f>
        <v>-0.04</v>
      </c>
    </row>
    <row r="34" spans="1:6" x14ac:dyDescent="0.45">
      <c r="A34" s="38">
        <f>'[17]Daily Data since Aug 2018 Calcs'!DF362</f>
        <v>44342</v>
      </c>
      <c r="B34" s="68">
        <f>ROUND('[17]Daily Data since Aug 2018 Calcs'!DG362,2)</f>
        <v>-0.01</v>
      </c>
      <c r="C34" s="68">
        <f>ROUND('[17]Daily Data since Aug 2018 Calcs'!DH362,2)</f>
        <v>0.05</v>
      </c>
      <c r="D34" s="68">
        <f>ROUND('[17]Daily Data since Aug 2018 Calcs'!DI362,2)</f>
        <v>-0.05</v>
      </c>
      <c r="E34" s="68">
        <f>ROUND('[17]Daily Data since Aug 2018 Calcs'!DJ362,2)</f>
        <v>-0.04</v>
      </c>
      <c r="F34" s="68">
        <f>ROUND('[17]Daily Data since Aug 2018 Calcs'!DK362,2)</f>
        <v>-0.04</v>
      </c>
    </row>
    <row r="35" spans="1:6" x14ac:dyDescent="0.45">
      <c r="A35" s="38">
        <f>'[17]Daily Data since Aug 2018 Calcs'!DF363</f>
        <v>44343</v>
      </c>
      <c r="B35" s="68">
        <f>ROUND('[17]Daily Data since Aug 2018 Calcs'!DG363,2)</f>
        <v>0.02</v>
      </c>
      <c r="C35" s="68">
        <f>ROUND('[17]Daily Data since Aug 2018 Calcs'!DH363,2)</f>
        <v>0.09</v>
      </c>
      <c r="D35" s="68">
        <f>ROUND('[17]Daily Data since Aug 2018 Calcs'!DI363,2)</f>
        <v>-7.0000000000000007E-2</v>
      </c>
      <c r="E35" s="68">
        <f>ROUND('[17]Daily Data since Aug 2018 Calcs'!DJ363,2)</f>
        <v>-0.05</v>
      </c>
      <c r="F35" s="68">
        <f>ROUND('[17]Daily Data since Aug 2018 Calcs'!DK363,2)</f>
        <v>-0.01</v>
      </c>
    </row>
    <row r="36" spans="1:6" x14ac:dyDescent="0.45">
      <c r="A36" s="38">
        <f>'[17]Daily Data since Aug 2018 Calcs'!DF364</f>
        <v>44344</v>
      </c>
      <c r="B36" s="68">
        <f>ROUND('[17]Daily Data since Aug 2018 Calcs'!DG364,2)</f>
        <v>0.02</v>
      </c>
      <c r="C36" s="68">
        <f>ROUND('[17]Daily Data since Aug 2018 Calcs'!DH364,2)</f>
        <v>0.09</v>
      </c>
      <c r="D36" s="68">
        <f>ROUND('[17]Daily Data since Aug 2018 Calcs'!DI364,2)</f>
        <v>-7.0000000000000007E-2</v>
      </c>
      <c r="E36" s="68">
        <f>ROUND('[17]Daily Data since Aug 2018 Calcs'!DJ364,2)</f>
        <v>-0.05</v>
      </c>
      <c r="F36" s="68">
        <f>ROUND('[17]Daily Data since Aug 2018 Calcs'!DK364,2)</f>
        <v>-0.01</v>
      </c>
    </row>
    <row r="37" spans="1:6" x14ac:dyDescent="0.45">
      <c r="A37" s="38">
        <f>'[17]Daily Data since Aug 2018 Calcs'!DF365</f>
        <v>44345</v>
      </c>
      <c r="B37" s="68">
        <f>ROUND('[17]Daily Data since Aug 2018 Calcs'!DG365,2)</f>
        <v>0.02</v>
      </c>
      <c r="C37" s="68">
        <f>ROUND('[17]Daily Data since Aug 2018 Calcs'!DH365,2)</f>
        <v>0.09</v>
      </c>
      <c r="D37" s="68">
        <f>ROUND('[17]Daily Data since Aug 2018 Calcs'!DI365,2)</f>
        <v>-7.0000000000000007E-2</v>
      </c>
      <c r="E37" s="68">
        <f>ROUND('[17]Daily Data since Aug 2018 Calcs'!DJ365,2)</f>
        <v>-0.05</v>
      </c>
      <c r="F37" s="68">
        <f>ROUND('[17]Daily Data since Aug 2018 Calcs'!DK365,2)</f>
        <v>-0.01</v>
      </c>
    </row>
    <row r="38" spans="1:6" x14ac:dyDescent="0.45">
      <c r="A38" s="38">
        <f>'[17]Daily Data since Aug 2018 Calcs'!DF366</f>
        <v>44346</v>
      </c>
      <c r="B38" s="68">
        <f>ROUND('[17]Daily Data since Aug 2018 Calcs'!DG366,2)</f>
        <v>0.02</v>
      </c>
      <c r="C38" s="68">
        <f>ROUND('[17]Daily Data since Aug 2018 Calcs'!DH366,2)</f>
        <v>0.09</v>
      </c>
      <c r="D38" s="68">
        <f>ROUND('[17]Daily Data since Aug 2018 Calcs'!DI366,2)</f>
        <v>-7.0000000000000007E-2</v>
      </c>
      <c r="E38" s="68">
        <f>ROUND('[17]Daily Data since Aug 2018 Calcs'!DJ366,2)</f>
        <v>-0.05</v>
      </c>
      <c r="F38" s="68">
        <f>ROUND('[17]Daily Data since Aug 2018 Calcs'!DK366,2)</f>
        <v>-0.01</v>
      </c>
    </row>
    <row r="39" spans="1:6" x14ac:dyDescent="0.45">
      <c r="A39" s="38">
        <f>'[17]Daily Data since Aug 2018 Calcs'!DF367</f>
        <v>44347</v>
      </c>
      <c r="B39" s="68">
        <f>ROUND('[17]Daily Data since Aug 2018 Calcs'!DG367,2)</f>
        <v>0.02</v>
      </c>
      <c r="C39" s="68">
        <f>ROUND('[17]Daily Data since Aug 2018 Calcs'!DH367,2)</f>
        <v>0.09</v>
      </c>
      <c r="D39" s="68">
        <f>ROUND('[17]Daily Data since Aug 2018 Calcs'!DI367,2)</f>
        <v>-7.0000000000000007E-2</v>
      </c>
      <c r="E39" s="68">
        <f>ROUND('[17]Daily Data since Aug 2018 Calcs'!DJ367,2)</f>
        <v>-0.05</v>
      </c>
      <c r="F39" s="68">
        <f>ROUND('[17]Daily Data since Aug 2018 Calcs'!DK367,2)</f>
        <v>-0.01</v>
      </c>
    </row>
    <row r="40" spans="1:6" x14ac:dyDescent="0.45">
      <c r="A40" s="38">
        <f>'[17]Daily Data since Aug 2018 Calcs'!DF368</f>
        <v>44348</v>
      </c>
      <c r="B40" s="68">
        <f>ROUND('[17]Daily Data since Aug 2018 Calcs'!DG368,2)</f>
        <v>0.03</v>
      </c>
      <c r="C40" s="68">
        <f>ROUND('[17]Daily Data since Aug 2018 Calcs'!DH368,2)</f>
        <v>0.06</v>
      </c>
      <c r="D40" s="68">
        <f>ROUND('[17]Daily Data since Aug 2018 Calcs'!DI368,2)</f>
        <v>-7.0000000000000007E-2</v>
      </c>
      <c r="E40" s="68">
        <f>ROUND('[17]Daily Data since Aug 2018 Calcs'!DJ368,2)</f>
        <v>-7.0000000000000007E-2</v>
      </c>
      <c r="F40" s="68">
        <f>ROUND('[17]Daily Data since Aug 2018 Calcs'!DK368,2)</f>
        <v>-0.05</v>
      </c>
    </row>
    <row r="41" spans="1:6" x14ac:dyDescent="0.45">
      <c r="A41" s="38">
        <f>'[17]Daily Data since Aug 2018 Calcs'!DF369</f>
        <v>44349</v>
      </c>
      <c r="B41" s="68">
        <f>ROUND('[17]Daily Data since Aug 2018 Calcs'!DG369,2)</f>
        <v>0.02</v>
      </c>
      <c r="C41" s="68">
        <f>ROUND('[17]Daily Data since Aug 2018 Calcs'!DH369,2)</f>
        <v>7.0000000000000007E-2</v>
      </c>
      <c r="D41" s="68">
        <f>ROUND('[17]Daily Data since Aug 2018 Calcs'!DI369,2)</f>
        <v>-0.09</v>
      </c>
      <c r="E41" s="68">
        <f>ROUND('[17]Daily Data since Aug 2018 Calcs'!DJ369,2)</f>
        <v>-0.08</v>
      </c>
      <c r="F41" s="68">
        <f>ROUND('[17]Daily Data since Aug 2018 Calcs'!DK369,2)</f>
        <v>-7.0000000000000007E-2</v>
      </c>
    </row>
    <row r="42" spans="1:6" x14ac:dyDescent="0.45">
      <c r="A42" s="38">
        <f>'[17]Daily Data since Aug 2018 Calcs'!DF370</f>
        <v>44350</v>
      </c>
      <c r="B42" s="68">
        <f>ROUND('[17]Daily Data since Aug 2018 Calcs'!DG370,2)</f>
        <v>0.04</v>
      </c>
      <c r="C42" s="68">
        <f>ROUND('[17]Daily Data since Aug 2018 Calcs'!DH370,2)</f>
        <v>0.1</v>
      </c>
      <c r="D42" s="68">
        <f>ROUND('[17]Daily Data since Aug 2018 Calcs'!DI370,2)</f>
        <v>-0.1</v>
      </c>
      <c r="E42" s="68">
        <f>ROUND('[17]Daily Data since Aug 2018 Calcs'!DJ370,2)</f>
        <v>-7.0000000000000007E-2</v>
      </c>
      <c r="F42" s="68">
        <f>ROUND('[17]Daily Data since Aug 2018 Calcs'!DK370,2)</f>
        <v>-0.03</v>
      </c>
    </row>
    <row r="43" spans="1:6" x14ac:dyDescent="0.45">
      <c r="A43" s="38">
        <f>'[17]Daily Data since Aug 2018 Calcs'!DF371</f>
        <v>44351</v>
      </c>
      <c r="B43" s="68">
        <f>ROUND('[17]Daily Data since Aug 2018 Calcs'!DG371,2)</f>
        <v>0.02</v>
      </c>
      <c r="C43" s="68">
        <f>ROUND('[17]Daily Data since Aug 2018 Calcs'!DH371,2)</f>
        <v>0.09</v>
      </c>
      <c r="D43" s="68">
        <f>ROUND('[17]Daily Data since Aug 2018 Calcs'!DI371,2)</f>
        <v>-0.09</v>
      </c>
      <c r="E43" s="68">
        <f>ROUND('[17]Daily Data since Aug 2018 Calcs'!DJ371,2)</f>
        <v>-7.0000000000000007E-2</v>
      </c>
      <c r="F43" s="68">
        <f>ROUND('[17]Daily Data since Aug 2018 Calcs'!DK371,2)</f>
        <v>-0.05</v>
      </c>
    </row>
    <row r="44" spans="1:6" x14ac:dyDescent="0.45">
      <c r="A44" s="38">
        <f>'[17]Daily Data since Aug 2018 Calcs'!DF372</f>
        <v>44352</v>
      </c>
      <c r="B44" s="68">
        <f>ROUND('[17]Daily Data since Aug 2018 Calcs'!DG372,2)</f>
        <v>0.02</v>
      </c>
      <c r="C44" s="68">
        <f>ROUND('[17]Daily Data since Aug 2018 Calcs'!DH372,2)</f>
        <v>0.09</v>
      </c>
      <c r="D44" s="68">
        <f>ROUND('[17]Daily Data since Aug 2018 Calcs'!DI372,2)</f>
        <v>-0.09</v>
      </c>
      <c r="E44" s="68">
        <f>ROUND('[17]Daily Data since Aug 2018 Calcs'!DJ372,2)</f>
        <v>-7.0000000000000007E-2</v>
      </c>
      <c r="F44" s="68">
        <f>ROUND('[17]Daily Data since Aug 2018 Calcs'!DK372,2)</f>
        <v>-0.05</v>
      </c>
    </row>
    <row r="45" spans="1:6" x14ac:dyDescent="0.45">
      <c r="A45" s="38">
        <f>'[17]Daily Data since Aug 2018 Calcs'!DF373</f>
        <v>44353</v>
      </c>
      <c r="B45" s="68">
        <f>ROUND('[17]Daily Data since Aug 2018 Calcs'!DG373,2)</f>
        <v>0.02</v>
      </c>
      <c r="C45" s="68">
        <f>ROUND('[17]Daily Data since Aug 2018 Calcs'!DH373,2)</f>
        <v>0.09</v>
      </c>
      <c r="D45" s="68">
        <f>ROUND('[17]Daily Data since Aug 2018 Calcs'!DI373,2)</f>
        <v>-0.09</v>
      </c>
      <c r="E45" s="68">
        <f>ROUND('[17]Daily Data since Aug 2018 Calcs'!DJ373,2)</f>
        <v>-7.0000000000000007E-2</v>
      </c>
      <c r="F45" s="68">
        <f>ROUND('[17]Daily Data since Aug 2018 Calcs'!DK373,2)</f>
        <v>-0.05</v>
      </c>
    </row>
    <row r="46" spans="1:6" x14ac:dyDescent="0.45">
      <c r="A46" s="38">
        <f>'[17]Daily Data since Aug 2018 Calcs'!DF374</f>
        <v>44354</v>
      </c>
      <c r="B46" s="68">
        <f>ROUND('[17]Daily Data since Aug 2018 Calcs'!DG374,2)</f>
        <v>0.03</v>
      </c>
      <c r="C46" s="68">
        <f>ROUND('[17]Daily Data since Aug 2018 Calcs'!DH374,2)</f>
        <v>0.08</v>
      </c>
      <c r="D46" s="68">
        <f>ROUND('[17]Daily Data since Aug 2018 Calcs'!DI374,2)</f>
        <v>-0.1</v>
      </c>
      <c r="E46" s="68">
        <f>ROUND('[17]Daily Data since Aug 2018 Calcs'!DJ374,2)</f>
        <v>-0.08</v>
      </c>
      <c r="F46" s="68">
        <f>ROUND('[17]Daily Data since Aug 2018 Calcs'!DK374,2)</f>
        <v>-0.06</v>
      </c>
    </row>
    <row r="47" spans="1:6" x14ac:dyDescent="0.45">
      <c r="A47" s="38">
        <f>'[17]Daily Data since Aug 2018 Calcs'!DF375</f>
        <v>44355</v>
      </c>
      <c r="B47" s="68">
        <f>ROUND('[17]Daily Data since Aug 2018 Calcs'!DG375,2)</f>
        <v>0.01</v>
      </c>
      <c r="C47" s="68">
        <f>ROUND('[17]Daily Data since Aug 2018 Calcs'!DH375,2)</f>
        <v>0.08</v>
      </c>
      <c r="D47" s="68">
        <f>ROUND('[17]Daily Data since Aug 2018 Calcs'!DI375,2)</f>
        <v>-0.1</v>
      </c>
      <c r="E47" s="68">
        <f>ROUND('[17]Daily Data since Aug 2018 Calcs'!DJ375,2)</f>
        <v>-0.08</v>
      </c>
      <c r="F47" s="68">
        <f>ROUND('[17]Daily Data since Aug 2018 Calcs'!DK375,2)</f>
        <v>-0.08</v>
      </c>
    </row>
    <row r="48" spans="1:6" x14ac:dyDescent="0.45">
      <c r="A48" s="38">
        <f>'[17]Daily Data since Aug 2018 Calcs'!DF376</f>
        <v>44356</v>
      </c>
      <c r="B48" s="68">
        <f>ROUND('[17]Daily Data since Aug 2018 Calcs'!DG376,2)</f>
        <v>0</v>
      </c>
      <c r="C48" s="68">
        <f>ROUND('[17]Daily Data since Aug 2018 Calcs'!DH376,2)</f>
        <v>0.06</v>
      </c>
      <c r="D48" s="68">
        <f>ROUND('[17]Daily Data since Aug 2018 Calcs'!DI376,2)</f>
        <v>-0.11</v>
      </c>
      <c r="E48" s="68">
        <f>ROUND('[17]Daily Data since Aug 2018 Calcs'!DJ376,2)</f>
        <v>-7.0000000000000007E-2</v>
      </c>
      <c r="F48" s="68">
        <f>ROUND('[17]Daily Data since Aug 2018 Calcs'!DK376,2)</f>
        <v>-0.11</v>
      </c>
    </row>
    <row r="49" spans="1:6" x14ac:dyDescent="0.45">
      <c r="A49" s="38">
        <f>'[17]Daily Data since Aug 2018 Calcs'!DF377</f>
        <v>44357</v>
      </c>
      <c r="B49" s="68">
        <f>ROUND('[17]Daily Data since Aug 2018 Calcs'!DG377,2)</f>
        <v>0</v>
      </c>
      <c r="C49" s="68">
        <f>ROUND('[17]Daily Data since Aug 2018 Calcs'!DH377,2)</f>
        <v>7.0000000000000007E-2</v>
      </c>
      <c r="D49" s="68">
        <f>ROUND('[17]Daily Data since Aug 2018 Calcs'!DI377,2)</f>
        <v>-0.11</v>
      </c>
      <c r="E49" s="68">
        <f>ROUND('[17]Daily Data since Aug 2018 Calcs'!DJ377,2)</f>
        <v>-7.0000000000000007E-2</v>
      </c>
      <c r="F49" s="68">
        <f>ROUND('[17]Daily Data since Aug 2018 Calcs'!DK377,2)</f>
        <v>-0.11</v>
      </c>
    </row>
    <row r="50" spans="1:6" x14ac:dyDescent="0.45">
      <c r="A50" s="38">
        <f>'[17]Daily Data since Aug 2018 Calcs'!DF378</f>
        <v>44358</v>
      </c>
      <c r="B50" s="68">
        <f>ROUND('[17]Daily Data since Aug 2018 Calcs'!DG378,2)</f>
        <v>-0.01</v>
      </c>
      <c r="C50" s="68">
        <f>ROUND('[17]Daily Data since Aug 2018 Calcs'!DH378,2)</f>
        <v>0.09</v>
      </c>
      <c r="D50" s="68">
        <f>ROUND('[17]Daily Data since Aug 2018 Calcs'!DI378,2)</f>
        <v>-0.11</v>
      </c>
      <c r="E50" s="68">
        <f>ROUND('[17]Daily Data since Aug 2018 Calcs'!DJ378,2)</f>
        <v>-0.08</v>
      </c>
      <c r="F50" s="68">
        <f>ROUND('[17]Daily Data since Aug 2018 Calcs'!DK378,2)</f>
        <v>-0.11</v>
      </c>
    </row>
    <row r="51" spans="1:6" x14ac:dyDescent="0.45">
      <c r="A51" s="38">
        <f>'[17]Daily Data since Aug 2018 Calcs'!DF379</f>
        <v>44359</v>
      </c>
      <c r="B51" s="68">
        <f>ROUND('[17]Daily Data since Aug 2018 Calcs'!DG379,2)</f>
        <v>-0.01</v>
      </c>
      <c r="C51" s="68">
        <f>ROUND('[17]Daily Data since Aug 2018 Calcs'!DH379,2)</f>
        <v>0.09</v>
      </c>
      <c r="D51" s="68">
        <f>ROUND('[17]Daily Data since Aug 2018 Calcs'!DI379,2)</f>
        <v>-0.11</v>
      </c>
      <c r="E51" s="68">
        <f>ROUND('[17]Daily Data since Aug 2018 Calcs'!DJ379,2)</f>
        <v>-0.08</v>
      </c>
      <c r="F51" s="68">
        <f>ROUND('[17]Daily Data since Aug 2018 Calcs'!DK379,2)</f>
        <v>-0.11</v>
      </c>
    </row>
    <row r="52" spans="1:6" x14ac:dyDescent="0.45">
      <c r="A52" s="38">
        <f>'[17]Daily Data since Aug 2018 Calcs'!DF380</f>
        <v>44360</v>
      </c>
      <c r="B52" s="68">
        <f>ROUND('[17]Daily Data since Aug 2018 Calcs'!DG380,2)</f>
        <v>-0.01</v>
      </c>
      <c r="C52" s="68">
        <f>ROUND('[17]Daily Data since Aug 2018 Calcs'!DH380,2)</f>
        <v>0.09</v>
      </c>
      <c r="D52" s="68">
        <f>ROUND('[17]Daily Data since Aug 2018 Calcs'!DI380,2)</f>
        <v>-0.11</v>
      </c>
      <c r="E52" s="68">
        <f>ROUND('[17]Daily Data since Aug 2018 Calcs'!DJ380,2)</f>
        <v>-0.08</v>
      </c>
      <c r="F52" s="68">
        <f>ROUND('[17]Daily Data since Aug 2018 Calcs'!DK380,2)</f>
        <v>-0.11</v>
      </c>
    </row>
    <row r="53" spans="1:6" x14ac:dyDescent="0.45">
      <c r="A53" s="38">
        <f>'[17]Daily Data since Aug 2018 Calcs'!DF381</f>
        <v>44361</v>
      </c>
      <c r="B53" s="68">
        <f>ROUND('[17]Daily Data since Aug 2018 Calcs'!DG381,2)</f>
        <v>0</v>
      </c>
      <c r="C53" s="68">
        <f>ROUND('[17]Daily Data since Aug 2018 Calcs'!DH381,2)</f>
        <v>0.08</v>
      </c>
      <c r="D53" s="68">
        <f>ROUND('[17]Daily Data since Aug 2018 Calcs'!DI381,2)</f>
        <v>-0.12</v>
      </c>
      <c r="E53" s="68">
        <f>ROUND('[17]Daily Data since Aug 2018 Calcs'!DJ381,2)</f>
        <v>-0.09</v>
      </c>
      <c r="F53" s="68">
        <f>ROUND('[17]Daily Data since Aug 2018 Calcs'!DK381,2)</f>
        <v>-0.13</v>
      </c>
    </row>
    <row r="54" spans="1:6" x14ac:dyDescent="0.45">
      <c r="A54" s="38">
        <f>'[17]Daily Data since Aug 2018 Calcs'!DF382</f>
        <v>44362</v>
      </c>
      <c r="B54" s="68">
        <f>ROUND('[17]Daily Data since Aug 2018 Calcs'!DG382,2)</f>
        <v>0.01</v>
      </c>
      <c r="C54" s="68">
        <f>ROUND('[17]Daily Data since Aug 2018 Calcs'!DH382,2)</f>
        <v>7.0000000000000007E-2</v>
      </c>
      <c r="D54" s="68">
        <f>ROUND('[17]Daily Data since Aug 2018 Calcs'!DI382,2)</f>
        <v>-0.13</v>
      </c>
      <c r="E54" s="68">
        <f>ROUND('[17]Daily Data since Aug 2018 Calcs'!DJ382,2)</f>
        <v>-0.09</v>
      </c>
      <c r="F54" s="68">
        <f>ROUND('[17]Daily Data since Aug 2018 Calcs'!DK382,2)</f>
        <v>-0.14000000000000001</v>
      </c>
    </row>
    <row r="55" spans="1:6" x14ac:dyDescent="0.45">
      <c r="A55" s="38">
        <f>'[17]Daily Data since Aug 2018 Calcs'!DF383</f>
        <v>44363</v>
      </c>
      <c r="B55" s="68">
        <f>ROUND('[17]Daily Data since Aug 2018 Calcs'!DG383,2)</f>
        <v>0.01</v>
      </c>
      <c r="C55" s="68">
        <f>ROUND('[17]Daily Data since Aug 2018 Calcs'!DH383,2)</f>
        <v>0.08</v>
      </c>
      <c r="D55" s="68">
        <f>ROUND('[17]Daily Data since Aug 2018 Calcs'!DI383,2)</f>
        <v>-0.13</v>
      </c>
      <c r="E55" s="68">
        <f>ROUND('[17]Daily Data since Aug 2018 Calcs'!DJ383,2)</f>
        <v>-0.1</v>
      </c>
      <c r="F55" s="68">
        <f>ROUND('[17]Daily Data since Aug 2018 Calcs'!DK383,2)</f>
        <v>-0.14000000000000001</v>
      </c>
    </row>
    <row r="56" spans="1:6" x14ac:dyDescent="0.45">
      <c r="A56" s="38">
        <f>'[17]Daily Data since Aug 2018 Calcs'!DF384</f>
        <v>44364</v>
      </c>
      <c r="B56" s="68">
        <f>ROUND('[17]Daily Data since Aug 2018 Calcs'!DG384,2)</f>
        <v>0.05</v>
      </c>
      <c r="C56" s="68">
        <f>ROUND('[17]Daily Data since Aug 2018 Calcs'!DH384,2)</f>
        <v>0.08</v>
      </c>
      <c r="D56" s="68">
        <f>ROUND('[17]Daily Data since Aug 2018 Calcs'!DI384,2)</f>
        <v>-0.17</v>
      </c>
      <c r="E56" s="68">
        <f>ROUND('[17]Daily Data since Aug 2018 Calcs'!DJ384,2)</f>
        <v>-0.13</v>
      </c>
      <c r="F56" s="68">
        <f>ROUND('[17]Daily Data since Aug 2018 Calcs'!DK384,2)</f>
        <v>-0.17</v>
      </c>
    </row>
    <row r="57" spans="1:6" x14ac:dyDescent="0.45">
      <c r="A57" s="38">
        <f>'[17]Daily Data since Aug 2018 Calcs'!DF385</f>
        <v>44365</v>
      </c>
      <c r="B57" s="68">
        <f>ROUND('[17]Daily Data since Aug 2018 Calcs'!DG385,2)</f>
        <v>0.05</v>
      </c>
      <c r="C57" s="68">
        <f>ROUND('[17]Daily Data since Aug 2018 Calcs'!DH385,2)</f>
        <v>0.04</v>
      </c>
      <c r="D57" s="68">
        <f>ROUND('[17]Daily Data since Aug 2018 Calcs'!DI385,2)</f>
        <v>-0.19</v>
      </c>
      <c r="E57" s="68">
        <f>ROUND('[17]Daily Data since Aug 2018 Calcs'!DJ385,2)</f>
        <v>-0.1</v>
      </c>
      <c r="F57" s="68">
        <f>ROUND('[17]Daily Data since Aug 2018 Calcs'!DK385,2)</f>
        <v>-0.2</v>
      </c>
    </row>
    <row r="58" spans="1:6" x14ac:dyDescent="0.45">
      <c r="A58" s="38">
        <f>'[17]Daily Data since Aug 2018 Calcs'!DF386</f>
        <v>44366</v>
      </c>
      <c r="B58" s="68">
        <f>ROUND('[17]Daily Data since Aug 2018 Calcs'!DG386,2)</f>
        <v>0.05</v>
      </c>
      <c r="C58" s="68">
        <f>ROUND('[17]Daily Data since Aug 2018 Calcs'!DH386,2)</f>
        <v>0.04</v>
      </c>
      <c r="D58" s="68">
        <f>ROUND('[17]Daily Data since Aug 2018 Calcs'!DI386,2)</f>
        <v>-0.19</v>
      </c>
      <c r="E58" s="68">
        <f>ROUND('[17]Daily Data since Aug 2018 Calcs'!DJ386,2)</f>
        <v>-0.1</v>
      </c>
      <c r="F58" s="68">
        <f>ROUND('[17]Daily Data since Aug 2018 Calcs'!DK386,2)</f>
        <v>-0.2</v>
      </c>
    </row>
    <row r="59" spans="1:6" x14ac:dyDescent="0.45">
      <c r="A59" s="38">
        <f>'[17]Daily Data since Aug 2018 Calcs'!DF387</f>
        <v>44367</v>
      </c>
      <c r="B59" s="68">
        <f>ROUND('[17]Daily Data since Aug 2018 Calcs'!DG387,2)</f>
        <v>0.05</v>
      </c>
      <c r="C59" s="68">
        <f>ROUND('[17]Daily Data since Aug 2018 Calcs'!DH387,2)</f>
        <v>0.04</v>
      </c>
      <c r="D59" s="68">
        <f>ROUND('[17]Daily Data since Aug 2018 Calcs'!DI387,2)</f>
        <v>-0.19</v>
      </c>
      <c r="E59" s="68">
        <f>ROUND('[17]Daily Data since Aug 2018 Calcs'!DJ387,2)</f>
        <v>-0.1</v>
      </c>
      <c r="F59" s="68">
        <f>ROUND('[17]Daily Data since Aug 2018 Calcs'!DK387,2)</f>
        <v>-0.2</v>
      </c>
    </row>
    <row r="60" spans="1:6" x14ac:dyDescent="0.45">
      <c r="A60" s="38">
        <f>'[17]Daily Data since Aug 2018 Calcs'!DF388</f>
        <v>44368</v>
      </c>
      <c r="B60" s="68">
        <f>ROUND('[17]Daily Data since Aug 2018 Calcs'!DG388,2)</f>
        <v>0.05</v>
      </c>
      <c r="C60" s="68">
        <f>ROUND('[17]Daily Data since Aug 2018 Calcs'!DH388,2)</f>
        <v>7.0000000000000007E-2</v>
      </c>
      <c r="D60" s="68">
        <f>ROUND('[17]Daily Data since Aug 2018 Calcs'!DI388,2)</f>
        <v>-0.19</v>
      </c>
      <c r="E60" s="68">
        <f>ROUND('[17]Daily Data since Aug 2018 Calcs'!DJ388,2)</f>
        <v>-0.11</v>
      </c>
      <c r="F60" s="68">
        <f>ROUND('[17]Daily Data since Aug 2018 Calcs'!DK388,2)</f>
        <v>-0.18</v>
      </c>
    </row>
    <row r="61" spans="1:6" x14ac:dyDescent="0.45">
      <c r="A61" s="38">
        <f>'[17]Daily Data since Aug 2018 Calcs'!DF389</f>
        <v>44369</v>
      </c>
      <c r="B61" s="68">
        <f>ROUND('[17]Daily Data since Aug 2018 Calcs'!DG389,2)</f>
        <v>0.05</v>
      </c>
      <c r="C61" s="68">
        <f>ROUND('[17]Daily Data since Aug 2018 Calcs'!DH389,2)</f>
        <v>0.08</v>
      </c>
      <c r="D61" s="68">
        <f>ROUND('[17]Daily Data since Aug 2018 Calcs'!DI389,2)</f>
        <v>-0.2</v>
      </c>
      <c r="E61" s="68">
        <f>ROUND('[17]Daily Data since Aug 2018 Calcs'!DJ389,2)</f>
        <v>-0.12</v>
      </c>
      <c r="F61" s="68">
        <f>ROUND('[17]Daily Data since Aug 2018 Calcs'!DK389,2)</f>
        <v>-0.19</v>
      </c>
    </row>
    <row r="62" spans="1:6" x14ac:dyDescent="0.45">
      <c r="A62" s="38">
        <f>'[17]Daily Data since Aug 2018 Calcs'!DF390</f>
        <v>44370</v>
      </c>
      <c r="B62" s="68">
        <f>ROUND('[17]Daily Data since Aug 2018 Calcs'!DG390,2)</f>
        <v>0.05</v>
      </c>
      <c r="C62" s="68">
        <f>ROUND('[17]Daily Data since Aug 2018 Calcs'!DH390,2)</f>
        <v>0.09</v>
      </c>
      <c r="D62" s="68">
        <f>ROUND('[17]Daily Data since Aug 2018 Calcs'!DI390,2)</f>
        <v>-0.2</v>
      </c>
      <c r="E62" s="68">
        <f>ROUND('[17]Daily Data since Aug 2018 Calcs'!DJ390,2)</f>
        <v>-0.12</v>
      </c>
      <c r="F62" s="68">
        <f>ROUND('[17]Daily Data since Aug 2018 Calcs'!DK390,2)</f>
        <v>-0.18</v>
      </c>
    </row>
    <row r="63" spans="1:6" x14ac:dyDescent="0.45">
      <c r="A63" s="38">
        <f>'[17]Daily Data since Aug 2018 Calcs'!DF391</f>
        <v>44371</v>
      </c>
      <c r="B63" s="68">
        <f>ROUND('[17]Daily Data since Aug 2018 Calcs'!DG391,2)</f>
        <v>0.03</v>
      </c>
      <c r="C63" s="68">
        <f>ROUND('[17]Daily Data since Aug 2018 Calcs'!DH391,2)</f>
        <v>0.06</v>
      </c>
      <c r="D63" s="68">
        <f>ROUND('[17]Daily Data since Aug 2018 Calcs'!DI391,2)</f>
        <v>-0.2</v>
      </c>
      <c r="E63" s="68">
        <f>ROUND('[17]Daily Data since Aug 2018 Calcs'!DJ391,2)</f>
        <v>-0.12</v>
      </c>
      <c r="F63" s="68">
        <f>ROUND('[17]Daily Data since Aug 2018 Calcs'!DK391,2)</f>
        <v>-0.22</v>
      </c>
    </row>
    <row r="64" spans="1:6" x14ac:dyDescent="0.45">
      <c r="A64" s="38">
        <f>'[17]Daily Data since Aug 2018 Calcs'!DF392</f>
        <v>44372</v>
      </c>
      <c r="B64" s="68">
        <f>ROUND('[17]Daily Data since Aug 2018 Calcs'!DG392,2)</f>
        <v>0.05</v>
      </c>
      <c r="C64" s="68">
        <f>ROUND('[17]Daily Data since Aug 2018 Calcs'!DH392,2)</f>
        <v>0.06</v>
      </c>
      <c r="D64" s="68">
        <f>ROUND('[17]Daily Data since Aug 2018 Calcs'!DI392,2)</f>
        <v>-0.21</v>
      </c>
      <c r="E64" s="68">
        <f>ROUND('[17]Daily Data since Aug 2018 Calcs'!DJ392,2)</f>
        <v>-0.13</v>
      </c>
      <c r="F64" s="68">
        <f>ROUND('[17]Daily Data since Aug 2018 Calcs'!DK392,2)</f>
        <v>-0.23</v>
      </c>
    </row>
    <row r="65" spans="1:6" x14ac:dyDescent="0.45">
      <c r="A65" s="38">
        <f>'[17]Daily Data since Aug 2018 Calcs'!DF393</f>
        <v>44373</v>
      </c>
      <c r="B65" s="68">
        <f>ROUND('[17]Daily Data since Aug 2018 Calcs'!DG393,2)</f>
        <v>0.05</v>
      </c>
      <c r="C65" s="68">
        <f>ROUND('[17]Daily Data since Aug 2018 Calcs'!DH393,2)</f>
        <v>0.06</v>
      </c>
      <c r="D65" s="68">
        <f>ROUND('[17]Daily Data since Aug 2018 Calcs'!DI393,2)</f>
        <v>-0.21</v>
      </c>
      <c r="E65" s="68">
        <f>ROUND('[17]Daily Data since Aug 2018 Calcs'!DJ393,2)</f>
        <v>-0.13</v>
      </c>
      <c r="F65" s="68">
        <f>ROUND('[17]Daily Data since Aug 2018 Calcs'!DK393,2)</f>
        <v>-0.23</v>
      </c>
    </row>
    <row r="66" spans="1:6" x14ac:dyDescent="0.45">
      <c r="A66" s="38">
        <f>'[17]Daily Data since Aug 2018 Calcs'!DF394</f>
        <v>44374</v>
      </c>
      <c r="B66" s="68">
        <f>ROUND('[17]Daily Data since Aug 2018 Calcs'!DG394,2)</f>
        <v>0.05</v>
      </c>
      <c r="C66" s="68">
        <f>ROUND('[17]Daily Data since Aug 2018 Calcs'!DH394,2)</f>
        <v>0.06</v>
      </c>
      <c r="D66" s="68">
        <f>ROUND('[17]Daily Data since Aug 2018 Calcs'!DI394,2)</f>
        <v>-0.21</v>
      </c>
      <c r="E66" s="68">
        <f>ROUND('[17]Daily Data since Aug 2018 Calcs'!DJ394,2)</f>
        <v>-0.13</v>
      </c>
      <c r="F66" s="68">
        <f>ROUND('[17]Daily Data since Aug 2018 Calcs'!DK394,2)</f>
        <v>-0.23</v>
      </c>
    </row>
    <row r="67" spans="1:6" x14ac:dyDescent="0.45">
      <c r="A67" s="38">
        <f>'[17]Daily Data since Aug 2018 Calcs'!DF395</f>
        <v>44375</v>
      </c>
      <c r="B67" s="68">
        <f>ROUND('[17]Daily Data since Aug 2018 Calcs'!DG395,2)</f>
        <v>0.03</v>
      </c>
      <c r="C67" s="68">
        <f>ROUND('[17]Daily Data since Aug 2018 Calcs'!DH395,2)</f>
        <v>0.05</v>
      </c>
      <c r="D67" s="68">
        <f>ROUND('[17]Daily Data since Aug 2018 Calcs'!DI395,2)</f>
        <v>-0.2</v>
      </c>
      <c r="E67" s="68">
        <f>ROUND('[17]Daily Data since Aug 2018 Calcs'!DJ395,2)</f>
        <v>-0.11</v>
      </c>
      <c r="F67" s="68">
        <f>ROUND('[17]Daily Data since Aug 2018 Calcs'!DK395,2)</f>
        <v>-0.23</v>
      </c>
    </row>
    <row r="68" spans="1:6" x14ac:dyDescent="0.45">
      <c r="A68" s="38">
        <f>'[17]Daily Data since Aug 2018 Calcs'!DF396</f>
        <v>44376</v>
      </c>
      <c r="B68" s="68">
        <f>ROUND('[17]Daily Data since Aug 2018 Calcs'!DG396,2)</f>
        <v>0.03</v>
      </c>
      <c r="C68" s="68">
        <f>ROUND('[17]Daily Data since Aug 2018 Calcs'!DH396,2)</f>
        <v>0.04</v>
      </c>
      <c r="D68" s="68">
        <f>ROUND('[17]Daily Data since Aug 2018 Calcs'!DI396,2)</f>
        <v>-0.21</v>
      </c>
      <c r="E68" s="68">
        <f>ROUND('[17]Daily Data since Aug 2018 Calcs'!DJ396,2)</f>
        <v>-0.11</v>
      </c>
      <c r="F68" s="68">
        <f>ROUND('[17]Daily Data since Aug 2018 Calcs'!DK396,2)</f>
        <v>-0.25</v>
      </c>
    </row>
    <row r="69" spans="1:6" x14ac:dyDescent="0.45">
      <c r="A69" s="38">
        <f>'[17]Daily Data since Aug 2018 Calcs'!DF397</f>
        <v>44377</v>
      </c>
      <c r="B69" s="68">
        <f>ROUND('[17]Daily Data since Aug 2018 Calcs'!DG397,2)</f>
        <v>0.02</v>
      </c>
      <c r="C69" s="68">
        <f>ROUND('[17]Daily Data since Aug 2018 Calcs'!DH397,2)</f>
        <v>0.04</v>
      </c>
      <c r="D69" s="68">
        <f>ROUND('[17]Daily Data since Aug 2018 Calcs'!DI397,2)</f>
        <v>-0.21</v>
      </c>
      <c r="E69" s="68">
        <f>ROUND('[17]Daily Data since Aug 2018 Calcs'!DJ397,2)</f>
        <v>-0.09</v>
      </c>
      <c r="F69" s="68">
        <f>ROUND('[17]Daily Data since Aug 2018 Calcs'!DK397,2)</f>
        <v>-0.24</v>
      </c>
    </row>
    <row r="70" spans="1:6" x14ac:dyDescent="0.45">
      <c r="A70" s="38">
        <f>'[17]Daily Data since Aug 2018 Calcs'!DF398</f>
        <v>44378</v>
      </c>
      <c r="B70" s="68">
        <f>ROUND('[17]Daily Data since Aug 2018 Calcs'!DG398,2)</f>
        <v>0.03</v>
      </c>
      <c r="C70" s="68">
        <f>ROUND('[17]Daily Data since Aug 2018 Calcs'!DH398,2)</f>
        <v>0.02</v>
      </c>
      <c r="D70" s="68">
        <f>ROUND('[17]Daily Data since Aug 2018 Calcs'!DI398,2)</f>
        <v>-0.21</v>
      </c>
      <c r="E70" s="68">
        <f>ROUND('[17]Daily Data since Aug 2018 Calcs'!DJ398,2)</f>
        <v>-0.12</v>
      </c>
      <c r="F70" s="68">
        <f>ROUND('[17]Daily Data since Aug 2018 Calcs'!DK398,2)</f>
        <v>-0.28000000000000003</v>
      </c>
    </row>
    <row r="71" spans="1:6" x14ac:dyDescent="0.45">
      <c r="A71" s="38">
        <f>'[17]Daily Data since Aug 2018 Calcs'!DF399</f>
        <v>44379</v>
      </c>
      <c r="B71" s="68">
        <f>ROUND('[17]Daily Data since Aug 2018 Calcs'!DG399,2)</f>
        <v>0.02</v>
      </c>
      <c r="C71" s="68">
        <f>ROUND('[17]Daily Data since Aug 2018 Calcs'!DH399,2)</f>
        <v>0.03</v>
      </c>
      <c r="D71" s="68">
        <f>ROUND('[17]Daily Data since Aug 2018 Calcs'!DI399,2)</f>
        <v>-0.19</v>
      </c>
      <c r="E71" s="68">
        <f>ROUND('[17]Daily Data since Aug 2018 Calcs'!DJ399,2)</f>
        <v>-0.12</v>
      </c>
      <c r="F71" s="68">
        <f>ROUND('[17]Daily Data since Aug 2018 Calcs'!DK399,2)</f>
        <v>-0.26</v>
      </c>
    </row>
    <row r="72" spans="1:6" x14ac:dyDescent="0.45">
      <c r="A72" s="38">
        <f>'[17]Daily Data since Aug 2018 Calcs'!DF400</f>
        <v>44380</v>
      </c>
      <c r="B72" s="68">
        <f>ROUND('[17]Daily Data since Aug 2018 Calcs'!DG400,2)</f>
        <v>0.02</v>
      </c>
      <c r="C72" s="68">
        <f>ROUND('[17]Daily Data since Aug 2018 Calcs'!DH400,2)</f>
        <v>0.03</v>
      </c>
      <c r="D72" s="68">
        <f>ROUND('[17]Daily Data since Aug 2018 Calcs'!DI400,2)</f>
        <v>-0.19</v>
      </c>
      <c r="E72" s="68">
        <f>ROUND('[17]Daily Data since Aug 2018 Calcs'!DJ400,2)</f>
        <v>-0.12</v>
      </c>
      <c r="F72" s="68">
        <f>ROUND('[17]Daily Data since Aug 2018 Calcs'!DK400,2)</f>
        <v>-0.26</v>
      </c>
    </row>
    <row r="73" spans="1:6" x14ac:dyDescent="0.45">
      <c r="A73" s="38">
        <f>'[17]Daily Data since Aug 2018 Calcs'!DF401</f>
        <v>44381</v>
      </c>
      <c r="B73" s="68">
        <f>ROUND('[17]Daily Data since Aug 2018 Calcs'!DG401,2)</f>
        <v>0.02</v>
      </c>
      <c r="C73" s="68">
        <f>ROUND('[17]Daily Data since Aug 2018 Calcs'!DH401,2)</f>
        <v>0.03</v>
      </c>
      <c r="D73" s="68">
        <f>ROUND('[17]Daily Data since Aug 2018 Calcs'!DI401,2)</f>
        <v>-0.19</v>
      </c>
      <c r="E73" s="68">
        <f>ROUND('[17]Daily Data since Aug 2018 Calcs'!DJ401,2)</f>
        <v>-0.12</v>
      </c>
      <c r="F73" s="68">
        <f>ROUND('[17]Daily Data since Aug 2018 Calcs'!DK401,2)</f>
        <v>-0.26</v>
      </c>
    </row>
    <row r="74" spans="1:6" x14ac:dyDescent="0.45">
      <c r="A74" s="38">
        <f>'[17]Daily Data since Aug 2018 Calcs'!DF402</f>
        <v>44382</v>
      </c>
      <c r="B74" s="68">
        <f>ROUND('[17]Daily Data since Aug 2018 Calcs'!DG402,2)</f>
        <v>0.02</v>
      </c>
      <c r="C74" s="68">
        <f>ROUND('[17]Daily Data since Aug 2018 Calcs'!DH402,2)</f>
        <v>0.05</v>
      </c>
      <c r="D74" s="68">
        <f>ROUND('[17]Daily Data since Aug 2018 Calcs'!DI402,2)</f>
        <v>-0.19</v>
      </c>
      <c r="E74" s="68">
        <f>ROUND('[17]Daily Data since Aug 2018 Calcs'!DJ402,2)</f>
        <v>-0.13</v>
      </c>
      <c r="F74" s="68">
        <f>ROUND('[17]Daily Data since Aug 2018 Calcs'!DK402,2)</f>
        <v>-0.26</v>
      </c>
    </row>
    <row r="75" spans="1:6" x14ac:dyDescent="0.45">
      <c r="A75" s="38">
        <f>'[17]Daily Data since Aug 2018 Calcs'!DF403</f>
        <v>44383</v>
      </c>
      <c r="B75" s="68">
        <f>ROUND('[17]Daily Data since Aug 2018 Calcs'!DG403,2)</f>
        <v>-0.01</v>
      </c>
      <c r="C75" s="68">
        <f>ROUND('[17]Daily Data since Aug 2018 Calcs'!DH403,2)</f>
        <v>0.05</v>
      </c>
      <c r="D75" s="68">
        <f>ROUND('[17]Daily Data since Aug 2018 Calcs'!DI403,2)</f>
        <v>-0.19</v>
      </c>
      <c r="E75" s="68">
        <f>ROUND('[17]Daily Data since Aug 2018 Calcs'!DJ403,2)</f>
        <v>-0.11</v>
      </c>
      <c r="F75" s="68">
        <f>ROUND('[17]Daily Data since Aug 2018 Calcs'!DK403,2)</f>
        <v>-0.27</v>
      </c>
    </row>
    <row r="76" spans="1:6" x14ac:dyDescent="0.45">
      <c r="A76" s="38">
        <f>'[17]Daily Data since Aug 2018 Calcs'!DF404</f>
        <v>44384</v>
      </c>
      <c r="B76" s="68">
        <f>ROUND('[17]Daily Data since Aug 2018 Calcs'!DG404,2)</f>
        <v>-0.03</v>
      </c>
      <c r="C76" s="68">
        <f>ROUND('[17]Daily Data since Aug 2018 Calcs'!DH404,2)</f>
        <v>0.05</v>
      </c>
      <c r="D76" s="68">
        <f>ROUND('[17]Daily Data since Aug 2018 Calcs'!DI404,2)</f>
        <v>-0.19</v>
      </c>
      <c r="E76" s="68">
        <f>ROUND('[17]Daily Data since Aug 2018 Calcs'!DJ404,2)</f>
        <v>-0.12</v>
      </c>
      <c r="F76" s="68">
        <f>ROUND('[17]Daily Data since Aug 2018 Calcs'!DK404,2)</f>
        <v>-0.28999999999999998</v>
      </c>
    </row>
    <row r="77" spans="1:6" x14ac:dyDescent="0.45">
      <c r="A77" s="38">
        <f>'[17]Daily Data since Aug 2018 Calcs'!DF405</f>
        <v>44385</v>
      </c>
      <c r="B77" s="68">
        <f>ROUND('[17]Daily Data since Aug 2018 Calcs'!DG405,2)</f>
        <v>-0.02</v>
      </c>
      <c r="C77" s="68">
        <f>ROUND('[17]Daily Data since Aug 2018 Calcs'!DH405,2)</f>
        <v>0.02</v>
      </c>
      <c r="D77" s="68">
        <f>ROUND('[17]Daily Data since Aug 2018 Calcs'!DI405,2)</f>
        <v>-0.2</v>
      </c>
      <c r="E77" s="68">
        <f>ROUND('[17]Daily Data since Aug 2018 Calcs'!DJ405,2)</f>
        <v>-0.09</v>
      </c>
      <c r="F77" s="68">
        <f>ROUND('[17]Daily Data since Aug 2018 Calcs'!DK405,2)</f>
        <v>-0.28999999999999998</v>
      </c>
    </row>
    <row r="78" spans="1:6" x14ac:dyDescent="0.45">
      <c r="A78" s="38">
        <f>'[17]Daily Data since Aug 2018 Calcs'!DF406</f>
        <v>44386</v>
      </c>
      <c r="B78" s="68">
        <f>ROUND('[17]Daily Data since Aug 2018 Calcs'!DG406,2)</f>
        <v>0</v>
      </c>
      <c r="C78" s="68">
        <f>ROUND('[17]Daily Data since Aug 2018 Calcs'!DH406,2)</f>
        <v>0.05</v>
      </c>
      <c r="D78" s="68">
        <f>ROUND('[17]Daily Data since Aug 2018 Calcs'!DI406,2)</f>
        <v>-0.22</v>
      </c>
      <c r="E78" s="68">
        <f>ROUND('[17]Daily Data since Aug 2018 Calcs'!DJ406,2)</f>
        <v>-0.12</v>
      </c>
      <c r="F78" s="68">
        <f>ROUND('[17]Daily Data since Aug 2018 Calcs'!DK406,2)</f>
        <v>-0.28999999999999998</v>
      </c>
    </row>
    <row r="79" spans="1:6" x14ac:dyDescent="0.45">
      <c r="A79" s="38">
        <f>'[17]Daily Data since Aug 2018 Calcs'!DF407</f>
        <v>44387</v>
      </c>
      <c r="B79" s="68">
        <f>ROUND('[17]Daily Data since Aug 2018 Calcs'!DG407,2)</f>
        <v>0</v>
      </c>
      <c r="C79" s="68">
        <f>ROUND('[17]Daily Data since Aug 2018 Calcs'!DH407,2)</f>
        <v>0.05</v>
      </c>
      <c r="D79" s="68">
        <f>ROUND('[17]Daily Data since Aug 2018 Calcs'!DI407,2)</f>
        <v>-0.22</v>
      </c>
      <c r="E79" s="68">
        <f>ROUND('[17]Daily Data since Aug 2018 Calcs'!DJ407,2)</f>
        <v>-0.12</v>
      </c>
      <c r="F79" s="68">
        <f>ROUND('[17]Daily Data since Aug 2018 Calcs'!DK407,2)</f>
        <v>-0.28999999999999998</v>
      </c>
    </row>
    <row r="80" spans="1:6" x14ac:dyDescent="0.45">
      <c r="A80" s="38">
        <f>'[17]Daily Data since Aug 2018 Calcs'!DF408</f>
        <v>44388</v>
      </c>
      <c r="B80" s="68">
        <f>ROUND('[17]Daily Data since Aug 2018 Calcs'!DG408,2)</f>
        <v>0</v>
      </c>
      <c r="C80" s="68">
        <f>ROUND('[17]Daily Data since Aug 2018 Calcs'!DH408,2)</f>
        <v>0.05</v>
      </c>
      <c r="D80" s="68">
        <f>ROUND('[17]Daily Data since Aug 2018 Calcs'!DI408,2)</f>
        <v>-0.22</v>
      </c>
      <c r="E80" s="68">
        <f>ROUND('[17]Daily Data since Aug 2018 Calcs'!DJ408,2)</f>
        <v>-0.12</v>
      </c>
      <c r="F80" s="68">
        <f>ROUND('[17]Daily Data since Aug 2018 Calcs'!DK408,2)</f>
        <v>-0.28999999999999998</v>
      </c>
    </row>
    <row r="81" spans="1:6" x14ac:dyDescent="0.45">
      <c r="A81" s="38">
        <f>'[17]Daily Data since Aug 2018 Calcs'!DF409</f>
        <v>44389</v>
      </c>
      <c r="B81" s="68">
        <f>ROUND('[17]Daily Data since Aug 2018 Calcs'!DG409,2)</f>
        <v>-0.01</v>
      </c>
      <c r="C81" s="68">
        <f>ROUND('[17]Daily Data since Aug 2018 Calcs'!DH409,2)</f>
        <v>0.08</v>
      </c>
      <c r="D81" s="68">
        <f>ROUND('[17]Daily Data since Aug 2018 Calcs'!DI409,2)</f>
        <v>-0.21</v>
      </c>
      <c r="E81" s="68">
        <f>ROUND('[17]Daily Data since Aug 2018 Calcs'!DJ409,2)</f>
        <v>-0.12</v>
      </c>
      <c r="F81" s="68">
        <f>ROUND('[17]Daily Data since Aug 2018 Calcs'!DK409,2)</f>
        <v>-0.26</v>
      </c>
    </row>
    <row r="82" spans="1:6" x14ac:dyDescent="0.45">
      <c r="A82" s="38">
        <f>'[17]Daily Data since Aug 2018 Calcs'!DF410</f>
        <v>44390</v>
      </c>
      <c r="B82" s="68">
        <f>ROUND('[17]Daily Data since Aug 2018 Calcs'!DG410,2)</f>
        <v>0</v>
      </c>
      <c r="C82" s="68">
        <f>ROUND('[17]Daily Data since Aug 2018 Calcs'!DH410,2)</f>
        <v>7.0000000000000007E-2</v>
      </c>
      <c r="D82" s="68">
        <f>ROUND('[17]Daily Data since Aug 2018 Calcs'!DI410,2)</f>
        <v>-0.22</v>
      </c>
      <c r="E82" s="68">
        <f>ROUND('[17]Daily Data since Aug 2018 Calcs'!DJ410,2)</f>
        <v>-0.02</v>
      </c>
      <c r="F82" s="68">
        <f>ROUND('[17]Daily Data since Aug 2018 Calcs'!DK410,2)</f>
        <v>-0.18</v>
      </c>
    </row>
    <row r="83" spans="1:6" x14ac:dyDescent="0.45">
      <c r="A83" s="38">
        <f>'[17]Daily Data since Aug 2018 Calcs'!DF411</f>
        <v>44391</v>
      </c>
      <c r="B83" s="68">
        <f>ROUND('[17]Daily Data since Aug 2018 Calcs'!DG411,2)</f>
        <v>0</v>
      </c>
      <c r="C83" s="68">
        <f>ROUND('[17]Daily Data since Aug 2018 Calcs'!DH411,2)</f>
        <v>0.08</v>
      </c>
      <c r="D83" s="68">
        <f>ROUND('[17]Daily Data since Aug 2018 Calcs'!DI411,2)</f>
        <v>-0.23</v>
      </c>
      <c r="E83" s="68">
        <f>ROUND('[17]Daily Data since Aug 2018 Calcs'!DJ411,2)</f>
        <v>-0.02</v>
      </c>
      <c r="F83" s="68">
        <f>ROUND('[17]Daily Data since Aug 2018 Calcs'!DK411,2)</f>
        <v>-0.16</v>
      </c>
    </row>
    <row r="84" spans="1:6" x14ac:dyDescent="0.45">
      <c r="A84" s="38">
        <f>'[17]Daily Data since Aug 2018 Calcs'!DF412</f>
        <v>44392</v>
      </c>
      <c r="B84" s="68">
        <f>ROUND('[17]Daily Data since Aug 2018 Calcs'!DG412,2)</f>
        <v>0.03</v>
      </c>
      <c r="C84" s="68">
        <f>ROUND('[17]Daily Data since Aug 2018 Calcs'!DH412,2)</f>
        <v>0.08</v>
      </c>
      <c r="D84" s="68">
        <f>ROUND('[17]Daily Data since Aug 2018 Calcs'!DI412,2)</f>
        <v>-0.28999999999999998</v>
      </c>
      <c r="E84" s="68">
        <f>ROUND('[17]Daily Data since Aug 2018 Calcs'!DJ412,2)</f>
        <v>-0.01</v>
      </c>
      <c r="F84" s="68">
        <f>ROUND('[17]Daily Data since Aug 2018 Calcs'!DK412,2)</f>
        <v>-0.19</v>
      </c>
    </row>
    <row r="85" spans="1:6" x14ac:dyDescent="0.45">
      <c r="A85" s="38">
        <f>'[17]Daily Data since Aug 2018 Calcs'!DF413</f>
        <v>44393</v>
      </c>
      <c r="B85" s="68">
        <f>ROUND('[17]Daily Data since Aug 2018 Calcs'!DG413,2)</f>
        <v>0.01</v>
      </c>
      <c r="C85" s="68">
        <f>ROUND('[17]Daily Data since Aug 2018 Calcs'!DH413,2)</f>
        <v>0.05</v>
      </c>
      <c r="D85" s="68">
        <f>ROUND('[17]Daily Data since Aug 2018 Calcs'!DI413,2)</f>
        <v>-0.28000000000000003</v>
      </c>
      <c r="E85" s="68">
        <f>ROUND('[17]Daily Data since Aug 2018 Calcs'!DJ413,2)</f>
        <v>0</v>
      </c>
      <c r="F85" s="68">
        <f>ROUND('[17]Daily Data since Aug 2018 Calcs'!DK413,2)</f>
        <v>-0.22</v>
      </c>
    </row>
    <row r="86" spans="1:6" x14ac:dyDescent="0.45">
      <c r="A86" s="38">
        <f>'[17]Daily Data since Aug 2018 Calcs'!DF414</f>
        <v>44394</v>
      </c>
      <c r="B86" s="68">
        <f>ROUND('[17]Daily Data since Aug 2018 Calcs'!DG414,2)</f>
        <v>0.01</v>
      </c>
      <c r="C86" s="68">
        <f>ROUND('[17]Daily Data since Aug 2018 Calcs'!DH414,2)</f>
        <v>0.05</v>
      </c>
      <c r="D86" s="68">
        <f>ROUND('[17]Daily Data since Aug 2018 Calcs'!DI414,2)</f>
        <v>-0.28000000000000003</v>
      </c>
      <c r="E86" s="68">
        <f>ROUND('[17]Daily Data since Aug 2018 Calcs'!DJ414,2)</f>
        <v>0</v>
      </c>
      <c r="F86" s="68">
        <f>ROUND('[17]Daily Data since Aug 2018 Calcs'!DK414,2)</f>
        <v>-0.22</v>
      </c>
    </row>
    <row r="87" spans="1:6" x14ac:dyDescent="0.45">
      <c r="A87" s="38">
        <f>'[17]Daily Data since Aug 2018 Calcs'!DF415</f>
        <v>44395</v>
      </c>
      <c r="B87" s="68">
        <f>ROUND('[17]Daily Data since Aug 2018 Calcs'!DG415,2)</f>
        <v>0.01</v>
      </c>
      <c r="C87" s="68">
        <f>ROUND('[17]Daily Data since Aug 2018 Calcs'!DH415,2)</f>
        <v>0.05</v>
      </c>
      <c r="D87" s="68">
        <f>ROUND('[17]Daily Data since Aug 2018 Calcs'!DI415,2)</f>
        <v>-0.28000000000000003</v>
      </c>
      <c r="E87" s="68">
        <f>ROUND('[17]Daily Data since Aug 2018 Calcs'!DJ415,2)</f>
        <v>0</v>
      </c>
      <c r="F87" s="68">
        <f>ROUND('[17]Daily Data since Aug 2018 Calcs'!DK415,2)</f>
        <v>-0.22</v>
      </c>
    </row>
    <row r="88" spans="1:6" x14ac:dyDescent="0.45">
      <c r="A88" s="38">
        <f>'[17]Daily Data since Aug 2018 Calcs'!DF416</f>
        <v>44396</v>
      </c>
      <c r="B88" s="68">
        <f>ROUND('[17]Daily Data since Aug 2018 Calcs'!DG416,2)</f>
        <v>-0.03</v>
      </c>
      <c r="C88" s="68">
        <f>ROUND('[17]Daily Data since Aug 2018 Calcs'!DH416,2)</f>
        <v>-0.01</v>
      </c>
      <c r="D88" s="68">
        <f>ROUND('[17]Daily Data since Aug 2018 Calcs'!DI416,2)</f>
        <v>-0.26</v>
      </c>
      <c r="E88" s="68">
        <f>ROUND('[17]Daily Data since Aug 2018 Calcs'!DJ416,2)</f>
        <v>0.06</v>
      </c>
      <c r="F88" s="68">
        <f>ROUND('[17]Daily Data since Aug 2018 Calcs'!DK416,2)</f>
        <v>-0.23</v>
      </c>
    </row>
    <row r="89" spans="1:6" x14ac:dyDescent="0.45">
      <c r="A89" s="38">
        <f>'[17]Daily Data since Aug 2018 Calcs'!DF417</f>
        <v>44397</v>
      </c>
      <c r="B89" s="68">
        <f>ROUND('[17]Daily Data since Aug 2018 Calcs'!DG417,2)</f>
        <v>-0.03</v>
      </c>
      <c r="C89" s="68">
        <f>ROUND('[17]Daily Data since Aug 2018 Calcs'!DH417,2)</f>
        <v>-0.02</v>
      </c>
      <c r="D89" s="68">
        <f>ROUND('[17]Daily Data since Aug 2018 Calcs'!DI417,2)</f>
        <v>-0.27</v>
      </c>
      <c r="E89" s="68">
        <f>ROUND('[17]Daily Data since Aug 2018 Calcs'!DJ417,2)</f>
        <v>0.04</v>
      </c>
      <c r="F89" s="68">
        <f>ROUND('[17]Daily Data since Aug 2018 Calcs'!DK417,2)</f>
        <v>-0.28000000000000003</v>
      </c>
    </row>
    <row r="90" spans="1:6" x14ac:dyDescent="0.45">
      <c r="A90" s="38">
        <f>'[17]Daily Data since Aug 2018 Calcs'!DF418</f>
        <v>44398</v>
      </c>
      <c r="B90" s="68">
        <f>ROUND('[17]Daily Data since Aug 2018 Calcs'!DG418,2)</f>
        <v>-0.01</v>
      </c>
      <c r="C90" s="68">
        <f>ROUND('[17]Daily Data since Aug 2018 Calcs'!DH418,2)</f>
        <v>0</v>
      </c>
      <c r="D90" s="68">
        <f>ROUND('[17]Daily Data since Aug 2018 Calcs'!DI418,2)</f>
        <v>-0.27</v>
      </c>
      <c r="E90" s="68">
        <f>ROUND('[17]Daily Data since Aug 2018 Calcs'!DJ418,2)</f>
        <v>0</v>
      </c>
      <c r="F90" s="68">
        <f>ROUND('[17]Daily Data since Aug 2018 Calcs'!DK418,2)</f>
        <v>-0.28000000000000003</v>
      </c>
    </row>
    <row r="91" spans="1:6" x14ac:dyDescent="0.45">
      <c r="A91" s="38">
        <f>'[17]Daily Data since Aug 2018 Calcs'!DF419</f>
        <v>44399</v>
      </c>
      <c r="B91" s="68">
        <f>ROUND('[17]Daily Data since Aug 2018 Calcs'!DG419,2)</f>
        <v>-0.02</v>
      </c>
      <c r="C91" s="68">
        <f>ROUND('[17]Daily Data since Aug 2018 Calcs'!DH419,2)</f>
        <v>0.04</v>
      </c>
      <c r="D91" s="68">
        <f>ROUND('[17]Daily Data since Aug 2018 Calcs'!DI419,2)</f>
        <v>-0.26</v>
      </c>
      <c r="E91" s="68">
        <f>ROUND('[17]Daily Data since Aug 2018 Calcs'!DJ419,2)</f>
        <v>0.01</v>
      </c>
      <c r="F91" s="68">
        <f>ROUND('[17]Daily Data since Aug 2018 Calcs'!DK419,2)</f>
        <v>-0.23</v>
      </c>
    </row>
    <row r="92" spans="1:6" x14ac:dyDescent="0.45">
      <c r="A92" s="38">
        <f>'[17]Daily Data since Aug 2018 Calcs'!DF420</f>
        <v>44400</v>
      </c>
      <c r="B92" s="68">
        <f>ROUND('[17]Daily Data since Aug 2018 Calcs'!DG420,2)</f>
        <v>-0.01</v>
      </c>
      <c r="C92" s="68">
        <f>ROUND('[17]Daily Data since Aug 2018 Calcs'!DH420,2)</f>
        <v>0.05</v>
      </c>
      <c r="D92" s="68">
        <f>ROUND('[17]Daily Data since Aug 2018 Calcs'!DI420,2)</f>
        <v>-0.26</v>
      </c>
      <c r="E92" s="68">
        <f>ROUND('[17]Daily Data since Aug 2018 Calcs'!DJ420,2)</f>
        <v>-0.01</v>
      </c>
      <c r="F92" s="68">
        <f>ROUND('[17]Daily Data since Aug 2018 Calcs'!DK420,2)</f>
        <v>-0.23</v>
      </c>
    </row>
    <row r="93" spans="1:6" x14ac:dyDescent="0.45">
      <c r="A93" s="38">
        <f>'[17]Daily Data since Aug 2018 Calcs'!DF421</f>
        <v>44401</v>
      </c>
      <c r="B93" s="68">
        <f>ROUND('[17]Daily Data since Aug 2018 Calcs'!DG421,2)</f>
        <v>-0.01</v>
      </c>
      <c r="C93" s="68">
        <f>ROUND('[17]Daily Data since Aug 2018 Calcs'!DH421,2)</f>
        <v>0.05</v>
      </c>
      <c r="D93" s="68">
        <f>ROUND('[17]Daily Data since Aug 2018 Calcs'!DI421,2)</f>
        <v>-0.26</v>
      </c>
      <c r="E93" s="68">
        <f>ROUND('[17]Daily Data since Aug 2018 Calcs'!DJ421,2)</f>
        <v>-0.01</v>
      </c>
      <c r="F93" s="68">
        <f>ROUND('[17]Daily Data since Aug 2018 Calcs'!DK421,2)</f>
        <v>-0.23</v>
      </c>
    </row>
    <row r="94" spans="1:6" x14ac:dyDescent="0.45">
      <c r="A94" s="38">
        <f>'[17]Daily Data since Aug 2018 Calcs'!DF422</f>
        <v>44402</v>
      </c>
      <c r="B94" s="68">
        <f>ROUND('[17]Daily Data since Aug 2018 Calcs'!DG422,2)</f>
        <v>-0.01</v>
      </c>
      <c r="C94" s="68">
        <f>ROUND('[17]Daily Data since Aug 2018 Calcs'!DH422,2)</f>
        <v>0.05</v>
      </c>
      <c r="D94" s="68">
        <f>ROUND('[17]Daily Data since Aug 2018 Calcs'!DI422,2)</f>
        <v>-0.26</v>
      </c>
      <c r="E94" s="68">
        <f>ROUND('[17]Daily Data since Aug 2018 Calcs'!DJ422,2)</f>
        <v>-0.01</v>
      </c>
      <c r="F94" s="68">
        <f>ROUND('[17]Daily Data since Aug 2018 Calcs'!DK422,2)</f>
        <v>-0.23</v>
      </c>
    </row>
    <row r="95" spans="1:6" x14ac:dyDescent="0.45">
      <c r="A95" s="38">
        <f>'[17]Daily Data since Aug 2018 Calcs'!DF423</f>
        <v>44403</v>
      </c>
      <c r="B95" s="68">
        <f>ROUND('[17]Daily Data since Aug 2018 Calcs'!DG423,2)</f>
        <v>-0.02</v>
      </c>
      <c r="C95" s="68">
        <f>ROUND('[17]Daily Data since Aug 2018 Calcs'!DH423,2)</f>
        <v>7.0000000000000007E-2</v>
      </c>
      <c r="D95" s="68">
        <f>ROUND('[17]Daily Data since Aug 2018 Calcs'!DI423,2)</f>
        <v>-0.26</v>
      </c>
      <c r="E95" s="68">
        <f>ROUND('[17]Daily Data since Aug 2018 Calcs'!DJ423,2)</f>
        <v>0</v>
      </c>
      <c r="F95" s="68">
        <f>ROUND('[17]Daily Data since Aug 2018 Calcs'!DK423,2)</f>
        <v>-0.21</v>
      </c>
    </row>
    <row r="96" spans="1:6" x14ac:dyDescent="0.45">
      <c r="A96" s="38">
        <f>'[17]Daily Data since Aug 2018 Calcs'!DF424</f>
        <v>44404</v>
      </c>
      <c r="B96" s="68">
        <f>ROUND('[17]Daily Data since Aug 2018 Calcs'!DG424,2)</f>
        <v>-0.02</v>
      </c>
      <c r="C96" s="68">
        <f>ROUND('[17]Daily Data since Aug 2018 Calcs'!DH424,2)</f>
        <v>0.1</v>
      </c>
      <c r="D96" s="68">
        <f>ROUND('[17]Daily Data since Aug 2018 Calcs'!DI424,2)</f>
        <v>-0.26</v>
      </c>
      <c r="E96" s="68">
        <f>ROUND('[17]Daily Data since Aug 2018 Calcs'!DJ424,2)</f>
        <v>0</v>
      </c>
      <c r="F96" s="68">
        <f>ROUND('[17]Daily Data since Aug 2018 Calcs'!DK424,2)</f>
        <v>-0.18</v>
      </c>
    </row>
    <row r="97" spans="1:6" x14ac:dyDescent="0.45">
      <c r="A97" s="38">
        <f>'[17]Daily Data since Aug 2018 Calcs'!DF425</f>
        <v>44405</v>
      </c>
      <c r="B97" s="68">
        <f>ROUND('[17]Daily Data since Aug 2018 Calcs'!DG425,2)</f>
        <v>-0.01</v>
      </c>
      <c r="C97" s="68">
        <f>ROUND('[17]Daily Data since Aug 2018 Calcs'!DH425,2)</f>
        <v>0.1</v>
      </c>
      <c r="D97" s="68">
        <f>ROUND('[17]Daily Data since Aug 2018 Calcs'!DI425,2)</f>
        <v>-0.27</v>
      </c>
      <c r="E97" s="68">
        <f>ROUND('[17]Daily Data since Aug 2018 Calcs'!DJ425,2)</f>
        <v>-0.01</v>
      </c>
      <c r="F97" s="68">
        <f>ROUND('[17]Daily Data since Aug 2018 Calcs'!DK425,2)</f>
        <v>-0.19</v>
      </c>
    </row>
    <row r="98" spans="1:6" x14ac:dyDescent="0.45">
      <c r="A98" s="71"/>
    </row>
    <row r="99" spans="1:6" x14ac:dyDescent="0.45">
      <c r="A99" s="71"/>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8"/>
  <sheetViews>
    <sheetView workbookViewId="0">
      <pane xSplit="1" ySplit="5" topLeftCell="B498" activePane="bottomRight" state="frozen"/>
      <selection activeCell="H16" sqref="H16"/>
      <selection pane="topRight" activeCell="H16" sqref="H16"/>
      <selection pane="bottomLeft" activeCell="H16" sqref="H16"/>
      <selection pane="bottomRight" activeCell="J503" sqref="J503"/>
    </sheetView>
  </sheetViews>
  <sheetFormatPr defaultRowHeight="14.25" x14ac:dyDescent="0.45"/>
  <cols>
    <col min="1" max="1" width="11.3984375" customWidth="1"/>
    <col min="6" max="6" width="11.3984375" customWidth="1"/>
    <col min="7" max="7" width="10.265625" customWidth="1"/>
  </cols>
  <sheetData>
    <row r="1" spans="1:7" x14ac:dyDescent="0.45">
      <c r="A1" s="17" t="s">
        <v>0</v>
      </c>
    </row>
    <row r="2" spans="1:7" x14ac:dyDescent="0.45">
      <c r="A2" s="18"/>
    </row>
    <row r="3" spans="1:7" x14ac:dyDescent="0.45">
      <c r="A3" s="19" t="s">
        <v>145</v>
      </c>
    </row>
    <row r="5" spans="1:7" ht="55.5" x14ac:dyDescent="0.45">
      <c r="A5" s="20" t="s">
        <v>1</v>
      </c>
      <c r="B5" s="20" t="s">
        <v>146</v>
      </c>
      <c r="C5" s="20" t="s">
        <v>147</v>
      </c>
      <c r="D5" s="20" t="s">
        <v>148</v>
      </c>
      <c r="E5" s="20" t="s">
        <v>149</v>
      </c>
      <c r="F5" s="20" t="s">
        <v>220</v>
      </c>
      <c r="G5" s="20" t="s">
        <v>150</v>
      </c>
    </row>
    <row r="6" spans="1:7" x14ac:dyDescent="0.45">
      <c r="A6" s="22">
        <v>43891</v>
      </c>
      <c r="B6" s="24" t="s">
        <v>151</v>
      </c>
      <c r="C6" s="24" t="s">
        <v>151</v>
      </c>
      <c r="D6" s="24" t="s">
        <v>151</v>
      </c>
      <c r="E6" s="24" t="s">
        <v>151</v>
      </c>
      <c r="F6" s="24">
        <f>ROUND([18]Calcs_1!D20,0)</f>
        <v>1</v>
      </c>
      <c r="G6" s="24">
        <f>ROUND([18]Calcs_1!I20,0)</f>
        <v>-4</v>
      </c>
    </row>
    <row r="7" spans="1:7" x14ac:dyDescent="0.45">
      <c r="A7" s="22">
        <v>43892</v>
      </c>
      <c r="B7" s="24" t="s">
        <v>151</v>
      </c>
      <c r="C7" s="24" t="s">
        <v>151</v>
      </c>
      <c r="D7" s="24" t="s">
        <v>151</v>
      </c>
      <c r="E7" s="24" t="s">
        <v>151</v>
      </c>
      <c r="F7" s="24">
        <f>ROUND([18]Calcs_1!D21,0)</f>
        <v>2</v>
      </c>
      <c r="G7" s="24">
        <f>ROUND([18]Calcs_1!I21,0)</f>
        <v>-5</v>
      </c>
    </row>
    <row r="8" spans="1:7" x14ac:dyDescent="0.45">
      <c r="A8" s="22">
        <v>43893</v>
      </c>
      <c r="B8" s="24" t="s">
        <v>151</v>
      </c>
      <c r="C8" s="24" t="s">
        <v>151</v>
      </c>
      <c r="D8" s="24" t="s">
        <v>151</v>
      </c>
      <c r="E8" s="24" t="s">
        <v>151</v>
      </c>
      <c r="F8" s="24">
        <f>ROUND([18]Calcs_1!D22,0)</f>
        <v>3</v>
      </c>
      <c r="G8" s="24">
        <f>ROUND([18]Calcs_1!I22,0)</f>
        <v>-5</v>
      </c>
    </row>
    <row r="9" spans="1:7" x14ac:dyDescent="0.45">
      <c r="A9" s="22">
        <v>43894</v>
      </c>
      <c r="B9" s="24" t="s">
        <v>151</v>
      </c>
      <c r="C9" s="24" t="s">
        <v>151</v>
      </c>
      <c r="D9" s="24" t="s">
        <v>151</v>
      </c>
      <c r="E9" s="24" t="s">
        <v>151</v>
      </c>
      <c r="F9" s="24">
        <f>ROUND([18]Calcs_1!D23,0)</f>
        <v>3</v>
      </c>
      <c r="G9" s="24">
        <f>ROUND([18]Calcs_1!I23,0)</f>
        <v>-6</v>
      </c>
    </row>
    <row r="10" spans="1:7" x14ac:dyDescent="0.45">
      <c r="A10" s="22">
        <v>43895</v>
      </c>
      <c r="B10" s="24" t="s">
        <v>151</v>
      </c>
      <c r="C10" s="24" t="s">
        <v>151</v>
      </c>
      <c r="D10" s="24" t="s">
        <v>151</v>
      </c>
      <c r="E10" s="24" t="s">
        <v>151</v>
      </c>
      <c r="F10" s="24">
        <f>ROUND([18]Calcs_1!D24,0)</f>
        <v>2</v>
      </c>
      <c r="G10" s="24">
        <f>ROUND([18]Calcs_1!I24,0)</f>
        <v>-7</v>
      </c>
    </row>
    <row r="11" spans="1:7" x14ac:dyDescent="0.45">
      <c r="A11" s="22">
        <v>43896</v>
      </c>
      <c r="B11" s="24" t="s">
        <v>151</v>
      </c>
      <c r="C11" s="24" t="s">
        <v>151</v>
      </c>
      <c r="D11" s="24" t="s">
        <v>151</v>
      </c>
      <c r="E11" s="24" t="s">
        <v>151</v>
      </c>
      <c r="F11" s="24">
        <f>ROUND([18]Calcs_1!D25,0)</f>
        <v>3</v>
      </c>
      <c r="G11" s="24">
        <f>ROUND([18]Calcs_1!I25,0)</f>
        <v>-7</v>
      </c>
    </row>
    <row r="12" spans="1:7" x14ac:dyDescent="0.45">
      <c r="A12" s="22">
        <v>43897</v>
      </c>
      <c r="B12" s="24">
        <f>ROUND([18]TransportCalcs!M40,0)</f>
        <v>2</v>
      </c>
      <c r="C12" s="24">
        <f>ROUND([18]TransportCalcs!N40,0)</f>
        <v>-3</v>
      </c>
      <c r="D12" s="24" t="s">
        <v>151</v>
      </c>
      <c r="E12" s="24">
        <f>ROUND([18]TransportCalcs!P40,0)</f>
        <v>-5</v>
      </c>
      <c r="F12" s="24">
        <f>ROUND([18]Calcs_1!D26,0)</f>
        <v>3</v>
      </c>
      <c r="G12" s="24">
        <f>ROUND([18]Calcs_1!I26,0)</f>
        <v>-7</v>
      </c>
    </row>
    <row r="13" spans="1:7" x14ac:dyDescent="0.45">
      <c r="A13" s="22">
        <v>43898</v>
      </c>
      <c r="B13" s="24">
        <f>ROUND([18]TransportCalcs!M41,0)</f>
        <v>2</v>
      </c>
      <c r="C13" s="24">
        <f>ROUND([18]TransportCalcs!N41,0)</f>
        <v>-3</v>
      </c>
      <c r="D13" s="24" t="s">
        <v>151</v>
      </c>
      <c r="E13" s="24">
        <f>ROUND([18]TransportCalcs!P41,0)</f>
        <v>-8</v>
      </c>
      <c r="F13" s="24">
        <f>ROUND([18]Calcs_1!D27,0)</f>
        <v>2</v>
      </c>
      <c r="G13" s="24">
        <f>ROUND([18]Calcs_1!I27,0)</f>
        <v>-7</v>
      </c>
    </row>
    <row r="14" spans="1:7" x14ac:dyDescent="0.45">
      <c r="A14" s="22">
        <v>43899</v>
      </c>
      <c r="B14" s="24">
        <f>ROUND([18]TransportCalcs!M42,0)</f>
        <v>2</v>
      </c>
      <c r="C14" s="24">
        <f>ROUND([18]TransportCalcs!N42,0)</f>
        <v>-2</v>
      </c>
      <c r="D14" s="24" t="s">
        <v>151</v>
      </c>
      <c r="E14" s="24">
        <f>ROUND([18]TransportCalcs!P42,0)</f>
        <v>-8</v>
      </c>
      <c r="F14" s="24">
        <f>ROUND([18]Calcs_1!D28,0)</f>
        <v>2</v>
      </c>
      <c r="G14" s="24">
        <f>ROUND([18]Calcs_1!I28,0)</f>
        <v>-8</v>
      </c>
    </row>
    <row r="15" spans="1:7" x14ac:dyDescent="0.45">
      <c r="A15" s="22">
        <v>43900</v>
      </c>
      <c r="B15" s="24">
        <f>ROUND([18]TransportCalcs!M43,0)</f>
        <v>2</v>
      </c>
      <c r="C15" s="24">
        <f>ROUND([18]TransportCalcs!N43,0)</f>
        <v>-2</v>
      </c>
      <c r="D15" s="24" t="s">
        <v>151</v>
      </c>
      <c r="E15" s="24">
        <f>ROUND([18]TransportCalcs!P43,0)</f>
        <v>-9</v>
      </c>
      <c r="F15" s="24">
        <f>ROUND([18]Calcs_1!D29,0)</f>
        <v>1</v>
      </c>
      <c r="G15" s="24">
        <f>ROUND([18]Calcs_1!I29,0)</f>
        <v>-9</v>
      </c>
    </row>
    <row r="16" spans="1:7" x14ac:dyDescent="0.45">
      <c r="A16" s="22">
        <v>43901</v>
      </c>
      <c r="B16" s="24">
        <f>ROUND([18]TransportCalcs!M44,0)</f>
        <v>2</v>
      </c>
      <c r="C16" s="24">
        <f>ROUND([18]TransportCalcs!N44,0)</f>
        <v>-1</v>
      </c>
      <c r="D16" s="24" t="s">
        <v>151</v>
      </c>
      <c r="E16" s="24">
        <f>ROUND([18]TransportCalcs!P44,0)</f>
        <v>-10</v>
      </c>
      <c r="F16" s="24">
        <f>ROUND([18]Calcs_1!D30,0)</f>
        <v>1</v>
      </c>
      <c r="G16" s="24">
        <f>ROUND([18]Calcs_1!I30,0)</f>
        <v>-10</v>
      </c>
    </row>
    <row r="17" spans="1:7" x14ac:dyDescent="0.45">
      <c r="A17" s="22">
        <v>43902</v>
      </c>
      <c r="B17" s="24">
        <f>ROUND([18]TransportCalcs!M45,0)</f>
        <v>2</v>
      </c>
      <c r="C17" s="24">
        <f>ROUND([18]TransportCalcs!N45,0)</f>
        <v>-1</v>
      </c>
      <c r="D17" s="24" t="s">
        <v>151</v>
      </c>
      <c r="E17" s="24">
        <f>ROUND([18]TransportCalcs!P45,0)</f>
        <v>-12</v>
      </c>
      <c r="F17" s="24">
        <f>ROUND([18]Calcs_1!D31,0)</f>
        <v>1</v>
      </c>
      <c r="G17" s="24">
        <f>ROUND([18]Calcs_1!I31,0)</f>
        <v>-11</v>
      </c>
    </row>
    <row r="18" spans="1:7" x14ac:dyDescent="0.45">
      <c r="A18" s="22">
        <v>43903</v>
      </c>
      <c r="B18" s="24">
        <f>ROUND([18]TransportCalcs!M46,0)</f>
        <v>1</v>
      </c>
      <c r="C18" s="24">
        <f>ROUND([18]TransportCalcs!N46,0)</f>
        <v>-2</v>
      </c>
      <c r="D18" s="24" t="s">
        <v>151</v>
      </c>
      <c r="E18" s="24">
        <f>ROUND([18]TransportCalcs!P46,0)</f>
        <v>-15</v>
      </c>
      <c r="F18" s="24">
        <f>ROUND([18]Calcs_1!D32,0)</f>
        <v>0</v>
      </c>
      <c r="G18" s="24">
        <f>ROUND([18]Calcs_1!I32,0)</f>
        <v>-14</v>
      </c>
    </row>
    <row r="19" spans="1:7" x14ac:dyDescent="0.45">
      <c r="A19" s="22">
        <v>43904</v>
      </c>
      <c r="B19" s="24">
        <f>ROUND([18]TransportCalcs!M47,0)</f>
        <v>0</v>
      </c>
      <c r="C19" s="24">
        <f>ROUND([18]TransportCalcs!N47,0)</f>
        <v>-4</v>
      </c>
      <c r="D19" s="24" t="s">
        <v>151</v>
      </c>
      <c r="E19" s="24">
        <f>ROUND([18]TransportCalcs!P47,0)</f>
        <v>-19</v>
      </c>
      <c r="F19" s="24">
        <f>ROUND([18]Calcs_1!D33,0)</f>
        <v>-2</v>
      </c>
      <c r="G19" s="24">
        <f>ROUND([18]Calcs_1!I33,0)</f>
        <v>-17</v>
      </c>
    </row>
    <row r="20" spans="1:7" x14ac:dyDescent="0.45">
      <c r="A20" s="22">
        <v>43905</v>
      </c>
      <c r="B20" s="24">
        <f>ROUND([18]TransportCalcs!M48,0)</f>
        <v>-1</v>
      </c>
      <c r="C20" s="24">
        <f>ROUND([18]TransportCalcs!N48,0)</f>
        <v>-6</v>
      </c>
      <c r="D20" s="24">
        <f>ROUND([18]TransportCalcs!O48,0)</f>
        <v>-5</v>
      </c>
      <c r="E20" s="24">
        <f>ROUND([18]TransportCalcs!P48,0)</f>
        <v>-24</v>
      </c>
      <c r="F20" s="24">
        <f>ROUND([18]Calcs_1!D34,0)</f>
        <v>-4</v>
      </c>
      <c r="G20" s="24">
        <f>ROUND([18]Calcs_1!I34,0)</f>
        <v>-21</v>
      </c>
    </row>
    <row r="21" spans="1:7" x14ac:dyDescent="0.45">
      <c r="A21" s="22">
        <v>43906</v>
      </c>
      <c r="B21" s="24">
        <f>ROUND([18]TransportCalcs!M49,0)</f>
        <v>-2</v>
      </c>
      <c r="C21" s="24">
        <f>ROUND([18]TransportCalcs!N49,0)</f>
        <v>-9</v>
      </c>
      <c r="D21" s="24">
        <f>ROUND([18]TransportCalcs!O49,0)</f>
        <v>-7</v>
      </c>
      <c r="E21" s="24">
        <f>ROUND([18]TransportCalcs!P49,0)</f>
        <v>-28</v>
      </c>
      <c r="F21" s="24">
        <f>ROUND([18]Calcs_1!D35,0)</f>
        <v>-4</v>
      </c>
      <c r="G21" s="24">
        <f>ROUND([18]Calcs_1!I35,0)</f>
        <v>-26</v>
      </c>
    </row>
    <row r="22" spans="1:7" x14ac:dyDescent="0.45">
      <c r="A22" s="22">
        <v>43907</v>
      </c>
      <c r="B22" s="24">
        <f>ROUND([18]TransportCalcs!M50,0)</f>
        <v>-4</v>
      </c>
      <c r="C22" s="24">
        <f>ROUND([18]TransportCalcs!N50,0)</f>
        <v>-13</v>
      </c>
      <c r="D22" s="24">
        <f>ROUND([18]TransportCalcs!O50,0)</f>
        <v>-11</v>
      </c>
      <c r="E22" s="24">
        <f>ROUND([18]TransportCalcs!P50,0)</f>
        <v>-35</v>
      </c>
      <c r="F22" s="24">
        <f>ROUND([18]Calcs_1!D36,0)</f>
        <v>-6</v>
      </c>
      <c r="G22" s="24">
        <f>ROUND([18]Calcs_1!I36,0)</f>
        <v>-36</v>
      </c>
    </row>
    <row r="23" spans="1:7" x14ac:dyDescent="0.45">
      <c r="A23" s="22">
        <v>43908</v>
      </c>
      <c r="B23" s="24">
        <f>ROUND([18]TransportCalcs!M51,0)</f>
        <v>-6</v>
      </c>
      <c r="C23" s="24">
        <f>ROUND([18]TransportCalcs!N51,0)</f>
        <v>-19</v>
      </c>
      <c r="D23" s="24">
        <f>ROUND([18]TransportCalcs!O51,0)</f>
        <v>-16</v>
      </c>
      <c r="E23" s="24">
        <f>ROUND([18]TransportCalcs!P51,0)</f>
        <v>-42</v>
      </c>
      <c r="F23" s="24">
        <f>ROUND([18]Calcs_1!D37,0)</f>
        <v>-9</v>
      </c>
      <c r="G23" s="24">
        <f>ROUND([18]Calcs_1!I37,0)</f>
        <v>-46</v>
      </c>
    </row>
    <row r="24" spans="1:7" x14ac:dyDescent="0.45">
      <c r="A24" s="22">
        <v>43909</v>
      </c>
      <c r="B24" s="24">
        <f>ROUND([18]TransportCalcs!M52,0)</f>
        <v>-8</v>
      </c>
      <c r="C24" s="24">
        <f>ROUND([18]TransportCalcs!N52,0)</f>
        <v>-25</v>
      </c>
      <c r="D24" s="24">
        <f>ROUND([18]TransportCalcs!O52,0)</f>
        <v>-22</v>
      </c>
      <c r="E24" s="24">
        <f>ROUND([18]TransportCalcs!P52,0)</f>
        <v>-49</v>
      </c>
      <c r="F24" s="24">
        <f>ROUND([18]Calcs_1!D38,0)</f>
        <v>-12</v>
      </c>
      <c r="G24" s="24">
        <f>ROUND([18]Calcs_1!I38,0)</f>
        <v>-56</v>
      </c>
    </row>
    <row r="25" spans="1:7" x14ac:dyDescent="0.45">
      <c r="A25" s="22">
        <v>43910</v>
      </c>
      <c r="B25" s="24">
        <f>ROUND([18]TransportCalcs!M53,0)</f>
        <v>-11</v>
      </c>
      <c r="C25" s="24">
        <f>ROUND([18]TransportCalcs!N53,0)</f>
        <v>-32</v>
      </c>
      <c r="D25" s="24">
        <f>ROUND([18]TransportCalcs!O53,0)</f>
        <v>-27</v>
      </c>
      <c r="E25" s="24">
        <f>ROUND([18]TransportCalcs!P53,0)</f>
        <v>-56</v>
      </c>
      <c r="F25" s="24">
        <f>ROUND([18]Calcs_1!D39,0)</f>
        <v>-16</v>
      </c>
      <c r="G25" s="24">
        <f>ROUND([18]Calcs_1!I39,0)</f>
        <v>-65</v>
      </c>
    </row>
    <row r="26" spans="1:7" x14ac:dyDescent="0.45">
      <c r="A26" s="22">
        <v>43911</v>
      </c>
      <c r="B26" s="24">
        <f>ROUND([18]TransportCalcs!M54,0)</f>
        <v>-14</v>
      </c>
      <c r="C26" s="24">
        <f>ROUND([18]TransportCalcs!N54,0)</f>
        <v>-40</v>
      </c>
      <c r="D26" s="24">
        <f>ROUND([18]TransportCalcs!O54,0)</f>
        <v>-34</v>
      </c>
      <c r="E26" s="24">
        <f>ROUND([18]TransportCalcs!P54,0)</f>
        <v>-63</v>
      </c>
      <c r="F26" s="24">
        <f>ROUND([18]Calcs_1!D40,0)</f>
        <v>-21</v>
      </c>
      <c r="G26" s="24">
        <f>ROUND([18]Calcs_1!I40,0)</f>
        <v>-77</v>
      </c>
    </row>
    <row r="27" spans="1:7" x14ac:dyDescent="0.45">
      <c r="A27" s="22">
        <v>43912</v>
      </c>
      <c r="B27" s="24">
        <f>ROUND([18]TransportCalcs!M55,0)</f>
        <v>-18</v>
      </c>
      <c r="C27" s="24">
        <f>ROUND([18]TransportCalcs!N55,0)</f>
        <v>-47</v>
      </c>
      <c r="D27" s="24">
        <f>ROUND([18]TransportCalcs!O55,0)</f>
        <v>-41</v>
      </c>
      <c r="E27" s="24">
        <f>ROUND([18]TransportCalcs!P55,0)</f>
        <v>-69</v>
      </c>
      <c r="F27" s="24">
        <f>ROUND([18]Calcs_1!D41,0)</f>
        <v>-28</v>
      </c>
      <c r="G27" s="24">
        <f>ROUND([18]Calcs_1!I41,0)</f>
        <v>-87</v>
      </c>
    </row>
    <row r="28" spans="1:7" x14ac:dyDescent="0.45">
      <c r="A28" s="22">
        <v>43913</v>
      </c>
      <c r="B28" s="24">
        <f>ROUND([18]TransportCalcs!M56,0)</f>
        <v>-22</v>
      </c>
      <c r="C28" s="24">
        <f>ROUND([18]TransportCalcs!N56,0)</f>
        <v>-55</v>
      </c>
      <c r="D28" s="24">
        <f>ROUND([18]TransportCalcs!O56,0)</f>
        <v>-50</v>
      </c>
      <c r="E28" s="24">
        <f>ROUND([18]TransportCalcs!P56,0)</f>
        <v>-75</v>
      </c>
      <c r="F28" s="24">
        <f>ROUND([18]Calcs_1!D42,0)</f>
        <v>-34</v>
      </c>
      <c r="G28" s="24">
        <f>ROUND([18]Calcs_1!I42,0)</f>
        <v>-94</v>
      </c>
    </row>
    <row r="29" spans="1:7" x14ac:dyDescent="0.45">
      <c r="A29" s="22">
        <v>43914</v>
      </c>
      <c r="B29" s="24">
        <f>ROUND([18]TransportCalcs!M57,0)</f>
        <v>-28</v>
      </c>
      <c r="C29" s="24">
        <f>ROUND([18]TransportCalcs!N57,0)</f>
        <v>-62</v>
      </c>
      <c r="D29" s="24">
        <f>ROUND([18]TransportCalcs!O57,0)</f>
        <v>-58</v>
      </c>
      <c r="E29" s="24">
        <f>ROUND([18]TransportCalcs!P57,0)</f>
        <v>-80</v>
      </c>
      <c r="F29" s="24">
        <f>ROUND([18]Calcs_1!D43,0)</f>
        <v>-42</v>
      </c>
      <c r="G29" s="24">
        <f>ROUND([18]Calcs_1!I43,0)</f>
        <v>-96</v>
      </c>
    </row>
    <row r="30" spans="1:7" x14ac:dyDescent="0.45">
      <c r="A30" s="22">
        <v>43915</v>
      </c>
      <c r="B30" s="24">
        <f>ROUND([18]TransportCalcs!M58,0)</f>
        <v>-34</v>
      </c>
      <c r="C30" s="24">
        <f>ROUND([18]TransportCalcs!N58,0)</f>
        <v>-68</v>
      </c>
      <c r="D30" s="24">
        <f>ROUND([18]TransportCalcs!O58,0)</f>
        <v>-65</v>
      </c>
      <c r="E30" s="24">
        <f>ROUND([18]TransportCalcs!P58,0)</f>
        <v>-84</v>
      </c>
      <c r="F30" s="24">
        <f>ROUND([18]Calcs_1!D44,0)</f>
        <v>-49</v>
      </c>
      <c r="G30" s="24">
        <f>ROUND([18]Calcs_1!I44,0)</f>
        <v>-98</v>
      </c>
    </row>
    <row r="31" spans="1:7" x14ac:dyDescent="0.45">
      <c r="A31" s="22">
        <v>43916</v>
      </c>
      <c r="B31" s="24">
        <f>ROUND([18]TransportCalcs!M59,0)</f>
        <v>-40</v>
      </c>
      <c r="C31" s="24">
        <f>ROUND([18]TransportCalcs!N59,0)</f>
        <v>-73</v>
      </c>
      <c r="D31" s="24">
        <f>ROUND([18]TransportCalcs!O59,0)</f>
        <v>-72</v>
      </c>
      <c r="E31" s="24">
        <f>ROUND([18]TransportCalcs!P59,0)</f>
        <v>-88</v>
      </c>
      <c r="F31" s="24">
        <f>ROUND([18]Calcs_1!D45,0)</f>
        <v>-57</v>
      </c>
      <c r="G31" s="24">
        <f>ROUND([18]Calcs_1!I45,0)</f>
        <v>-99</v>
      </c>
    </row>
    <row r="32" spans="1:7" x14ac:dyDescent="0.45">
      <c r="A32" s="22">
        <v>43917</v>
      </c>
      <c r="B32" s="24">
        <f>ROUND([18]TransportCalcs!M60,0)</f>
        <v>-46</v>
      </c>
      <c r="C32" s="24">
        <f>ROUND([18]TransportCalcs!N60,0)</f>
        <v>-78</v>
      </c>
      <c r="D32" s="24">
        <f>ROUND([18]TransportCalcs!O60,0)</f>
        <v>-77</v>
      </c>
      <c r="E32" s="24">
        <f>ROUND([18]TransportCalcs!P60,0)</f>
        <v>-90</v>
      </c>
      <c r="F32" s="24">
        <f>ROUND([18]Calcs_1!D46,0)</f>
        <v>-64</v>
      </c>
      <c r="G32" s="24">
        <f>ROUND([18]Calcs_1!I46,0)</f>
        <v>-100</v>
      </c>
    </row>
    <row r="33" spans="1:7" x14ac:dyDescent="0.45">
      <c r="A33" s="22">
        <v>43918</v>
      </c>
      <c r="B33" s="24">
        <f>ROUND([18]TransportCalcs!M61,0)</f>
        <v>-52</v>
      </c>
      <c r="C33" s="24">
        <f>ROUND([18]TransportCalcs!N61,0)</f>
        <v>-82</v>
      </c>
      <c r="D33" s="24">
        <f>ROUND([18]TransportCalcs!O61,0)</f>
        <v>-81</v>
      </c>
      <c r="E33" s="24">
        <f>ROUND([18]TransportCalcs!P61,0)</f>
        <v>-92</v>
      </c>
      <c r="F33" s="24">
        <f>ROUND([18]Calcs_1!D47,0)</f>
        <v>-68</v>
      </c>
      <c r="G33" s="24">
        <f>ROUND([18]Calcs_1!I47,0)</f>
        <v>-100</v>
      </c>
    </row>
    <row r="34" spans="1:7" x14ac:dyDescent="0.45">
      <c r="A34" s="22">
        <v>43919</v>
      </c>
      <c r="B34" s="24">
        <f>ROUND([18]TransportCalcs!M62,0)</f>
        <v>-58</v>
      </c>
      <c r="C34" s="24">
        <f>ROUND([18]TransportCalcs!N62,0)</f>
        <v>-86</v>
      </c>
      <c r="D34" s="24">
        <f>ROUND([18]TransportCalcs!O62,0)</f>
        <v>-84</v>
      </c>
      <c r="E34" s="24">
        <f>ROUND([18]TransportCalcs!P62,0)</f>
        <v>-93</v>
      </c>
      <c r="F34" s="24">
        <f>ROUND([18]Calcs_1!D48,0)</f>
        <v>-72</v>
      </c>
      <c r="G34" s="24">
        <f>ROUND([18]Calcs_1!I48,0)</f>
        <v>-100</v>
      </c>
    </row>
    <row r="35" spans="1:7" x14ac:dyDescent="0.45">
      <c r="A35" s="22">
        <v>43920</v>
      </c>
      <c r="B35" s="24">
        <f>ROUND([18]TransportCalcs!M63,0)</f>
        <v>-63</v>
      </c>
      <c r="C35" s="24">
        <f>ROUND([18]TransportCalcs!N63,0)</f>
        <v>-88</v>
      </c>
      <c r="D35" s="24">
        <f>ROUND([18]TransportCalcs!O63,0)</f>
        <v>-86</v>
      </c>
      <c r="E35" s="24">
        <f>ROUND([18]TransportCalcs!P63,0)</f>
        <v>-94</v>
      </c>
      <c r="F35" s="24">
        <f>ROUND([18]Calcs_1!D49,0)</f>
        <v>-77</v>
      </c>
      <c r="G35" s="24">
        <f>ROUND([18]Calcs_1!I49,0)</f>
        <v>-100</v>
      </c>
    </row>
    <row r="36" spans="1:7" x14ac:dyDescent="0.45">
      <c r="A36" s="22">
        <v>43921</v>
      </c>
      <c r="B36" s="24">
        <f>ROUND([18]TransportCalcs!M64,0)</f>
        <v>-65</v>
      </c>
      <c r="C36" s="24">
        <f>ROUND([18]TransportCalcs!N64,0)</f>
        <v>-90</v>
      </c>
      <c r="D36" s="24">
        <f>ROUND([18]TransportCalcs!O64,0)</f>
        <v>-87</v>
      </c>
      <c r="E36" s="24">
        <f>ROUND([18]TransportCalcs!P64,0)</f>
        <v>-95</v>
      </c>
      <c r="F36" s="24">
        <f>ROUND([18]Calcs_1!D50,0)</f>
        <v>-77</v>
      </c>
      <c r="G36" s="24">
        <f>ROUND([18]Calcs_1!I50,0)</f>
        <v>-100</v>
      </c>
    </row>
    <row r="37" spans="1:7" x14ac:dyDescent="0.45">
      <c r="A37" s="22">
        <v>43922</v>
      </c>
      <c r="B37" s="24">
        <f>ROUND([18]TransportCalcs!M65,0)</f>
        <v>-66</v>
      </c>
      <c r="C37" s="24">
        <f>ROUND([18]TransportCalcs!N65,0)</f>
        <v>-92</v>
      </c>
      <c r="D37" s="24">
        <f>ROUND([18]TransportCalcs!O65,0)</f>
        <v>-88</v>
      </c>
      <c r="E37" s="24">
        <f>ROUND([18]TransportCalcs!P65,0)</f>
        <v>-95</v>
      </c>
      <c r="F37" s="24">
        <f>ROUND([18]Calcs_1!D51,0)</f>
        <v>-77</v>
      </c>
      <c r="G37" s="24">
        <f>ROUND([18]Calcs_1!I51,0)</f>
        <v>-100</v>
      </c>
    </row>
    <row r="38" spans="1:7" x14ac:dyDescent="0.45">
      <c r="A38" s="22">
        <v>43923</v>
      </c>
      <c r="B38" s="24">
        <f>ROUND([18]TransportCalcs!M66,0)</f>
        <v>-66</v>
      </c>
      <c r="C38" s="24">
        <f>ROUND([18]TransportCalcs!N66,0)</f>
        <v>-93</v>
      </c>
      <c r="D38" s="24">
        <f>ROUND([18]TransportCalcs!O66,0)</f>
        <v>-88</v>
      </c>
      <c r="E38" s="24">
        <f>ROUND([18]TransportCalcs!P66,0)</f>
        <v>-95</v>
      </c>
      <c r="F38" s="24">
        <f>ROUND([18]Calcs_1!D52,0)</f>
        <v>-77</v>
      </c>
      <c r="G38" s="24">
        <f>ROUND([18]Calcs_1!I52,0)</f>
        <v>-100</v>
      </c>
    </row>
    <row r="39" spans="1:7" x14ac:dyDescent="0.45">
      <c r="A39" s="22">
        <v>43924</v>
      </c>
      <c r="B39" s="24">
        <f>ROUND([18]TransportCalcs!M67,0)</f>
        <v>-67</v>
      </c>
      <c r="C39" s="24">
        <f>ROUND([18]TransportCalcs!N67,0)</f>
        <v>-94</v>
      </c>
      <c r="D39" s="24">
        <f>ROUND([18]TransportCalcs!O67,0)</f>
        <v>-88</v>
      </c>
      <c r="E39" s="24">
        <f>ROUND([18]TransportCalcs!P67,0)</f>
        <v>-95</v>
      </c>
      <c r="F39" s="24">
        <f>ROUND([18]Calcs_1!D53,0)</f>
        <v>-77</v>
      </c>
      <c r="G39" s="24">
        <f>ROUND([18]Calcs_1!I53,0)</f>
        <v>-100</v>
      </c>
    </row>
    <row r="40" spans="1:7" x14ac:dyDescent="0.45">
      <c r="A40" s="22">
        <v>43925</v>
      </c>
      <c r="B40" s="24">
        <f>ROUND([18]TransportCalcs!M68,0)</f>
        <v>-67</v>
      </c>
      <c r="C40" s="24">
        <f>ROUND([18]TransportCalcs!N68,0)</f>
        <v>-94</v>
      </c>
      <c r="D40" s="24">
        <f>ROUND([18]TransportCalcs!O68,0)</f>
        <v>-88</v>
      </c>
      <c r="E40" s="24">
        <f>ROUND([18]TransportCalcs!P68,0)</f>
        <v>-95</v>
      </c>
      <c r="F40" s="24">
        <f>ROUND([18]Calcs_1!D54,0)</f>
        <v>-77</v>
      </c>
      <c r="G40" s="24">
        <f>ROUND([18]Calcs_1!I54,0)</f>
        <v>-100</v>
      </c>
    </row>
    <row r="41" spans="1:7" x14ac:dyDescent="0.45">
      <c r="A41" s="22">
        <v>43926</v>
      </c>
      <c r="B41" s="24">
        <f>ROUND([18]TransportCalcs!M69,0)</f>
        <v>-66</v>
      </c>
      <c r="C41" s="24">
        <f>ROUND([18]TransportCalcs!N69,0)</f>
        <v>-95</v>
      </c>
      <c r="D41" s="24">
        <f>ROUND([18]TransportCalcs!O69,0)</f>
        <v>-88</v>
      </c>
      <c r="E41" s="24">
        <f>ROUND([18]TransportCalcs!P69,0)</f>
        <v>-95</v>
      </c>
      <c r="F41" s="24">
        <f>ROUND([18]Calcs_1!D55,0)</f>
        <v>-77</v>
      </c>
      <c r="G41" s="24">
        <f>ROUND([18]Calcs_1!I55,0)</f>
        <v>-100</v>
      </c>
    </row>
    <row r="42" spans="1:7" x14ac:dyDescent="0.45">
      <c r="A42" s="22">
        <v>43927</v>
      </c>
      <c r="B42" s="24">
        <f>ROUND([18]TransportCalcs!M70,0)</f>
        <v>-66</v>
      </c>
      <c r="C42" s="24">
        <f>ROUND([18]TransportCalcs!N70,0)</f>
        <v>-95</v>
      </c>
      <c r="D42" s="24">
        <f>ROUND([18]TransportCalcs!O70,0)</f>
        <v>-89</v>
      </c>
      <c r="E42" s="24">
        <f>ROUND([18]TransportCalcs!P70,0)</f>
        <v>-95</v>
      </c>
      <c r="F42" s="24">
        <f>ROUND([18]Calcs_1!D56,0)</f>
        <v>-77</v>
      </c>
      <c r="G42" s="24">
        <f>ROUND([18]Calcs_1!I56,0)</f>
        <v>-100</v>
      </c>
    </row>
    <row r="43" spans="1:7" x14ac:dyDescent="0.45">
      <c r="A43" s="22">
        <v>43928</v>
      </c>
      <c r="B43" s="24">
        <f>ROUND([18]TransportCalcs!M71,0)</f>
        <v>-66</v>
      </c>
      <c r="C43" s="24">
        <f>ROUND([18]TransportCalcs!N71,0)</f>
        <v>-95</v>
      </c>
      <c r="D43" s="24">
        <f>ROUND([18]TransportCalcs!O71,0)</f>
        <v>-89</v>
      </c>
      <c r="E43" s="24">
        <f>ROUND([18]TransportCalcs!P71,0)</f>
        <v>-95</v>
      </c>
      <c r="F43" s="24">
        <f>ROUND([18]Calcs_1!D57,0)</f>
        <v>-76</v>
      </c>
      <c r="G43" s="24">
        <f>ROUND([18]Calcs_1!I57,0)</f>
        <v>-100</v>
      </c>
    </row>
    <row r="44" spans="1:7" x14ac:dyDescent="0.45">
      <c r="A44" s="22">
        <v>43929</v>
      </c>
      <c r="B44" s="24">
        <f>ROUND([18]TransportCalcs!M72,0)</f>
        <v>-66</v>
      </c>
      <c r="C44" s="24">
        <f>ROUND([18]TransportCalcs!N72,0)</f>
        <v>-95</v>
      </c>
      <c r="D44" s="24">
        <f>ROUND([18]TransportCalcs!O72,0)</f>
        <v>-89</v>
      </c>
      <c r="E44" s="24">
        <f>ROUND([18]TransportCalcs!P72,0)</f>
        <v>-95</v>
      </c>
      <c r="F44" s="24">
        <f>ROUND([18]Calcs_1!D58,0)</f>
        <v>-76</v>
      </c>
      <c r="G44" s="24">
        <f>ROUND([18]Calcs_1!I58,0)</f>
        <v>-100</v>
      </c>
    </row>
    <row r="45" spans="1:7" x14ac:dyDescent="0.45">
      <c r="A45" s="22">
        <v>43930</v>
      </c>
      <c r="B45" s="24">
        <f>ROUND([18]TransportCalcs!M73,0)</f>
        <v>-65</v>
      </c>
      <c r="C45" s="24">
        <f>ROUND([18]TransportCalcs!N73,0)</f>
        <v>-95</v>
      </c>
      <c r="D45" s="24">
        <f>ROUND([18]TransportCalcs!O73,0)</f>
        <v>-89</v>
      </c>
      <c r="E45" s="24">
        <f>ROUND([18]TransportCalcs!P73,0)</f>
        <v>-95</v>
      </c>
      <c r="F45" s="24">
        <f>ROUND([18]Calcs_1!D59,0)</f>
        <v>-76</v>
      </c>
      <c r="G45" s="24">
        <f>ROUND([18]Calcs_1!I59,0)</f>
        <v>-100</v>
      </c>
    </row>
    <row r="46" spans="1:7" x14ac:dyDescent="0.45">
      <c r="A46" s="22">
        <v>43931</v>
      </c>
      <c r="B46" s="24">
        <f>ROUND([18]TransportCalcs!M74,0)</f>
        <v>-67</v>
      </c>
      <c r="C46" s="24">
        <f>ROUND([18]TransportCalcs!N74,0)</f>
        <v>-95</v>
      </c>
      <c r="D46" s="24">
        <f>ROUND([18]TransportCalcs!O74,0)</f>
        <v>-89</v>
      </c>
      <c r="E46" s="24">
        <f>ROUND([18]TransportCalcs!P74,0)</f>
        <v>-95</v>
      </c>
      <c r="F46" s="24">
        <f>ROUND([18]Calcs_1!D60,0)</f>
        <v>-76</v>
      </c>
      <c r="G46" s="24">
        <f>ROUND([18]Calcs_1!I60,0)</f>
        <v>-100</v>
      </c>
    </row>
    <row r="47" spans="1:7" x14ac:dyDescent="0.45">
      <c r="A47" s="22">
        <v>43932</v>
      </c>
      <c r="B47" s="24">
        <f>ROUND([18]TransportCalcs!M75,0)</f>
        <v>-67</v>
      </c>
      <c r="C47" s="24">
        <f>ROUND([18]TransportCalcs!N75,0)</f>
        <v>-95</v>
      </c>
      <c r="D47" s="24">
        <f>ROUND([18]TransportCalcs!O75,0)</f>
        <v>-89</v>
      </c>
      <c r="E47" s="24">
        <f>ROUND([18]TransportCalcs!P75,0)</f>
        <v>-95</v>
      </c>
      <c r="F47" s="24">
        <f>ROUND([18]Calcs_1!D61,0)</f>
        <v>-76</v>
      </c>
      <c r="G47" s="24">
        <f>ROUND([18]Calcs_1!I61,0)</f>
        <v>-100</v>
      </c>
    </row>
    <row r="48" spans="1:7" x14ac:dyDescent="0.45">
      <c r="A48" s="22">
        <v>43933</v>
      </c>
      <c r="B48" s="24">
        <f>ROUND([18]TransportCalcs!M76,0)</f>
        <v>-67</v>
      </c>
      <c r="C48" s="24">
        <f>ROUND([18]TransportCalcs!N76,0)</f>
        <v>-95</v>
      </c>
      <c r="D48" s="24">
        <f>ROUND([18]TransportCalcs!O76,0)</f>
        <v>-89</v>
      </c>
      <c r="E48" s="24">
        <f>ROUND([18]TransportCalcs!P76,0)</f>
        <v>-95</v>
      </c>
      <c r="F48" s="24">
        <f>ROUND([18]Calcs_1!D62,0)</f>
        <v>-77</v>
      </c>
      <c r="G48" s="24">
        <f>ROUND([18]Calcs_1!I62,0)</f>
        <v>-100</v>
      </c>
    </row>
    <row r="49" spans="1:7" x14ac:dyDescent="0.45">
      <c r="A49" s="22">
        <v>43934</v>
      </c>
      <c r="B49" s="24">
        <f>ROUND([18]TransportCalcs!M77,0)</f>
        <v>-69</v>
      </c>
      <c r="C49" s="24">
        <f>ROUND([18]TransportCalcs!N77,0)</f>
        <v>-96</v>
      </c>
      <c r="D49" s="24">
        <f>ROUND([18]TransportCalcs!O77,0)</f>
        <v>-89</v>
      </c>
      <c r="E49" s="24">
        <f>ROUND([18]TransportCalcs!P77,0)</f>
        <v>-95</v>
      </c>
      <c r="F49" s="24">
        <f>ROUND([18]Calcs_1!D63,0)</f>
        <v>-78</v>
      </c>
      <c r="G49" s="24">
        <f>ROUND([18]Calcs_1!I63,0)</f>
        <v>-100</v>
      </c>
    </row>
    <row r="50" spans="1:7" x14ac:dyDescent="0.45">
      <c r="A50" s="22">
        <v>43935</v>
      </c>
      <c r="B50" s="24">
        <f>ROUND([18]TransportCalcs!M78,0)</f>
        <v>-69</v>
      </c>
      <c r="C50" s="24">
        <f>ROUND([18]TransportCalcs!N78,0)</f>
        <v>-96</v>
      </c>
      <c r="D50" s="24">
        <f>ROUND([18]TransportCalcs!O78,0)</f>
        <v>-89</v>
      </c>
      <c r="E50" s="24">
        <f>ROUND([18]TransportCalcs!P78,0)</f>
        <v>-95</v>
      </c>
      <c r="F50" s="24">
        <f>ROUND([18]Calcs_1!D64,0)</f>
        <v>-77</v>
      </c>
      <c r="G50" s="24">
        <f>ROUND([18]Calcs_1!I64,0)</f>
        <v>-100</v>
      </c>
    </row>
    <row r="51" spans="1:7" x14ac:dyDescent="0.45">
      <c r="A51" s="22">
        <v>43936</v>
      </c>
      <c r="B51" s="24">
        <f>ROUND([18]TransportCalcs!M79,0)</f>
        <v>-69</v>
      </c>
      <c r="C51" s="24">
        <f>ROUND([18]TransportCalcs!N79,0)</f>
        <v>-96</v>
      </c>
      <c r="D51" s="24">
        <f>ROUND([18]TransportCalcs!O79,0)</f>
        <v>-89</v>
      </c>
      <c r="E51" s="24">
        <f>ROUND([18]TransportCalcs!P79,0)</f>
        <v>-95</v>
      </c>
      <c r="F51" s="24">
        <f>ROUND([18]Calcs_1!D65,0)</f>
        <v>-77</v>
      </c>
      <c r="G51" s="24">
        <f>ROUND([18]Calcs_1!I65,0)</f>
        <v>-100</v>
      </c>
    </row>
    <row r="52" spans="1:7" x14ac:dyDescent="0.45">
      <c r="A52" s="22">
        <v>43937</v>
      </c>
      <c r="B52" s="24">
        <f>ROUND([18]TransportCalcs!M80,0)</f>
        <v>-69</v>
      </c>
      <c r="C52" s="24">
        <f>ROUND([18]TransportCalcs!N80,0)</f>
        <v>-96</v>
      </c>
      <c r="D52" s="24">
        <f>ROUND([18]TransportCalcs!O80,0)</f>
        <v>-89</v>
      </c>
      <c r="E52" s="24">
        <f>ROUND([18]TransportCalcs!P80,0)</f>
        <v>-95</v>
      </c>
      <c r="F52" s="24">
        <f>ROUND([18]Calcs_1!D66,0)</f>
        <v>-77</v>
      </c>
      <c r="G52" s="24">
        <f>ROUND([18]Calcs_1!I66,0)</f>
        <v>-100</v>
      </c>
    </row>
    <row r="53" spans="1:7" x14ac:dyDescent="0.45">
      <c r="A53" s="22">
        <v>43938</v>
      </c>
      <c r="B53" s="24">
        <f>ROUND([18]TransportCalcs!M81,0)</f>
        <v>-67</v>
      </c>
      <c r="C53" s="24">
        <f>ROUND([18]TransportCalcs!N81,0)</f>
        <v>-96</v>
      </c>
      <c r="D53" s="24">
        <f>ROUND([18]TransportCalcs!O81,0)</f>
        <v>-89</v>
      </c>
      <c r="E53" s="24">
        <f>ROUND([18]TransportCalcs!P81,0)</f>
        <v>-95</v>
      </c>
      <c r="F53" s="24">
        <f>ROUND([18]Calcs_1!D67,0)</f>
        <v>-77</v>
      </c>
      <c r="G53" s="24">
        <f>ROUND([18]Calcs_1!I67,0)</f>
        <v>-100</v>
      </c>
    </row>
    <row r="54" spans="1:7" x14ac:dyDescent="0.45">
      <c r="A54" s="22">
        <v>43939</v>
      </c>
      <c r="B54" s="24">
        <f>ROUND([18]TransportCalcs!M82,0)</f>
        <v>-67</v>
      </c>
      <c r="C54" s="24">
        <f>ROUND([18]TransportCalcs!N82,0)</f>
        <v>-96</v>
      </c>
      <c r="D54" s="24">
        <f>ROUND([18]TransportCalcs!O82,0)</f>
        <v>-89</v>
      </c>
      <c r="E54" s="24">
        <f>ROUND([18]TransportCalcs!P82,0)</f>
        <v>-95</v>
      </c>
      <c r="F54" s="24">
        <f>ROUND([18]Calcs_1!D68,0)</f>
        <v>-77</v>
      </c>
      <c r="G54" s="24">
        <f>ROUND([18]Calcs_1!I68,0)</f>
        <v>-100</v>
      </c>
    </row>
    <row r="55" spans="1:7" x14ac:dyDescent="0.45">
      <c r="A55" s="22">
        <v>43940</v>
      </c>
      <c r="B55" s="24">
        <f>ROUND([18]TransportCalcs!M83,0)</f>
        <v>-66</v>
      </c>
      <c r="C55" s="24">
        <f>ROUND([18]TransportCalcs!N83,0)</f>
        <v>-96</v>
      </c>
      <c r="D55" s="24">
        <f>ROUND([18]TransportCalcs!O83,0)</f>
        <v>-89</v>
      </c>
      <c r="E55" s="24">
        <f>ROUND([18]TransportCalcs!P83,0)</f>
        <v>-95</v>
      </c>
      <c r="F55" s="24">
        <f>ROUND([18]Calcs_1!D69,0)</f>
        <v>-76</v>
      </c>
      <c r="G55" s="24">
        <f>ROUND([18]Calcs_1!I69,0)</f>
        <v>-100</v>
      </c>
    </row>
    <row r="56" spans="1:7" x14ac:dyDescent="0.45">
      <c r="A56" s="22">
        <v>43941</v>
      </c>
      <c r="B56" s="24">
        <f>ROUND([18]TransportCalcs!M84,0)</f>
        <v>-63</v>
      </c>
      <c r="C56" s="24">
        <f>ROUND([18]TransportCalcs!N84,0)</f>
        <v>-95</v>
      </c>
      <c r="D56" s="24">
        <f>ROUND([18]TransportCalcs!O84,0)</f>
        <v>-89</v>
      </c>
      <c r="E56" s="24">
        <f>ROUND([18]TransportCalcs!P84,0)</f>
        <v>-95</v>
      </c>
      <c r="F56" s="24">
        <f>ROUND([18]Calcs_1!D70,0)</f>
        <v>-75</v>
      </c>
      <c r="G56" s="24">
        <f>ROUND([18]Calcs_1!I70,0)</f>
        <v>-100</v>
      </c>
    </row>
    <row r="57" spans="1:7" x14ac:dyDescent="0.45">
      <c r="A57" s="22">
        <v>43942</v>
      </c>
      <c r="B57" s="24">
        <f>ROUND([18]TransportCalcs!M85,0)</f>
        <v>-63</v>
      </c>
      <c r="C57" s="24">
        <f>ROUND([18]TransportCalcs!N85,0)</f>
        <v>-95</v>
      </c>
      <c r="D57" s="24">
        <f>ROUND([18]TransportCalcs!O85,0)</f>
        <v>-89</v>
      </c>
      <c r="E57" s="24">
        <f>ROUND([18]TransportCalcs!P85,0)</f>
        <v>-95</v>
      </c>
      <c r="F57" s="24">
        <f>ROUND([18]Calcs_1!D71,0)</f>
        <v>-75</v>
      </c>
      <c r="G57" s="24">
        <f>ROUND([18]Calcs_1!I71,0)</f>
        <v>-100</v>
      </c>
    </row>
    <row r="58" spans="1:7" x14ac:dyDescent="0.45">
      <c r="A58" s="22">
        <v>43943</v>
      </c>
      <c r="B58" s="24">
        <f>ROUND([18]TransportCalcs!M86,0)</f>
        <v>-62</v>
      </c>
      <c r="C58" s="24">
        <f>ROUND([18]TransportCalcs!N86,0)</f>
        <v>-95</v>
      </c>
      <c r="D58" s="24">
        <f>ROUND([18]TransportCalcs!O86,0)</f>
        <v>-89</v>
      </c>
      <c r="E58" s="24">
        <f>ROUND([18]TransportCalcs!P86,0)</f>
        <v>-95</v>
      </c>
      <c r="F58" s="24">
        <f>ROUND([18]Calcs_1!D72,0)</f>
        <v>-75</v>
      </c>
      <c r="G58" s="24">
        <f>ROUND([18]Calcs_1!I72,0)</f>
        <v>-100</v>
      </c>
    </row>
    <row r="59" spans="1:7" x14ac:dyDescent="0.45">
      <c r="A59" s="22">
        <v>43944</v>
      </c>
      <c r="B59" s="24">
        <f>ROUND([18]TransportCalcs!M87,0)</f>
        <v>-62</v>
      </c>
      <c r="C59" s="24">
        <f>ROUND([18]TransportCalcs!N87,0)</f>
        <v>-95</v>
      </c>
      <c r="D59" s="24">
        <f>ROUND([18]TransportCalcs!O87,0)</f>
        <v>-89</v>
      </c>
      <c r="E59" s="24">
        <f>ROUND([18]TransportCalcs!P87,0)</f>
        <v>-95</v>
      </c>
      <c r="F59" s="24">
        <f>ROUND([18]Calcs_1!D73,0)</f>
        <v>-75</v>
      </c>
      <c r="G59" s="24">
        <f>ROUND([18]Calcs_1!I73,0)</f>
        <v>-100</v>
      </c>
    </row>
    <row r="60" spans="1:7" x14ac:dyDescent="0.45">
      <c r="A60" s="22">
        <v>43945</v>
      </c>
      <c r="B60" s="24">
        <f>ROUND([18]TransportCalcs!M88,0)</f>
        <v>-61</v>
      </c>
      <c r="C60" s="24">
        <f>ROUND([18]TransportCalcs!N88,0)</f>
        <v>-95</v>
      </c>
      <c r="D60" s="24">
        <f>ROUND([18]TransportCalcs!O88,0)</f>
        <v>-88</v>
      </c>
      <c r="E60" s="24">
        <f>ROUND([18]TransportCalcs!P88,0)</f>
        <v>-95</v>
      </c>
      <c r="F60" s="24">
        <f>ROUND([18]Calcs_1!D74,0)</f>
        <v>-74</v>
      </c>
      <c r="G60" s="24">
        <f>ROUND([18]Calcs_1!I74,0)</f>
        <v>-100</v>
      </c>
    </row>
    <row r="61" spans="1:7" x14ac:dyDescent="0.45">
      <c r="A61" s="22">
        <v>43946</v>
      </c>
      <c r="B61" s="24">
        <f>ROUND([18]TransportCalcs!M89,0)</f>
        <v>-61</v>
      </c>
      <c r="C61" s="24">
        <f>ROUND([18]TransportCalcs!N89,0)</f>
        <v>-95</v>
      </c>
      <c r="D61" s="24">
        <f>ROUND([18]TransportCalcs!O89,0)</f>
        <v>-88</v>
      </c>
      <c r="E61" s="24">
        <f>ROUND([18]TransportCalcs!P89,0)</f>
        <v>-95</v>
      </c>
      <c r="F61" s="24">
        <f>ROUND([18]Calcs_1!D75,0)</f>
        <v>-74</v>
      </c>
      <c r="G61" s="24">
        <f>ROUND([18]Calcs_1!I75,0)</f>
        <v>-100</v>
      </c>
    </row>
    <row r="62" spans="1:7" x14ac:dyDescent="0.45">
      <c r="A62" s="22">
        <v>43947</v>
      </c>
      <c r="B62" s="24">
        <f>ROUND([18]TransportCalcs!M90,0)</f>
        <v>-60</v>
      </c>
      <c r="C62" s="24">
        <f>ROUND([18]TransportCalcs!N90,0)</f>
        <v>-95</v>
      </c>
      <c r="D62" s="24">
        <f>ROUND([18]TransportCalcs!O90,0)</f>
        <v>-88</v>
      </c>
      <c r="E62" s="24">
        <f>ROUND([18]TransportCalcs!P90,0)</f>
        <v>-95</v>
      </c>
      <c r="F62" s="24">
        <f>ROUND([18]Calcs_1!D76,0)</f>
        <v>-74</v>
      </c>
      <c r="G62" s="24">
        <f>ROUND([18]Calcs_1!I76,0)</f>
        <v>-100</v>
      </c>
    </row>
    <row r="63" spans="1:7" x14ac:dyDescent="0.45">
      <c r="A63" s="22">
        <v>43948</v>
      </c>
      <c r="B63" s="24">
        <f>ROUND([18]TransportCalcs!M91,0)</f>
        <v>-60</v>
      </c>
      <c r="C63" s="24">
        <f>ROUND([18]TransportCalcs!N91,0)</f>
        <v>-96</v>
      </c>
      <c r="D63" s="24">
        <f>ROUND([18]TransportCalcs!O91,0)</f>
        <v>-88</v>
      </c>
      <c r="E63" s="24">
        <f>ROUND([18]TransportCalcs!P91,0)</f>
        <v>-95</v>
      </c>
      <c r="F63" s="24">
        <f>ROUND([18]Calcs_1!D77,0)</f>
        <v>-73</v>
      </c>
      <c r="G63" s="24">
        <f>ROUND([18]Calcs_1!I77,0)</f>
        <v>-100</v>
      </c>
    </row>
    <row r="64" spans="1:7" x14ac:dyDescent="0.45">
      <c r="A64" s="22">
        <v>43949</v>
      </c>
      <c r="B64" s="24">
        <f>ROUND([18]TransportCalcs!M92,0)</f>
        <v>-60</v>
      </c>
      <c r="C64" s="24">
        <f>ROUND([18]TransportCalcs!N92,0)</f>
        <v>-96</v>
      </c>
      <c r="D64" s="24">
        <f>ROUND([18]TransportCalcs!O92,0)</f>
        <v>-88</v>
      </c>
      <c r="E64" s="24">
        <f>ROUND([18]TransportCalcs!P92,0)</f>
        <v>-95</v>
      </c>
      <c r="F64" s="24">
        <f>ROUND([18]Calcs_1!D78,0)</f>
        <v>-74</v>
      </c>
      <c r="G64" s="24">
        <f>ROUND([18]Calcs_1!I78,0)</f>
        <v>-100</v>
      </c>
    </row>
    <row r="65" spans="1:7" x14ac:dyDescent="0.45">
      <c r="A65" s="22">
        <v>43950</v>
      </c>
      <c r="B65" s="24">
        <f>ROUND([18]TransportCalcs!M93,0)</f>
        <v>-59</v>
      </c>
      <c r="C65" s="24">
        <f>ROUND([18]TransportCalcs!N93,0)</f>
        <v>-96</v>
      </c>
      <c r="D65" s="24">
        <f>ROUND([18]TransportCalcs!O93,0)</f>
        <v>-88</v>
      </c>
      <c r="E65" s="24">
        <f>ROUND([18]TransportCalcs!P93,0)</f>
        <v>-95</v>
      </c>
      <c r="F65" s="24">
        <f>ROUND([18]Calcs_1!D79,0)</f>
        <v>-74</v>
      </c>
      <c r="G65" s="24">
        <f>ROUND([18]Calcs_1!I79,0)</f>
        <v>-100</v>
      </c>
    </row>
    <row r="66" spans="1:7" x14ac:dyDescent="0.45">
      <c r="A66" s="22">
        <v>43951</v>
      </c>
      <c r="B66" s="24">
        <f>ROUND([18]TransportCalcs!M94,0)</f>
        <v>-59</v>
      </c>
      <c r="C66" s="24">
        <f>ROUND([18]TransportCalcs!N94,0)</f>
        <v>-96</v>
      </c>
      <c r="D66" s="24">
        <f>ROUND([18]TransportCalcs!O94,0)</f>
        <v>-88</v>
      </c>
      <c r="E66" s="24">
        <f>ROUND([18]TransportCalcs!P94,0)</f>
        <v>-95</v>
      </c>
      <c r="F66" s="24">
        <f>ROUND([18]Calcs_1!D80,0)</f>
        <v>-74</v>
      </c>
      <c r="G66" s="24">
        <f>ROUND([18]Calcs_1!I80,0)</f>
        <v>-100</v>
      </c>
    </row>
    <row r="67" spans="1:7" x14ac:dyDescent="0.45">
      <c r="A67" s="22">
        <v>43952</v>
      </c>
      <c r="B67" s="24">
        <f>ROUND([18]TransportCalcs!M95,0)</f>
        <v>-59</v>
      </c>
      <c r="C67" s="24">
        <f>ROUND([18]TransportCalcs!N95,0)</f>
        <v>-96</v>
      </c>
      <c r="D67" s="24">
        <f>ROUND([18]TransportCalcs!O95,0)</f>
        <v>-88</v>
      </c>
      <c r="E67" s="24">
        <f>ROUND([18]TransportCalcs!P95,0)</f>
        <v>-95</v>
      </c>
      <c r="F67" s="24">
        <f>ROUND([18]Calcs_1!D81,0)</f>
        <v>-74</v>
      </c>
      <c r="G67" s="24">
        <f>ROUND([18]Calcs_1!I81,0)</f>
        <v>-100</v>
      </c>
    </row>
    <row r="68" spans="1:7" x14ac:dyDescent="0.45">
      <c r="A68" s="22">
        <v>43953</v>
      </c>
      <c r="B68" s="24">
        <f>ROUND([18]TransportCalcs!M96,0)</f>
        <v>-59</v>
      </c>
      <c r="C68" s="24">
        <f>ROUND([18]TransportCalcs!N96,0)</f>
        <v>-96</v>
      </c>
      <c r="D68" s="24">
        <f>ROUND([18]TransportCalcs!O96,0)</f>
        <v>-88</v>
      </c>
      <c r="E68" s="24">
        <f>ROUND([18]TransportCalcs!P96,0)</f>
        <v>-95</v>
      </c>
      <c r="F68" s="24">
        <f>ROUND([18]Calcs_1!D82,0)</f>
        <v>-74</v>
      </c>
      <c r="G68" s="24">
        <f>ROUND([18]Calcs_1!I82,0)</f>
        <v>-100</v>
      </c>
    </row>
    <row r="69" spans="1:7" x14ac:dyDescent="0.45">
      <c r="A69" s="22">
        <v>43954</v>
      </c>
      <c r="B69" s="24">
        <f>ROUND([18]TransportCalcs!M97,0)</f>
        <v>-59</v>
      </c>
      <c r="C69" s="24">
        <f>ROUND([18]TransportCalcs!N97,0)</f>
        <v>-96</v>
      </c>
      <c r="D69" s="24">
        <f>ROUND([18]TransportCalcs!O97,0)</f>
        <v>-88</v>
      </c>
      <c r="E69" s="24">
        <f>ROUND([18]TransportCalcs!P97,0)</f>
        <v>-95</v>
      </c>
      <c r="F69" s="24">
        <f>ROUND([18]Calcs_1!D83,0)</f>
        <v>-74</v>
      </c>
      <c r="G69" s="24">
        <f>ROUND([18]Calcs_1!I83,0)</f>
        <v>-100</v>
      </c>
    </row>
    <row r="70" spans="1:7" x14ac:dyDescent="0.45">
      <c r="A70" s="22">
        <v>43955</v>
      </c>
      <c r="B70" s="24">
        <f>ROUND([18]TransportCalcs!M98,0)</f>
        <v>-58</v>
      </c>
      <c r="C70" s="24">
        <f>ROUND([18]TransportCalcs!N98,0)</f>
        <v>-96</v>
      </c>
      <c r="D70" s="24">
        <f>ROUND([18]TransportCalcs!O98,0)</f>
        <v>-88</v>
      </c>
      <c r="E70" s="24">
        <f>ROUND([18]TransportCalcs!P98,0)</f>
        <v>-95</v>
      </c>
      <c r="F70" s="24">
        <f>ROUND([18]Calcs_1!D84,0)</f>
        <v>-74</v>
      </c>
      <c r="G70" s="24">
        <f>ROUND([18]Calcs_1!I84,0)</f>
        <v>-100</v>
      </c>
    </row>
    <row r="71" spans="1:7" x14ac:dyDescent="0.45">
      <c r="A71" s="22">
        <v>43956</v>
      </c>
      <c r="B71" s="24">
        <f>ROUND([18]TransportCalcs!M99,0)</f>
        <v>-58</v>
      </c>
      <c r="C71" s="24">
        <f>ROUND([18]TransportCalcs!N99,0)</f>
        <v>-96</v>
      </c>
      <c r="D71" s="24">
        <f>ROUND([18]TransportCalcs!O99,0)</f>
        <v>-88</v>
      </c>
      <c r="E71" s="24">
        <f>ROUND([18]TransportCalcs!P99,0)</f>
        <v>-95</v>
      </c>
      <c r="F71" s="24">
        <f>ROUND([18]Calcs_1!D85,0)</f>
        <v>-74</v>
      </c>
      <c r="G71" s="24">
        <f>ROUND([18]Calcs_1!I85,0)</f>
        <v>-100</v>
      </c>
    </row>
    <row r="72" spans="1:7" x14ac:dyDescent="0.45">
      <c r="A72" s="22">
        <v>43957</v>
      </c>
      <c r="B72" s="24">
        <f>ROUND([18]TransportCalcs!M100,0)</f>
        <v>-57</v>
      </c>
      <c r="C72" s="24">
        <f>ROUND([18]TransportCalcs!N100,0)</f>
        <v>-96</v>
      </c>
      <c r="D72" s="24">
        <f>ROUND([18]TransportCalcs!O100,0)</f>
        <v>-88</v>
      </c>
      <c r="E72" s="24">
        <f>ROUND([18]TransportCalcs!P100,0)</f>
        <v>-95</v>
      </c>
      <c r="F72" s="24">
        <f>ROUND([18]Calcs_1!D86,0)</f>
        <v>-73</v>
      </c>
      <c r="G72" s="24">
        <f>ROUND([18]Calcs_1!I86,0)</f>
        <v>-100</v>
      </c>
    </row>
    <row r="73" spans="1:7" x14ac:dyDescent="0.45">
      <c r="A73" s="22">
        <v>43958</v>
      </c>
      <c r="B73" s="24">
        <f>ROUND([18]TransportCalcs!M101,0)</f>
        <v>-56</v>
      </c>
      <c r="C73" s="24">
        <f>ROUND([18]TransportCalcs!N101,0)</f>
        <v>-95</v>
      </c>
      <c r="D73" s="24">
        <f>ROUND([18]TransportCalcs!O101,0)</f>
        <v>-88</v>
      </c>
      <c r="E73" s="24">
        <f>ROUND([18]TransportCalcs!P101,0)</f>
        <v>-95</v>
      </c>
      <c r="F73" s="24">
        <f>ROUND([18]Calcs_1!D87,0)</f>
        <v>-72</v>
      </c>
      <c r="G73" s="24">
        <f>ROUND([18]Calcs_1!I87,0)</f>
        <v>-100</v>
      </c>
    </row>
    <row r="74" spans="1:7" x14ac:dyDescent="0.45">
      <c r="A74" s="22">
        <v>43959</v>
      </c>
      <c r="B74" s="24">
        <f>ROUND([18]TransportCalcs!M102,0)</f>
        <v>-57</v>
      </c>
      <c r="C74" s="24">
        <f>ROUND([18]TransportCalcs!N102,0)</f>
        <v>-95</v>
      </c>
      <c r="D74" s="24">
        <f>ROUND([18]TransportCalcs!O102,0)</f>
        <v>-88</v>
      </c>
      <c r="E74" s="24">
        <f>ROUND([18]TransportCalcs!P102,0)</f>
        <v>-95</v>
      </c>
      <c r="F74" s="24">
        <f>ROUND([18]Calcs_1!D88,0)</f>
        <v>-72</v>
      </c>
      <c r="G74" s="24">
        <f>ROUND([18]Calcs_1!I88,0)</f>
        <v>-100</v>
      </c>
    </row>
    <row r="75" spans="1:7" x14ac:dyDescent="0.45">
      <c r="A75" s="22">
        <v>43960</v>
      </c>
      <c r="B75" s="24">
        <f>ROUND([18]TransportCalcs!M103,0)</f>
        <v>-57</v>
      </c>
      <c r="C75" s="24">
        <f>ROUND([18]TransportCalcs!N103,0)</f>
        <v>-95</v>
      </c>
      <c r="D75" s="24">
        <f>ROUND([18]TransportCalcs!O103,0)</f>
        <v>-87</v>
      </c>
      <c r="E75" s="24">
        <f>ROUND([18]TransportCalcs!P103,0)</f>
        <v>-95</v>
      </c>
      <c r="F75" s="24">
        <f>ROUND([18]Calcs_1!D89,0)</f>
        <v>-72</v>
      </c>
      <c r="G75" s="24">
        <f>ROUND([18]Calcs_1!I89,0)</f>
        <v>-100</v>
      </c>
    </row>
    <row r="76" spans="1:7" x14ac:dyDescent="0.45">
      <c r="A76" s="22">
        <v>43961</v>
      </c>
      <c r="B76" s="24">
        <f>ROUND([18]TransportCalcs!M104,0)</f>
        <v>-57</v>
      </c>
      <c r="C76" s="24">
        <f>ROUND([18]TransportCalcs!N104,0)</f>
        <v>-95</v>
      </c>
      <c r="D76" s="24">
        <f>ROUND([18]TransportCalcs!O104,0)</f>
        <v>-87</v>
      </c>
      <c r="E76" s="24">
        <f>ROUND([18]TransportCalcs!P104,0)</f>
        <v>-95</v>
      </c>
      <c r="F76" s="24">
        <f>ROUND([18]Calcs_1!D90,0)</f>
        <v>-73</v>
      </c>
      <c r="G76" s="24">
        <f>ROUND([18]Calcs_1!I90,0)</f>
        <v>-100</v>
      </c>
    </row>
    <row r="77" spans="1:7" x14ac:dyDescent="0.45">
      <c r="A77" s="22">
        <v>43962</v>
      </c>
      <c r="B77" s="24">
        <f>ROUND([18]TransportCalcs!M105,0)</f>
        <v>-57</v>
      </c>
      <c r="C77" s="24">
        <f>ROUND([18]TransportCalcs!N105,0)</f>
        <v>-95</v>
      </c>
      <c r="D77" s="24">
        <f>ROUND([18]TransportCalcs!O105,0)</f>
        <v>-87</v>
      </c>
      <c r="E77" s="24">
        <f>ROUND([18]TransportCalcs!P105,0)</f>
        <v>-95</v>
      </c>
      <c r="F77" s="24">
        <f>ROUND([18]Calcs_1!D91,0)</f>
        <v>-72</v>
      </c>
      <c r="G77" s="24">
        <f>ROUND([18]Calcs_1!I91,0)</f>
        <v>-100</v>
      </c>
    </row>
    <row r="78" spans="1:7" x14ac:dyDescent="0.45">
      <c r="A78" s="22">
        <v>43963</v>
      </c>
      <c r="B78" s="24">
        <f>ROUND([18]TransportCalcs!M106,0)</f>
        <v>-56</v>
      </c>
      <c r="C78" s="24">
        <f>ROUND([18]TransportCalcs!N106,0)</f>
        <v>-95</v>
      </c>
      <c r="D78" s="24">
        <f>ROUND([18]TransportCalcs!O106,0)</f>
        <v>-87</v>
      </c>
      <c r="E78" s="24">
        <f>ROUND([18]TransportCalcs!P106,0)</f>
        <v>-95</v>
      </c>
      <c r="F78" s="24">
        <f>ROUND([18]Calcs_1!D92,0)</f>
        <v>-72</v>
      </c>
      <c r="G78" s="24">
        <f>ROUND([18]Calcs_1!I92,0)</f>
        <v>-100</v>
      </c>
    </row>
    <row r="79" spans="1:7" x14ac:dyDescent="0.45">
      <c r="A79" s="22">
        <v>43964</v>
      </c>
      <c r="B79" s="24">
        <f>ROUND([18]TransportCalcs!M107,0)</f>
        <v>-55</v>
      </c>
      <c r="C79" s="24">
        <f>ROUND([18]TransportCalcs!N107,0)</f>
        <v>-95</v>
      </c>
      <c r="D79" s="24">
        <f>ROUND([18]TransportCalcs!O107,0)</f>
        <v>-87</v>
      </c>
      <c r="E79" s="24">
        <f>ROUND([18]TransportCalcs!P107,0)</f>
        <v>-94</v>
      </c>
      <c r="F79" s="24">
        <f>ROUND([18]Calcs_1!D93,0)</f>
        <v>-72</v>
      </c>
      <c r="G79" s="24">
        <f>ROUND([18]Calcs_1!I93,0)</f>
        <v>-100</v>
      </c>
    </row>
    <row r="80" spans="1:7" x14ac:dyDescent="0.45">
      <c r="A80" s="22">
        <v>43965</v>
      </c>
      <c r="B80" s="24">
        <f>ROUND([18]TransportCalcs!M108,0)</f>
        <v>-55</v>
      </c>
      <c r="C80" s="24">
        <f>ROUND([18]TransportCalcs!N108,0)</f>
        <v>-95</v>
      </c>
      <c r="D80" s="24">
        <f>ROUND([18]TransportCalcs!O108,0)</f>
        <v>-87</v>
      </c>
      <c r="E80" s="24">
        <f>ROUND([18]TransportCalcs!P108,0)</f>
        <v>-94</v>
      </c>
      <c r="F80" s="24">
        <f>ROUND([18]Calcs_1!D94,0)</f>
        <v>-72</v>
      </c>
      <c r="G80" s="24">
        <f>ROUND([18]Calcs_1!I94,0)</f>
        <v>-100</v>
      </c>
    </row>
    <row r="81" spans="1:7" x14ac:dyDescent="0.45">
      <c r="A81" s="22">
        <v>43966</v>
      </c>
      <c r="B81" s="24">
        <f>ROUND([18]TransportCalcs!M109,0)</f>
        <v>-52</v>
      </c>
      <c r="C81" s="24">
        <f>ROUND([18]TransportCalcs!N109,0)</f>
        <v>-95</v>
      </c>
      <c r="D81" s="24">
        <f>ROUND([18]TransportCalcs!O109,0)</f>
        <v>-87</v>
      </c>
      <c r="E81" s="24">
        <f>ROUND([18]TransportCalcs!P109,0)</f>
        <v>-94</v>
      </c>
      <c r="F81" s="24">
        <f>ROUND([18]Calcs_1!D95,0)</f>
        <v>-71</v>
      </c>
      <c r="G81" s="24">
        <f>ROUND([18]Calcs_1!I95,0)</f>
        <v>-99</v>
      </c>
    </row>
    <row r="82" spans="1:7" x14ac:dyDescent="0.45">
      <c r="A82" s="22">
        <v>43967</v>
      </c>
      <c r="B82" s="24">
        <f>ROUND([18]TransportCalcs!M110,0)</f>
        <v>-49</v>
      </c>
      <c r="C82" s="24">
        <f>ROUND([18]TransportCalcs!N110,0)</f>
        <v>-95</v>
      </c>
      <c r="D82" s="24">
        <f>ROUND([18]TransportCalcs!O110,0)</f>
        <v>-87</v>
      </c>
      <c r="E82" s="24">
        <f>ROUND([18]TransportCalcs!P110,0)</f>
        <v>-94</v>
      </c>
      <c r="F82" s="24">
        <f>ROUND([18]Calcs_1!D96,0)</f>
        <v>-70</v>
      </c>
      <c r="G82" s="24">
        <f>ROUND([18]Calcs_1!I96,0)</f>
        <v>-99</v>
      </c>
    </row>
    <row r="83" spans="1:7" x14ac:dyDescent="0.45">
      <c r="A83" s="22">
        <v>43968</v>
      </c>
      <c r="B83" s="24">
        <f>ROUND([18]TransportCalcs!M111,0)</f>
        <v>-47</v>
      </c>
      <c r="C83" s="24">
        <f>ROUND([18]TransportCalcs!N111,0)</f>
        <v>-95</v>
      </c>
      <c r="D83" s="24">
        <f>ROUND([18]TransportCalcs!O111,0)</f>
        <v>-87</v>
      </c>
      <c r="E83" s="24">
        <f>ROUND([18]TransportCalcs!P111,0)</f>
        <v>-94</v>
      </c>
      <c r="F83" s="24">
        <f>ROUND([18]Calcs_1!D97,0)</f>
        <v>-70</v>
      </c>
      <c r="G83" s="24">
        <f>ROUND([18]Calcs_1!I97,0)</f>
        <v>-99</v>
      </c>
    </row>
    <row r="84" spans="1:7" x14ac:dyDescent="0.45">
      <c r="A84" s="22">
        <v>43969</v>
      </c>
      <c r="B84" s="24">
        <f>ROUND([18]TransportCalcs!M112,0)</f>
        <v>-46</v>
      </c>
      <c r="C84" s="24">
        <f>ROUND([18]TransportCalcs!N112,0)</f>
        <v>-94</v>
      </c>
      <c r="D84" s="24">
        <f>ROUND([18]TransportCalcs!O112,0)</f>
        <v>-87</v>
      </c>
      <c r="E84" s="24">
        <f>ROUND([18]TransportCalcs!P112,0)</f>
        <v>-94</v>
      </c>
      <c r="F84" s="24">
        <f>ROUND([18]Calcs_1!D98,0)</f>
        <v>-69</v>
      </c>
      <c r="G84" s="24">
        <f>ROUND([18]Calcs_1!I98,0)</f>
        <v>-99</v>
      </c>
    </row>
    <row r="85" spans="1:7" x14ac:dyDescent="0.45">
      <c r="A85" s="22">
        <v>43970</v>
      </c>
      <c r="B85" s="24">
        <f>ROUND([18]TransportCalcs!M113,0)</f>
        <v>-45</v>
      </c>
      <c r="C85" s="24">
        <f>ROUND([18]TransportCalcs!N113,0)</f>
        <v>-94</v>
      </c>
      <c r="D85" s="24">
        <f>ROUND([18]TransportCalcs!O113,0)</f>
        <v>-87</v>
      </c>
      <c r="E85" s="24">
        <f>ROUND([18]TransportCalcs!P113,0)</f>
        <v>-94</v>
      </c>
      <c r="F85" s="24">
        <f>ROUND([18]Calcs_1!D99,0)</f>
        <v>-68</v>
      </c>
      <c r="G85" s="24">
        <f>ROUND([18]Calcs_1!I99,0)</f>
        <v>-99</v>
      </c>
    </row>
    <row r="86" spans="1:7" x14ac:dyDescent="0.45">
      <c r="A86" s="22">
        <v>43971</v>
      </c>
      <c r="B86" s="24">
        <f>ROUND([18]TransportCalcs!M114,0)</f>
        <v>-44</v>
      </c>
      <c r="C86" s="24">
        <f>ROUND([18]TransportCalcs!N114,0)</f>
        <v>-94</v>
      </c>
      <c r="D86" s="24">
        <f>ROUND([18]TransportCalcs!O114,0)</f>
        <v>-86</v>
      </c>
      <c r="E86" s="24">
        <f>ROUND([18]TransportCalcs!P114,0)</f>
        <v>-94</v>
      </c>
      <c r="F86" s="24">
        <f>ROUND([18]Calcs_1!D100,0)</f>
        <v>-68</v>
      </c>
      <c r="G86" s="24">
        <f>ROUND([18]Calcs_1!I100,0)</f>
        <v>-99</v>
      </c>
    </row>
    <row r="87" spans="1:7" x14ac:dyDescent="0.45">
      <c r="A87" s="22">
        <v>43972</v>
      </c>
      <c r="B87" s="24">
        <f>ROUND([18]TransportCalcs!M115,0)</f>
        <v>-43</v>
      </c>
      <c r="C87" s="24">
        <f>ROUND([18]TransportCalcs!N115,0)</f>
        <v>-94</v>
      </c>
      <c r="D87" s="24">
        <f>ROUND([18]TransportCalcs!O115,0)</f>
        <v>-86</v>
      </c>
      <c r="E87" s="24">
        <f>ROUND([18]TransportCalcs!P115,0)</f>
        <v>-93</v>
      </c>
      <c r="F87" s="24">
        <f>ROUND([18]Calcs_1!D101,0)</f>
        <v>-67</v>
      </c>
      <c r="G87" s="24">
        <f>ROUND([18]Calcs_1!I101,0)</f>
        <v>-99</v>
      </c>
    </row>
    <row r="88" spans="1:7" x14ac:dyDescent="0.45">
      <c r="A88" s="22">
        <v>43973</v>
      </c>
      <c r="B88" s="24">
        <f>ROUND([18]TransportCalcs!M116,0)</f>
        <v>-42</v>
      </c>
      <c r="C88" s="24">
        <f>ROUND([18]TransportCalcs!N116,0)</f>
        <v>-93</v>
      </c>
      <c r="D88" s="24">
        <f>ROUND([18]TransportCalcs!O116,0)</f>
        <v>-86</v>
      </c>
      <c r="E88" s="24">
        <f>ROUND([18]TransportCalcs!P116,0)</f>
        <v>-93</v>
      </c>
      <c r="F88" s="24">
        <f>ROUND([18]Calcs_1!D102,0)</f>
        <v>-67</v>
      </c>
      <c r="G88" s="24">
        <f>ROUND([18]Calcs_1!I102,0)</f>
        <v>-99</v>
      </c>
    </row>
    <row r="89" spans="1:7" x14ac:dyDescent="0.45">
      <c r="A89" s="22">
        <v>43974</v>
      </c>
      <c r="B89" s="24">
        <f>ROUND([18]TransportCalcs!M117,0)</f>
        <v>-42</v>
      </c>
      <c r="C89" s="24">
        <f>ROUND([18]TransportCalcs!N117,0)</f>
        <v>-93</v>
      </c>
      <c r="D89" s="24">
        <f>ROUND([18]TransportCalcs!O117,0)</f>
        <v>-86</v>
      </c>
      <c r="E89" s="24">
        <f>ROUND([18]TransportCalcs!P117,0)</f>
        <v>-93</v>
      </c>
      <c r="F89" s="24">
        <f>ROUND([18]Calcs_1!D103,0)</f>
        <v>-67</v>
      </c>
      <c r="G89" s="24">
        <f>ROUND([18]Calcs_1!I103,0)</f>
        <v>-99</v>
      </c>
    </row>
    <row r="90" spans="1:7" x14ac:dyDescent="0.45">
      <c r="A90" s="22">
        <v>43975</v>
      </c>
      <c r="B90" s="24">
        <f>ROUND([18]TransportCalcs!M118,0)</f>
        <v>-41</v>
      </c>
      <c r="C90" s="24">
        <f>ROUND([18]TransportCalcs!N118,0)</f>
        <v>-93</v>
      </c>
      <c r="D90" s="24">
        <f>ROUND([18]TransportCalcs!O118,0)</f>
        <v>-86</v>
      </c>
      <c r="E90" s="24">
        <f>ROUND([18]TransportCalcs!P118,0)</f>
        <v>-93</v>
      </c>
      <c r="F90" s="24">
        <f>ROUND([18]Calcs_1!D104,0)</f>
        <v>-66</v>
      </c>
      <c r="G90" s="24">
        <f>ROUND([18]Calcs_1!I104,0)</f>
        <v>-99</v>
      </c>
    </row>
    <row r="91" spans="1:7" x14ac:dyDescent="0.45">
      <c r="A91" s="22">
        <v>43976</v>
      </c>
      <c r="B91" s="24">
        <f>ROUND([18]TransportCalcs!M119,0)</f>
        <v>-43</v>
      </c>
      <c r="C91" s="24">
        <f>ROUND([18]TransportCalcs!N119,0)</f>
        <v>-93</v>
      </c>
      <c r="D91" s="24">
        <f>ROUND([18]TransportCalcs!O119,0)</f>
        <v>-85</v>
      </c>
      <c r="E91" s="24">
        <f>ROUND([18]TransportCalcs!P119,0)</f>
        <v>-93</v>
      </c>
      <c r="F91" s="24">
        <f>ROUND([18]Calcs_1!D105,0)</f>
        <v>-66</v>
      </c>
      <c r="G91" s="24">
        <f>ROUND([18]Calcs_1!I105,0)</f>
        <v>-99</v>
      </c>
    </row>
    <row r="92" spans="1:7" x14ac:dyDescent="0.45">
      <c r="A92" s="22">
        <v>43977</v>
      </c>
      <c r="B92" s="24">
        <f>ROUND([18]TransportCalcs!M120,0)</f>
        <v>-42</v>
      </c>
      <c r="C92" s="24">
        <f>ROUND([18]TransportCalcs!N120,0)</f>
        <v>-93</v>
      </c>
      <c r="D92" s="24">
        <f>ROUND([18]TransportCalcs!O120,0)</f>
        <v>-85</v>
      </c>
      <c r="E92" s="24">
        <f>ROUND([18]TransportCalcs!P120,0)</f>
        <v>-93</v>
      </c>
      <c r="F92" s="24">
        <f>ROUND([18]Calcs_1!D106,0)</f>
        <v>-66</v>
      </c>
      <c r="G92" s="24">
        <f>ROUND([18]Calcs_1!I106,0)</f>
        <v>-99</v>
      </c>
    </row>
    <row r="93" spans="1:7" x14ac:dyDescent="0.45">
      <c r="A93" s="22">
        <v>43978</v>
      </c>
      <c r="B93" s="24">
        <f>ROUND([18]TransportCalcs!M121,0)</f>
        <v>-41</v>
      </c>
      <c r="C93" s="24">
        <f>ROUND([18]TransportCalcs!N121,0)</f>
        <v>-93</v>
      </c>
      <c r="D93" s="24">
        <f>ROUND([18]TransportCalcs!O121,0)</f>
        <v>-85</v>
      </c>
      <c r="E93" s="24">
        <f>ROUND([18]TransportCalcs!P121,0)</f>
        <v>-92</v>
      </c>
      <c r="F93" s="24">
        <f>ROUND([18]Calcs_1!D107,0)</f>
        <v>-65</v>
      </c>
      <c r="G93" s="24">
        <f>ROUND([18]Calcs_1!I107,0)</f>
        <v>-99</v>
      </c>
    </row>
    <row r="94" spans="1:7" x14ac:dyDescent="0.45">
      <c r="A94" s="22">
        <v>43979</v>
      </c>
      <c r="B94" s="24">
        <f>ROUND([18]TransportCalcs!M122,0)</f>
        <v>-41</v>
      </c>
      <c r="C94" s="24">
        <f>ROUND([18]TransportCalcs!N122,0)</f>
        <v>-93</v>
      </c>
      <c r="D94" s="24">
        <f>ROUND([18]TransportCalcs!O122,0)</f>
        <v>-85</v>
      </c>
      <c r="E94" s="24">
        <f>ROUND([18]TransportCalcs!P122,0)</f>
        <v>-92</v>
      </c>
      <c r="F94" s="24">
        <f>ROUND([18]Calcs_1!D108,0)</f>
        <v>-65</v>
      </c>
      <c r="G94" s="24">
        <f>ROUND([18]Calcs_1!I108,0)</f>
        <v>-99</v>
      </c>
    </row>
    <row r="95" spans="1:7" x14ac:dyDescent="0.45">
      <c r="A95" s="22">
        <v>43980</v>
      </c>
      <c r="B95" s="24">
        <f>ROUND([18]TransportCalcs!M123,0)</f>
        <v>-40</v>
      </c>
      <c r="C95" s="24">
        <f>ROUND([18]TransportCalcs!N123,0)</f>
        <v>-93</v>
      </c>
      <c r="D95" s="24">
        <f>ROUND([18]TransportCalcs!O123,0)</f>
        <v>-85</v>
      </c>
      <c r="E95" s="24">
        <f>ROUND([18]TransportCalcs!P123,0)</f>
        <v>-92</v>
      </c>
      <c r="F95" s="24">
        <f>ROUND([18]Calcs_1!D109,0)</f>
        <v>-64</v>
      </c>
      <c r="G95" s="24">
        <f>ROUND([18]Calcs_1!I109,0)</f>
        <v>-99</v>
      </c>
    </row>
    <row r="96" spans="1:7" x14ac:dyDescent="0.45">
      <c r="A96" s="22">
        <v>43981</v>
      </c>
      <c r="B96" s="24">
        <f>ROUND([18]TransportCalcs!M124,0)</f>
        <v>-38</v>
      </c>
      <c r="C96" s="24">
        <f>ROUND([18]TransportCalcs!N124,0)</f>
        <v>-93</v>
      </c>
      <c r="D96" s="24">
        <f>ROUND([18]TransportCalcs!O124,0)</f>
        <v>-84</v>
      </c>
      <c r="E96" s="24">
        <f>ROUND([18]TransportCalcs!P124,0)</f>
        <v>-92</v>
      </c>
      <c r="F96" s="24">
        <f>ROUND([18]Calcs_1!D110,0)</f>
        <v>-64</v>
      </c>
      <c r="G96" s="24">
        <f>ROUND([18]Calcs_1!I110,0)</f>
        <v>-99</v>
      </c>
    </row>
    <row r="97" spans="1:7" x14ac:dyDescent="0.45">
      <c r="A97" s="22">
        <v>43982</v>
      </c>
      <c r="B97" s="24">
        <f>ROUND([18]TransportCalcs!M125,0)</f>
        <v>-36</v>
      </c>
      <c r="C97" s="24">
        <f>ROUND([18]TransportCalcs!N125,0)</f>
        <v>-93</v>
      </c>
      <c r="D97" s="24">
        <f>ROUND([18]TransportCalcs!O125,0)</f>
        <v>-84</v>
      </c>
      <c r="E97" s="24">
        <f>ROUND([18]TransportCalcs!P125,0)</f>
        <v>-91</v>
      </c>
      <c r="F97" s="24">
        <f>ROUND([18]Calcs_1!D111,0)</f>
        <v>-63</v>
      </c>
      <c r="G97" s="24">
        <f>ROUND([18]Calcs_1!I111,0)</f>
        <v>-99</v>
      </c>
    </row>
    <row r="98" spans="1:7" x14ac:dyDescent="0.45">
      <c r="A98" s="22">
        <v>43983</v>
      </c>
      <c r="B98" s="24">
        <f>ROUND([18]TransportCalcs!M126,0)</f>
        <v>-34</v>
      </c>
      <c r="C98" s="24">
        <f>ROUND([18]TransportCalcs!N126,0)</f>
        <v>-92</v>
      </c>
      <c r="D98" s="24">
        <f>ROUND([18]TransportCalcs!O126,0)</f>
        <v>-84</v>
      </c>
      <c r="E98" s="24">
        <f>ROUND([18]TransportCalcs!P126,0)</f>
        <v>-91</v>
      </c>
      <c r="F98" s="24">
        <f>ROUND([18]Calcs_1!D112,0)</f>
        <v>-62</v>
      </c>
      <c r="G98" s="24">
        <f>ROUND([18]Calcs_1!I112,0)</f>
        <v>-99</v>
      </c>
    </row>
    <row r="99" spans="1:7" x14ac:dyDescent="0.45">
      <c r="A99" s="22">
        <v>43984</v>
      </c>
      <c r="B99" s="24">
        <f>ROUND([18]TransportCalcs!M127,0)</f>
        <v>-33</v>
      </c>
      <c r="C99" s="24">
        <f>ROUND([18]TransportCalcs!N127,0)</f>
        <v>-92</v>
      </c>
      <c r="D99" s="24">
        <f>ROUND([18]TransportCalcs!O127,0)</f>
        <v>-84</v>
      </c>
      <c r="E99" s="24">
        <f>ROUND([18]TransportCalcs!P127,0)</f>
        <v>-91</v>
      </c>
      <c r="F99" s="24">
        <f>ROUND([18]Calcs_1!D113,0)</f>
        <v>-62</v>
      </c>
      <c r="G99" s="24">
        <f>ROUND([18]Calcs_1!I113,0)</f>
        <v>-99</v>
      </c>
    </row>
    <row r="100" spans="1:7" x14ac:dyDescent="0.45">
      <c r="A100" s="22">
        <v>43985</v>
      </c>
      <c r="B100" s="24">
        <f>ROUND([18]TransportCalcs!M128,0)</f>
        <v>-33</v>
      </c>
      <c r="C100" s="24">
        <f>ROUND([18]TransportCalcs!N128,0)</f>
        <v>-92</v>
      </c>
      <c r="D100" s="24">
        <f>ROUND([18]TransportCalcs!O128,0)</f>
        <v>-84</v>
      </c>
      <c r="E100" s="24">
        <f>ROUND([18]TransportCalcs!P128,0)</f>
        <v>-91</v>
      </c>
      <c r="F100" s="24">
        <f>ROUND([18]Calcs_1!D114,0)</f>
        <v>-62</v>
      </c>
      <c r="G100" s="24">
        <f>ROUND([18]Calcs_1!I114,0)</f>
        <v>-99</v>
      </c>
    </row>
    <row r="101" spans="1:7" x14ac:dyDescent="0.45">
      <c r="A101" s="22">
        <v>43986</v>
      </c>
      <c r="B101" s="24">
        <f>ROUND([18]TransportCalcs!M129,0)</f>
        <v>-33</v>
      </c>
      <c r="C101" s="24">
        <f>ROUND([18]TransportCalcs!N129,0)</f>
        <v>-91</v>
      </c>
      <c r="D101" s="24">
        <f>ROUND([18]TransportCalcs!O129,0)</f>
        <v>-83</v>
      </c>
      <c r="E101" s="24">
        <f>ROUND([18]TransportCalcs!P129,0)</f>
        <v>-91</v>
      </c>
      <c r="F101" s="24">
        <f>ROUND([18]Calcs_1!D115,0)</f>
        <v>-62</v>
      </c>
      <c r="G101" s="24">
        <f>ROUND([18]Calcs_1!I115,0)</f>
        <v>-99</v>
      </c>
    </row>
    <row r="102" spans="1:7" x14ac:dyDescent="0.45">
      <c r="A102" s="22">
        <v>43987</v>
      </c>
      <c r="B102" s="24">
        <f>ROUND([18]TransportCalcs!M130,0)</f>
        <v>-33</v>
      </c>
      <c r="C102" s="24">
        <f>ROUND([18]TransportCalcs!N130,0)</f>
        <v>-91</v>
      </c>
      <c r="D102" s="24">
        <f>ROUND([18]TransportCalcs!O130,0)</f>
        <v>-83</v>
      </c>
      <c r="E102" s="24">
        <f>ROUND([18]TransportCalcs!P130,0)</f>
        <v>-90</v>
      </c>
      <c r="F102" s="24">
        <f>ROUND([18]Calcs_1!D116,0)</f>
        <v>-62</v>
      </c>
      <c r="G102" s="24">
        <f>ROUND([18]Calcs_1!I116,0)</f>
        <v>-99</v>
      </c>
    </row>
    <row r="103" spans="1:7" x14ac:dyDescent="0.45">
      <c r="A103" s="22">
        <v>43988</v>
      </c>
      <c r="B103" s="24">
        <f>ROUND([18]TransportCalcs!M131,0)</f>
        <v>-33</v>
      </c>
      <c r="C103" s="24">
        <f>ROUND([18]TransportCalcs!N131,0)</f>
        <v>-90</v>
      </c>
      <c r="D103" s="24">
        <f>ROUND([18]TransportCalcs!O131,0)</f>
        <v>-83</v>
      </c>
      <c r="E103" s="24">
        <f>ROUND([18]TransportCalcs!P131,0)</f>
        <v>-90</v>
      </c>
      <c r="F103" s="24">
        <f>ROUND([18]Calcs_1!D117,0)</f>
        <v>-63</v>
      </c>
      <c r="G103" s="24">
        <f>ROUND([18]Calcs_1!I117,0)</f>
        <v>-99</v>
      </c>
    </row>
    <row r="104" spans="1:7" x14ac:dyDescent="0.45">
      <c r="A104" s="22">
        <v>43989</v>
      </c>
      <c r="B104" s="24">
        <f>ROUND([18]TransportCalcs!M132,0)</f>
        <v>-34</v>
      </c>
      <c r="C104" s="24">
        <f>ROUND([18]TransportCalcs!N132,0)</f>
        <v>-90</v>
      </c>
      <c r="D104" s="24">
        <f>ROUND([18]TransportCalcs!O132,0)</f>
        <v>-83</v>
      </c>
      <c r="E104" s="24">
        <f>ROUND([18]TransportCalcs!P132,0)</f>
        <v>-90</v>
      </c>
      <c r="F104" s="24">
        <f>ROUND([18]Calcs_1!D118,0)</f>
        <v>-63</v>
      </c>
      <c r="G104" s="24">
        <f>ROUND([18]Calcs_1!I118,0)</f>
        <v>-99</v>
      </c>
    </row>
    <row r="105" spans="1:7" x14ac:dyDescent="0.45">
      <c r="A105" s="22">
        <v>43990</v>
      </c>
      <c r="B105" s="24">
        <f>ROUND([18]TransportCalcs!M133,0)</f>
        <v>-34</v>
      </c>
      <c r="C105" s="24">
        <f>ROUND([18]TransportCalcs!N133,0)</f>
        <v>-89</v>
      </c>
      <c r="D105" s="24">
        <f>ROUND([18]TransportCalcs!O133,0)</f>
        <v>-83</v>
      </c>
      <c r="E105" s="24">
        <f>ROUND([18]TransportCalcs!P133,0)</f>
        <v>-90</v>
      </c>
      <c r="F105" s="24">
        <f>ROUND([18]Calcs_1!D119,0)</f>
        <v>-63</v>
      </c>
      <c r="G105" s="24">
        <f>ROUND([18]Calcs_1!I119,0)</f>
        <v>-99</v>
      </c>
    </row>
    <row r="106" spans="1:7" x14ac:dyDescent="0.45">
      <c r="A106" s="22">
        <v>43991</v>
      </c>
      <c r="B106" s="24">
        <f>ROUND([18]TransportCalcs!M134,0)</f>
        <v>-34</v>
      </c>
      <c r="C106" s="24">
        <f>ROUND([18]TransportCalcs!N134,0)</f>
        <v>-89</v>
      </c>
      <c r="D106" s="24">
        <f>ROUND([18]TransportCalcs!O134,0)</f>
        <v>-83</v>
      </c>
      <c r="E106" s="24">
        <f>ROUND([18]TransportCalcs!P134,0)</f>
        <v>-90</v>
      </c>
      <c r="F106" s="24">
        <f>ROUND([18]Calcs_1!D120,0)</f>
        <v>-62</v>
      </c>
      <c r="G106" s="24">
        <f>ROUND([18]Calcs_1!I120,0)</f>
        <v>-99</v>
      </c>
    </row>
    <row r="107" spans="1:7" x14ac:dyDescent="0.45">
      <c r="A107" s="22">
        <v>43992</v>
      </c>
      <c r="B107" s="24">
        <f>ROUND([18]TransportCalcs!M135,0)</f>
        <v>-34</v>
      </c>
      <c r="C107" s="24">
        <f>ROUND([18]TransportCalcs!N135,0)</f>
        <v>-88</v>
      </c>
      <c r="D107" s="24">
        <f>ROUND([18]TransportCalcs!O135,0)</f>
        <v>-82</v>
      </c>
      <c r="E107" s="24">
        <f>ROUND([18]TransportCalcs!P135,0)</f>
        <v>-89</v>
      </c>
      <c r="F107" s="24">
        <f>ROUND([18]Calcs_1!D121,0)</f>
        <v>-62</v>
      </c>
      <c r="G107" s="24">
        <f>ROUND([18]Calcs_1!I121,0)</f>
        <v>-99</v>
      </c>
    </row>
    <row r="108" spans="1:7" x14ac:dyDescent="0.45">
      <c r="A108" s="22">
        <v>43993</v>
      </c>
      <c r="B108" s="24">
        <f>ROUND([18]TransportCalcs!M136,0)</f>
        <v>-33</v>
      </c>
      <c r="C108" s="24">
        <f>ROUND([18]TransportCalcs!N136,0)</f>
        <v>-88</v>
      </c>
      <c r="D108" s="24">
        <f>ROUND([18]TransportCalcs!O136,0)</f>
        <v>-82</v>
      </c>
      <c r="E108" s="24">
        <f>ROUND([18]TransportCalcs!P136,0)</f>
        <v>-89</v>
      </c>
      <c r="F108" s="24">
        <f>ROUND([18]Calcs_1!D122,0)</f>
        <v>-62</v>
      </c>
      <c r="G108" s="24">
        <f>ROUND([18]Calcs_1!I122,0)</f>
        <v>-99</v>
      </c>
    </row>
    <row r="109" spans="1:7" x14ac:dyDescent="0.45">
      <c r="A109" s="22">
        <v>43994</v>
      </c>
      <c r="B109" s="24">
        <f>ROUND([18]TransportCalcs!M137,0)</f>
        <v>-33</v>
      </c>
      <c r="C109" s="24">
        <f>ROUND([18]TransportCalcs!N137,0)</f>
        <v>-88</v>
      </c>
      <c r="D109" s="24">
        <f>ROUND([18]TransportCalcs!O137,0)</f>
        <v>-82</v>
      </c>
      <c r="E109" s="24">
        <f>ROUND([18]TransportCalcs!P137,0)</f>
        <v>-89</v>
      </c>
      <c r="F109" s="24">
        <f>ROUND([18]Calcs_1!D123,0)</f>
        <v>-62</v>
      </c>
      <c r="G109" s="24">
        <f>ROUND([18]Calcs_1!I123,0)</f>
        <v>-99</v>
      </c>
    </row>
    <row r="110" spans="1:7" x14ac:dyDescent="0.45">
      <c r="A110" s="22">
        <v>43995</v>
      </c>
      <c r="B110" s="24">
        <f>ROUND([18]TransportCalcs!M138,0)</f>
        <v>-32</v>
      </c>
      <c r="C110" s="24">
        <f>ROUND([18]TransportCalcs!N138,0)</f>
        <v>-88</v>
      </c>
      <c r="D110" s="24">
        <f>ROUND([18]TransportCalcs!O138,0)</f>
        <v>-82</v>
      </c>
      <c r="E110" s="24">
        <f>ROUND([18]TransportCalcs!P138,0)</f>
        <v>-89</v>
      </c>
      <c r="F110" s="24">
        <f>ROUND([18]Calcs_1!D124,0)</f>
        <v>-61</v>
      </c>
      <c r="G110" s="24">
        <f>ROUND([18]Calcs_1!I124,0)</f>
        <v>-99</v>
      </c>
    </row>
    <row r="111" spans="1:7" x14ac:dyDescent="0.45">
      <c r="A111" s="22">
        <v>43996</v>
      </c>
      <c r="B111" s="24">
        <f>ROUND([18]TransportCalcs!M139,0)</f>
        <v>-30</v>
      </c>
      <c r="C111" s="24">
        <f>ROUND([18]TransportCalcs!N139,0)</f>
        <v>-88</v>
      </c>
      <c r="D111" s="24">
        <f>ROUND([18]TransportCalcs!O139,0)</f>
        <v>-82</v>
      </c>
      <c r="E111" s="24">
        <f>ROUND([18]TransportCalcs!P139,0)</f>
        <v>-89</v>
      </c>
      <c r="F111" s="24">
        <f>ROUND([18]Calcs_1!D125,0)</f>
        <v>-60</v>
      </c>
      <c r="G111" s="24">
        <f>ROUND([18]Calcs_1!I125,0)</f>
        <v>-99</v>
      </c>
    </row>
    <row r="112" spans="1:7" x14ac:dyDescent="0.45">
      <c r="A112" s="22">
        <v>43997</v>
      </c>
      <c r="B112" s="24">
        <f>ROUND([18]TransportCalcs!M140,0)</f>
        <v>-29</v>
      </c>
      <c r="C112" s="24">
        <f>ROUND([18]TransportCalcs!N140,0)</f>
        <v>-88</v>
      </c>
      <c r="D112" s="24">
        <f>ROUND([18]TransportCalcs!O140,0)</f>
        <v>-81</v>
      </c>
      <c r="E112" s="24">
        <f>ROUND([18]TransportCalcs!P140,0)</f>
        <v>-88</v>
      </c>
      <c r="F112" s="24">
        <f>ROUND([18]Calcs_1!D126,0)</f>
        <v>-59</v>
      </c>
      <c r="G112" s="24">
        <f>ROUND([18]Calcs_1!I126,0)</f>
        <v>-99</v>
      </c>
    </row>
    <row r="113" spans="1:7" x14ac:dyDescent="0.45">
      <c r="A113" s="22">
        <v>43998</v>
      </c>
      <c r="B113" s="24">
        <f>ROUND([18]TransportCalcs!M141,0)</f>
        <v>-29</v>
      </c>
      <c r="C113" s="24">
        <f>ROUND([18]TransportCalcs!N141,0)</f>
        <v>-88</v>
      </c>
      <c r="D113" s="24">
        <f>ROUND([18]TransportCalcs!O141,0)</f>
        <v>-81</v>
      </c>
      <c r="E113" s="24">
        <f>ROUND([18]TransportCalcs!P141,0)</f>
        <v>-88</v>
      </c>
      <c r="F113" s="24">
        <f>ROUND([18]Calcs_1!D127,0)</f>
        <v>-58</v>
      </c>
      <c r="G113" s="24">
        <f>ROUND([18]Calcs_1!I127,0)</f>
        <v>-99</v>
      </c>
    </row>
    <row r="114" spans="1:7" x14ac:dyDescent="0.45">
      <c r="A114" s="22">
        <v>43999</v>
      </c>
      <c r="B114" s="24">
        <f>ROUND([18]TransportCalcs!M142,0)</f>
        <v>-28</v>
      </c>
      <c r="C114" s="24">
        <f>ROUND([18]TransportCalcs!N142,0)</f>
        <v>-88</v>
      </c>
      <c r="D114" s="24">
        <f>ROUND([18]TransportCalcs!O142,0)</f>
        <v>-80</v>
      </c>
      <c r="E114" s="24">
        <f>ROUND([18]TransportCalcs!P142,0)</f>
        <v>-88</v>
      </c>
      <c r="F114" s="24">
        <f>ROUND([18]Calcs_1!D128,0)</f>
        <v>-57</v>
      </c>
      <c r="G114" s="24">
        <f>ROUND([18]Calcs_1!I128,0)</f>
        <v>-99</v>
      </c>
    </row>
    <row r="115" spans="1:7" x14ac:dyDescent="0.45">
      <c r="A115" s="22">
        <v>44000</v>
      </c>
      <c r="B115" s="24">
        <f>ROUND([18]TransportCalcs!M143,0)</f>
        <v>-28</v>
      </c>
      <c r="C115" s="24">
        <f>ROUND([18]TransportCalcs!N143,0)</f>
        <v>-87</v>
      </c>
      <c r="D115" s="24">
        <f>ROUND([18]TransportCalcs!O143,0)</f>
        <v>-80</v>
      </c>
      <c r="E115" s="24">
        <f>ROUND([18]TransportCalcs!P143,0)</f>
        <v>-88</v>
      </c>
      <c r="F115" s="24">
        <f>ROUND([18]Calcs_1!D129,0)</f>
        <v>-56</v>
      </c>
      <c r="G115" s="24">
        <f>ROUND([18]Calcs_1!I129,0)</f>
        <v>-99</v>
      </c>
    </row>
    <row r="116" spans="1:7" x14ac:dyDescent="0.45">
      <c r="A116" s="22">
        <v>44001</v>
      </c>
      <c r="B116" s="24">
        <f>ROUND([18]TransportCalcs!M144,0)</f>
        <v>-27</v>
      </c>
      <c r="C116" s="24">
        <f>ROUND([18]TransportCalcs!N144,0)</f>
        <v>-87</v>
      </c>
      <c r="D116" s="24">
        <f>ROUND([18]TransportCalcs!O144,0)</f>
        <v>-80</v>
      </c>
      <c r="E116" s="24">
        <f>ROUND([18]TransportCalcs!P144,0)</f>
        <v>-87</v>
      </c>
      <c r="F116" s="24">
        <f>ROUND([18]Calcs_1!D130,0)</f>
        <v>-55</v>
      </c>
      <c r="G116" s="24">
        <f>ROUND([18]Calcs_1!I130,0)</f>
        <v>-99</v>
      </c>
    </row>
    <row r="117" spans="1:7" x14ac:dyDescent="0.45">
      <c r="A117" s="22">
        <v>44002</v>
      </c>
      <c r="B117" s="24">
        <f>ROUND([18]TransportCalcs!M145,0)</f>
        <v>-25</v>
      </c>
      <c r="C117" s="24">
        <f>ROUND([18]TransportCalcs!N145,0)</f>
        <v>-87</v>
      </c>
      <c r="D117" s="24">
        <f>ROUND([18]TransportCalcs!O145,0)</f>
        <v>-79</v>
      </c>
      <c r="E117" s="24">
        <f>ROUND([18]TransportCalcs!P145,0)</f>
        <v>-87</v>
      </c>
      <c r="F117" s="24">
        <f>ROUND([18]Calcs_1!D131,0)</f>
        <v>-54</v>
      </c>
      <c r="G117" s="24">
        <f>ROUND([18]Calcs_1!I131,0)</f>
        <v>-99</v>
      </c>
    </row>
    <row r="118" spans="1:7" x14ac:dyDescent="0.45">
      <c r="A118" s="22">
        <v>44003</v>
      </c>
      <c r="B118" s="24">
        <f>ROUND([18]TransportCalcs!M146,0)</f>
        <v>-24</v>
      </c>
      <c r="C118" s="24">
        <f>ROUND([18]TransportCalcs!N146,0)</f>
        <v>-86</v>
      </c>
      <c r="D118" s="24">
        <f>ROUND([18]TransportCalcs!O146,0)</f>
        <v>-79</v>
      </c>
      <c r="E118" s="24">
        <f>ROUND([18]TransportCalcs!P146,0)</f>
        <v>-86</v>
      </c>
      <c r="F118" s="24">
        <f>ROUND([18]Calcs_1!D132,0)</f>
        <v>-53</v>
      </c>
      <c r="G118" s="24">
        <f>ROUND([18]Calcs_1!I132,0)</f>
        <v>-99</v>
      </c>
    </row>
    <row r="119" spans="1:7" x14ac:dyDescent="0.45">
      <c r="A119" s="22">
        <v>44004</v>
      </c>
      <c r="B119" s="24">
        <f>ROUND([18]TransportCalcs!M147,0)</f>
        <v>-24</v>
      </c>
      <c r="C119" s="24">
        <f>ROUND([18]TransportCalcs!N147,0)</f>
        <v>-86</v>
      </c>
      <c r="D119" s="24">
        <f>ROUND([18]TransportCalcs!O147,0)</f>
        <v>-78</v>
      </c>
      <c r="E119" s="24">
        <f>ROUND([18]TransportCalcs!P147,0)</f>
        <v>-86</v>
      </c>
      <c r="F119" s="24">
        <f>ROUND([18]Calcs_1!D133,0)</f>
        <v>-53</v>
      </c>
      <c r="G119" s="24">
        <f>ROUND([18]Calcs_1!I133,0)</f>
        <v>-99</v>
      </c>
    </row>
    <row r="120" spans="1:7" x14ac:dyDescent="0.45">
      <c r="A120" s="22">
        <v>44005</v>
      </c>
      <c r="B120" s="24">
        <f>ROUND([18]TransportCalcs!M148,0)</f>
        <v>-23</v>
      </c>
      <c r="C120" s="24">
        <f>ROUND([18]TransportCalcs!N148,0)</f>
        <v>-86</v>
      </c>
      <c r="D120" s="24">
        <f>ROUND([18]TransportCalcs!O148,0)</f>
        <v>-78</v>
      </c>
      <c r="E120" s="24">
        <f>ROUND([18]TransportCalcs!P148,0)</f>
        <v>-86</v>
      </c>
      <c r="F120" s="24">
        <f>ROUND([18]Calcs_1!D134,0)</f>
        <v>-52</v>
      </c>
      <c r="G120" s="24">
        <f>ROUND([18]Calcs_1!I134,0)</f>
        <v>-99</v>
      </c>
    </row>
    <row r="121" spans="1:7" x14ac:dyDescent="0.45">
      <c r="A121" s="22">
        <v>44006</v>
      </c>
      <c r="B121" s="24">
        <f>ROUND([18]TransportCalcs!M149,0)</f>
        <v>-22</v>
      </c>
      <c r="C121" s="24">
        <f>ROUND([18]TransportCalcs!N149,0)</f>
        <v>-85</v>
      </c>
      <c r="D121" s="24">
        <f>ROUND([18]TransportCalcs!O149,0)</f>
        <v>-78</v>
      </c>
      <c r="E121" s="24">
        <f>ROUND([18]TransportCalcs!P149,0)</f>
        <v>-86</v>
      </c>
      <c r="F121" s="24">
        <f>ROUND([18]Calcs_1!D135,0)</f>
        <v>-52</v>
      </c>
      <c r="G121" s="24">
        <f>ROUND([18]Calcs_1!I135,0)</f>
        <v>-99</v>
      </c>
    </row>
    <row r="122" spans="1:7" x14ac:dyDescent="0.45">
      <c r="A122" s="22">
        <v>44007</v>
      </c>
      <c r="B122" s="24">
        <f>ROUND([18]TransportCalcs!M150,0)</f>
        <v>-20</v>
      </c>
      <c r="C122" s="24">
        <f>ROUND([18]TransportCalcs!N150,0)</f>
        <v>-85</v>
      </c>
      <c r="D122" s="24">
        <f>ROUND([18]TransportCalcs!O150,0)</f>
        <v>-77</v>
      </c>
      <c r="E122" s="24">
        <f>ROUND([18]TransportCalcs!P150,0)</f>
        <v>-85</v>
      </c>
      <c r="F122" s="24">
        <f>ROUND([18]Calcs_1!D136,0)</f>
        <v>-51</v>
      </c>
      <c r="G122" s="24">
        <f>ROUND([18]Calcs_1!I136,0)</f>
        <v>-99</v>
      </c>
    </row>
    <row r="123" spans="1:7" x14ac:dyDescent="0.45">
      <c r="A123" s="22">
        <v>44008</v>
      </c>
      <c r="B123" s="24">
        <f>ROUND([18]TransportCalcs!M151,0)</f>
        <v>-20</v>
      </c>
      <c r="C123" s="24">
        <f>ROUND([18]TransportCalcs!N151,0)</f>
        <v>-84</v>
      </c>
      <c r="D123" s="24">
        <f>ROUND([18]TransportCalcs!O151,0)</f>
        <v>-77</v>
      </c>
      <c r="E123" s="24">
        <f>ROUND([18]TransportCalcs!P151,0)</f>
        <v>-85</v>
      </c>
      <c r="F123" s="24">
        <f>ROUND([18]Calcs_1!D137,0)</f>
        <v>-51</v>
      </c>
      <c r="G123" s="24">
        <f>ROUND([18]Calcs_1!I137,0)</f>
        <v>-99</v>
      </c>
    </row>
    <row r="124" spans="1:7" x14ac:dyDescent="0.45">
      <c r="A124" s="22">
        <v>44009</v>
      </c>
      <c r="B124" s="24">
        <f>ROUND([18]TransportCalcs!M152,0)</f>
        <v>-21</v>
      </c>
      <c r="C124" s="24">
        <f>ROUND([18]TransportCalcs!N152,0)</f>
        <v>-84</v>
      </c>
      <c r="D124" s="24">
        <f>ROUND([18]TransportCalcs!O152,0)</f>
        <v>-77</v>
      </c>
      <c r="E124" s="24">
        <f>ROUND([18]TransportCalcs!P152,0)</f>
        <v>-85</v>
      </c>
      <c r="F124" s="24">
        <f>ROUND([18]Calcs_1!D138,0)</f>
        <v>-51</v>
      </c>
      <c r="G124" s="24">
        <f>ROUND([18]Calcs_1!I138,0)</f>
        <v>-99</v>
      </c>
    </row>
    <row r="125" spans="1:7" x14ac:dyDescent="0.45">
      <c r="A125" s="22">
        <v>44010</v>
      </c>
      <c r="B125" s="24">
        <f>ROUND([18]TransportCalcs!M153,0)</f>
        <v>-21</v>
      </c>
      <c r="C125" s="24">
        <f>ROUND([18]TransportCalcs!N153,0)</f>
        <v>-84</v>
      </c>
      <c r="D125" s="24">
        <f>ROUND([18]TransportCalcs!O153,0)</f>
        <v>-77</v>
      </c>
      <c r="E125" s="24">
        <f>ROUND([18]TransportCalcs!P153,0)</f>
        <v>-85</v>
      </c>
      <c r="F125" s="24">
        <f>ROUND([18]Calcs_1!D139,0)</f>
        <v>-51</v>
      </c>
      <c r="G125" s="24">
        <f>ROUND([18]Calcs_1!I139,0)</f>
        <v>-99</v>
      </c>
    </row>
    <row r="126" spans="1:7" x14ac:dyDescent="0.45">
      <c r="A126" s="22">
        <v>44011</v>
      </c>
      <c r="B126" s="24">
        <f>ROUND([18]TransportCalcs!M154,0)</f>
        <v>-21</v>
      </c>
      <c r="C126" s="24">
        <f>ROUND([18]TransportCalcs!N154,0)</f>
        <v>-84</v>
      </c>
      <c r="D126" s="24">
        <f>ROUND([18]TransportCalcs!O154,0)</f>
        <v>-77</v>
      </c>
      <c r="E126" s="24">
        <f>ROUND([18]TransportCalcs!P154,0)</f>
        <v>-85</v>
      </c>
      <c r="F126" s="24">
        <f>ROUND([18]Calcs_1!D140,0)</f>
        <v>-51</v>
      </c>
      <c r="G126" s="24">
        <f>ROUND([18]Calcs_1!I140,0)</f>
        <v>-99</v>
      </c>
    </row>
    <row r="127" spans="1:7" x14ac:dyDescent="0.45">
      <c r="A127" s="22">
        <v>44012</v>
      </c>
      <c r="B127" s="24">
        <f>ROUND([18]TransportCalcs!M155,0)</f>
        <v>-22</v>
      </c>
      <c r="C127" s="24">
        <f>ROUND([18]TransportCalcs!N155,0)</f>
        <v>-84</v>
      </c>
      <c r="D127" s="24">
        <f>ROUND([18]TransportCalcs!O155,0)</f>
        <v>-76</v>
      </c>
      <c r="E127" s="24">
        <f>ROUND([18]TransportCalcs!P155,0)</f>
        <v>-84</v>
      </c>
      <c r="F127" s="24">
        <f>ROUND([18]Calcs_1!D141,0)</f>
        <v>-51</v>
      </c>
      <c r="G127" s="24">
        <f>ROUND([18]Calcs_1!I141,0)</f>
        <v>-99</v>
      </c>
    </row>
    <row r="128" spans="1:7" x14ac:dyDescent="0.45">
      <c r="A128" s="22">
        <v>44013</v>
      </c>
      <c r="B128" s="24">
        <f>ROUND([18]TransportCalcs!M156,0)</f>
        <v>-22</v>
      </c>
      <c r="C128" s="24">
        <f>ROUND([18]TransportCalcs!N156,0)</f>
        <v>-84</v>
      </c>
      <c r="D128" s="24">
        <f>ROUND([18]TransportCalcs!O156,0)</f>
        <v>-76</v>
      </c>
      <c r="E128" s="24">
        <f>ROUND([18]TransportCalcs!P156,0)</f>
        <v>-84</v>
      </c>
      <c r="F128" s="24">
        <f>ROUND([18]Calcs_1!D142,0)</f>
        <v>-50</v>
      </c>
      <c r="G128" s="24">
        <f>ROUND([18]Calcs_1!I142,0)</f>
        <v>-99</v>
      </c>
    </row>
    <row r="129" spans="1:7" x14ac:dyDescent="0.45">
      <c r="A129" s="22">
        <v>44014</v>
      </c>
      <c r="B129" s="24">
        <f>ROUND([18]TransportCalcs!M157,0)</f>
        <v>-22</v>
      </c>
      <c r="C129" s="24">
        <f>ROUND([18]TransportCalcs!N157,0)</f>
        <v>-84</v>
      </c>
      <c r="D129" s="24">
        <f>ROUND([18]TransportCalcs!O157,0)</f>
        <v>-76</v>
      </c>
      <c r="E129" s="24">
        <f>ROUND([18]TransportCalcs!P157,0)</f>
        <v>-84</v>
      </c>
      <c r="F129" s="24">
        <f>ROUND([18]Calcs_1!D143,0)</f>
        <v>-50</v>
      </c>
      <c r="G129" s="24">
        <f>ROUND([18]Calcs_1!I143,0)</f>
        <v>-99</v>
      </c>
    </row>
    <row r="130" spans="1:7" x14ac:dyDescent="0.45">
      <c r="A130" s="22">
        <v>44015</v>
      </c>
      <c r="B130" s="24">
        <f>ROUND([18]TransportCalcs!M158,0)</f>
        <v>-22</v>
      </c>
      <c r="C130" s="24">
        <f>ROUND([18]TransportCalcs!N158,0)</f>
        <v>-84</v>
      </c>
      <c r="D130" s="24">
        <f>ROUND([18]TransportCalcs!O158,0)</f>
        <v>-75</v>
      </c>
      <c r="E130" s="24">
        <f>ROUND([18]TransportCalcs!P158,0)</f>
        <v>-84</v>
      </c>
      <c r="F130" s="24">
        <f>ROUND([18]Calcs_1!D144,0)</f>
        <v>-50</v>
      </c>
      <c r="G130" s="24">
        <f>ROUND([18]Calcs_1!I144,0)</f>
        <v>-99</v>
      </c>
    </row>
    <row r="131" spans="1:7" x14ac:dyDescent="0.45">
      <c r="A131" s="22">
        <v>44016</v>
      </c>
      <c r="B131" s="24">
        <f>ROUND([18]TransportCalcs!M159,0)</f>
        <v>-21</v>
      </c>
      <c r="C131" s="24">
        <f>ROUND([18]TransportCalcs!N159,0)</f>
        <v>-83</v>
      </c>
      <c r="D131" s="24">
        <f>ROUND([18]TransportCalcs!O159,0)</f>
        <v>-74</v>
      </c>
      <c r="E131" s="24">
        <f>ROUND([18]TransportCalcs!P159,0)</f>
        <v>-84</v>
      </c>
      <c r="F131" s="24">
        <f>ROUND([18]Calcs_1!D145,0)</f>
        <v>-49</v>
      </c>
      <c r="G131" s="24">
        <f>ROUND([18]Calcs_1!I145,0)</f>
        <v>-98</v>
      </c>
    </row>
    <row r="132" spans="1:7" x14ac:dyDescent="0.45">
      <c r="A132" s="22">
        <v>44017</v>
      </c>
      <c r="B132" s="24">
        <f>ROUND([18]TransportCalcs!M160,0)</f>
        <v>-20</v>
      </c>
      <c r="C132" s="24">
        <f>ROUND([18]TransportCalcs!N160,0)</f>
        <v>-83</v>
      </c>
      <c r="D132" s="24">
        <f>ROUND([18]TransportCalcs!O160,0)</f>
        <v>-74</v>
      </c>
      <c r="E132" s="24">
        <f>ROUND([18]TransportCalcs!P160,0)</f>
        <v>-83</v>
      </c>
      <c r="F132" s="24">
        <f>ROUND([18]Calcs_1!D146,0)</f>
        <v>-47</v>
      </c>
      <c r="G132" s="24">
        <f>ROUND([18]Calcs_1!I146,0)</f>
        <v>-92</v>
      </c>
    </row>
    <row r="133" spans="1:7" x14ac:dyDescent="0.45">
      <c r="A133" s="22">
        <v>44018</v>
      </c>
      <c r="B133" s="24">
        <f>ROUND([18]TransportCalcs!M161,0)</f>
        <v>-19</v>
      </c>
      <c r="C133" s="24">
        <f>ROUND([18]TransportCalcs!N161,0)</f>
        <v>-83</v>
      </c>
      <c r="D133" s="24">
        <f>ROUND([18]TransportCalcs!O161,0)</f>
        <v>-73</v>
      </c>
      <c r="E133" s="24">
        <f>ROUND([18]TransportCalcs!P161,0)</f>
        <v>-82</v>
      </c>
      <c r="F133" s="24">
        <f>ROUND([18]Calcs_1!D147,0)</f>
        <v>-46</v>
      </c>
      <c r="G133" s="24">
        <f>ROUND([18]Calcs_1!I147,0)</f>
        <v>-88</v>
      </c>
    </row>
    <row r="134" spans="1:7" x14ac:dyDescent="0.45">
      <c r="A134" s="22">
        <v>44019</v>
      </c>
      <c r="B134" s="24">
        <f>ROUND([18]TransportCalcs!M162,0)</f>
        <v>-19</v>
      </c>
      <c r="C134" s="24">
        <f>ROUND([18]TransportCalcs!N162,0)</f>
        <v>-83</v>
      </c>
      <c r="D134" s="24">
        <f>ROUND([18]TransportCalcs!O162,0)</f>
        <v>-72</v>
      </c>
      <c r="E134" s="24">
        <f>ROUND([18]TransportCalcs!P162,0)</f>
        <v>-82</v>
      </c>
      <c r="F134" s="24">
        <f>ROUND([18]Calcs_1!D148,0)</f>
        <v>-45</v>
      </c>
      <c r="G134" s="24">
        <f>ROUND([18]Calcs_1!I148,0)</f>
        <v>-84</v>
      </c>
    </row>
    <row r="135" spans="1:7" x14ac:dyDescent="0.45">
      <c r="A135" s="22">
        <v>44020</v>
      </c>
      <c r="B135" s="24">
        <f>ROUND([18]TransportCalcs!M163,0)</f>
        <v>-19</v>
      </c>
      <c r="C135" s="24">
        <f>ROUND([18]TransportCalcs!N163,0)</f>
        <v>-82</v>
      </c>
      <c r="D135" s="24">
        <f>ROUND([18]TransportCalcs!O163,0)</f>
        <v>-72</v>
      </c>
      <c r="E135" s="24">
        <f>ROUND([18]TransportCalcs!P163,0)</f>
        <v>-82</v>
      </c>
      <c r="F135" s="24">
        <f>ROUND([18]Calcs_1!D149,0)</f>
        <v>-45</v>
      </c>
      <c r="G135" s="24">
        <f>ROUND([18]Calcs_1!I149,0)</f>
        <v>-79</v>
      </c>
    </row>
    <row r="136" spans="1:7" x14ac:dyDescent="0.45">
      <c r="A136" s="22">
        <v>44021</v>
      </c>
      <c r="B136" s="24">
        <f>ROUND([18]TransportCalcs!M164,0)</f>
        <v>-18</v>
      </c>
      <c r="C136" s="24">
        <f>ROUND([18]TransportCalcs!N164,0)</f>
        <v>-81</v>
      </c>
      <c r="D136" s="24">
        <f>ROUND([18]TransportCalcs!O164,0)</f>
        <v>-71</v>
      </c>
      <c r="E136" s="24">
        <f>ROUND([18]TransportCalcs!P164,0)</f>
        <v>-81</v>
      </c>
      <c r="F136" s="24">
        <f>ROUND([18]Calcs_1!D150,0)</f>
        <v>-44</v>
      </c>
      <c r="G136" s="24">
        <f>ROUND([18]Calcs_1!I150,0)</f>
        <v>-74</v>
      </c>
    </row>
    <row r="137" spans="1:7" x14ac:dyDescent="0.45">
      <c r="A137" s="22">
        <v>44022</v>
      </c>
      <c r="B137" s="24">
        <f>ROUND([18]TransportCalcs!M165,0)</f>
        <v>-17</v>
      </c>
      <c r="C137" s="24">
        <f>ROUND([18]TransportCalcs!N165,0)</f>
        <v>-81</v>
      </c>
      <c r="D137" s="24">
        <f>ROUND([18]TransportCalcs!O165,0)</f>
        <v>-71</v>
      </c>
      <c r="E137" s="24">
        <f>ROUND([18]TransportCalcs!P165,0)</f>
        <v>-81</v>
      </c>
      <c r="F137" s="24">
        <f>ROUND([18]Calcs_1!D151,0)</f>
        <v>-43</v>
      </c>
      <c r="G137" s="24">
        <f>ROUND([18]Calcs_1!I151,0)</f>
        <v>-67</v>
      </c>
    </row>
    <row r="138" spans="1:7" x14ac:dyDescent="0.45">
      <c r="A138" s="22">
        <v>44023</v>
      </c>
      <c r="B138" s="24">
        <f>ROUND([18]TransportCalcs!M166,0)</f>
        <v>-16</v>
      </c>
      <c r="C138" s="24">
        <f>ROUND([18]TransportCalcs!N166,0)</f>
        <v>-80</v>
      </c>
      <c r="D138" s="24">
        <f>ROUND([18]TransportCalcs!O166,0)</f>
        <v>-70</v>
      </c>
      <c r="E138" s="24">
        <f>ROUND([18]TransportCalcs!P166,0)</f>
        <v>-80</v>
      </c>
      <c r="F138" s="24">
        <f>ROUND([18]Calcs_1!D152,0)</f>
        <v>-42</v>
      </c>
      <c r="G138" s="24">
        <f>ROUND([18]Calcs_1!I152,0)</f>
        <v>-61</v>
      </c>
    </row>
    <row r="139" spans="1:7" x14ac:dyDescent="0.45">
      <c r="A139" s="22">
        <v>44024</v>
      </c>
      <c r="B139" s="24">
        <f>ROUND([18]TransportCalcs!M167,0)</f>
        <v>-14</v>
      </c>
      <c r="C139" s="24">
        <f>ROUND([18]TransportCalcs!N167,0)</f>
        <v>-79</v>
      </c>
      <c r="D139" s="24">
        <f>ROUND([18]TransportCalcs!O167,0)</f>
        <v>-69</v>
      </c>
      <c r="E139" s="24">
        <f>ROUND([18]TransportCalcs!P167,0)</f>
        <v>-79</v>
      </c>
      <c r="F139" s="24">
        <f>ROUND([18]Calcs_1!D153,0)</f>
        <v>-42</v>
      </c>
      <c r="G139" s="24">
        <f>ROUND([18]Calcs_1!I153,0)</f>
        <v>-58</v>
      </c>
    </row>
    <row r="140" spans="1:7" x14ac:dyDescent="0.45">
      <c r="A140" s="22">
        <v>44025</v>
      </c>
      <c r="B140" s="24">
        <f>ROUND([18]TransportCalcs!M168,0)</f>
        <v>-14</v>
      </c>
      <c r="C140" s="24">
        <f>ROUND([18]TransportCalcs!N168,0)</f>
        <v>-79</v>
      </c>
      <c r="D140" s="24">
        <f>ROUND([18]TransportCalcs!O168,0)</f>
        <v>-69</v>
      </c>
      <c r="E140" s="24">
        <f>ROUND([18]TransportCalcs!P168,0)</f>
        <v>-79</v>
      </c>
      <c r="F140" s="24">
        <f>ROUND([18]Calcs_1!D154,0)</f>
        <v>-41</v>
      </c>
      <c r="G140" s="24">
        <f>ROUND([18]Calcs_1!I154,0)</f>
        <v>-58</v>
      </c>
    </row>
    <row r="141" spans="1:7" x14ac:dyDescent="0.45">
      <c r="A141" s="22">
        <v>44026</v>
      </c>
      <c r="B141" s="24">
        <f>ROUND([18]TransportCalcs!M169,0)</f>
        <v>-14</v>
      </c>
      <c r="C141" s="24">
        <f>ROUND([18]TransportCalcs!N169,0)</f>
        <v>-78</v>
      </c>
      <c r="D141" s="24">
        <f>ROUND([18]TransportCalcs!O169,0)</f>
        <v>-69</v>
      </c>
      <c r="E141" s="24">
        <f>ROUND([18]TransportCalcs!P169,0)</f>
        <v>-79</v>
      </c>
      <c r="F141" s="24">
        <f>ROUND([18]Calcs_1!D155,0)</f>
        <v>-41</v>
      </c>
      <c r="G141" s="24">
        <f>ROUND([18]Calcs_1!I155,0)</f>
        <v>-57</v>
      </c>
    </row>
    <row r="142" spans="1:7" x14ac:dyDescent="0.45">
      <c r="A142" s="22">
        <v>44027</v>
      </c>
      <c r="B142" s="24">
        <f>ROUND([18]TransportCalcs!M170,0)</f>
        <v>-13</v>
      </c>
      <c r="C142" s="24">
        <f>ROUND([18]TransportCalcs!N170,0)</f>
        <v>-78</v>
      </c>
      <c r="D142" s="24">
        <f>ROUND([18]TransportCalcs!O170,0)</f>
        <v>-68</v>
      </c>
      <c r="E142" s="24">
        <f>ROUND([18]TransportCalcs!P170,0)</f>
        <v>-79</v>
      </c>
      <c r="F142" s="24">
        <f>ROUND([18]Calcs_1!D156,0)</f>
        <v>-40</v>
      </c>
      <c r="G142" s="24">
        <f>ROUND([18]Calcs_1!I156,0)</f>
        <v>-56</v>
      </c>
    </row>
    <row r="143" spans="1:7" x14ac:dyDescent="0.45">
      <c r="A143" s="22">
        <v>44028</v>
      </c>
      <c r="B143" s="24">
        <f>ROUND([18]TransportCalcs!M171,0)</f>
        <v>-12</v>
      </c>
      <c r="C143" s="24">
        <f>ROUND([18]TransportCalcs!N171,0)</f>
        <v>-77</v>
      </c>
      <c r="D143" s="24">
        <f>ROUND([18]TransportCalcs!O171,0)</f>
        <v>-68</v>
      </c>
      <c r="E143" s="24">
        <f>ROUND([18]TransportCalcs!P171,0)</f>
        <v>-78</v>
      </c>
      <c r="F143" s="24">
        <f>ROUND([18]Calcs_1!D157,0)</f>
        <v>-38</v>
      </c>
      <c r="G143" s="24">
        <f>ROUND([18]Calcs_1!I157,0)</f>
        <v>-54</v>
      </c>
    </row>
    <row r="144" spans="1:7" x14ac:dyDescent="0.45">
      <c r="A144" s="22">
        <v>44029</v>
      </c>
      <c r="B144" s="24">
        <f>ROUND([18]TransportCalcs!M172,0)</f>
        <v>-12</v>
      </c>
      <c r="C144" s="24">
        <f>ROUND([18]TransportCalcs!N172,0)</f>
        <v>-77</v>
      </c>
      <c r="D144" s="24">
        <f>ROUND([18]TransportCalcs!O172,0)</f>
        <v>-67</v>
      </c>
      <c r="E144" s="24">
        <f>ROUND([18]TransportCalcs!P172,0)</f>
        <v>-78</v>
      </c>
      <c r="F144" s="24">
        <f>ROUND([18]Calcs_1!D158,0)</f>
        <v>-37</v>
      </c>
      <c r="G144" s="24">
        <f>ROUND([18]Calcs_1!I158,0)</f>
        <v>-52</v>
      </c>
    </row>
    <row r="145" spans="1:7" x14ac:dyDescent="0.45">
      <c r="A145" s="22">
        <v>44030</v>
      </c>
      <c r="B145" s="24">
        <f>ROUND([18]TransportCalcs!M173,0)</f>
        <v>-12</v>
      </c>
      <c r="C145" s="24">
        <f>ROUND([18]TransportCalcs!N173,0)</f>
        <v>-76</v>
      </c>
      <c r="D145" s="24">
        <f>ROUND([18]TransportCalcs!O173,0)</f>
        <v>-67</v>
      </c>
      <c r="E145" s="24">
        <f>ROUND([18]TransportCalcs!P173,0)</f>
        <v>-77</v>
      </c>
      <c r="F145" s="24">
        <f>ROUND([18]Calcs_1!D159,0)</f>
        <v>-36</v>
      </c>
      <c r="G145" s="24">
        <f>ROUND([18]Calcs_1!I159,0)</f>
        <v>-50</v>
      </c>
    </row>
    <row r="146" spans="1:7" x14ac:dyDescent="0.45">
      <c r="A146" s="22">
        <v>44031</v>
      </c>
      <c r="B146" s="24">
        <f>ROUND([18]TransportCalcs!M174,0)</f>
        <v>-12</v>
      </c>
      <c r="C146" s="24">
        <f>ROUND([18]TransportCalcs!N174,0)</f>
        <v>-75</v>
      </c>
      <c r="D146" s="24">
        <f>ROUND([18]TransportCalcs!O174,0)</f>
        <v>-66</v>
      </c>
      <c r="E146" s="24">
        <f>ROUND([18]TransportCalcs!P174,0)</f>
        <v>-77</v>
      </c>
      <c r="F146" s="24">
        <f>ROUND([18]Calcs_1!D160,0)</f>
        <v>-35</v>
      </c>
      <c r="G146" s="24">
        <f>ROUND([18]Calcs_1!I160,0)</f>
        <v>-49</v>
      </c>
    </row>
    <row r="147" spans="1:7" x14ac:dyDescent="0.45">
      <c r="A147" s="22">
        <v>44032</v>
      </c>
      <c r="B147" s="24">
        <f>ROUND([18]TransportCalcs!M175,0)</f>
        <v>-11</v>
      </c>
      <c r="C147" s="24">
        <f>ROUND([18]TransportCalcs!N175,0)</f>
        <v>-75</v>
      </c>
      <c r="D147" s="24">
        <f>ROUND([18]TransportCalcs!O175,0)</f>
        <v>-66</v>
      </c>
      <c r="E147" s="24">
        <f>ROUND([18]TransportCalcs!P175,0)</f>
        <v>-77</v>
      </c>
      <c r="F147" s="24">
        <f>ROUND([18]Calcs_1!D161,0)</f>
        <v>-33</v>
      </c>
      <c r="G147" s="24">
        <f>ROUND([18]Calcs_1!I161,0)</f>
        <v>-46</v>
      </c>
    </row>
    <row r="148" spans="1:7" x14ac:dyDescent="0.45">
      <c r="A148" s="22">
        <v>44033</v>
      </c>
      <c r="B148" s="24">
        <f>ROUND([18]TransportCalcs!M176,0)</f>
        <v>-11</v>
      </c>
      <c r="C148" s="24">
        <f>ROUND([18]TransportCalcs!N176,0)</f>
        <v>-74</v>
      </c>
      <c r="D148" s="24">
        <f>ROUND([18]TransportCalcs!O176,0)</f>
        <v>-66</v>
      </c>
      <c r="E148" s="24">
        <f>ROUND([18]TransportCalcs!P176,0)</f>
        <v>-76</v>
      </c>
      <c r="F148" s="24">
        <f>ROUND([18]Calcs_1!D162,0)</f>
        <v>-32</v>
      </c>
      <c r="G148" s="24">
        <f>ROUND([18]Calcs_1!I162,0)</f>
        <v>-44</v>
      </c>
    </row>
    <row r="149" spans="1:7" x14ac:dyDescent="0.45">
      <c r="A149" s="22">
        <v>44034</v>
      </c>
      <c r="B149" s="24">
        <f>ROUND([18]TransportCalcs!M177,0)</f>
        <v>-11</v>
      </c>
      <c r="C149" s="24">
        <f>ROUND([18]TransportCalcs!N177,0)</f>
        <v>-74</v>
      </c>
      <c r="D149" s="24">
        <f>ROUND([18]TransportCalcs!O177,0)</f>
        <v>-65</v>
      </c>
      <c r="E149" s="24">
        <f>ROUND([18]TransportCalcs!P177,0)</f>
        <v>-76</v>
      </c>
      <c r="F149" s="24">
        <f>ROUND([18]Calcs_1!D163,0)</f>
        <v>-32</v>
      </c>
      <c r="G149" s="24">
        <f>ROUND([18]Calcs_1!I163,0)</f>
        <v>-42</v>
      </c>
    </row>
    <row r="150" spans="1:7" x14ac:dyDescent="0.45">
      <c r="A150" s="22">
        <v>44035</v>
      </c>
      <c r="B150" s="24">
        <f>ROUND([18]TransportCalcs!M178,0)</f>
        <v>-11</v>
      </c>
      <c r="C150" s="24">
        <f>ROUND([18]TransportCalcs!N178,0)</f>
        <v>-73</v>
      </c>
      <c r="D150" s="24">
        <f>ROUND([18]TransportCalcs!O178,0)</f>
        <v>-65</v>
      </c>
      <c r="E150" s="24">
        <f>ROUND([18]TransportCalcs!P178,0)</f>
        <v>-75</v>
      </c>
      <c r="F150" s="24">
        <f>ROUND([18]Calcs_1!D164,0)</f>
        <v>-31</v>
      </c>
      <c r="G150" s="24">
        <f>ROUND([18]Calcs_1!I164,0)</f>
        <v>-40</v>
      </c>
    </row>
    <row r="151" spans="1:7" x14ac:dyDescent="0.45">
      <c r="A151" s="22">
        <v>44036</v>
      </c>
      <c r="B151" s="24">
        <f>ROUND([18]TransportCalcs!M179,0)</f>
        <v>-11</v>
      </c>
      <c r="C151" s="24">
        <f>ROUND([18]TransportCalcs!N179,0)</f>
        <v>-73</v>
      </c>
      <c r="D151" s="24">
        <f>ROUND([18]TransportCalcs!O179,0)</f>
        <v>-65</v>
      </c>
      <c r="E151" s="24">
        <f>ROUND([18]TransportCalcs!P179,0)</f>
        <v>-75</v>
      </c>
      <c r="F151" s="24">
        <f>ROUND([18]Calcs_1!D165,0)</f>
        <v>-31</v>
      </c>
      <c r="G151" s="24">
        <f>ROUND([18]Calcs_1!I165,0)</f>
        <v>-39</v>
      </c>
    </row>
    <row r="152" spans="1:7" x14ac:dyDescent="0.45">
      <c r="A152" s="22">
        <v>44037</v>
      </c>
      <c r="B152" s="24">
        <f>ROUND([18]TransportCalcs!M180,0)</f>
        <v>-11</v>
      </c>
      <c r="C152" s="24">
        <f>ROUND([18]TransportCalcs!N180,0)</f>
        <v>-73</v>
      </c>
      <c r="D152" s="24">
        <f>ROUND([18]TransportCalcs!O180,0)</f>
        <v>-65</v>
      </c>
      <c r="E152" s="24">
        <f>ROUND([18]TransportCalcs!P180,0)</f>
        <v>-75</v>
      </c>
      <c r="F152" s="24">
        <f>ROUND([18]Calcs_1!D166,0)</f>
        <v>-31</v>
      </c>
      <c r="G152" s="24">
        <f>ROUND([18]Calcs_1!I166,0)</f>
        <v>-38</v>
      </c>
    </row>
    <row r="153" spans="1:7" x14ac:dyDescent="0.45">
      <c r="A153" s="22">
        <v>44038</v>
      </c>
      <c r="B153" s="24">
        <f>ROUND([18]TransportCalcs!M181,0)</f>
        <v>-11</v>
      </c>
      <c r="C153" s="24">
        <f>ROUND([18]TransportCalcs!N181,0)</f>
        <v>-72</v>
      </c>
      <c r="D153" s="24">
        <f>ROUND([18]TransportCalcs!O181,0)</f>
        <v>-64</v>
      </c>
      <c r="E153" s="24">
        <f>ROUND([18]TransportCalcs!P181,0)</f>
        <v>-75</v>
      </c>
      <c r="F153" s="24">
        <f>ROUND([18]Calcs_1!D167,0)</f>
        <v>-31</v>
      </c>
      <c r="G153" s="24">
        <f>ROUND([18]Calcs_1!I167,0)</f>
        <v>-37</v>
      </c>
    </row>
    <row r="154" spans="1:7" x14ac:dyDescent="0.45">
      <c r="A154" s="22">
        <v>44039</v>
      </c>
      <c r="B154" s="24">
        <f>ROUND([18]TransportCalcs!M182,0)</f>
        <v>-11</v>
      </c>
      <c r="C154" s="24">
        <f>ROUND([18]TransportCalcs!N182,0)</f>
        <v>-72</v>
      </c>
      <c r="D154" s="24">
        <f>ROUND([18]TransportCalcs!O182,0)</f>
        <v>-65</v>
      </c>
      <c r="E154" s="24">
        <f>ROUND([18]TransportCalcs!P182,0)</f>
        <v>-75</v>
      </c>
      <c r="F154" s="24">
        <f>ROUND([18]Calcs_1!D168,0)</f>
        <v>-32</v>
      </c>
      <c r="G154" s="24">
        <f>ROUND([18]Calcs_1!I168,0)</f>
        <v>-37</v>
      </c>
    </row>
    <row r="155" spans="1:7" x14ac:dyDescent="0.45">
      <c r="A155" s="22">
        <v>44040</v>
      </c>
      <c r="B155" s="24">
        <f>ROUND([18]TransportCalcs!M183,0)</f>
        <v>-11</v>
      </c>
      <c r="C155" s="24">
        <f>ROUND([18]TransportCalcs!N183,0)</f>
        <v>-72</v>
      </c>
      <c r="D155" s="24">
        <f>ROUND([18]TransportCalcs!O183,0)</f>
        <v>-64</v>
      </c>
      <c r="E155" s="24">
        <f>ROUND([18]TransportCalcs!P183,0)</f>
        <v>-74</v>
      </c>
      <c r="F155" s="24">
        <f>ROUND([18]Calcs_1!D169,0)</f>
        <v>-31</v>
      </c>
      <c r="G155" s="24">
        <f>ROUND([18]Calcs_1!I169,0)</f>
        <v>-35</v>
      </c>
    </row>
    <row r="156" spans="1:7" x14ac:dyDescent="0.45">
      <c r="A156" s="22">
        <v>44041</v>
      </c>
      <c r="B156" s="24">
        <f>ROUND([18]TransportCalcs!M184,0)</f>
        <v>-11</v>
      </c>
      <c r="C156" s="24">
        <f>ROUND([18]TransportCalcs!N184,0)</f>
        <v>-71</v>
      </c>
      <c r="D156" s="24">
        <f>ROUND([18]TransportCalcs!O184,0)</f>
        <v>-64</v>
      </c>
      <c r="E156" s="24">
        <f>ROUND([18]TransportCalcs!P184,0)</f>
        <v>-74</v>
      </c>
      <c r="F156" s="24">
        <f>ROUND([18]Calcs_1!D170,0)</f>
        <v>-31</v>
      </c>
      <c r="G156" s="24">
        <f>ROUND([18]Calcs_1!I170,0)</f>
        <v>-35</v>
      </c>
    </row>
    <row r="157" spans="1:7" x14ac:dyDescent="0.45">
      <c r="A157" s="22">
        <v>44042</v>
      </c>
      <c r="B157" s="24">
        <f>ROUND([18]TransportCalcs!M185,0)</f>
        <v>-11</v>
      </c>
      <c r="C157" s="24">
        <f>ROUND([18]TransportCalcs!N185,0)</f>
        <v>-71</v>
      </c>
      <c r="D157" s="24">
        <f>ROUND([18]TransportCalcs!O185,0)</f>
        <v>-63</v>
      </c>
      <c r="E157" s="24">
        <f>ROUND([18]TransportCalcs!P185,0)</f>
        <v>-74</v>
      </c>
      <c r="F157" s="24">
        <f>ROUND([18]Calcs_1!D171,0)</f>
        <v>-30</v>
      </c>
      <c r="G157" s="24">
        <f>ROUND([18]Calcs_1!I171,0)</f>
        <v>-33</v>
      </c>
    </row>
    <row r="158" spans="1:7" x14ac:dyDescent="0.45">
      <c r="A158" s="22">
        <v>44043</v>
      </c>
      <c r="B158" s="24">
        <f>ROUND([18]TransportCalcs!M186,0)</f>
        <v>-10</v>
      </c>
      <c r="C158" s="24">
        <f>ROUND([18]TransportCalcs!N186,0)</f>
        <v>-71</v>
      </c>
      <c r="D158" s="24">
        <f>ROUND([18]TransportCalcs!O186,0)</f>
        <v>-63</v>
      </c>
      <c r="E158" s="24">
        <f>ROUND([18]TransportCalcs!P186,0)</f>
        <v>-74</v>
      </c>
      <c r="F158" s="24">
        <f>ROUND([18]Calcs_1!D172,0)</f>
        <v>-29</v>
      </c>
      <c r="G158" s="24">
        <f>ROUND([18]Calcs_1!I172,0)</f>
        <v>-32</v>
      </c>
    </row>
    <row r="159" spans="1:7" x14ac:dyDescent="0.45">
      <c r="A159" s="22">
        <v>44044</v>
      </c>
      <c r="B159" s="24">
        <f>ROUND([18]TransportCalcs!M187,0)</f>
        <v>-9</v>
      </c>
      <c r="C159" s="24">
        <f>ROUND([18]TransportCalcs!N187,0)</f>
        <v>-71</v>
      </c>
      <c r="D159" s="24">
        <f>ROUND([18]TransportCalcs!O187,0)</f>
        <v>-63</v>
      </c>
      <c r="E159" s="24">
        <f>ROUND([18]TransportCalcs!P187,0)</f>
        <v>-73</v>
      </c>
      <c r="F159" s="24">
        <f>ROUND([18]Calcs_1!D173,0)</f>
        <v>-29</v>
      </c>
      <c r="G159" s="24">
        <f>ROUND([18]Calcs_1!I173,0)</f>
        <v>-30</v>
      </c>
    </row>
    <row r="160" spans="1:7" x14ac:dyDescent="0.45">
      <c r="A160" s="22">
        <v>44045</v>
      </c>
      <c r="B160" s="24">
        <f>ROUND([18]TransportCalcs!M188,0)</f>
        <v>-9</v>
      </c>
      <c r="C160" s="24">
        <f>ROUND([18]TransportCalcs!N188,0)</f>
        <v>-70</v>
      </c>
      <c r="D160" s="24">
        <f>ROUND([18]TransportCalcs!O188,0)</f>
        <v>-62</v>
      </c>
      <c r="E160" s="24">
        <f>ROUND([18]TransportCalcs!P188,0)</f>
        <v>-73</v>
      </c>
      <c r="F160" s="24">
        <f>ROUND([18]Calcs_1!D174,0)</f>
        <v>-28</v>
      </c>
      <c r="G160" s="24">
        <f>ROUND([18]Calcs_1!I174,0)</f>
        <v>-28</v>
      </c>
    </row>
    <row r="161" spans="1:7" x14ac:dyDescent="0.45">
      <c r="A161" s="22">
        <v>44046</v>
      </c>
      <c r="B161" s="24">
        <f>ROUND([18]TransportCalcs!M189,0)</f>
        <v>-8</v>
      </c>
      <c r="C161" s="24">
        <f>ROUND([18]TransportCalcs!N189,0)</f>
        <v>-70</v>
      </c>
      <c r="D161" s="24">
        <f>ROUND([18]TransportCalcs!O189,0)</f>
        <v>-61</v>
      </c>
      <c r="E161" s="24">
        <f>ROUND([18]TransportCalcs!P189,0)</f>
        <v>-73</v>
      </c>
      <c r="F161" s="24">
        <f>ROUND([18]Calcs_1!D175,0)</f>
        <v>-26</v>
      </c>
      <c r="G161" s="24">
        <f>ROUND([18]Calcs_1!I175,0)</f>
        <v>-21</v>
      </c>
    </row>
    <row r="162" spans="1:7" x14ac:dyDescent="0.45">
      <c r="A162" s="22">
        <v>44047</v>
      </c>
      <c r="B162" s="24">
        <f>ROUND([18]TransportCalcs!M190,0)</f>
        <v>-8</v>
      </c>
      <c r="C162" s="24">
        <f>ROUND([18]TransportCalcs!N190,0)</f>
        <v>-69</v>
      </c>
      <c r="D162" s="24">
        <f>ROUND([18]TransportCalcs!O190,0)</f>
        <v>-61</v>
      </c>
      <c r="E162" s="24">
        <f>ROUND([18]TransportCalcs!P190,0)</f>
        <v>-72</v>
      </c>
      <c r="F162" s="24">
        <f>ROUND([18]Calcs_1!D176,0)</f>
        <v>-25</v>
      </c>
      <c r="G162" s="24">
        <f>ROUND([18]Calcs_1!I176,0)</f>
        <v>-14</v>
      </c>
    </row>
    <row r="163" spans="1:7" x14ac:dyDescent="0.45">
      <c r="A163" s="22">
        <v>44048</v>
      </c>
      <c r="B163" s="24">
        <f>ROUND([18]TransportCalcs!M191,0)</f>
        <v>-8</v>
      </c>
      <c r="C163" s="24">
        <f>ROUND([18]TransportCalcs!N191,0)</f>
        <v>-69</v>
      </c>
      <c r="D163" s="24">
        <f>ROUND([18]TransportCalcs!O191,0)</f>
        <v>-61</v>
      </c>
      <c r="E163" s="24">
        <f>ROUND([18]TransportCalcs!P191,0)</f>
        <v>-72</v>
      </c>
      <c r="F163" s="24">
        <f>ROUND([18]Calcs_1!D177,0)</f>
        <v>-24</v>
      </c>
      <c r="G163" s="24">
        <f>ROUND([18]Calcs_1!I177,0)</f>
        <v>-6</v>
      </c>
    </row>
    <row r="164" spans="1:7" x14ac:dyDescent="0.45">
      <c r="A164" s="22">
        <v>44049</v>
      </c>
      <c r="B164" s="24">
        <f>ROUND([18]TransportCalcs!M192,0)</f>
        <v>-8</v>
      </c>
      <c r="C164" s="24">
        <f>ROUND([18]TransportCalcs!N192,0)</f>
        <v>-68</v>
      </c>
      <c r="D164" s="24">
        <f>ROUND([18]TransportCalcs!O192,0)</f>
        <v>-61</v>
      </c>
      <c r="E164" s="24">
        <f>ROUND([18]TransportCalcs!P192,0)</f>
        <v>-72</v>
      </c>
      <c r="F164" s="24">
        <f>ROUND([18]Calcs_1!D178,0)</f>
        <v>-24</v>
      </c>
      <c r="G164" s="24">
        <f>ROUND([18]Calcs_1!I178,0)</f>
        <v>-6</v>
      </c>
    </row>
    <row r="165" spans="1:7" x14ac:dyDescent="0.45">
      <c r="A165" s="22">
        <v>44050</v>
      </c>
      <c r="B165" s="24">
        <f>ROUND([18]TransportCalcs!M193,0)</f>
        <v>-8</v>
      </c>
      <c r="C165" s="24">
        <f>ROUND([18]TransportCalcs!N193,0)</f>
        <v>-68</v>
      </c>
      <c r="D165" s="24">
        <f>ROUND([18]TransportCalcs!O193,0)</f>
        <v>-61</v>
      </c>
      <c r="E165" s="24">
        <f>ROUND([18]TransportCalcs!P193,0)</f>
        <v>-72</v>
      </c>
      <c r="F165" s="24">
        <f>ROUND([18]Calcs_1!D179,0)</f>
        <v>-24</v>
      </c>
      <c r="G165" s="24">
        <f>ROUND([18]Calcs_1!I179,0)</f>
        <v>-6</v>
      </c>
    </row>
    <row r="166" spans="1:7" x14ac:dyDescent="0.45">
      <c r="A166" s="22">
        <v>44051</v>
      </c>
      <c r="B166" s="24">
        <f>ROUND([18]TransportCalcs!M194,0)</f>
        <v>-8</v>
      </c>
      <c r="C166" s="24">
        <f>ROUND([18]TransportCalcs!N194,0)</f>
        <v>-67</v>
      </c>
      <c r="D166" s="24">
        <f>ROUND([18]TransportCalcs!O194,0)</f>
        <v>-60</v>
      </c>
      <c r="E166" s="24">
        <f>ROUND([18]TransportCalcs!P194,0)</f>
        <v>-72</v>
      </c>
      <c r="F166" s="24">
        <f>ROUND([18]Calcs_1!D180,0)</f>
        <v>-23</v>
      </c>
      <c r="G166" s="24">
        <f>ROUND([18]Calcs_1!I180,0)</f>
        <v>-6</v>
      </c>
    </row>
    <row r="167" spans="1:7" x14ac:dyDescent="0.45">
      <c r="A167" s="22">
        <v>44052</v>
      </c>
      <c r="B167" s="24">
        <f>ROUND([18]TransportCalcs!M195,0)</f>
        <v>-7</v>
      </c>
      <c r="C167" s="24">
        <f>ROUND([18]TransportCalcs!N195,0)</f>
        <v>-67</v>
      </c>
      <c r="D167" s="24">
        <f>ROUND([18]TransportCalcs!O195,0)</f>
        <v>-60</v>
      </c>
      <c r="E167" s="24">
        <f>ROUND([18]TransportCalcs!P195,0)</f>
        <v>-71</v>
      </c>
      <c r="F167" s="24">
        <f>ROUND([18]Calcs_1!D181,0)</f>
        <v>-23</v>
      </c>
      <c r="G167" s="24">
        <f>ROUND([18]Calcs_1!I181,0)</f>
        <v>-7</v>
      </c>
    </row>
    <row r="168" spans="1:7" x14ac:dyDescent="0.45">
      <c r="A168" s="22">
        <v>44053</v>
      </c>
      <c r="B168" s="24">
        <f>ROUND([18]TransportCalcs!M196,0)</f>
        <v>-7</v>
      </c>
      <c r="C168" s="24">
        <f>ROUND([18]TransportCalcs!N196,0)</f>
        <v>-67</v>
      </c>
      <c r="D168" s="24">
        <f>ROUND([18]TransportCalcs!O196,0)</f>
        <v>-60</v>
      </c>
      <c r="E168" s="24">
        <f>ROUND([18]TransportCalcs!P196,0)</f>
        <v>-71</v>
      </c>
      <c r="F168" s="24">
        <f>ROUND([18]Calcs_1!D182,0)</f>
        <v>-23</v>
      </c>
      <c r="G168" s="24">
        <f>ROUND([18]Calcs_1!I182,0)</f>
        <v>-2</v>
      </c>
    </row>
    <row r="169" spans="1:7" x14ac:dyDescent="0.45">
      <c r="A169" s="22">
        <v>44054</v>
      </c>
      <c r="B169" s="24">
        <f>ROUND([18]TransportCalcs!M197,0)</f>
        <v>-7</v>
      </c>
      <c r="C169" s="24">
        <f>ROUND([18]TransportCalcs!N197,0)</f>
        <v>-66</v>
      </c>
      <c r="D169" s="24">
        <f>ROUND([18]TransportCalcs!O197,0)</f>
        <v>-59</v>
      </c>
      <c r="E169" s="24">
        <f>ROUND([18]TransportCalcs!P197,0)</f>
        <v>-71</v>
      </c>
      <c r="F169" s="24">
        <f>ROUND([18]Calcs_1!D183,0)</f>
        <v>-22</v>
      </c>
      <c r="G169" s="24">
        <f>ROUND([18]Calcs_1!I183,0)</f>
        <v>2</v>
      </c>
    </row>
    <row r="170" spans="1:7" x14ac:dyDescent="0.45">
      <c r="A170" s="22">
        <v>44055</v>
      </c>
      <c r="B170" s="24">
        <f>ROUND([18]TransportCalcs!M198,0)</f>
        <v>-6</v>
      </c>
      <c r="C170" s="24">
        <f>ROUND([18]TransportCalcs!N198,0)</f>
        <v>-66</v>
      </c>
      <c r="D170" s="24">
        <f>ROUND([18]TransportCalcs!O198,0)</f>
        <v>-59</v>
      </c>
      <c r="E170" s="24">
        <f>ROUND([18]TransportCalcs!P198,0)</f>
        <v>-71</v>
      </c>
      <c r="F170" s="24">
        <f>ROUND([18]Calcs_1!D184,0)</f>
        <v>-22</v>
      </c>
      <c r="G170" s="24">
        <f>ROUND([18]Calcs_1!I184,0)</f>
        <v>6</v>
      </c>
    </row>
    <row r="171" spans="1:7" x14ac:dyDescent="0.45">
      <c r="A171" s="22">
        <v>44056</v>
      </c>
      <c r="B171" s="24">
        <f>ROUND([18]TransportCalcs!M199,0)</f>
        <v>-6</v>
      </c>
      <c r="C171" s="24">
        <f>ROUND([18]TransportCalcs!N199,0)</f>
        <v>-66</v>
      </c>
      <c r="D171" s="24">
        <f>ROUND([18]TransportCalcs!O199,0)</f>
        <v>-59</v>
      </c>
      <c r="E171" s="24">
        <f>ROUND([18]TransportCalcs!P199,0)</f>
        <v>-71</v>
      </c>
      <c r="F171" s="24">
        <f>ROUND([18]Calcs_1!D185,0)</f>
        <v>-22</v>
      </c>
      <c r="G171" s="24">
        <f>ROUND([18]Calcs_1!I185,0)</f>
        <v>6</v>
      </c>
    </row>
    <row r="172" spans="1:7" x14ac:dyDescent="0.45">
      <c r="A172" s="22">
        <v>44057</v>
      </c>
      <c r="B172" s="24">
        <f>ROUND([18]TransportCalcs!M200,0)</f>
        <v>-6</v>
      </c>
      <c r="C172" s="24">
        <f>ROUND([18]TransportCalcs!N200,0)</f>
        <v>-66</v>
      </c>
      <c r="D172" s="24">
        <f>ROUND([18]TransportCalcs!O200,0)</f>
        <v>-59</v>
      </c>
      <c r="E172" s="24">
        <f>ROUND([18]TransportCalcs!P200,0)</f>
        <v>-71</v>
      </c>
      <c r="F172" s="24">
        <f>ROUND([18]Calcs_1!D186,0)</f>
        <v>-22</v>
      </c>
      <c r="G172" s="24">
        <f>ROUND([18]Calcs_1!I186,0)</f>
        <v>6</v>
      </c>
    </row>
    <row r="173" spans="1:7" x14ac:dyDescent="0.45">
      <c r="A173" s="22">
        <v>44058</v>
      </c>
      <c r="B173" s="24">
        <f>ROUND([18]TransportCalcs!M201,0)</f>
        <v>-7</v>
      </c>
      <c r="C173" s="24">
        <f>ROUND([18]TransportCalcs!N201,0)</f>
        <v>-66</v>
      </c>
      <c r="D173" s="24">
        <f>ROUND([18]TransportCalcs!O201,0)</f>
        <v>-59</v>
      </c>
      <c r="E173" s="24">
        <f>ROUND([18]TransportCalcs!P201,0)</f>
        <v>-71</v>
      </c>
      <c r="F173" s="24">
        <f>ROUND([18]Calcs_1!D187,0)</f>
        <v>-21</v>
      </c>
      <c r="G173" s="24">
        <f>ROUND([18]Calcs_1!I187,0)</f>
        <v>6</v>
      </c>
    </row>
    <row r="174" spans="1:7" x14ac:dyDescent="0.45">
      <c r="A174" s="22">
        <v>44059</v>
      </c>
      <c r="B174" s="24">
        <f>ROUND([18]TransportCalcs!M202,0)</f>
        <v>-8</v>
      </c>
      <c r="C174" s="24">
        <f>ROUND([18]TransportCalcs!N202,0)</f>
        <v>-66</v>
      </c>
      <c r="D174" s="24">
        <f>ROUND([18]TransportCalcs!O202,0)</f>
        <v>-59</v>
      </c>
      <c r="E174" s="24">
        <f>ROUND([18]TransportCalcs!P202,0)</f>
        <v>-71</v>
      </c>
      <c r="F174" s="24">
        <f>ROUND([18]Calcs_1!D188,0)</f>
        <v>-21</v>
      </c>
      <c r="G174" s="24">
        <f>ROUND([18]Calcs_1!I188,0)</f>
        <v>7</v>
      </c>
    </row>
    <row r="175" spans="1:7" x14ac:dyDescent="0.45">
      <c r="A175" s="22">
        <v>44060</v>
      </c>
      <c r="B175" s="24">
        <f>ROUND([18]TransportCalcs!M203,0)</f>
        <v>-8</v>
      </c>
      <c r="C175" s="24">
        <f>ROUND([18]TransportCalcs!N203,0)</f>
        <v>-66</v>
      </c>
      <c r="D175" s="24">
        <f>ROUND([18]TransportCalcs!O203,0)</f>
        <v>-59</v>
      </c>
      <c r="E175" s="24">
        <f>ROUND([18]TransportCalcs!P203,0)</f>
        <v>-71</v>
      </c>
      <c r="F175" s="24">
        <f>ROUND([18]Calcs_1!D189,0)</f>
        <v>-21</v>
      </c>
      <c r="G175" s="24">
        <f>ROUND([18]Calcs_1!I189,0)</f>
        <v>10</v>
      </c>
    </row>
    <row r="176" spans="1:7" x14ac:dyDescent="0.45">
      <c r="A176" s="22">
        <v>44061</v>
      </c>
      <c r="B176" s="24">
        <f>ROUND([18]TransportCalcs!M204,0)</f>
        <v>-8</v>
      </c>
      <c r="C176" s="24">
        <f>ROUND([18]TransportCalcs!N204,0)</f>
        <v>-66</v>
      </c>
      <c r="D176" s="24">
        <f>ROUND([18]TransportCalcs!O204,0)</f>
        <v>-58</v>
      </c>
      <c r="E176" s="24">
        <f>ROUND([18]TransportCalcs!P204,0)</f>
        <v>-70</v>
      </c>
      <c r="F176" s="24">
        <f>ROUND([18]Calcs_1!D190,0)</f>
        <v>-21</v>
      </c>
      <c r="G176" s="24">
        <f>ROUND([18]Calcs_1!I190,0)</f>
        <v>14</v>
      </c>
    </row>
    <row r="177" spans="1:7" x14ac:dyDescent="0.45">
      <c r="A177" s="22">
        <v>44062</v>
      </c>
      <c r="B177" s="24">
        <f>ROUND([18]TransportCalcs!M205,0)</f>
        <v>-8</v>
      </c>
      <c r="C177" s="24">
        <f>ROUND([18]TransportCalcs!N205,0)</f>
        <v>-67</v>
      </c>
      <c r="D177" s="24">
        <f>ROUND([18]TransportCalcs!O205,0)</f>
        <v>-58</v>
      </c>
      <c r="E177" s="24">
        <f>ROUND([18]TransportCalcs!P205,0)</f>
        <v>-70</v>
      </c>
      <c r="F177" s="24">
        <f>ROUND([18]Calcs_1!D191,0)</f>
        <v>-21</v>
      </c>
      <c r="G177" s="24">
        <f>ROUND([18]Calcs_1!I191,0)</f>
        <v>16</v>
      </c>
    </row>
    <row r="178" spans="1:7" x14ac:dyDescent="0.45">
      <c r="A178" s="22">
        <v>44063</v>
      </c>
      <c r="B178" s="24">
        <f>ROUND([18]TransportCalcs!M206,0)</f>
        <v>-8</v>
      </c>
      <c r="C178" s="24">
        <f>ROUND([18]TransportCalcs!N206,0)</f>
        <v>-67</v>
      </c>
      <c r="D178" s="24">
        <f>ROUND([18]TransportCalcs!O206,0)</f>
        <v>-57</v>
      </c>
      <c r="E178" s="24">
        <f>ROUND([18]TransportCalcs!P206,0)</f>
        <v>-69</v>
      </c>
      <c r="F178" s="24">
        <f>ROUND([18]Calcs_1!D192,0)</f>
        <v>-20</v>
      </c>
      <c r="G178" s="24">
        <f>ROUND([18]Calcs_1!I192,0)</f>
        <v>19</v>
      </c>
    </row>
    <row r="179" spans="1:7" x14ac:dyDescent="0.45">
      <c r="A179" s="22">
        <v>44064</v>
      </c>
      <c r="B179" s="24">
        <f>ROUND([18]TransportCalcs!M207,0)</f>
        <v>-8</v>
      </c>
      <c r="C179" s="24">
        <f>ROUND([18]TransportCalcs!N207,0)</f>
        <v>-67</v>
      </c>
      <c r="D179" s="24">
        <f>ROUND([18]TransportCalcs!O207,0)</f>
        <v>-57</v>
      </c>
      <c r="E179" s="24">
        <f>ROUND([18]TransportCalcs!P207,0)</f>
        <v>-69</v>
      </c>
      <c r="F179" s="24">
        <f>ROUND([18]Calcs_1!D193,0)</f>
        <v>-20</v>
      </c>
      <c r="G179" s="24">
        <f>ROUND([18]Calcs_1!I193,0)</f>
        <v>20</v>
      </c>
    </row>
    <row r="180" spans="1:7" x14ac:dyDescent="0.45">
      <c r="A180" s="22">
        <v>44065</v>
      </c>
      <c r="B180" s="24">
        <f>ROUND([18]TransportCalcs!M208,0)</f>
        <v>-8</v>
      </c>
      <c r="C180" s="24">
        <f>ROUND([18]TransportCalcs!N208,0)</f>
        <v>-66</v>
      </c>
      <c r="D180" s="24">
        <f>ROUND([18]TransportCalcs!O208,0)</f>
        <v>-57</v>
      </c>
      <c r="E180" s="24">
        <f>ROUND([18]TransportCalcs!P208,0)</f>
        <v>-68</v>
      </c>
      <c r="F180" s="24">
        <f>ROUND([18]Calcs_1!D194,0)</f>
        <v>-20</v>
      </c>
      <c r="G180" s="24">
        <f>ROUND([18]Calcs_1!I194,0)</f>
        <v>23</v>
      </c>
    </row>
    <row r="181" spans="1:7" x14ac:dyDescent="0.45">
      <c r="A181" s="22">
        <v>44066</v>
      </c>
      <c r="B181" s="24">
        <f>ROUND([18]TransportCalcs!M209,0)</f>
        <v>-7</v>
      </c>
      <c r="C181" s="24">
        <f>ROUND([18]TransportCalcs!N209,0)</f>
        <v>-66</v>
      </c>
      <c r="D181" s="24">
        <f>ROUND([18]TransportCalcs!O209,0)</f>
        <v>-57</v>
      </c>
      <c r="E181" s="24">
        <f>ROUND([18]TransportCalcs!P209,0)</f>
        <v>-68</v>
      </c>
      <c r="F181" s="24">
        <f>ROUND([18]Calcs_1!D195,0)</f>
        <v>-20</v>
      </c>
      <c r="G181" s="24">
        <f>ROUND([18]Calcs_1!I195,0)</f>
        <v>24</v>
      </c>
    </row>
    <row r="182" spans="1:7" x14ac:dyDescent="0.45">
      <c r="A182" s="22">
        <v>44067</v>
      </c>
      <c r="B182" s="24">
        <f>ROUND([18]TransportCalcs!M210,0)</f>
        <v>-6</v>
      </c>
      <c r="C182" s="24">
        <f>ROUND([18]TransportCalcs!N210,0)</f>
        <v>-65</v>
      </c>
      <c r="D182" s="24">
        <f>ROUND([18]TransportCalcs!O210,0)</f>
        <v>-56</v>
      </c>
      <c r="E182" s="24">
        <f>ROUND([18]TransportCalcs!P210,0)</f>
        <v>-68</v>
      </c>
      <c r="F182" s="24">
        <f>ROUND([18]Calcs_1!D196,0)</f>
        <v>-19</v>
      </c>
      <c r="G182" s="24">
        <f>ROUND([18]Calcs_1!I196,0)</f>
        <v>24</v>
      </c>
    </row>
    <row r="183" spans="1:7" x14ac:dyDescent="0.45">
      <c r="A183" s="22">
        <v>44068</v>
      </c>
      <c r="B183" s="24">
        <f>ROUND([18]TransportCalcs!M211,0)</f>
        <v>-7</v>
      </c>
      <c r="C183" s="24">
        <f>ROUND([18]TransportCalcs!N211,0)</f>
        <v>-64</v>
      </c>
      <c r="D183" s="24">
        <f>ROUND([18]TransportCalcs!O211,0)</f>
        <v>-57</v>
      </c>
      <c r="E183" s="24">
        <f>ROUND([18]TransportCalcs!P211,0)</f>
        <v>-67</v>
      </c>
      <c r="F183" s="24">
        <f>ROUND([18]Calcs_1!D197,0)</f>
        <v>-19</v>
      </c>
      <c r="G183" s="24">
        <f>ROUND([18]Calcs_1!I197,0)</f>
        <v>31</v>
      </c>
    </row>
    <row r="184" spans="1:7" x14ac:dyDescent="0.45">
      <c r="A184" s="22">
        <v>44069</v>
      </c>
      <c r="B184" s="24">
        <f>ROUND([18]TransportCalcs!M212,0)</f>
        <v>-6</v>
      </c>
      <c r="C184" s="24">
        <f>ROUND([18]TransportCalcs!N212,0)</f>
        <v>-64</v>
      </c>
      <c r="D184" s="24">
        <f>ROUND([18]TransportCalcs!O212,0)</f>
        <v>-56</v>
      </c>
      <c r="E184" s="24">
        <f>ROUND([18]TransportCalcs!P212,0)</f>
        <v>-66</v>
      </c>
      <c r="F184" s="24">
        <f>ROUND([18]Calcs_1!D198,0)</f>
        <v>-17</v>
      </c>
      <c r="G184" s="24">
        <f>ROUND([18]Calcs_1!I198,0)</f>
        <v>38</v>
      </c>
    </row>
    <row r="185" spans="1:7" x14ac:dyDescent="0.45">
      <c r="A185" s="22">
        <v>44070</v>
      </c>
      <c r="B185" s="24">
        <f>ROUND([18]TransportCalcs!M213,0)</f>
        <v>-7</v>
      </c>
      <c r="C185" s="24">
        <f>ROUND([18]TransportCalcs!N213,0)</f>
        <v>-63</v>
      </c>
      <c r="D185" s="24">
        <f>ROUND([18]TransportCalcs!O213,0)</f>
        <v>-56</v>
      </c>
      <c r="E185" s="24">
        <f>ROUND([18]TransportCalcs!P213,0)</f>
        <v>-66</v>
      </c>
      <c r="F185" s="24">
        <f>ROUND([18]Calcs_1!D199,0)</f>
        <v>-18</v>
      </c>
      <c r="G185" s="24">
        <f>ROUND([18]Calcs_1!I199,0)</f>
        <v>38</v>
      </c>
    </row>
    <row r="186" spans="1:7" x14ac:dyDescent="0.45">
      <c r="A186" s="22">
        <v>44071</v>
      </c>
      <c r="B186" s="24">
        <f>ROUND([18]TransportCalcs!M214,0)</f>
        <v>-6</v>
      </c>
      <c r="C186" s="24">
        <f>ROUND([18]TransportCalcs!N214,0)</f>
        <v>-62</v>
      </c>
      <c r="D186" s="24">
        <f>ROUND([18]TransportCalcs!O214,0)</f>
        <v>-56</v>
      </c>
      <c r="E186" s="24">
        <f>ROUND([18]TransportCalcs!P214,0)</f>
        <v>-66</v>
      </c>
      <c r="F186" s="24">
        <f>ROUND([18]Calcs_1!D200,0)</f>
        <v>-17</v>
      </c>
      <c r="G186" s="24">
        <f>ROUND([18]Calcs_1!I200,0)</f>
        <v>39</v>
      </c>
    </row>
    <row r="187" spans="1:7" x14ac:dyDescent="0.45">
      <c r="A187" s="22">
        <v>44072</v>
      </c>
      <c r="B187" s="24">
        <f>ROUND([18]TransportCalcs!M215,0)</f>
        <v>-6</v>
      </c>
      <c r="C187" s="24">
        <f>ROUND([18]TransportCalcs!N215,0)</f>
        <v>-62</v>
      </c>
      <c r="D187" s="24">
        <f>ROUND([18]TransportCalcs!O215,0)</f>
        <v>-55</v>
      </c>
      <c r="E187" s="24">
        <f>ROUND([18]TransportCalcs!P215,0)</f>
        <v>-65</v>
      </c>
      <c r="F187" s="24">
        <f>ROUND([18]Calcs_1!D201,0)</f>
        <v>-16</v>
      </c>
      <c r="G187" s="24">
        <f>ROUND([18]Calcs_1!I201,0)</f>
        <v>39</v>
      </c>
    </row>
    <row r="188" spans="1:7" x14ac:dyDescent="0.45">
      <c r="A188" s="22">
        <v>44073</v>
      </c>
      <c r="B188" s="24">
        <f>ROUND([18]TransportCalcs!M216,0)</f>
        <v>-6</v>
      </c>
      <c r="C188" s="24">
        <f>ROUND([18]TransportCalcs!N216,0)</f>
        <v>-62</v>
      </c>
      <c r="D188" s="24">
        <f>ROUND([18]TransportCalcs!O216,0)</f>
        <v>-54</v>
      </c>
      <c r="E188" s="24">
        <f>ROUND([18]TransportCalcs!P216,0)</f>
        <v>-64</v>
      </c>
      <c r="F188" s="24">
        <f>ROUND([18]Calcs_1!D202,0)</f>
        <v>-15</v>
      </c>
      <c r="G188" s="24">
        <f>ROUND([18]Calcs_1!I202,0)</f>
        <v>44</v>
      </c>
    </row>
    <row r="189" spans="1:7" x14ac:dyDescent="0.45">
      <c r="A189" s="22">
        <v>44074</v>
      </c>
      <c r="B189" s="24">
        <f>ROUND([18]TransportCalcs!M217,0)</f>
        <v>-7</v>
      </c>
      <c r="C189" s="24">
        <f>ROUND([18]TransportCalcs!N217,0)</f>
        <v>-63</v>
      </c>
      <c r="D189" s="24">
        <f>ROUND([18]TransportCalcs!O217,0)</f>
        <v>-53</v>
      </c>
      <c r="E189" s="24">
        <f>ROUND([18]TransportCalcs!P217,0)</f>
        <v>-62</v>
      </c>
      <c r="F189" s="24">
        <f>ROUND([18]Calcs_1!D203,0)</f>
        <v>-14</v>
      </c>
      <c r="G189" s="24">
        <f>ROUND([18]Calcs_1!I203,0)</f>
        <v>65</v>
      </c>
    </row>
    <row r="190" spans="1:7" x14ac:dyDescent="0.45">
      <c r="A190" s="22">
        <v>44075</v>
      </c>
      <c r="B190" s="24">
        <f>ROUND([18]TransportCalcs!M218,0)</f>
        <v>-6</v>
      </c>
      <c r="C190" s="24">
        <f>ROUND([18]TransportCalcs!N218,0)</f>
        <v>-63</v>
      </c>
      <c r="D190" s="24">
        <f>ROUND([18]TransportCalcs!O218,0)</f>
        <v>-51</v>
      </c>
      <c r="E190" s="24">
        <f>ROUND([18]TransportCalcs!P218,0)</f>
        <v>-63</v>
      </c>
      <c r="F190" s="24">
        <f>ROUND([18]Calcs_1!D204,0)</f>
        <v>-14</v>
      </c>
      <c r="G190" s="24">
        <f>ROUND([18]Calcs_1!I204,0)</f>
        <v>50</v>
      </c>
    </row>
    <row r="191" spans="1:7" x14ac:dyDescent="0.45">
      <c r="A191" s="22">
        <v>44076</v>
      </c>
      <c r="B191" s="24">
        <f>ROUND([18]TransportCalcs!M219,0)</f>
        <v>-7</v>
      </c>
      <c r="C191" s="24">
        <f>ROUND([18]TransportCalcs!N219,0)</f>
        <v>-64</v>
      </c>
      <c r="D191" s="24">
        <f>ROUND([18]TransportCalcs!O219,0)</f>
        <v>-51</v>
      </c>
      <c r="E191" s="24">
        <f>ROUND([18]TransportCalcs!P219,0)</f>
        <v>-63</v>
      </c>
      <c r="F191" s="24">
        <f>ROUND([18]Calcs_1!D205,0)</f>
        <v>-16</v>
      </c>
      <c r="G191" s="24">
        <f>ROUND([18]Calcs_1!I205,0)</f>
        <v>36</v>
      </c>
    </row>
    <row r="192" spans="1:7" x14ac:dyDescent="0.45">
      <c r="A192" s="22">
        <v>44077</v>
      </c>
      <c r="B192" s="24">
        <f>ROUND([18]TransportCalcs!M220,0)</f>
        <v>-6</v>
      </c>
      <c r="C192" s="24">
        <f>ROUND([18]TransportCalcs!N220,0)</f>
        <v>-64</v>
      </c>
      <c r="D192" s="24">
        <f>ROUND([18]TransportCalcs!O220,0)</f>
        <v>-50</v>
      </c>
      <c r="E192" s="24">
        <f>ROUND([18]TransportCalcs!P220,0)</f>
        <v>-63</v>
      </c>
      <c r="F192" s="24">
        <f>ROUND([18]Calcs_1!D206,0)</f>
        <v>-16</v>
      </c>
      <c r="G192" s="24">
        <f>ROUND([18]Calcs_1!I206,0)</f>
        <v>35</v>
      </c>
    </row>
    <row r="193" spans="1:7" x14ac:dyDescent="0.45">
      <c r="A193" s="22">
        <v>44078</v>
      </c>
      <c r="B193" s="24">
        <f>ROUND([18]TransportCalcs!M221,0)</f>
        <v>-6</v>
      </c>
      <c r="C193" s="24">
        <f>ROUND([18]TransportCalcs!N221,0)</f>
        <v>-64</v>
      </c>
      <c r="D193" s="24">
        <f>ROUND([18]TransportCalcs!O221,0)</f>
        <v>-49</v>
      </c>
      <c r="E193" s="24">
        <f>ROUND([18]TransportCalcs!P221,0)</f>
        <v>-62</v>
      </c>
      <c r="F193" s="24">
        <f>ROUND([18]Calcs_1!D207,0)</f>
        <v>-16</v>
      </c>
      <c r="G193" s="24">
        <f>ROUND([18]Calcs_1!I207,0)</f>
        <v>35</v>
      </c>
    </row>
    <row r="194" spans="1:7" x14ac:dyDescent="0.45">
      <c r="A194" s="22">
        <v>44079</v>
      </c>
      <c r="B194" s="24">
        <f>ROUND([18]TransportCalcs!M222,0)</f>
        <v>-6</v>
      </c>
      <c r="C194" s="24">
        <f>ROUND([18]TransportCalcs!N222,0)</f>
        <v>-64</v>
      </c>
      <c r="D194" s="24">
        <f>ROUND([18]TransportCalcs!O222,0)</f>
        <v>-49</v>
      </c>
      <c r="E194" s="24">
        <f>ROUND([18]TransportCalcs!P222,0)</f>
        <v>-62</v>
      </c>
      <c r="F194" s="24">
        <f>ROUND([18]Calcs_1!D208,0)</f>
        <v>-16</v>
      </c>
      <c r="G194" s="24">
        <f>ROUND([18]Calcs_1!I208,0)</f>
        <v>35</v>
      </c>
    </row>
    <row r="195" spans="1:7" x14ac:dyDescent="0.45">
      <c r="A195" s="22">
        <v>44080</v>
      </c>
      <c r="B195" s="24">
        <f>ROUND([18]TransportCalcs!M223,0)</f>
        <v>-6</v>
      </c>
      <c r="C195" s="24">
        <f>ROUND([18]TransportCalcs!N223,0)</f>
        <v>-64</v>
      </c>
      <c r="D195" s="24">
        <f>ROUND([18]TransportCalcs!O223,0)</f>
        <v>-49</v>
      </c>
      <c r="E195" s="24">
        <f>ROUND([18]TransportCalcs!P223,0)</f>
        <v>-62</v>
      </c>
      <c r="F195" s="24">
        <f>ROUND([18]Calcs_1!D209,0)</f>
        <v>-17</v>
      </c>
      <c r="G195" s="24">
        <f>ROUND([18]Calcs_1!I209,0)</f>
        <v>32</v>
      </c>
    </row>
    <row r="196" spans="1:7" x14ac:dyDescent="0.45">
      <c r="A196" s="22">
        <v>44081</v>
      </c>
      <c r="B196" s="24">
        <f>ROUND([18]TransportCalcs!M224,0)</f>
        <v>-4</v>
      </c>
      <c r="C196" s="24">
        <f>ROUND([18]TransportCalcs!N224,0)</f>
        <v>-62</v>
      </c>
      <c r="D196" s="24">
        <f>ROUND([18]TransportCalcs!O224,0)</f>
        <v>-49</v>
      </c>
      <c r="E196" s="24">
        <f>ROUND([18]TransportCalcs!P224,0)</f>
        <v>-64</v>
      </c>
      <c r="F196" s="24">
        <f>ROUND([18]Calcs_1!D210,0)</f>
        <v>-20</v>
      </c>
      <c r="G196" s="24">
        <f>ROUND([18]Calcs_1!I210,0)</f>
        <v>-8</v>
      </c>
    </row>
    <row r="197" spans="1:7" x14ac:dyDescent="0.45">
      <c r="A197" s="22">
        <v>44082</v>
      </c>
      <c r="B197" s="24">
        <f>ROUND([18]TransportCalcs!M225,0)</f>
        <v>-5</v>
      </c>
      <c r="C197" s="24">
        <f>ROUND([18]TransportCalcs!N225,0)</f>
        <v>-61</v>
      </c>
      <c r="D197" s="24">
        <f>ROUND([18]TransportCalcs!O225,0)</f>
        <v>-48</v>
      </c>
      <c r="E197" s="24">
        <f>ROUND([18]TransportCalcs!P225,0)</f>
        <v>-64</v>
      </c>
      <c r="F197" s="24">
        <f>ROUND([18]Calcs_1!D211,0)</f>
        <v>-21</v>
      </c>
      <c r="G197" s="24">
        <f>ROUND([18]Calcs_1!I211,0)</f>
        <v>-9</v>
      </c>
    </row>
    <row r="198" spans="1:7" x14ac:dyDescent="0.45">
      <c r="A198" s="22">
        <v>44083</v>
      </c>
      <c r="B198" s="24">
        <f>ROUND([18]TransportCalcs!M226,0)</f>
        <v>-4</v>
      </c>
      <c r="C198" s="24">
        <f>ROUND([18]TransportCalcs!N226,0)</f>
        <v>-60</v>
      </c>
      <c r="D198" s="24">
        <f>ROUND([18]TransportCalcs!O226,0)</f>
        <v>-47</v>
      </c>
      <c r="E198" s="24">
        <f>ROUND([18]TransportCalcs!P226,0)</f>
        <v>-64</v>
      </c>
      <c r="F198" s="24">
        <f>ROUND([18]Calcs_1!D212,0)</f>
        <v>-21</v>
      </c>
      <c r="G198" s="24">
        <f>ROUND([18]Calcs_1!I212,0)</f>
        <v>-9</v>
      </c>
    </row>
    <row r="199" spans="1:7" x14ac:dyDescent="0.45">
      <c r="A199" s="22">
        <v>44084</v>
      </c>
      <c r="B199" s="24">
        <f>ROUND([18]TransportCalcs!M227,0)</f>
        <v>-4</v>
      </c>
      <c r="C199" s="24">
        <f>ROUND([18]TransportCalcs!N227,0)</f>
        <v>-59</v>
      </c>
      <c r="D199" s="24">
        <f>ROUND([18]TransportCalcs!O227,0)</f>
        <v>-45</v>
      </c>
      <c r="E199" s="24">
        <f>ROUND([18]TransportCalcs!P227,0)</f>
        <v>-63</v>
      </c>
      <c r="F199" s="24">
        <f>ROUND([18]Calcs_1!D213,0)</f>
        <v>-21</v>
      </c>
      <c r="G199" s="24">
        <f>ROUND([18]Calcs_1!I213,0)</f>
        <v>-8</v>
      </c>
    </row>
    <row r="200" spans="1:7" x14ac:dyDescent="0.45">
      <c r="A200" s="22">
        <v>44085</v>
      </c>
      <c r="B200" s="24">
        <f>ROUND([18]TransportCalcs!M228,0)</f>
        <v>-4</v>
      </c>
      <c r="C200" s="24">
        <f>ROUND([18]TransportCalcs!N228,0)</f>
        <v>-59</v>
      </c>
      <c r="D200" s="24">
        <f>ROUND([18]TransportCalcs!O228,0)</f>
        <v>-45</v>
      </c>
      <c r="E200" s="24">
        <f>ROUND([18]TransportCalcs!P228,0)</f>
        <v>-63</v>
      </c>
      <c r="F200" s="24">
        <f>ROUND([18]Calcs_1!D214,0)</f>
        <v>-21</v>
      </c>
      <c r="G200" s="24">
        <f>ROUND([18]Calcs_1!I214,0)</f>
        <v>-8</v>
      </c>
    </row>
    <row r="201" spans="1:7" x14ac:dyDescent="0.45">
      <c r="A201" s="22">
        <v>44086</v>
      </c>
      <c r="B201" s="24">
        <f>ROUND([18]TransportCalcs!M229,0)</f>
        <v>-4</v>
      </c>
      <c r="C201" s="24">
        <f>ROUND([18]TransportCalcs!N229,0)</f>
        <v>-58</v>
      </c>
      <c r="D201" s="24">
        <f>ROUND([18]TransportCalcs!O229,0)</f>
        <v>-45</v>
      </c>
      <c r="E201" s="24">
        <f>ROUND([18]TransportCalcs!P229,0)</f>
        <v>-63</v>
      </c>
      <c r="F201" s="24">
        <f>ROUND([18]Calcs_1!D215,0)</f>
        <v>-21</v>
      </c>
      <c r="G201" s="24">
        <f>ROUND([18]Calcs_1!I215,0)</f>
        <v>-8</v>
      </c>
    </row>
    <row r="202" spans="1:7" x14ac:dyDescent="0.45">
      <c r="A202" s="22">
        <v>44087</v>
      </c>
      <c r="B202" s="24">
        <f>ROUND([18]TransportCalcs!M230,0)</f>
        <v>-4</v>
      </c>
      <c r="C202" s="24">
        <f>ROUND([18]TransportCalcs!N230,0)</f>
        <v>-58</v>
      </c>
      <c r="D202" s="24">
        <f>ROUND([18]TransportCalcs!O230,0)</f>
        <v>-44</v>
      </c>
      <c r="E202" s="24">
        <f>ROUND([18]TransportCalcs!P230,0)</f>
        <v>-63</v>
      </c>
      <c r="F202" s="24">
        <f>ROUND([18]Calcs_1!D216,0)</f>
        <v>-21</v>
      </c>
      <c r="G202" s="24">
        <f>ROUND([18]Calcs_1!I216,0)</f>
        <v>-8</v>
      </c>
    </row>
    <row r="203" spans="1:7" x14ac:dyDescent="0.45">
      <c r="A203" s="22">
        <v>44088</v>
      </c>
      <c r="B203" s="24">
        <f>ROUND([18]TransportCalcs!M231,0)</f>
        <v>-3</v>
      </c>
      <c r="C203" s="24">
        <f>ROUND([18]TransportCalcs!N231,0)</f>
        <v>-58</v>
      </c>
      <c r="D203" s="24">
        <f>ROUND([18]TransportCalcs!O231,0)</f>
        <v>-44</v>
      </c>
      <c r="E203" s="24">
        <f>ROUND([18]TransportCalcs!P231,0)</f>
        <v>-63</v>
      </c>
      <c r="F203" s="24">
        <f>ROUND([18]Calcs_1!D217,0)</f>
        <v>-21</v>
      </c>
      <c r="G203" s="24">
        <f>ROUND([18]Calcs_1!I217,0)</f>
        <v>3</v>
      </c>
    </row>
    <row r="204" spans="1:7" x14ac:dyDescent="0.45">
      <c r="A204" s="22">
        <v>44089</v>
      </c>
      <c r="B204" s="24">
        <f>ROUND([18]TransportCalcs!M232,0)</f>
        <v>-3</v>
      </c>
      <c r="C204" s="24">
        <f>ROUND([18]TransportCalcs!N232,0)</f>
        <v>-59</v>
      </c>
      <c r="D204" s="24">
        <f>ROUND([18]TransportCalcs!O232,0)</f>
        <v>-43</v>
      </c>
      <c r="E204" s="24">
        <f>ROUND([18]TransportCalcs!P232,0)</f>
        <v>-63</v>
      </c>
      <c r="F204" s="24">
        <f>ROUND([18]Calcs_1!D218,0)</f>
        <v>-21</v>
      </c>
      <c r="G204" s="24">
        <f>ROUND([18]Calcs_1!I218,0)</f>
        <v>4</v>
      </c>
    </row>
    <row r="205" spans="1:7" x14ac:dyDescent="0.45">
      <c r="A205" s="22">
        <v>44090</v>
      </c>
      <c r="B205" s="24">
        <f>ROUND([18]TransportCalcs!M233,0)</f>
        <v>-3</v>
      </c>
      <c r="C205" s="24">
        <f>ROUND([18]TransportCalcs!N233,0)</f>
        <v>-59</v>
      </c>
      <c r="D205" s="24">
        <f>ROUND([18]TransportCalcs!O233,0)</f>
        <v>-43</v>
      </c>
      <c r="E205" s="24">
        <f>ROUND([18]TransportCalcs!P233,0)</f>
        <v>-63</v>
      </c>
      <c r="F205" s="24">
        <f>ROUND([18]Calcs_1!D219,0)</f>
        <v>-21</v>
      </c>
      <c r="G205" s="24">
        <f>ROUND([18]Calcs_1!I219,0)</f>
        <v>4</v>
      </c>
    </row>
    <row r="206" spans="1:7" x14ac:dyDescent="0.45">
      <c r="A206" s="22">
        <v>44091</v>
      </c>
      <c r="B206" s="24">
        <f>ROUND([18]TransportCalcs!M234,0)</f>
        <v>-3</v>
      </c>
      <c r="C206" s="24">
        <f>ROUND([18]TransportCalcs!N234,0)</f>
        <v>-60</v>
      </c>
      <c r="D206" s="24">
        <f>ROUND([18]TransportCalcs!O234,0)</f>
        <v>-43</v>
      </c>
      <c r="E206" s="24">
        <f>ROUND([18]TransportCalcs!P234,0)</f>
        <v>-63</v>
      </c>
      <c r="F206" s="24">
        <f>ROUND([18]Calcs_1!D220,0)</f>
        <v>-21</v>
      </c>
      <c r="G206" s="24">
        <f>ROUND([18]Calcs_1!I220,0)</f>
        <v>4</v>
      </c>
    </row>
    <row r="207" spans="1:7" x14ac:dyDescent="0.45">
      <c r="A207" s="22">
        <v>44092</v>
      </c>
      <c r="B207" s="24">
        <f>ROUND([18]TransportCalcs!M235,0)</f>
        <v>-3</v>
      </c>
      <c r="C207" s="24">
        <f>ROUND([18]TransportCalcs!N235,0)</f>
        <v>-60</v>
      </c>
      <c r="D207" s="24">
        <f>ROUND([18]TransportCalcs!O235,0)</f>
        <v>-43</v>
      </c>
      <c r="E207" s="24">
        <f>ROUND([18]TransportCalcs!P235,0)</f>
        <v>-63</v>
      </c>
      <c r="F207" s="24">
        <f>ROUND([18]Calcs_1!D221,0)</f>
        <v>-21</v>
      </c>
      <c r="G207" s="24">
        <f>ROUND([18]Calcs_1!I221,0)</f>
        <v>3</v>
      </c>
    </row>
    <row r="208" spans="1:7" x14ac:dyDescent="0.45">
      <c r="A208" s="22">
        <v>44093</v>
      </c>
      <c r="B208" s="24">
        <f>ROUND([18]TransportCalcs!M236,0)</f>
        <v>-3</v>
      </c>
      <c r="C208" s="24">
        <f>ROUND([18]TransportCalcs!N236,0)</f>
        <v>-60</v>
      </c>
      <c r="D208" s="24">
        <f>ROUND([18]TransportCalcs!O236,0)</f>
        <v>-43</v>
      </c>
      <c r="E208" s="24">
        <f>ROUND([18]TransportCalcs!P236,0)</f>
        <v>-63</v>
      </c>
      <c r="F208" s="24">
        <f>ROUND([18]Calcs_1!D222,0)</f>
        <v>-21</v>
      </c>
      <c r="G208" s="24">
        <f>ROUND([18]Calcs_1!I222,0)</f>
        <v>3</v>
      </c>
    </row>
    <row r="209" spans="1:7" x14ac:dyDescent="0.45">
      <c r="A209" s="22">
        <v>44094</v>
      </c>
      <c r="B209" s="24">
        <f>ROUND([18]TransportCalcs!M237,0)</f>
        <v>-3</v>
      </c>
      <c r="C209" s="24">
        <f>ROUND([18]TransportCalcs!N237,0)</f>
        <v>-61</v>
      </c>
      <c r="D209" s="24">
        <f>ROUND([18]TransportCalcs!O237,0)</f>
        <v>-43</v>
      </c>
      <c r="E209" s="24">
        <f>ROUND([18]TransportCalcs!P237,0)</f>
        <v>-63</v>
      </c>
      <c r="F209" s="24">
        <f>ROUND([18]Calcs_1!D223,0)</f>
        <v>-21</v>
      </c>
      <c r="G209" s="24">
        <f>ROUND([18]Calcs_1!I223,0)</f>
        <v>4</v>
      </c>
    </row>
    <row r="210" spans="1:7" x14ac:dyDescent="0.45">
      <c r="A210" s="22">
        <v>44095</v>
      </c>
      <c r="B210" s="24">
        <f>ROUND([18]TransportCalcs!M238,0)</f>
        <v>-3</v>
      </c>
      <c r="C210" s="24">
        <f>ROUND([18]TransportCalcs!N238,0)</f>
        <v>-61</v>
      </c>
      <c r="D210" s="24">
        <f>ROUND([18]TransportCalcs!O238,0)</f>
        <v>-42</v>
      </c>
      <c r="E210" s="24">
        <f>ROUND([18]TransportCalcs!P238,0)</f>
        <v>-63</v>
      </c>
      <c r="F210" s="24">
        <f>ROUND([18]Calcs_1!D224,0)</f>
        <v>-21</v>
      </c>
      <c r="G210" s="24">
        <f>ROUND([18]Calcs_1!I224,0)</f>
        <v>3</v>
      </c>
    </row>
    <row r="211" spans="1:7" x14ac:dyDescent="0.45">
      <c r="A211" s="22">
        <v>44096</v>
      </c>
      <c r="B211" s="24">
        <f>ROUND([18]TransportCalcs!M239,0)</f>
        <v>-3</v>
      </c>
      <c r="C211" s="24">
        <f>ROUND([18]TransportCalcs!N239,0)</f>
        <v>-61</v>
      </c>
      <c r="D211" s="24">
        <f>ROUND([18]TransportCalcs!O239,0)</f>
        <v>-42</v>
      </c>
      <c r="E211" s="24">
        <f>ROUND([18]TransportCalcs!P239,0)</f>
        <v>-63</v>
      </c>
      <c r="F211" s="24">
        <f>ROUND([18]Calcs_1!D225,0)</f>
        <v>-22</v>
      </c>
      <c r="G211" s="24">
        <f>ROUND([18]Calcs_1!I225,0)</f>
        <v>3</v>
      </c>
    </row>
    <row r="212" spans="1:7" x14ac:dyDescent="0.45">
      <c r="A212" s="22">
        <v>44097</v>
      </c>
      <c r="B212" s="24">
        <f>ROUND([18]TransportCalcs!M240,0)</f>
        <v>-4</v>
      </c>
      <c r="C212" s="24">
        <f>ROUND([18]TransportCalcs!N240,0)</f>
        <v>-61</v>
      </c>
      <c r="D212" s="24">
        <f>ROUND([18]TransportCalcs!O240,0)</f>
        <v>-43</v>
      </c>
      <c r="E212" s="24">
        <f>ROUND([18]TransportCalcs!P240,0)</f>
        <v>-63</v>
      </c>
      <c r="F212" s="24">
        <f>ROUND([18]Calcs_1!D226,0)</f>
        <v>-22</v>
      </c>
      <c r="G212" s="24">
        <f>ROUND([18]Calcs_1!I226,0)</f>
        <v>2</v>
      </c>
    </row>
    <row r="213" spans="1:7" x14ac:dyDescent="0.45">
      <c r="A213" s="22">
        <v>44098</v>
      </c>
      <c r="B213" s="24">
        <f>ROUND([18]TransportCalcs!M241,0)</f>
        <v>-4</v>
      </c>
      <c r="C213" s="24">
        <f>ROUND([18]TransportCalcs!N241,0)</f>
        <v>-61</v>
      </c>
      <c r="D213" s="24">
        <f>ROUND([18]TransportCalcs!O241,0)</f>
        <v>-43</v>
      </c>
      <c r="E213" s="24">
        <f>ROUND([18]TransportCalcs!P241,0)</f>
        <v>-63</v>
      </c>
      <c r="F213" s="24">
        <f>ROUND([18]Calcs_1!D227,0)</f>
        <v>-23</v>
      </c>
      <c r="G213" s="24">
        <f>ROUND([18]Calcs_1!I227,0)</f>
        <v>1</v>
      </c>
    </row>
    <row r="214" spans="1:7" x14ac:dyDescent="0.45">
      <c r="A214" s="22">
        <v>44099</v>
      </c>
      <c r="B214" s="24">
        <f>ROUND([18]TransportCalcs!M242,0)</f>
        <v>-4</v>
      </c>
      <c r="C214" s="24">
        <f>ROUND([18]TransportCalcs!N242,0)</f>
        <v>-62</v>
      </c>
      <c r="D214" s="24">
        <f>ROUND([18]TransportCalcs!O242,0)</f>
        <v>-43</v>
      </c>
      <c r="E214" s="24">
        <f>ROUND([18]TransportCalcs!P242,0)</f>
        <v>-63</v>
      </c>
      <c r="F214" s="24">
        <f>ROUND([18]Calcs_1!D228,0)</f>
        <v>-24</v>
      </c>
      <c r="G214" s="24">
        <f>ROUND([18]Calcs_1!I228,0)</f>
        <v>0</v>
      </c>
    </row>
    <row r="215" spans="1:7" x14ac:dyDescent="0.45">
      <c r="A215" s="22">
        <v>44100</v>
      </c>
      <c r="B215" s="24">
        <f>ROUND([18]TransportCalcs!M243,0)</f>
        <v>-5</v>
      </c>
      <c r="C215" s="24">
        <f>ROUND([18]TransportCalcs!N243,0)</f>
        <v>-62</v>
      </c>
      <c r="D215" s="24">
        <f>ROUND([18]TransportCalcs!O243,0)</f>
        <v>-43</v>
      </c>
      <c r="E215" s="24">
        <f>ROUND([18]TransportCalcs!P243,0)</f>
        <v>-63</v>
      </c>
      <c r="F215" s="24">
        <f>ROUND([18]Calcs_1!D229,0)</f>
        <v>-24</v>
      </c>
      <c r="G215" s="24">
        <f>ROUND([18]Calcs_1!I229,0)</f>
        <v>-2</v>
      </c>
    </row>
    <row r="216" spans="1:7" x14ac:dyDescent="0.45">
      <c r="A216" s="22">
        <v>44101</v>
      </c>
      <c r="B216" s="24">
        <f>ROUND([18]TransportCalcs!M244,0)</f>
        <v>-6</v>
      </c>
      <c r="C216" s="24">
        <f>ROUND([18]TransportCalcs!N244,0)</f>
        <v>-62</v>
      </c>
      <c r="D216" s="24">
        <f>ROUND([18]TransportCalcs!O244,0)</f>
        <v>-43</v>
      </c>
      <c r="E216" s="24">
        <f>ROUND([18]TransportCalcs!P244,0)</f>
        <v>-63</v>
      </c>
      <c r="F216" s="24">
        <f>ROUND([18]Calcs_1!D230,0)</f>
        <v>-24</v>
      </c>
      <c r="G216" s="24">
        <f>ROUND([18]Calcs_1!I230,0)</f>
        <v>-3</v>
      </c>
    </row>
    <row r="217" spans="1:7" x14ac:dyDescent="0.45">
      <c r="A217" s="22">
        <v>44102</v>
      </c>
      <c r="B217" s="24">
        <f>ROUND([18]TransportCalcs!M245,0)</f>
        <v>-6</v>
      </c>
      <c r="C217" s="24">
        <f>ROUND([18]TransportCalcs!N245,0)</f>
        <v>-63</v>
      </c>
      <c r="D217" s="24">
        <f>ROUND([18]TransportCalcs!O245,0)</f>
        <v>-44</v>
      </c>
      <c r="E217" s="24">
        <f>ROUND([18]TransportCalcs!P245,0)</f>
        <v>-63</v>
      </c>
      <c r="F217" s="24">
        <f>ROUND([18]Calcs_1!D231,0)</f>
        <v>-25</v>
      </c>
      <c r="G217" s="24">
        <f>ROUND([18]Calcs_1!I231,0)</f>
        <v>-4</v>
      </c>
    </row>
    <row r="218" spans="1:7" x14ac:dyDescent="0.45">
      <c r="A218" s="22">
        <v>44103</v>
      </c>
      <c r="B218" s="24">
        <f>ROUND([18]TransportCalcs!M246,0)</f>
        <v>-6</v>
      </c>
      <c r="C218" s="24">
        <f>ROUND([18]TransportCalcs!N246,0)</f>
        <v>-64</v>
      </c>
      <c r="D218" s="24">
        <f>ROUND([18]TransportCalcs!O246,0)</f>
        <v>-43</v>
      </c>
      <c r="E218" s="24">
        <f>ROUND([18]TransportCalcs!P246,0)</f>
        <v>-64</v>
      </c>
      <c r="F218" s="24">
        <f>ROUND([18]Calcs_1!D232,0)</f>
        <v>-25</v>
      </c>
      <c r="G218" s="24">
        <f>ROUND([18]Calcs_1!I232,0)</f>
        <v>-6</v>
      </c>
    </row>
    <row r="219" spans="1:7" x14ac:dyDescent="0.45">
      <c r="A219" s="22">
        <v>44104</v>
      </c>
      <c r="B219" s="24">
        <f>ROUND([18]TransportCalcs!M247,0)</f>
        <v>-7</v>
      </c>
      <c r="C219" s="24">
        <f>ROUND([18]TransportCalcs!N247,0)</f>
        <v>-64</v>
      </c>
      <c r="D219" s="24">
        <f>ROUND([18]TransportCalcs!O247,0)</f>
        <v>-43</v>
      </c>
      <c r="E219" s="24">
        <f>ROUND([18]TransportCalcs!P247,0)</f>
        <v>-64</v>
      </c>
      <c r="F219" s="24">
        <f>ROUND([18]Calcs_1!D233,0)</f>
        <v>-24</v>
      </c>
      <c r="G219" s="24">
        <f>ROUND([18]Calcs_1!I233,0)</f>
        <v>-6</v>
      </c>
    </row>
    <row r="220" spans="1:7" x14ac:dyDescent="0.45">
      <c r="A220" s="22">
        <v>44105</v>
      </c>
      <c r="B220" s="24">
        <f>ROUND([18]TransportCalcs!M248,0)</f>
        <v>-7</v>
      </c>
      <c r="C220" s="24">
        <f>ROUND([18]TransportCalcs!N248,0)</f>
        <v>-65</v>
      </c>
      <c r="D220" s="24">
        <f>ROUND([18]TransportCalcs!O248,0)</f>
        <v>-43</v>
      </c>
      <c r="E220" s="24">
        <f>ROUND([18]TransportCalcs!P248,0)</f>
        <v>-64</v>
      </c>
      <c r="F220" s="24">
        <f>ROUND([18]Calcs_1!D234,0)</f>
        <v>-24</v>
      </c>
      <c r="G220" s="24">
        <f>ROUND([18]Calcs_1!I234,0)</f>
        <v>-6</v>
      </c>
    </row>
    <row r="221" spans="1:7" x14ac:dyDescent="0.45">
      <c r="A221" s="22">
        <v>44106</v>
      </c>
      <c r="B221" s="24">
        <f>ROUND([18]TransportCalcs!M249,0)</f>
        <v>-7</v>
      </c>
      <c r="C221" s="24">
        <f>ROUND([18]TransportCalcs!N249,0)</f>
        <v>-65</v>
      </c>
      <c r="D221" s="24">
        <f>ROUND([18]TransportCalcs!O249,0)</f>
        <v>-43</v>
      </c>
      <c r="E221" s="24">
        <f>ROUND([18]TransportCalcs!P249,0)</f>
        <v>-64</v>
      </c>
      <c r="F221" s="24">
        <f>ROUND([18]Calcs_1!D235,0)</f>
        <v>-25</v>
      </c>
      <c r="G221" s="24">
        <f>ROUND([18]Calcs_1!I235,0)</f>
        <v>-7</v>
      </c>
    </row>
    <row r="222" spans="1:7" x14ac:dyDescent="0.45">
      <c r="A222" s="22">
        <v>44107</v>
      </c>
      <c r="B222" s="24">
        <f>ROUND([18]TransportCalcs!M250,0)</f>
        <v>-9</v>
      </c>
      <c r="C222" s="24">
        <f>ROUND([18]TransportCalcs!N250,0)</f>
        <v>-66</v>
      </c>
      <c r="D222" s="24">
        <f>ROUND([18]TransportCalcs!O250,0)</f>
        <v>-44</v>
      </c>
      <c r="E222" s="24">
        <f>ROUND([18]TransportCalcs!P250,0)</f>
        <v>-64</v>
      </c>
      <c r="F222" s="24">
        <f>ROUND([18]Calcs_1!D236,0)</f>
        <v>-26</v>
      </c>
      <c r="G222" s="24">
        <f>ROUND([18]Calcs_1!I236,0)</f>
        <v>-8</v>
      </c>
    </row>
    <row r="223" spans="1:7" x14ac:dyDescent="0.45">
      <c r="A223" s="22">
        <v>44108</v>
      </c>
      <c r="B223" s="24">
        <f>ROUND([18]TransportCalcs!M251,0)</f>
        <v>-10</v>
      </c>
      <c r="C223" s="24">
        <f>ROUND([18]TransportCalcs!N251,0)</f>
        <v>-66</v>
      </c>
      <c r="D223" s="24">
        <f>ROUND([18]TransportCalcs!O251,0)</f>
        <v>-44</v>
      </c>
      <c r="E223" s="24">
        <f>ROUND([18]TransportCalcs!P251,0)</f>
        <v>-65</v>
      </c>
      <c r="F223" s="24">
        <f>ROUND([18]Calcs_1!D237,0)</f>
        <v>-26</v>
      </c>
      <c r="G223" s="24">
        <f>ROUND([18]Calcs_1!I237,0)</f>
        <v>-9</v>
      </c>
    </row>
    <row r="224" spans="1:7" x14ac:dyDescent="0.45">
      <c r="A224" s="22">
        <v>44109</v>
      </c>
      <c r="B224" s="24">
        <f>ROUND([18]TransportCalcs!M252,0)</f>
        <v>-11</v>
      </c>
      <c r="C224" s="24">
        <f>ROUND([18]TransportCalcs!N252,0)</f>
        <v>-66</v>
      </c>
      <c r="D224" s="24">
        <f>ROUND([18]TransportCalcs!O252,0)</f>
        <v>-44</v>
      </c>
      <c r="E224" s="24">
        <f>ROUND([18]TransportCalcs!P252,0)</f>
        <v>-65</v>
      </c>
      <c r="F224" s="24">
        <f>ROUND([18]Calcs_1!D238,0)</f>
        <v>-27</v>
      </c>
      <c r="G224" s="24">
        <f>ROUND([18]Calcs_1!I238,0)</f>
        <v>-11</v>
      </c>
    </row>
    <row r="225" spans="1:7" x14ac:dyDescent="0.45">
      <c r="A225" s="22">
        <v>44110</v>
      </c>
      <c r="B225" s="24">
        <f>ROUND([18]TransportCalcs!M253,0)</f>
        <v>-11</v>
      </c>
      <c r="C225" s="24">
        <f>ROUND([18]TransportCalcs!N253,0)</f>
        <v>-66</v>
      </c>
      <c r="D225" s="24">
        <f>ROUND([18]TransportCalcs!O253,0)</f>
        <v>-44</v>
      </c>
      <c r="E225" s="24">
        <f>ROUND([18]TransportCalcs!P253,0)</f>
        <v>-65</v>
      </c>
      <c r="F225" s="24">
        <f>ROUND([18]Calcs_1!D239,0)</f>
        <v>-28</v>
      </c>
      <c r="G225" s="24">
        <f>ROUND([18]Calcs_1!I239,0)</f>
        <v>-13</v>
      </c>
    </row>
    <row r="226" spans="1:7" x14ac:dyDescent="0.45">
      <c r="A226" s="22">
        <v>44111</v>
      </c>
      <c r="B226" s="24">
        <f>ROUND([18]TransportCalcs!M254,0)</f>
        <v>-11</v>
      </c>
      <c r="C226" s="24">
        <f>ROUND([18]TransportCalcs!N254,0)</f>
        <v>-66</v>
      </c>
      <c r="D226" s="24">
        <f>ROUND([18]TransportCalcs!O254,0)</f>
        <v>-44</v>
      </c>
      <c r="E226" s="24">
        <f>ROUND([18]TransportCalcs!P254,0)</f>
        <v>-65</v>
      </c>
      <c r="F226" s="24">
        <f>ROUND([18]Calcs_1!D240,0)</f>
        <v>-27</v>
      </c>
      <c r="G226" s="24">
        <f>ROUND([18]Calcs_1!I240,0)</f>
        <v>-13</v>
      </c>
    </row>
    <row r="227" spans="1:7" x14ac:dyDescent="0.45">
      <c r="A227" s="22">
        <v>44112</v>
      </c>
      <c r="B227" s="24">
        <f>ROUND([18]TransportCalcs!M255,0)</f>
        <v>-11</v>
      </c>
      <c r="C227" s="24">
        <f>ROUND([18]TransportCalcs!N255,0)</f>
        <v>-66</v>
      </c>
      <c r="D227" s="24">
        <f>ROUND([18]TransportCalcs!O255,0)</f>
        <v>-44</v>
      </c>
      <c r="E227" s="24">
        <f>ROUND([18]TransportCalcs!P255,0)</f>
        <v>-65</v>
      </c>
      <c r="F227" s="24">
        <f>ROUND([18]Calcs_1!D241,0)</f>
        <v>-28</v>
      </c>
      <c r="G227" s="24">
        <f>ROUND([18]Calcs_1!I241,0)</f>
        <v>-13</v>
      </c>
    </row>
    <row r="228" spans="1:7" x14ac:dyDescent="0.45">
      <c r="A228" s="22">
        <v>44113</v>
      </c>
      <c r="B228" s="24">
        <f>ROUND([18]TransportCalcs!M256,0)</f>
        <v>-11</v>
      </c>
      <c r="C228" s="24">
        <f>ROUND([18]TransportCalcs!N256,0)</f>
        <v>-65</v>
      </c>
      <c r="D228" s="24">
        <f>ROUND([18]TransportCalcs!O256,0)</f>
        <v>-44</v>
      </c>
      <c r="E228" s="24">
        <f>ROUND([18]TransportCalcs!P256,0)</f>
        <v>-65</v>
      </c>
      <c r="F228" s="24">
        <f>ROUND([18]Calcs_1!D242,0)</f>
        <v>-28</v>
      </c>
      <c r="G228" s="24">
        <f>ROUND([18]Calcs_1!I242,0)</f>
        <v>-11</v>
      </c>
    </row>
    <row r="229" spans="1:7" x14ac:dyDescent="0.45">
      <c r="A229" s="22">
        <v>44114</v>
      </c>
      <c r="B229" s="24">
        <f>ROUND([18]TransportCalcs!M257,0)</f>
        <v>-10</v>
      </c>
      <c r="C229" s="24">
        <f>ROUND([18]TransportCalcs!N257,0)</f>
        <v>-65</v>
      </c>
      <c r="D229" s="24">
        <f>ROUND([18]TransportCalcs!O257,0)</f>
        <v>-43</v>
      </c>
      <c r="E229" s="24">
        <f>ROUND([18]TransportCalcs!P257,0)</f>
        <v>-64</v>
      </c>
      <c r="F229" s="24">
        <f>ROUND([18]Calcs_1!D243,0)</f>
        <v>-27</v>
      </c>
      <c r="G229" s="24">
        <f>ROUND([18]Calcs_1!I243,0)</f>
        <v>-10</v>
      </c>
    </row>
    <row r="230" spans="1:7" x14ac:dyDescent="0.45">
      <c r="A230" s="22">
        <v>44115</v>
      </c>
      <c r="B230" s="24">
        <f>ROUND([18]TransportCalcs!M258,0)</f>
        <v>-9</v>
      </c>
      <c r="C230" s="24">
        <f>ROUND([18]TransportCalcs!N258,0)</f>
        <v>-65</v>
      </c>
      <c r="D230" s="24">
        <f>ROUND([18]TransportCalcs!O258,0)</f>
        <v>-43</v>
      </c>
      <c r="E230" s="24">
        <f>ROUND([18]TransportCalcs!P258,0)</f>
        <v>-63</v>
      </c>
      <c r="F230" s="24">
        <f>ROUND([18]Calcs_1!D244,0)</f>
        <v>-27</v>
      </c>
      <c r="G230" s="24">
        <f>ROUND([18]Calcs_1!I244,0)</f>
        <v>-9</v>
      </c>
    </row>
    <row r="231" spans="1:7" x14ac:dyDescent="0.45">
      <c r="A231" s="22">
        <v>44116</v>
      </c>
      <c r="B231" s="24">
        <f>ROUND([18]TransportCalcs!M259,0)</f>
        <v>-9</v>
      </c>
      <c r="C231" s="24">
        <f>ROUND([18]TransportCalcs!N259,0)</f>
        <v>-64</v>
      </c>
      <c r="D231" s="24">
        <f>ROUND([18]TransportCalcs!O259,0)</f>
        <v>-43</v>
      </c>
      <c r="E231" s="24">
        <f>ROUND([18]TransportCalcs!P259,0)</f>
        <v>-63</v>
      </c>
      <c r="F231" s="24">
        <f>ROUND([18]Calcs_1!D245,0)</f>
        <v>-27</v>
      </c>
      <c r="G231" s="24">
        <f>ROUND([18]Calcs_1!I245,0)</f>
        <v>-9</v>
      </c>
    </row>
    <row r="232" spans="1:7" x14ac:dyDescent="0.45">
      <c r="A232" s="22">
        <v>44117</v>
      </c>
      <c r="B232" s="24">
        <f>ROUND([18]TransportCalcs!M260,0)</f>
        <v>-9</v>
      </c>
      <c r="C232" s="24">
        <f>ROUND([18]TransportCalcs!N260,0)</f>
        <v>-64</v>
      </c>
      <c r="D232" s="24">
        <f>ROUND([18]TransportCalcs!O260,0)</f>
        <v>-43</v>
      </c>
      <c r="E232" s="24">
        <f>ROUND([18]TransportCalcs!P260,0)</f>
        <v>-63</v>
      </c>
      <c r="F232" s="24">
        <f>ROUND([18]Calcs_1!D246,0)</f>
        <v>-28</v>
      </c>
      <c r="G232" s="24">
        <f>ROUND([18]Calcs_1!I246,0)</f>
        <v>-9</v>
      </c>
    </row>
    <row r="233" spans="1:7" x14ac:dyDescent="0.45">
      <c r="A233" s="22">
        <v>44118</v>
      </c>
      <c r="B233" s="24">
        <f>ROUND([18]TransportCalcs!M261,0)</f>
        <v>-9</v>
      </c>
      <c r="C233" s="24">
        <f>ROUND([18]TransportCalcs!N261,0)</f>
        <v>-64</v>
      </c>
      <c r="D233" s="24">
        <f>ROUND([18]TransportCalcs!O261,0)</f>
        <v>-44</v>
      </c>
      <c r="E233" s="24">
        <f>ROUND([18]TransportCalcs!P261,0)</f>
        <v>-63</v>
      </c>
      <c r="F233" s="24">
        <f>ROUND([18]Calcs_1!D247,0)</f>
        <v>-28</v>
      </c>
      <c r="G233" s="24">
        <f>ROUND([18]Calcs_1!I247,0)</f>
        <v>-10</v>
      </c>
    </row>
    <row r="234" spans="1:7" x14ac:dyDescent="0.45">
      <c r="A234" s="22">
        <v>44119</v>
      </c>
      <c r="B234" s="24">
        <f>ROUND([18]TransportCalcs!M262,0)</f>
        <v>-9</v>
      </c>
      <c r="C234" s="24">
        <f>ROUND([18]TransportCalcs!N262,0)</f>
        <v>-64</v>
      </c>
      <c r="D234" s="24">
        <f>ROUND([18]TransportCalcs!O262,0)</f>
        <v>-44</v>
      </c>
      <c r="E234" s="24">
        <f>ROUND([18]TransportCalcs!P262,0)</f>
        <v>-63</v>
      </c>
      <c r="F234" s="24">
        <f>ROUND([18]Calcs_1!D248,0)</f>
        <v>-28</v>
      </c>
      <c r="G234" s="24">
        <f>ROUND([18]Calcs_1!I248,0)</f>
        <v>-10</v>
      </c>
    </row>
    <row r="235" spans="1:7" x14ac:dyDescent="0.45">
      <c r="A235" s="22">
        <v>44120</v>
      </c>
      <c r="B235" s="24">
        <f>ROUND([18]TransportCalcs!M263,0)</f>
        <v>-9</v>
      </c>
      <c r="C235" s="24">
        <f>ROUND([18]TransportCalcs!N263,0)</f>
        <v>-64</v>
      </c>
      <c r="D235" s="24">
        <f>ROUND([18]TransportCalcs!O263,0)</f>
        <v>-44</v>
      </c>
      <c r="E235" s="24">
        <f>ROUND([18]TransportCalcs!P263,0)</f>
        <v>-63</v>
      </c>
      <c r="F235" s="24">
        <f>ROUND([18]Calcs_1!D249,0)</f>
        <v>-28</v>
      </c>
      <c r="G235" s="24">
        <f>ROUND([18]Calcs_1!I249,0)</f>
        <v>-10</v>
      </c>
    </row>
    <row r="236" spans="1:7" x14ac:dyDescent="0.45">
      <c r="A236" s="22">
        <v>44121</v>
      </c>
      <c r="B236" s="24">
        <f>ROUND([18]TransportCalcs!M264,0)</f>
        <v>-9</v>
      </c>
      <c r="C236" s="24">
        <f>ROUND([18]TransportCalcs!N264,0)</f>
        <v>-64</v>
      </c>
      <c r="D236" s="24">
        <f>ROUND([18]TransportCalcs!O264,0)</f>
        <v>-44</v>
      </c>
      <c r="E236" s="24">
        <f>ROUND([18]TransportCalcs!P264,0)</f>
        <v>-64</v>
      </c>
      <c r="F236" s="24">
        <f>ROUND([18]Calcs_1!D250,0)</f>
        <v>-28</v>
      </c>
      <c r="G236" s="24">
        <f>ROUND([18]Calcs_1!I250,0)</f>
        <v>-13</v>
      </c>
    </row>
    <row r="237" spans="1:7" x14ac:dyDescent="0.45">
      <c r="A237" s="22">
        <v>44122</v>
      </c>
      <c r="B237" s="24">
        <f>ROUND([18]TransportCalcs!M265,0)</f>
        <v>-10</v>
      </c>
      <c r="C237" s="24">
        <f>ROUND([18]TransportCalcs!N265,0)</f>
        <v>-64</v>
      </c>
      <c r="D237" s="24">
        <f>ROUND([18]TransportCalcs!O265,0)</f>
        <v>-44</v>
      </c>
      <c r="E237" s="24">
        <f>ROUND([18]TransportCalcs!P265,0)</f>
        <v>-64</v>
      </c>
      <c r="F237" s="24">
        <f>ROUND([18]Calcs_1!D251,0)</f>
        <v>-29</v>
      </c>
      <c r="G237" s="24">
        <f>ROUND([18]Calcs_1!I251,0)</f>
        <v>-15</v>
      </c>
    </row>
    <row r="238" spans="1:7" x14ac:dyDescent="0.45">
      <c r="A238" s="22">
        <v>44123</v>
      </c>
      <c r="B238" s="24">
        <f>ROUND([18]TransportCalcs!M266,0)</f>
        <v>-10</v>
      </c>
      <c r="C238" s="24">
        <f>ROUND([18]TransportCalcs!N266,0)</f>
        <v>-64</v>
      </c>
      <c r="D238" s="24">
        <f>ROUND([18]TransportCalcs!O266,0)</f>
        <v>-44</v>
      </c>
      <c r="E238" s="24">
        <f>ROUND([18]TransportCalcs!P266,0)</f>
        <v>-64</v>
      </c>
      <c r="F238" s="24">
        <f>ROUND([18]Calcs_1!D252,0)</f>
        <v>-28</v>
      </c>
      <c r="G238" s="24">
        <f>ROUND([18]Calcs_1!I252,0)</f>
        <v>-16</v>
      </c>
    </row>
    <row r="239" spans="1:7" x14ac:dyDescent="0.45">
      <c r="A239" s="22">
        <v>44124</v>
      </c>
      <c r="B239" s="24">
        <f>ROUND([18]TransportCalcs!M267,0)</f>
        <v>-10</v>
      </c>
      <c r="C239" s="24">
        <f>ROUND([18]TransportCalcs!N267,0)</f>
        <v>-65</v>
      </c>
      <c r="D239" s="24">
        <f>ROUND([18]TransportCalcs!O267,0)</f>
        <v>-44</v>
      </c>
      <c r="E239" s="24">
        <f>ROUND([18]TransportCalcs!P267,0)</f>
        <v>-64</v>
      </c>
      <c r="F239" s="24">
        <f>ROUND([18]Calcs_1!D253,0)</f>
        <v>-28</v>
      </c>
      <c r="G239" s="24">
        <f>ROUND([18]Calcs_1!I253,0)</f>
        <v>-16</v>
      </c>
    </row>
    <row r="240" spans="1:7" x14ac:dyDescent="0.45">
      <c r="A240" s="22">
        <v>44125</v>
      </c>
      <c r="B240" s="24">
        <f>ROUND([18]TransportCalcs!M268,0)</f>
        <v>-11</v>
      </c>
      <c r="C240" s="24">
        <f>ROUND([18]TransportCalcs!N268,0)</f>
        <v>-65</v>
      </c>
      <c r="D240" s="24">
        <f>ROUND([18]TransportCalcs!O268,0)</f>
        <v>-45</v>
      </c>
      <c r="E240" s="24">
        <f>ROUND([18]TransportCalcs!P268,0)</f>
        <v>-65</v>
      </c>
      <c r="F240" s="24">
        <f>ROUND([18]Calcs_1!D254,0)</f>
        <v>-29</v>
      </c>
      <c r="G240" s="24">
        <f>ROUND([18]Calcs_1!I254,0)</f>
        <v>-17</v>
      </c>
    </row>
    <row r="241" spans="1:7" x14ac:dyDescent="0.45">
      <c r="A241" s="22">
        <v>44126</v>
      </c>
      <c r="B241" s="24">
        <f>ROUND([18]TransportCalcs!M269,0)</f>
        <v>-11</v>
      </c>
      <c r="C241" s="24">
        <f>ROUND([18]TransportCalcs!N269,0)</f>
        <v>-65</v>
      </c>
      <c r="D241" s="24">
        <f>ROUND([18]TransportCalcs!O269,0)</f>
        <v>-45</v>
      </c>
      <c r="E241" s="24">
        <f>ROUND([18]TransportCalcs!P269,0)</f>
        <v>-65</v>
      </c>
      <c r="F241" s="24">
        <f>ROUND([18]Calcs_1!D255,0)</f>
        <v>-29</v>
      </c>
      <c r="G241" s="24">
        <f>ROUND([18]Calcs_1!I255,0)</f>
        <v>-18</v>
      </c>
    </row>
    <row r="242" spans="1:7" x14ac:dyDescent="0.45">
      <c r="A242" s="22">
        <v>44127</v>
      </c>
      <c r="B242" s="24">
        <f>ROUND([18]TransportCalcs!M270,0)</f>
        <v>-11</v>
      </c>
      <c r="C242" s="24">
        <f>ROUND([18]TransportCalcs!N270,0)</f>
        <v>-66</v>
      </c>
      <c r="D242" s="24">
        <f>ROUND([18]TransportCalcs!O270,0)</f>
        <v>-45</v>
      </c>
      <c r="E242" s="24">
        <f>ROUND([18]TransportCalcs!P270,0)</f>
        <v>-66</v>
      </c>
      <c r="F242" s="24">
        <f>ROUND([18]Calcs_1!D256,0)</f>
        <v>-29</v>
      </c>
      <c r="G242" s="24">
        <f>ROUND([18]Calcs_1!I256,0)</f>
        <v>-19</v>
      </c>
    </row>
    <row r="243" spans="1:7" x14ac:dyDescent="0.45">
      <c r="A243" s="22">
        <v>44128</v>
      </c>
      <c r="B243" s="24">
        <f>ROUND([18]TransportCalcs!M271,0)</f>
        <v>-11</v>
      </c>
      <c r="C243" s="24">
        <f>ROUND([18]TransportCalcs!N271,0)</f>
        <v>-66</v>
      </c>
      <c r="D243" s="24">
        <f>ROUND([18]TransportCalcs!O271,0)</f>
        <v>-46</v>
      </c>
      <c r="E243" s="24">
        <f>ROUND([18]TransportCalcs!P271,0)</f>
        <v>-66</v>
      </c>
      <c r="F243" s="24">
        <f>ROUND([18]Calcs_1!D257,0)</f>
        <v>-30</v>
      </c>
      <c r="G243" s="24">
        <f>ROUND([18]Calcs_1!I257,0)</f>
        <v>-19</v>
      </c>
    </row>
    <row r="244" spans="1:7" x14ac:dyDescent="0.45">
      <c r="A244" s="22">
        <v>44129</v>
      </c>
      <c r="B244" s="24">
        <f>ROUND([18]TransportCalcs!M272,0)</f>
        <v>-12</v>
      </c>
      <c r="C244" s="24">
        <f>ROUND([18]TransportCalcs!N272,0)</f>
        <v>-66</v>
      </c>
      <c r="D244" s="24">
        <f>ROUND([18]TransportCalcs!O272,0)</f>
        <v>-46</v>
      </c>
      <c r="E244" s="24">
        <f>ROUND([18]TransportCalcs!P272,0)</f>
        <v>-66</v>
      </c>
      <c r="F244" s="24">
        <f>ROUND([18]Calcs_1!D258,0)</f>
        <v>-29</v>
      </c>
      <c r="G244" s="24">
        <f>ROUND([18]Calcs_1!I258,0)</f>
        <v>-18</v>
      </c>
    </row>
    <row r="245" spans="1:7" x14ac:dyDescent="0.45">
      <c r="A245" s="22">
        <v>44130</v>
      </c>
      <c r="B245" s="24">
        <f>ROUND([18]TransportCalcs!M273,0)</f>
        <v>-12</v>
      </c>
      <c r="C245" s="24">
        <f>ROUND([18]TransportCalcs!N273,0)</f>
        <v>-67</v>
      </c>
      <c r="D245" s="24">
        <f>ROUND([18]TransportCalcs!O273,0)</f>
        <v>-48</v>
      </c>
      <c r="E245" s="24">
        <f>ROUND([18]TransportCalcs!P273,0)</f>
        <v>-65</v>
      </c>
      <c r="F245" s="24">
        <f>ROUND([18]Calcs_1!D259,0)</f>
        <v>-29</v>
      </c>
      <c r="G245" s="24">
        <f>ROUND([18]Calcs_1!I259,0)</f>
        <v>-15</v>
      </c>
    </row>
    <row r="246" spans="1:7" x14ac:dyDescent="0.45">
      <c r="A246" s="22">
        <v>44131</v>
      </c>
      <c r="B246" s="24">
        <f>ROUND([18]TransportCalcs!M274,0)</f>
        <v>-13</v>
      </c>
      <c r="C246" s="24">
        <f>ROUND([18]TransportCalcs!N274,0)</f>
        <v>-67</v>
      </c>
      <c r="D246" s="24">
        <f>ROUND([18]TransportCalcs!O274,0)</f>
        <v>-50</v>
      </c>
      <c r="E246" s="24">
        <f>ROUND([18]TransportCalcs!P274,0)</f>
        <v>-65</v>
      </c>
      <c r="F246" s="24">
        <f>ROUND([18]Calcs_1!D260,0)</f>
        <v>-29</v>
      </c>
      <c r="G246" s="24">
        <f>ROUND([18]Calcs_1!I260,0)</f>
        <v>-13</v>
      </c>
    </row>
    <row r="247" spans="1:7" x14ac:dyDescent="0.45">
      <c r="A247" s="22">
        <v>44132</v>
      </c>
      <c r="B247" s="24">
        <f>ROUND([18]TransportCalcs!M275,0)</f>
        <v>-13</v>
      </c>
      <c r="C247" s="24">
        <f>ROUND([18]TransportCalcs!N275,0)</f>
        <v>-67</v>
      </c>
      <c r="D247" s="24">
        <f>ROUND([18]TransportCalcs!O275,0)</f>
        <v>-51</v>
      </c>
      <c r="E247" s="24">
        <f>ROUND([18]TransportCalcs!P275,0)</f>
        <v>-65</v>
      </c>
      <c r="F247" s="24">
        <f>ROUND([18]Calcs_1!D261,0)</f>
        <v>-27</v>
      </c>
      <c r="G247" s="24">
        <f>ROUND([18]Calcs_1!I261,0)</f>
        <v>-9</v>
      </c>
    </row>
    <row r="248" spans="1:7" x14ac:dyDescent="0.45">
      <c r="A248" s="22">
        <v>44133</v>
      </c>
      <c r="B248" s="24">
        <f>ROUND([18]TransportCalcs!M276,0)</f>
        <v>-13</v>
      </c>
      <c r="C248" s="24">
        <f>ROUND([18]TransportCalcs!N276,0)</f>
        <v>-68</v>
      </c>
      <c r="D248" s="24">
        <f>ROUND([18]TransportCalcs!O276,0)</f>
        <v>-53</v>
      </c>
      <c r="E248" s="24">
        <f>ROUND([18]TransportCalcs!P276,0)</f>
        <v>-65</v>
      </c>
      <c r="F248" s="24">
        <f>ROUND([18]Calcs_1!D262,0)</f>
        <v>-28</v>
      </c>
      <c r="G248" s="24">
        <f>ROUND([18]Calcs_1!I262,0)</f>
        <v>-7</v>
      </c>
    </row>
    <row r="249" spans="1:7" x14ac:dyDescent="0.45">
      <c r="A249" s="22">
        <v>44134</v>
      </c>
      <c r="B249" s="24">
        <f>ROUND([18]TransportCalcs!M277,0)</f>
        <v>-14</v>
      </c>
      <c r="C249" s="24">
        <f>ROUND([18]TransportCalcs!N277,0)</f>
        <v>-68</v>
      </c>
      <c r="D249" s="24">
        <f>ROUND([18]TransportCalcs!O277,0)</f>
        <v>-54</v>
      </c>
      <c r="E249" s="24">
        <f>ROUND([18]TransportCalcs!P277,0)</f>
        <v>-65</v>
      </c>
      <c r="F249" s="24">
        <f>ROUND([18]Calcs_1!D263,0)</f>
        <v>-27</v>
      </c>
      <c r="G249" s="24">
        <f>ROUND([18]Calcs_1!I263,0)</f>
        <v>-5</v>
      </c>
    </row>
    <row r="250" spans="1:7" x14ac:dyDescent="0.45">
      <c r="A250" s="22">
        <v>44135</v>
      </c>
      <c r="B250" s="24">
        <f>ROUND([18]TransportCalcs!M278,0)</f>
        <v>-14</v>
      </c>
      <c r="C250" s="24">
        <f>ROUND([18]TransportCalcs!N278,0)</f>
        <v>-68</v>
      </c>
      <c r="D250" s="24">
        <f>ROUND([18]TransportCalcs!O278,0)</f>
        <v>-54</v>
      </c>
      <c r="E250" s="24">
        <f>ROUND([18]TransportCalcs!P278,0)</f>
        <v>-64</v>
      </c>
      <c r="F250" s="24">
        <f>ROUND([18]Calcs_1!D264,0)</f>
        <v>-27</v>
      </c>
      <c r="G250" s="24">
        <f>ROUND([18]Calcs_1!I264,0)</f>
        <v>-4</v>
      </c>
    </row>
    <row r="251" spans="1:7" x14ac:dyDescent="0.45">
      <c r="A251" s="22">
        <v>44136</v>
      </c>
      <c r="B251" s="24">
        <f>ROUND([18]TransportCalcs!M279,0)</f>
        <v>-15</v>
      </c>
      <c r="C251" s="24">
        <f>ROUND([18]TransportCalcs!N279,0)</f>
        <v>-69</v>
      </c>
      <c r="D251" s="24">
        <f>ROUND([18]TransportCalcs!O279,0)</f>
        <v>-54</v>
      </c>
      <c r="E251" s="24">
        <f>ROUND([18]TransportCalcs!P279,0)</f>
        <v>-64</v>
      </c>
      <c r="F251" s="24">
        <f>ROUND([18]Calcs_1!D265,0)</f>
        <v>-27</v>
      </c>
      <c r="G251" s="24">
        <f>ROUND([18]Calcs_1!I265,0)</f>
        <v>-2</v>
      </c>
    </row>
    <row r="252" spans="1:7" x14ac:dyDescent="0.45">
      <c r="A252" s="22">
        <v>44137</v>
      </c>
      <c r="B252" s="24">
        <f>ROUND([18]TransportCalcs!M280,0)</f>
        <v>-14</v>
      </c>
      <c r="C252" s="24">
        <f>ROUND([18]TransportCalcs!N280,0)</f>
        <v>-68</v>
      </c>
      <c r="D252" s="24">
        <f>ROUND([18]TransportCalcs!O280,0)</f>
        <v>-52</v>
      </c>
      <c r="E252" s="24">
        <f>ROUND([18]TransportCalcs!P280,0)</f>
        <v>-64</v>
      </c>
      <c r="F252" s="24">
        <f>ROUND([18]Calcs_1!D266,0)</f>
        <v>-27</v>
      </c>
      <c r="G252" s="24">
        <f>ROUND([18]Calcs_1!I266,0)</f>
        <v>2</v>
      </c>
    </row>
    <row r="253" spans="1:7" x14ac:dyDescent="0.45">
      <c r="A253" s="22">
        <v>44138</v>
      </c>
      <c r="B253" s="24">
        <f>ROUND([18]TransportCalcs!M281,0)</f>
        <v>-13</v>
      </c>
      <c r="C253" s="24">
        <f>ROUND([18]TransportCalcs!N281,0)</f>
        <v>-68</v>
      </c>
      <c r="D253" s="24">
        <f>ROUND([18]TransportCalcs!O281,0)</f>
        <v>-49</v>
      </c>
      <c r="E253" s="24">
        <f>ROUND([18]TransportCalcs!P281,0)</f>
        <v>-63</v>
      </c>
      <c r="F253" s="24">
        <f>ROUND([18]Calcs_1!D267,0)</f>
        <v>-25</v>
      </c>
      <c r="G253" s="24">
        <f>ROUND([18]Calcs_1!I267,0)</f>
        <v>10</v>
      </c>
    </row>
    <row r="254" spans="1:7" x14ac:dyDescent="0.45">
      <c r="A254" s="22">
        <v>44139</v>
      </c>
      <c r="B254" s="24">
        <f>ROUND([18]TransportCalcs!M282,0)</f>
        <v>-11</v>
      </c>
      <c r="C254" s="24">
        <f>ROUND([18]TransportCalcs!N282,0)</f>
        <v>-68</v>
      </c>
      <c r="D254" s="24">
        <f>ROUND([18]TransportCalcs!O282,0)</f>
        <v>-47</v>
      </c>
      <c r="E254" s="24">
        <f>ROUND([18]TransportCalcs!P282,0)</f>
        <v>-62</v>
      </c>
      <c r="F254" s="24">
        <f>ROUND([18]Calcs_1!D268,0)</f>
        <v>-24</v>
      </c>
      <c r="G254" s="24">
        <f>ROUND([18]Calcs_1!I268,0)</f>
        <v>20</v>
      </c>
    </row>
    <row r="255" spans="1:7" x14ac:dyDescent="0.45">
      <c r="A255" s="22">
        <v>44140</v>
      </c>
      <c r="B255" s="24">
        <f>ROUND([18]TransportCalcs!M283,0)</f>
        <v>-12</v>
      </c>
      <c r="C255" s="24">
        <f>ROUND([18]TransportCalcs!N283,0)</f>
        <v>-67</v>
      </c>
      <c r="D255" s="24">
        <f>ROUND([18]TransportCalcs!O283,0)</f>
        <v>-46</v>
      </c>
      <c r="E255" s="24">
        <f>ROUND([18]TransportCalcs!P283,0)</f>
        <v>-63</v>
      </c>
      <c r="F255" s="24">
        <f>ROUND([18]Calcs_1!D269,0)</f>
        <v>-27</v>
      </c>
      <c r="G255" s="24">
        <f>ROUND([18]Calcs_1!I269,0)</f>
        <v>8</v>
      </c>
    </row>
    <row r="256" spans="1:7" x14ac:dyDescent="0.45">
      <c r="A256" s="22">
        <v>44141</v>
      </c>
      <c r="B256" s="24">
        <f>ROUND([18]TransportCalcs!M284,0)</f>
        <v>-14</v>
      </c>
      <c r="C256" s="24">
        <f>ROUND([18]TransportCalcs!N284,0)</f>
        <v>-67</v>
      </c>
      <c r="D256" s="24">
        <f>ROUND([18]TransportCalcs!O284,0)</f>
        <v>-47</v>
      </c>
      <c r="E256" s="24">
        <f>ROUND([18]TransportCalcs!P284,0)</f>
        <v>-65</v>
      </c>
      <c r="F256" s="24">
        <f>ROUND([18]Calcs_1!D270,0)</f>
        <v>-32</v>
      </c>
      <c r="G256" s="24">
        <f>ROUND([18]Calcs_1!I270,0)</f>
        <v>-5</v>
      </c>
    </row>
    <row r="257" spans="1:7" x14ac:dyDescent="0.45">
      <c r="A257" s="22">
        <v>44142</v>
      </c>
      <c r="B257" s="24">
        <f>ROUND([18]TransportCalcs!M285,0)</f>
        <v>-17</v>
      </c>
      <c r="C257" s="24">
        <f>ROUND([18]TransportCalcs!N285,0)</f>
        <v>-67</v>
      </c>
      <c r="D257" s="24">
        <f>ROUND([18]TransportCalcs!O285,0)</f>
        <v>-49</v>
      </c>
      <c r="E257" s="24">
        <f>ROUND([18]TransportCalcs!P285,0)</f>
        <v>-68</v>
      </c>
      <c r="F257" s="24">
        <f>ROUND([18]Calcs_1!D271,0)</f>
        <v>-35</v>
      </c>
      <c r="G257" s="24">
        <f>ROUND([18]Calcs_1!I271,0)</f>
        <v>-16</v>
      </c>
    </row>
    <row r="258" spans="1:7" x14ac:dyDescent="0.45">
      <c r="A258" s="22">
        <v>44143</v>
      </c>
      <c r="B258" s="24">
        <f>ROUND([18]TransportCalcs!M286,0)</f>
        <v>-21</v>
      </c>
      <c r="C258" s="24">
        <f>ROUND([18]TransportCalcs!N286,0)</f>
        <v>-68</v>
      </c>
      <c r="D258" s="24">
        <f>ROUND([18]TransportCalcs!O286,0)</f>
        <v>-52</v>
      </c>
      <c r="E258" s="24">
        <f>ROUND([18]TransportCalcs!P286,0)</f>
        <v>-72</v>
      </c>
      <c r="F258" s="24">
        <f>ROUND([18]Calcs_1!D272,0)</f>
        <v>-39</v>
      </c>
      <c r="G258" s="24">
        <f>ROUND([18]Calcs_1!I272,0)</f>
        <v>-30</v>
      </c>
    </row>
    <row r="259" spans="1:7" x14ac:dyDescent="0.45">
      <c r="A259" s="22">
        <v>44144</v>
      </c>
      <c r="B259" s="24">
        <f>ROUND([18]TransportCalcs!M287,0)</f>
        <v>-24</v>
      </c>
      <c r="C259" s="24">
        <f>ROUND([18]TransportCalcs!N287,0)</f>
        <v>-69</v>
      </c>
      <c r="D259" s="24">
        <f>ROUND([18]TransportCalcs!O287,0)</f>
        <v>-54</v>
      </c>
      <c r="E259" s="24">
        <f>ROUND([18]TransportCalcs!P287,0)</f>
        <v>-74</v>
      </c>
      <c r="F259" s="24">
        <f>ROUND([18]Calcs_1!D273,0)</f>
        <v>-43</v>
      </c>
      <c r="G259" s="24">
        <f>ROUND([18]Calcs_1!I273,0)</f>
        <v>-46</v>
      </c>
    </row>
    <row r="260" spans="1:7" x14ac:dyDescent="0.45">
      <c r="A260" s="22">
        <v>44145</v>
      </c>
      <c r="B260" s="24">
        <f>ROUND([18]TransportCalcs!M288,0)</f>
        <v>-26</v>
      </c>
      <c r="C260" s="24">
        <f>ROUND([18]TransportCalcs!N288,0)</f>
        <v>-70</v>
      </c>
      <c r="D260" s="24">
        <f>ROUND([18]TransportCalcs!O288,0)</f>
        <v>-56</v>
      </c>
      <c r="E260" s="24">
        <f>ROUND([18]TransportCalcs!P288,0)</f>
        <v>-76</v>
      </c>
      <c r="F260" s="24">
        <f>ROUND([18]Calcs_1!D274,0)</f>
        <v>-48</v>
      </c>
      <c r="G260" s="24">
        <f>ROUND([18]Calcs_1!I274,0)</f>
        <v>-66</v>
      </c>
    </row>
    <row r="261" spans="1:7" x14ac:dyDescent="0.45">
      <c r="A261" s="22">
        <v>44146</v>
      </c>
      <c r="B261" s="24">
        <f>ROUND([18]TransportCalcs!M289,0)</f>
        <v>-29</v>
      </c>
      <c r="C261" s="24">
        <f>ROUND([18]TransportCalcs!N289,0)</f>
        <v>-72</v>
      </c>
      <c r="D261" s="24">
        <f>ROUND([18]TransportCalcs!O289,0)</f>
        <v>-58</v>
      </c>
      <c r="E261" s="24">
        <f>ROUND([18]TransportCalcs!P289,0)</f>
        <v>-79</v>
      </c>
      <c r="F261" s="24">
        <f>ROUND([18]Calcs_1!D275,0)</f>
        <v>-53</v>
      </c>
      <c r="G261" s="24">
        <f>ROUND([18]Calcs_1!I275,0)</f>
        <v>-89</v>
      </c>
    </row>
    <row r="262" spans="1:7" x14ac:dyDescent="0.45">
      <c r="A262" s="22">
        <v>44147</v>
      </c>
      <c r="B262" s="24">
        <f>ROUND([18]TransportCalcs!M290,0)</f>
        <v>-29</v>
      </c>
      <c r="C262" s="24">
        <f>ROUND([18]TransportCalcs!N290,0)</f>
        <v>-73</v>
      </c>
      <c r="D262" s="24">
        <f>ROUND([18]TransportCalcs!O290,0)</f>
        <v>-58</v>
      </c>
      <c r="E262" s="24">
        <f>ROUND([18]TransportCalcs!P290,0)</f>
        <v>-79</v>
      </c>
      <c r="F262" s="24">
        <f>ROUND([18]Calcs_1!D276,0)</f>
        <v>-52</v>
      </c>
      <c r="G262" s="24">
        <f>ROUND([18]Calcs_1!I276,0)</f>
        <v>-89</v>
      </c>
    </row>
    <row r="263" spans="1:7" x14ac:dyDescent="0.45">
      <c r="A263" s="22">
        <v>44148</v>
      </c>
      <c r="B263" s="24">
        <f>ROUND([18]TransportCalcs!M291,0)</f>
        <v>-28</v>
      </c>
      <c r="C263" s="24">
        <f>ROUND([18]TransportCalcs!N291,0)</f>
        <v>-74</v>
      </c>
      <c r="D263" s="24">
        <f>ROUND([18]TransportCalcs!O291,0)</f>
        <v>-57</v>
      </c>
      <c r="E263" s="24">
        <f>ROUND([18]TransportCalcs!P291,0)</f>
        <v>-79</v>
      </c>
      <c r="F263" s="24">
        <f>ROUND([18]Calcs_1!D277,0)</f>
        <v>-52</v>
      </c>
      <c r="G263" s="24">
        <f>ROUND([18]Calcs_1!I277,0)</f>
        <v>-89</v>
      </c>
    </row>
    <row r="264" spans="1:7" x14ac:dyDescent="0.45">
      <c r="A264" s="22">
        <v>44149</v>
      </c>
      <c r="B264" s="24">
        <f>ROUND([18]TransportCalcs!M292,0)</f>
        <v>-28</v>
      </c>
      <c r="C264" s="24">
        <f>ROUND([18]TransportCalcs!N292,0)</f>
        <v>-75</v>
      </c>
      <c r="D264" s="24">
        <f>ROUND([18]TransportCalcs!O292,0)</f>
        <v>-57</v>
      </c>
      <c r="E264" s="24">
        <f>ROUND([18]TransportCalcs!P292,0)</f>
        <v>-79</v>
      </c>
      <c r="F264" s="24">
        <f>ROUND([18]Calcs_1!D278,0)</f>
        <v>-51</v>
      </c>
      <c r="G264" s="24">
        <f>ROUND([18]Calcs_1!I278,0)</f>
        <v>-89</v>
      </c>
    </row>
    <row r="265" spans="1:7" x14ac:dyDescent="0.45">
      <c r="A265" s="22">
        <v>44150</v>
      </c>
      <c r="B265" s="24">
        <f>ROUND([18]TransportCalcs!M293,0)</f>
        <v>-28</v>
      </c>
      <c r="C265" s="24">
        <f>ROUND([18]TransportCalcs!N293,0)</f>
        <v>-76</v>
      </c>
      <c r="D265" s="24">
        <f>ROUND([18]TransportCalcs!O293,0)</f>
        <v>-57</v>
      </c>
      <c r="E265" s="24">
        <f>ROUND([18]TransportCalcs!P293,0)</f>
        <v>-78</v>
      </c>
      <c r="F265" s="24">
        <f>ROUND([18]Calcs_1!D279,0)</f>
        <v>-51</v>
      </c>
      <c r="G265" s="24">
        <f>ROUND([18]Calcs_1!I279,0)</f>
        <v>-89</v>
      </c>
    </row>
    <row r="266" spans="1:7" x14ac:dyDescent="0.45">
      <c r="A266" s="22">
        <v>44151</v>
      </c>
      <c r="B266" s="24">
        <f>ROUND([18]TransportCalcs!M294,0)</f>
        <v>-27</v>
      </c>
      <c r="C266" s="24">
        <f>ROUND([18]TransportCalcs!N294,0)</f>
        <v>-76</v>
      </c>
      <c r="D266" s="24">
        <f>ROUND([18]TransportCalcs!O294,0)</f>
        <v>-57</v>
      </c>
      <c r="E266" s="24">
        <f>ROUND([18]TransportCalcs!P294,0)</f>
        <v>-78</v>
      </c>
      <c r="F266" s="24">
        <f>ROUND([18]Calcs_1!D280,0)</f>
        <v>-51</v>
      </c>
      <c r="G266" s="24">
        <f>ROUND([18]Calcs_1!I280,0)</f>
        <v>-89</v>
      </c>
    </row>
    <row r="267" spans="1:7" x14ac:dyDescent="0.45">
      <c r="A267" s="22">
        <v>44152</v>
      </c>
      <c r="B267" s="24">
        <f>ROUND([18]TransportCalcs!M295,0)</f>
        <v>-27</v>
      </c>
      <c r="C267" s="24">
        <f>ROUND([18]TransportCalcs!N295,0)</f>
        <v>-77</v>
      </c>
      <c r="D267" s="24">
        <f>ROUND([18]TransportCalcs!O295,0)</f>
        <v>-57</v>
      </c>
      <c r="E267" s="24">
        <f>ROUND([18]TransportCalcs!P295,0)</f>
        <v>-78</v>
      </c>
      <c r="F267" s="24">
        <f>ROUND([18]Calcs_1!D281,0)</f>
        <v>-51</v>
      </c>
      <c r="G267" s="24">
        <f>ROUND([18]Calcs_1!I281,0)</f>
        <v>-89</v>
      </c>
    </row>
    <row r="268" spans="1:7" x14ac:dyDescent="0.45">
      <c r="A268" s="22">
        <v>44153</v>
      </c>
      <c r="B268" s="24">
        <f>ROUND([18]TransportCalcs!M296,0)</f>
        <v>-27</v>
      </c>
      <c r="C268" s="24">
        <f>ROUND([18]TransportCalcs!N296,0)</f>
        <v>-77</v>
      </c>
      <c r="D268" s="24">
        <f>ROUND([18]TransportCalcs!O296,0)</f>
        <v>-57</v>
      </c>
      <c r="E268" s="24">
        <f>ROUND([18]TransportCalcs!P296,0)</f>
        <v>-78</v>
      </c>
      <c r="F268" s="24">
        <f>ROUND([18]Calcs_1!D282,0)</f>
        <v>-51</v>
      </c>
      <c r="G268" s="24">
        <f>ROUND([18]Calcs_1!I282,0)</f>
        <v>-89</v>
      </c>
    </row>
    <row r="269" spans="1:7" x14ac:dyDescent="0.45">
      <c r="A269" s="22">
        <v>44154</v>
      </c>
      <c r="B269" s="24">
        <f>ROUND([18]TransportCalcs!M297,0)</f>
        <v>-27</v>
      </c>
      <c r="C269" s="24">
        <f>ROUND([18]TransportCalcs!N297,0)</f>
        <v>-77</v>
      </c>
      <c r="D269" s="24">
        <f>ROUND([18]TransportCalcs!O297,0)</f>
        <v>-57</v>
      </c>
      <c r="E269" s="24">
        <f>ROUND([18]TransportCalcs!P297,0)</f>
        <v>-78</v>
      </c>
      <c r="F269" s="24">
        <f>ROUND([18]Calcs_1!D283,0)</f>
        <v>-51</v>
      </c>
      <c r="G269" s="24">
        <f>ROUND([18]Calcs_1!I283,0)</f>
        <v>-89</v>
      </c>
    </row>
    <row r="270" spans="1:7" x14ac:dyDescent="0.45">
      <c r="A270" s="22">
        <v>44155</v>
      </c>
      <c r="B270" s="24">
        <f>ROUND([18]TransportCalcs!M298,0)</f>
        <v>-27</v>
      </c>
      <c r="C270" s="24">
        <f>ROUND([18]TransportCalcs!N298,0)</f>
        <v>-77</v>
      </c>
      <c r="D270" s="24">
        <f>ROUND([18]TransportCalcs!O298,0)</f>
        <v>-57</v>
      </c>
      <c r="E270" s="24">
        <f>ROUND([18]TransportCalcs!P298,0)</f>
        <v>-78</v>
      </c>
      <c r="F270" s="24">
        <f>ROUND([18]Calcs_1!D284,0)</f>
        <v>-51</v>
      </c>
      <c r="G270" s="24">
        <f>ROUND([18]Calcs_1!I284,0)</f>
        <v>-89</v>
      </c>
    </row>
    <row r="271" spans="1:7" x14ac:dyDescent="0.45">
      <c r="A271" s="22">
        <v>44156</v>
      </c>
      <c r="B271" s="24">
        <f>ROUND([18]TransportCalcs!M299,0)</f>
        <v>-26</v>
      </c>
      <c r="C271" s="24">
        <f>ROUND([18]TransportCalcs!N299,0)</f>
        <v>-77</v>
      </c>
      <c r="D271" s="24">
        <f>ROUND([18]TransportCalcs!O299,0)</f>
        <v>-57</v>
      </c>
      <c r="E271" s="24">
        <f>ROUND([18]TransportCalcs!P299,0)</f>
        <v>-78</v>
      </c>
      <c r="F271" s="24">
        <f>ROUND([18]Calcs_1!D285,0)</f>
        <v>-51</v>
      </c>
      <c r="G271" s="24">
        <f>ROUND([18]Calcs_1!I285,0)</f>
        <v>-90</v>
      </c>
    </row>
    <row r="272" spans="1:7" x14ac:dyDescent="0.45">
      <c r="A272" s="22">
        <v>44157</v>
      </c>
      <c r="B272" s="24">
        <f>ROUND([18]TransportCalcs!M300,0)</f>
        <v>-26</v>
      </c>
      <c r="C272" s="24">
        <f>ROUND([18]TransportCalcs!N300,0)</f>
        <v>-77</v>
      </c>
      <c r="D272" s="24">
        <f>ROUND([18]TransportCalcs!O300,0)</f>
        <v>-57</v>
      </c>
      <c r="E272" s="24">
        <f>ROUND([18]TransportCalcs!P300,0)</f>
        <v>-78</v>
      </c>
      <c r="F272" s="24">
        <f>ROUND([18]Calcs_1!D286,0)</f>
        <v>-50</v>
      </c>
      <c r="G272" s="24">
        <f>ROUND([18]Calcs_1!I286,0)</f>
        <v>-91</v>
      </c>
    </row>
    <row r="273" spans="1:7" x14ac:dyDescent="0.45">
      <c r="A273" s="22">
        <v>44158</v>
      </c>
      <c r="B273" s="24">
        <f>ROUND([18]TransportCalcs!M301,0)</f>
        <v>-26</v>
      </c>
      <c r="C273" s="24">
        <f>ROUND([18]TransportCalcs!N301,0)</f>
        <v>-77</v>
      </c>
      <c r="D273" s="24">
        <f>ROUND([18]TransportCalcs!O301,0)</f>
        <v>-57</v>
      </c>
      <c r="E273" s="24">
        <f>ROUND([18]TransportCalcs!P301,0)</f>
        <v>-78</v>
      </c>
      <c r="F273" s="24">
        <f>ROUND([18]Calcs_1!D287,0)</f>
        <v>-50</v>
      </c>
      <c r="G273" s="24">
        <f>ROUND([18]Calcs_1!I287,0)</f>
        <v>-91</v>
      </c>
    </row>
    <row r="274" spans="1:7" x14ac:dyDescent="0.45">
      <c r="A274" s="22">
        <v>44159</v>
      </c>
      <c r="B274" s="24">
        <f>ROUND([18]TransportCalcs!M302,0)</f>
        <v>-26</v>
      </c>
      <c r="C274" s="24">
        <f>ROUND([18]TransportCalcs!N302,0)</f>
        <v>-77</v>
      </c>
      <c r="D274" s="24">
        <f>ROUND([18]TransportCalcs!O302,0)</f>
        <v>-57</v>
      </c>
      <c r="E274" s="24">
        <f>ROUND([18]TransportCalcs!P302,0)</f>
        <v>-78</v>
      </c>
      <c r="F274" s="24">
        <f>ROUND([18]Calcs_1!D288,0)</f>
        <v>-50</v>
      </c>
      <c r="G274" s="24">
        <f>ROUND([18]Calcs_1!I288,0)</f>
        <v>-92</v>
      </c>
    </row>
    <row r="275" spans="1:7" x14ac:dyDescent="0.45">
      <c r="A275" s="22">
        <v>44160</v>
      </c>
      <c r="B275" s="24">
        <f>ROUND([18]TransportCalcs!M303,0)</f>
        <v>-26</v>
      </c>
      <c r="C275" s="24">
        <f>ROUND([18]TransportCalcs!N303,0)</f>
        <v>-77</v>
      </c>
      <c r="D275" s="24">
        <f>ROUND([18]TransportCalcs!O303,0)</f>
        <v>-56</v>
      </c>
      <c r="E275" s="24">
        <f>ROUND([18]TransportCalcs!P303,0)</f>
        <v>-78</v>
      </c>
      <c r="F275" s="24">
        <f>ROUND([18]Calcs_1!D289,0)</f>
        <v>-49</v>
      </c>
      <c r="G275" s="24">
        <f>ROUND([18]Calcs_1!I289,0)</f>
        <v>-92</v>
      </c>
    </row>
    <row r="276" spans="1:7" x14ac:dyDescent="0.45">
      <c r="A276" s="22">
        <v>44161</v>
      </c>
      <c r="B276" s="24">
        <f>ROUND([18]TransportCalcs!M304,0)</f>
        <v>-26</v>
      </c>
      <c r="C276" s="24">
        <f>ROUND([18]TransportCalcs!N304,0)</f>
        <v>-77</v>
      </c>
      <c r="D276" s="24">
        <f>ROUND([18]TransportCalcs!O304,0)</f>
        <v>-57</v>
      </c>
      <c r="E276" s="24">
        <f>ROUND([18]TransportCalcs!P304,0)</f>
        <v>-78</v>
      </c>
      <c r="F276" s="24">
        <f>ROUND([18]Calcs_1!D290,0)</f>
        <v>-49</v>
      </c>
      <c r="G276" s="24">
        <f>ROUND([18]Calcs_1!I290,0)</f>
        <v>-93</v>
      </c>
    </row>
    <row r="277" spans="1:7" x14ac:dyDescent="0.45">
      <c r="A277" s="22">
        <v>44162</v>
      </c>
      <c r="B277" s="24">
        <f>ROUND([18]TransportCalcs!M305,0)</f>
        <v>-26</v>
      </c>
      <c r="C277" s="24">
        <f>ROUND([18]TransportCalcs!N305,0)</f>
        <v>-77</v>
      </c>
      <c r="D277" s="24">
        <f>ROUND([18]TransportCalcs!O305,0)</f>
        <v>-57</v>
      </c>
      <c r="E277" s="24">
        <f>ROUND([18]TransportCalcs!P305,0)</f>
        <v>-78</v>
      </c>
      <c r="F277" s="24">
        <f>ROUND([18]Calcs_1!D291,0)</f>
        <v>-49</v>
      </c>
      <c r="G277" s="24">
        <f>ROUND([18]Calcs_1!I291,0)</f>
        <v>-93</v>
      </c>
    </row>
    <row r="278" spans="1:7" x14ac:dyDescent="0.45">
      <c r="A278" s="22">
        <v>44163</v>
      </c>
      <c r="B278" s="24">
        <f>ROUND([18]TransportCalcs!M306,0)</f>
        <v>-26</v>
      </c>
      <c r="C278" s="24">
        <f>ROUND([18]TransportCalcs!N306,0)</f>
        <v>-77</v>
      </c>
      <c r="D278" s="24">
        <f>ROUND([18]TransportCalcs!O306,0)</f>
        <v>-56</v>
      </c>
      <c r="E278" s="24">
        <f>ROUND([18]TransportCalcs!P306,0)</f>
        <v>-78</v>
      </c>
      <c r="F278" s="24">
        <f>ROUND([18]Calcs_1!D292,0)</f>
        <v>-48</v>
      </c>
      <c r="G278" s="24">
        <f>ROUND([18]Calcs_1!I292,0)</f>
        <v>-94</v>
      </c>
    </row>
    <row r="279" spans="1:7" x14ac:dyDescent="0.45">
      <c r="A279" s="22">
        <v>44164</v>
      </c>
      <c r="B279" s="24">
        <f>ROUND([18]TransportCalcs!M307,0)</f>
        <v>-26</v>
      </c>
      <c r="C279" s="24">
        <f>ROUND([18]TransportCalcs!N307,0)</f>
        <v>-77</v>
      </c>
      <c r="D279" s="24">
        <f>ROUND([18]TransportCalcs!O307,0)</f>
        <v>-56</v>
      </c>
      <c r="E279" s="24">
        <f>ROUND([18]TransportCalcs!P307,0)</f>
        <v>-78</v>
      </c>
      <c r="F279" s="24">
        <f>ROUND([18]Calcs_1!D293,0)</f>
        <v>-48</v>
      </c>
      <c r="G279" s="24">
        <f>ROUND([18]Calcs_1!I293,0)</f>
        <v>-94</v>
      </c>
    </row>
    <row r="280" spans="1:7" x14ac:dyDescent="0.45">
      <c r="A280" s="22">
        <v>44165</v>
      </c>
      <c r="B280" s="24">
        <f>ROUND([18]TransportCalcs!M308,0)</f>
        <v>-25</v>
      </c>
      <c r="C280" s="24">
        <f>ROUND([18]TransportCalcs!N308,0)</f>
        <v>-77</v>
      </c>
      <c r="D280" s="24">
        <f>ROUND([18]TransportCalcs!O308,0)</f>
        <v>-56</v>
      </c>
      <c r="E280" s="24">
        <f>ROUND([18]TransportCalcs!P308,0)</f>
        <v>-78</v>
      </c>
      <c r="F280" s="24">
        <f>ROUND([18]Calcs_1!D294,0)</f>
        <v>-48</v>
      </c>
      <c r="G280" s="24">
        <f>ROUND([18]Calcs_1!I294,0)</f>
        <v>-94</v>
      </c>
    </row>
    <row r="281" spans="1:7" x14ac:dyDescent="0.45">
      <c r="A281" s="22">
        <v>44166</v>
      </c>
      <c r="B281" s="24">
        <f>ROUND([18]TransportCalcs!M309,0)</f>
        <v>-25</v>
      </c>
      <c r="C281" s="24">
        <f>ROUND([18]TransportCalcs!N309,0)</f>
        <v>-77</v>
      </c>
      <c r="D281" s="24">
        <f>ROUND([18]TransportCalcs!O309,0)</f>
        <v>-56</v>
      </c>
      <c r="E281" s="24">
        <f>ROUND([18]TransportCalcs!P309,0)</f>
        <v>-78</v>
      </c>
      <c r="F281" s="24">
        <f>ROUND([18]Calcs_1!D295,0)</f>
        <v>-47</v>
      </c>
      <c r="G281" s="24">
        <f>ROUND([18]Calcs_1!I295,0)</f>
        <v>-94</v>
      </c>
    </row>
    <row r="282" spans="1:7" x14ac:dyDescent="0.45">
      <c r="A282" s="22">
        <v>44167</v>
      </c>
      <c r="B282" s="24">
        <f>ROUND([18]TransportCalcs!M310,0)</f>
        <v>-24</v>
      </c>
      <c r="C282" s="24">
        <f>ROUND([18]TransportCalcs!N310,0)</f>
        <v>-77</v>
      </c>
      <c r="D282" s="24">
        <f>ROUND([18]TransportCalcs!O310,0)</f>
        <v>-54</v>
      </c>
      <c r="E282" s="24">
        <f>ROUND([18]TransportCalcs!P310,0)</f>
        <v>-77</v>
      </c>
      <c r="F282" s="24">
        <f>ROUND([18]Calcs_1!D296,0)</f>
        <v>-45</v>
      </c>
      <c r="G282" s="24">
        <f>ROUND([18]Calcs_1!I296,0)</f>
        <v>-89</v>
      </c>
    </row>
    <row r="283" spans="1:7" x14ac:dyDescent="0.45">
      <c r="A283" s="22">
        <v>44168</v>
      </c>
      <c r="B283" s="24">
        <f>ROUND([18]TransportCalcs!M311,0)</f>
        <v>-23</v>
      </c>
      <c r="C283" s="24">
        <f>ROUND([18]TransportCalcs!N311,0)</f>
        <v>-76</v>
      </c>
      <c r="D283" s="24">
        <f>ROUND([18]TransportCalcs!O311,0)</f>
        <v>-53</v>
      </c>
      <c r="E283" s="24">
        <f>ROUND([18]TransportCalcs!P311,0)</f>
        <v>-75</v>
      </c>
      <c r="F283" s="24">
        <f>ROUND([18]Calcs_1!D297,0)</f>
        <v>-43</v>
      </c>
      <c r="G283" s="24">
        <f>ROUND([18]Calcs_1!I297,0)</f>
        <v>-83</v>
      </c>
    </row>
    <row r="284" spans="1:7" x14ac:dyDescent="0.45">
      <c r="A284" s="22">
        <v>44169</v>
      </c>
      <c r="B284" s="24">
        <f>ROUND([18]TransportCalcs!M312,0)</f>
        <v>-22</v>
      </c>
      <c r="C284" s="24">
        <f>ROUND([18]TransportCalcs!N312,0)</f>
        <v>-76</v>
      </c>
      <c r="D284" s="24">
        <f>ROUND([18]TransportCalcs!O312,0)</f>
        <v>-52</v>
      </c>
      <c r="E284" s="24">
        <f>ROUND([18]TransportCalcs!P312,0)</f>
        <v>-74</v>
      </c>
      <c r="F284" s="24">
        <f>ROUND([18]Calcs_1!D298,0)</f>
        <v>-42</v>
      </c>
      <c r="G284" s="24">
        <f>ROUND([18]Calcs_1!I298,0)</f>
        <v>-75</v>
      </c>
    </row>
    <row r="285" spans="1:7" x14ac:dyDescent="0.45">
      <c r="A285" s="22">
        <v>44170</v>
      </c>
      <c r="B285" s="24">
        <f>ROUND([18]TransportCalcs!M313,0)</f>
        <v>-20</v>
      </c>
      <c r="C285" s="24">
        <f>ROUND([18]TransportCalcs!N313,0)</f>
        <v>-75</v>
      </c>
      <c r="D285" s="24">
        <f>ROUND([18]TransportCalcs!O313,0)</f>
        <v>-50</v>
      </c>
      <c r="E285" s="24">
        <f>ROUND([18]TransportCalcs!P313,0)</f>
        <v>-71</v>
      </c>
      <c r="F285" s="24">
        <f>ROUND([18]Calcs_1!D299,0)</f>
        <v>-39</v>
      </c>
      <c r="G285" s="24">
        <f>ROUND([18]Calcs_1!I299,0)</f>
        <v>-65</v>
      </c>
    </row>
    <row r="286" spans="1:7" x14ac:dyDescent="0.45">
      <c r="A286" s="22">
        <v>44171</v>
      </c>
      <c r="B286" s="24">
        <f>ROUND([18]TransportCalcs!M314,0)</f>
        <v>-18</v>
      </c>
      <c r="C286" s="24">
        <f>ROUND([18]TransportCalcs!N314,0)</f>
        <v>-74</v>
      </c>
      <c r="D286" s="24">
        <f>ROUND([18]TransportCalcs!O314,0)</f>
        <v>-48</v>
      </c>
      <c r="E286" s="24">
        <f>ROUND([18]TransportCalcs!P314,0)</f>
        <v>-68</v>
      </c>
      <c r="F286" s="24">
        <f>ROUND([18]Calcs_1!D300,0)</f>
        <v>-37</v>
      </c>
      <c r="G286" s="24">
        <f>ROUND([18]Calcs_1!I300,0)</f>
        <v>-56</v>
      </c>
    </row>
    <row r="287" spans="1:7" x14ac:dyDescent="0.45">
      <c r="A287" s="22">
        <v>44172</v>
      </c>
      <c r="B287" s="24">
        <f>ROUND([18]TransportCalcs!M315,0)</f>
        <v>-17</v>
      </c>
      <c r="C287" s="24">
        <f>ROUND([18]TransportCalcs!N315,0)</f>
        <v>-73</v>
      </c>
      <c r="D287" s="24">
        <f>ROUND([18]TransportCalcs!O315,0)</f>
        <v>-47</v>
      </c>
      <c r="E287" s="24">
        <f>ROUND([18]TransportCalcs!P315,0)</f>
        <v>-67</v>
      </c>
      <c r="F287" s="24">
        <f>ROUND([18]Calcs_1!D301,0)</f>
        <v>-34</v>
      </c>
      <c r="G287" s="24">
        <f>ROUND([18]Calcs_1!I301,0)</f>
        <v>-50</v>
      </c>
    </row>
    <row r="288" spans="1:7" x14ac:dyDescent="0.45">
      <c r="A288" s="22">
        <v>44173</v>
      </c>
      <c r="B288" s="24">
        <f>ROUND([18]TransportCalcs!M316,0)</f>
        <v>-16</v>
      </c>
      <c r="C288" s="24">
        <f>ROUND([18]TransportCalcs!N316,0)</f>
        <v>-71</v>
      </c>
      <c r="D288" s="24">
        <f>ROUND([18]TransportCalcs!O316,0)</f>
        <v>-46</v>
      </c>
      <c r="E288" s="24">
        <f>ROUND([18]TransportCalcs!P316,0)</f>
        <v>-66</v>
      </c>
      <c r="F288" s="24">
        <f>ROUND([18]Calcs_1!D302,0)</f>
        <v>-33</v>
      </c>
      <c r="G288" s="24">
        <f>ROUND([18]Calcs_1!I302,0)</f>
        <v>-44</v>
      </c>
    </row>
    <row r="289" spans="1:7" x14ac:dyDescent="0.45">
      <c r="A289" s="22">
        <v>44174</v>
      </c>
      <c r="B289" s="24">
        <f>ROUND([18]TransportCalcs!M317,0)</f>
        <v>-15</v>
      </c>
      <c r="C289" s="24">
        <f>ROUND([18]TransportCalcs!N317,0)</f>
        <v>-70</v>
      </c>
      <c r="D289" s="24">
        <f>ROUND([18]TransportCalcs!O317,0)</f>
        <v>-46</v>
      </c>
      <c r="E289" s="24">
        <f>ROUND([18]TransportCalcs!P317,0)</f>
        <v>-65</v>
      </c>
      <c r="F289" s="24">
        <f>ROUND([18]Calcs_1!D303,0)</f>
        <v>-33</v>
      </c>
      <c r="G289" s="24">
        <f>ROUND([18]Calcs_1!I303,0)</f>
        <v>-42</v>
      </c>
    </row>
    <row r="290" spans="1:7" x14ac:dyDescent="0.45">
      <c r="A290" s="22">
        <v>44175</v>
      </c>
      <c r="B290" s="24">
        <f>ROUND([18]TransportCalcs!M318,0)</f>
        <v>-15</v>
      </c>
      <c r="C290" s="24">
        <f>ROUND([18]TransportCalcs!N318,0)</f>
        <v>-69</v>
      </c>
      <c r="D290" s="24">
        <f>ROUND([18]TransportCalcs!O318,0)</f>
        <v>-46</v>
      </c>
      <c r="E290" s="24">
        <f>ROUND([18]TransportCalcs!P318,0)</f>
        <v>-65</v>
      </c>
      <c r="F290" s="24">
        <f>ROUND([18]Calcs_1!D304,0)</f>
        <v>-32</v>
      </c>
      <c r="G290" s="24">
        <f>ROUND([18]Calcs_1!I304,0)</f>
        <v>-42</v>
      </c>
    </row>
    <row r="291" spans="1:7" x14ac:dyDescent="0.45">
      <c r="A291" s="22">
        <v>44176</v>
      </c>
      <c r="B291" s="24">
        <f>ROUND([18]TransportCalcs!M319,0)</f>
        <v>-15</v>
      </c>
      <c r="C291" s="24">
        <f>ROUND([18]TransportCalcs!N319,0)</f>
        <v>-69</v>
      </c>
      <c r="D291" s="24">
        <f>ROUND([18]TransportCalcs!O319,0)</f>
        <v>-45</v>
      </c>
      <c r="E291" s="24">
        <f>ROUND([18]TransportCalcs!P319,0)</f>
        <v>-65</v>
      </c>
      <c r="F291" s="24">
        <f>ROUND([18]Calcs_1!D305,0)</f>
        <v>-32</v>
      </c>
      <c r="G291" s="24">
        <f>ROUND([18]Calcs_1!I305,0)</f>
        <v>-41</v>
      </c>
    </row>
    <row r="292" spans="1:7" x14ac:dyDescent="0.45">
      <c r="A292" s="22">
        <v>44177</v>
      </c>
      <c r="B292" s="24">
        <f>ROUND([18]TransportCalcs!M320,0)</f>
        <v>-14</v>
      </c>
      <c r="C292" s="24">
        <f>ROUND([18]TransportCalcs!N320,0)</f>
        <v>-68</v>
      </c>
      <c r="D292" s="24">
        <f>ROUND([18]TransportCalcs!O320,0)</f>
        <v>-45</v>
      </c>
      <c r="E292" s="24">
        <f>ROUND([18]TransportCalcs!P320,0)</f>
        <v>-64</v>
      </c>
      <c r="F292" s="24">
        <f>ROUND([18]Calcs_1!D306,0)</f>
        <v>-32</v>
      </c>
      <c r="G292" s="24">
        <f>ROUND([18]Calcs_1!I306,0)</f>
        <v>-40</v>
      </c>
    </row>
    <row r="293" spans="1:7" x14ac:dyDescent="0.45">
      <c r="A293" s="22">
        <v>44178</v>
      </c>
      <c r="B293" s="24">
        <f>ROUND([18]TransportCalcs!M321,0)</f>
        <v>-14</v>
      </c>
      <c r="C293" s="24">
        <f>ROUND([18]TransportCalcs!N321,0)</f>
        <v>-68</v>
      </c>
      <c r="D293" s="24">
        <f>ROUND([18]TransportCalcs!O321,0)</f>
        <v>-45</v>
      </c>
      <c r="E293" s="24">
        <f>ROUND([18]TransportCalcs!P321,0)</f>
        <v>-64</v>
      </c>
      <c r="F293" s="24">
        <f>ROUND([18]Calcs_1!D307,0)</f>
        <v>-33</v>
      </c>
      <c r="G293" s="24">
        <f>ROUND([18]Calcs_1!I307,0)</f>
        <v>-40</v>
      </c>
    </row>
    <row r="294" spans="1:7" x14ac:dyDescent="0.45">
      <c r="A294" s="22">
        <v>44179</v>
      </c>
      <c r="B294" s="24">
        <f>ROUND([18]TransportCalcs!M322,0)</f>
        <v>-14</v>
      </c>
      <c r="C294" s="24">
        <f>ROUND([18]TransportCalcs!N322,0)</f>
        <v>-67</v>
      </c>
      <c r="D294" s="24">
        <f>ROUND([18]TransportCalcs!O322,0)</f>
        <v>-46</v>
      </c>
      <c r="E294" s="24">
        <f>ROUND([18]TransportCalcs!P322,0)</f>
        <v>-64</v>
      </c>
      <c r="F294" s="24">
        <f>ROUND([18]Calcs_1!D308,0)</f>
        <v>-33</v>
      </c>
      <c r="G294" s="24">
        <f>ROUND([18]Calcs_1!I308,0)</f>
        <v>-39</v>
      </c>
    </row>
    <row r="295" spans="1:7" x14ac:dyDescent="0.45">
      <c r="A295" s="22">
        <v>44180</v>
      </c>
      <c r="B295" s="24">
        <f>ROUND([18]TransportCalcs!M323,0)</f>
        <v>-14</v>
      </c>
      <c r="C295" s="24">
        <f>ROUND([18]TransportCalcs!N323,0)</f>
        <v>-67</v>
      </c>
      <c r="D295" s="24">
        <f>ROUND([18]TransportCalcs!O323,0)</f>
        <v>-45</v>
      </c>
      <c r="E295" s="24">
        <f>ROUND([18]TransportCalcs!P323,0)</f>
        <v>-63</v>
      </c>
      <c r="F295" s="24">
        <f>ROUND([18]Calcs_1!D309,0)</f>
        <v>-32</v>
      </c>
      <c r="G295" s="24">
        <f>ROUND([18]Calcs_1!I309,0)</f>
        <v>-35</v>
      </c>
    </row>
    <row r="296" spans="1:7" x14ac:dyDescent="0.45">
      <c r="A296" s="22">
        <v>44181</v>
      </c>
      <c r="B296" s="24">
        <f>ROUND([18]TransportCalcs!M324,0)</f>
        <v>-14</v>
      </c>
      <c r="C296" s="24">
        <f>ROUND([18]TransportCalcs!N324,0)</f>
        <v>-67</v>
      </c>
      <c r="D296" s="24">
        <f>ROUND([18]TransportCalcs!O324,0)</f>
        <v>-46</v>
      </c>
      <c r="E296" s="24">
        <f>ROUND([18]TransportCalcs!P324,0)</f>
        <v>-64</v>
      </c>
      <c r="F296" s="24">
        <f>ROUND([18]Calcs_1!D310,0)</f>
        <v>-32</v>
      </c>
      <c r="G296" s="24">
        <f>ROUND([18]Calcs_1!I310,0)</f>
        <v>-36</v>
      </c>
    </row>
    <row r="297" spans="1:7" x14ac:dyDescent="0.45">
      <c r="A297" s="22">
        <v>44182</v>
      </c>
      <c r="B297" s="24">
        <f>ROUND([18]TransportCalcs!M325,0)</f>
        <v>-14</v>
      </c>
      <c r="C297" s="24">
        <f>ROUND([18]TransportCalcs!N325,0)</f>
        <v>-67</v>
      </c>
      <c r="D297" s="24">
        <f>ROUND([18]TransportCalcs!O325,0)</f>
        <v>-46</v>
      </c>
      <c r="E297" s="24">
        <f>ROUND([18]TransportCalcs!P325,0)</f>
        <v>-65</v>
      </c>
      <c r="F297" s="24">
        <f>ROUND([18]Calcs_1!D311,0)</f>
        <v>-32</v>
      </c>
      <c r="G297" s="24">
        <f>ROUND([18]Calcs_1!I311,0)</f>
        <v>-37</v>
      </c>
    </row>
    <row r="298" spans="1:7" x14ac:dyDescent="0.45">
      <c r="A298" s="22">
        <v>44183</v>
      </c>
      <c r="B298" s="24">
        <f>ROUND([18]TransportCalcs!M326,0)</f>
        <v>-14</v>
      </c>
      <c r="C298" s="24">
        <f>ROUND([18]TransportCalcs!N326,0)</f>
        <v>-68</v>
      </c>
      <c r="D298" s="24">
        <f>ROUND([18]TransportCalcs!O326,0)</f>
        <v>-47</v>
      </c>
      <c r="E298" s="24">
        <f>ROUND([18]TransportCalcs!P326,0)</f>
        <v>-66</v>
      </c>
      <c r="F298" s="24">
        <f>ROUND([18]Calcs_1!D312,0)</f>
        <v>-32</v>
      </c>
      <c r="G298" s="24">
        <f>ROUND([18]Calcs_1!I312,0)</f>
        <v>-37</v>
      </c>
    </row>
    <row r="299" spans="1:7" x14ac:dyDescent="0.45">
      <c r="A299" s="22">
        <v>44184</v>
      </c>
      <c r="B299" s="24">
        <f>ROUND([18]TransportCalcs!M327,0)</f>
        <v>-14</v>
      </c>
      <c r="C299" s="24">
        <f>ROUND([18]TransportCalcs!N327,0)</f>
        <v>-68</v>
      </c>
      <c r="D299" s="24">
        <f>ROUND([18]TransportCalcs!O327,0)</f>
        <v>-47</v>
      </c>
      <c r="E299" s="24">
        <f>ROUND([18]TransportCalcs!P327,0)</f>
        <v>-67</v>
      </c>
      <c r="F299" s="24">
        <f>ROUND([18]Calcs_1!D313,0)</f>
        <v>-32</v>
      </c>
      <c r="G299" s="24">
        <f>ROUND([18]Calcs_1!I313,0)</f>
        <v>-40</v>
      </c>
    </row>
    <row r="300" spans="1:7" x14ac:dyDescent="0.45">
      <c r="A300" s="22">
        <v>44185</v>
      </c>
      <c r="B300" s="24">
        <f>ROUND([18]TransportCalcs!M328,0)</f>
        <v>-13</v>
      </c>
      <c r="C300" s="24">
        <f>ROUND([18]TransportCalcs!N328,0)</f>
        <v>-69</v>
      </c>
      <c r="D300" s="24">
        <f>ROUND([18]TransportCalcs!O328,0)</f>
        <v>-46</v>
      </c>
      <c r="E300" s="24">
        <f>ROUND([18]TransportCalcs!P328,0)</f>
        <v>-70</v>
      </c>
      <c r="F300" s="24">
        <f>ROUND([18]Calcs_1!D314,0)</f>
        <v>-33</v>
      </c>
      <c r="G300" s="24">
        <f>ROUND([18]Calcs_1!I314,0)</f>
        <v>-42</v>
      </c>
    </row>
    <row r="301" spans="1:7" x14ac:dyDescent="0.45">
      <c r="A301" s="22">
        <v>44186</v>
      </c>
      <c r="B301" s="24">
        <f>ROUND([18]TransportCalcs!M329,0)</f>
        <v>-14</v>
      </c>
      <c r="C301" s="24">
        <f>ROUND([18]TransportCalcs!N329,0)</f>
        <v>-69</v>
      </c>
      <c r="D301" s="24">
        <f>ROUND([18]TransportCalcs!O329,0)</f>
        <v>-48</v>
      </c>
      <c r="E301" s="24">
        <f>ROUND([18]TransportCalcs!P329,0)</f>
        <v>-72</v>
      </c>
      <c r="F301" s="24">
        <f>ROUND([18]Calcs_1!D315,0)</f>
        <v>-33</v>
      </c>
      <c r="G301" s="24">
        <f>ROUND([18]Calcs_1!I315,0)</f>
        <v>-45</v>
      </c>
    </row>
    <row r="302" spans="1:7" x14ac:dyDescent="0.45">
      <c r="A302" s="22">
        <v>44187</v>
      </c>
      <c r="B302" s="24">
        <f>ROUND([18]TransportCalcs!M330,0)</f>
        <v>-15</v>
      </c>
      <c r="C302" s="24">
        <f>ROUND([18]TransportCalcs!N330,0)</f>
        <v>-70</v>
      </c>
      <c r="D302" s="24">
        <f>ROUND([18]TransportCalcs!O330,0)</f>
        <v>-51</v>
      </c>
      <c r="E302" s="24">
        <f>ROUND([18]TransportCalcs!P330,0)</f>
        <v>-74</v>
      </c>
      <c r="F302" s="24">
        <f>ROUND([18]Calcs_1!D316,0)</f>
        <v>-33</v>
      </c>
      <c r="G302" s="24">
        <f>ROUND([18]Calcs_1!I316,0)</f>
        <v>-48</v>
      </c>
    </row>
    <row r="303" spans="1:7" x14ac:dyDescent="0.45">
      <c r="A303" s="22">
        <v>44188</v>
      </c>
      <c r="B303" s="24">
        <f>ROUND([18]TransportCalcs!M331,0)</f>
        <v>-16</v>
      </c>
      <c r="C303" s="24">
        <f>ROUND([18]TransportCalcs!N331,0)</f>
        <v>-72</v>
      </c>
      <c r="D303" s="24">
        <f>ROUND([18]TransportCalcs!O331,0)</f>
        <v>-52</v>
      </c>
      <c r="E303" s="24">
        <f>ROUND([18]TransportCalcs!P331,0)</f>
        <v>-75</v>
      </c>
      <c r="F303" s="24">
        <f>ROUND([18]Calcs_1!D317,0)</f>
        <v>-32</v>
      </c>
      <c r="G303" s="24">
        <f>ROUND([18]Calcs_1!I317,0)</f>
        <v>-29</v>
      </c>
    </row>
    <row r="304" spans="1:7" x14ac:dyDescent="0.45">
      <c r="A304" s="22">
        <v>44189</v>
      </c>
      <c r="B304" s="24">
        <f>ROUND([18]TransportCalcs!M332,0)</f>
        <v>-19</v>
      </c>
      <c r="C304" s="24">
        <f>ROUND([18]TransportCalcs!N332,0)</f>
        <v>-73</v>
      </c>
      <c r="D304" s="24">
        <f>ROUND([18]TransportCalcs!O332,0)</f>
        <v>-56</v>
      </c>
      <c r="E304" s="24">
        <f>ROUND([18]TransportCalcs!P332,0)</f>
        <v>-76</v>
      </c>
      <c r="F304" s="24">
        <f>ROUND([18]Calcs_1!D318,0)</f>
        <v>-33</v>
      </c>
      <c r="G304" s="24">
        <f>ROUND([18]Calcs_1!I318,0)</f>
        <v>-16</v>
      </c>
    </row>
    <row r="305" spans="1:7" x14ac:dyDescent="0.45">
      <c r="A305" s="22">
        <v>44190</v>
      </c>
      <c r="B305" s="24">
        <f>ROUND([18]TransportCalcs!M333,0)</f>
        <v>-27</v>
      </c>
      <c r="C305" s="24">
        <f>ROUND([18]TransportCalcs!N333,0)</f>
        <v>-74</v>
      </c>
      <c r="D305" s="24" t="s">
        <v>13</v>
      </c>
      <c r="E305" s="24">
        <f>ROUND([18]TransportCalcs!P333,0)</f>
        <v>-77</v>
      </c>
      <c r="F305" s="24">
        <f>ROUND([18]Calcs_1!D319,0)</f>
        <v>-41</v>
      </c>
      <c r="G305" s="24">
        <f>ROUND([18]Calcs_1!I319,0)</f>
        <v>-24</v>
      </c>
    </row>
    <row r="306" spans="1:7" x14ac:dyDescent="0.45">
      <c r="A306" s="22">
        <v>44191</v>
      </c>
      <c r="B306" s="24">
        <f>ROUND([18]TransportCalcs!M334,0)</f>
        <v>-33</v>
      </c>
      <c r="C306" s="24">
        <f>ROUND([18]TransportCalcs!N334,0)</f>
        <v>-76</v>
      </c>
      <c r="D306" s="24" t="s">
        <v>13</v>
      </c>
      <c r="E306" s="24">
        <f>ROUND([18]TransportCalcs!P334,0)</f>
        <v>-81</v>
      </c>
      <c r="F306" s="24">
        <f>ROUND([18]Calcs_1!D320,0)</f>
        <v>-47</v>
      </c>
      <c r="G306" s="24">
        <f>ROUND([18]Calcs_1!I320,0)</f>
        <v>-32</v>
      </c>
    </row>
    <row r="307" spans="1:7" x14ac:dyDescent="0.45">
      <c r="A307" s="22">
        <v>44192</v>
      </c>
      <c r="B307" s="24">
        <f>ROUND([18]TransportCalcs!M335,0)</f>
        <v>-37</v>
      </c>
      <c r="C307" s="24">
        <f>ROUND([18]TransportCalcs!N335,0)</f>
        <v>-77</v>
      </c>
      <c r="D307" s="24" t="s">
        <v>13</v>
      </c>
      <c r="E307" s="24">
        <f>ROUND([18]TransportCalcs!P335,0)</f>
        <v>-81</v>
      </c>
      <c r="F307" s="24">
        <f>ROUND([18]Calcs_1!D321,0)</f>
        <v>-49</v>
      </c>
      <c r="G307" s="24">
        <f>ROUND([18]Calcs_1!I321,0)</f>
        <v>-37</v>
      </c>
    </row>
    <row r="308" spans="1:7" x14ac:dyDescent="0.45">
      <c r="A308" s="22">
        <v>44193</v>
      </c>
      <c r="B308" s="24">
        <f>ROUND([18]TransportCalcs!M336,0)</f>
        <v>-42</v>
      </c>
      <c r="C308" s="24">
        <f>ROUND([18]TransportCalcs!N336,0)</f>
        <v>-79</v>
      </c>
      <c r="D308" s="24" t="s">
        <v>13</v>
      </c>
      <c r="E308" s="24">
        <f>ROUND([18]TransportCalcs!P336,0)</f>
        <v>-81</v>
      </c>
      <c r="F308" s="24">
        <f>ROUND([18]Calcs_1!D322,0)</f>
        <v>-53</v>
      </c>
      <c r="G308" s="24">
        <f>ROUND([18]Calcs_1!I322,0)</f>
        <v>-41</v>
      </c>
    </row>
    <row r="309" spans="1:7" x14ac:dyDescent="0.45">
      <c r="A309" s="22">
        <v>44194</v>
      </c>
      <c r="B309" s="24">
        <f>ROUND([18]TransportCalcs!M337,0)</f>
        <v>-46</v>
      </c>
      <c r="C309" s="24">
        <f>ROUND([18]TransportCalcs!N337,0)</f>
        <v>-80</v>
      </c>
      <c r="D309" s="24" t="s">
        <v>13</v>
      </c>
      <c r="E309" s="24">
        <f>ROUND([18]TransportCalcs!P337,0)</f>
        <v>-82</v>
      </c>
      <c r="F309" s="24">
        <f>ROUND([18]Calcs_1!D323,0)</f>
        <v>-56</v>
      </c>
      <c r="G309" s="24">
        <f>ROUND([18]Calcs_1!I323,0)</f>
        <v>-46</v>
      </c>
    </row>
    <row r="310" spans="1:7" x14ac:dyDescent="0.45">
      <c r="A310" s="22">
        <v>44195</v>
      </c>
      <c r="B310" s="24">
        <f>ROUND([18]TransportCalcs!M338,0)</f>
        <v>-49</v>
      </c>
      <c r="C310" s="24">
        <f>ROUND([18]TransportCalcs!N338,0)</f>
        <v>-81</v>
      </c>
      <c r="D310" s="24" t="s">
        <v>13</v>
      </c>
      <c r="E310" s="24">
        <f>ROUND([18]TransportCalcs!P338,0)</f>
        <v>-82</v>
      </c>
      <c r="F310" s="24">
        <f>ROUND([18]Calcs_1!D324,0)</f>
        <v>-58</v>
      </c>
      <c r="G310" s="24">
        <f>ROUND([18]Calcs_1!I324,0)</f>
        <v>-65</v>
      </c>
    </row>
    <row r="311" spans="1:7" x14ac:dyDescent="0.45">
      <c r="A311" s="22">
        <v>44196</v>
      </c>
      <c r="B311" s="24">
        <f>ROUND([18]TransportCalcs!M339,0)</f>
        <v>-52</v>
      </c>
      <c r="C311" s="24">
        <f>ROUND([18]TransportCalcs!N339,0)</f>
        <v>-83</v>
      </c>
      <c r="D311" s="24" t="s">
        <v>13</v>
      </c>
      <c r="E311" s="24">
        <f>ROUND([18]TransportCalcs!P339,0)</f>
        <v>-83</v>
      </c>
      <c r="F311" s="24">
        <f>ROUND([18]Calcs_1!D325,0)</f>
        <v>-61</v>
      </c>
      <c r="G311" s="24">
        <f>ROUND([18]Calcs_1!I325,0)</f>
        <v>-83</v>
      </c>
    </row>
    <row r="312" spans="1:7" x14ac:dyDescent="0.45">
      <c r="A312" s="22">
        <v>44197</v>
      </c>
      <c r="B312" s="24">
        <f>ROUND([18]TransportCalcs!M340,0)</f>
        <v>-52</v>
      </c>
      <c r="C312" s="24">
        <f>ROUND([18]TransportCalcs!N340,0)</f>
        <v>-84</v>
      </c>
      <c r="D312" s="24" t="s">
        <v>13</v>
      </c>
      <c r="E312" s="24">
        <f>ROUND([18]TransportCalcs!P340,0)</f>
        <v>-84</v>
      </c>
      <c r="F312" s="24">
        <f>ROUND([18]Calcs_1!D326,0)</f>
        <v>-59</v>
      </c>
      <c r="G312" s="24">
        <f>ROUND([18]Calcs_1!I326,0)</f>
        <v>-83</v>
      </c>
    </row>
    <row r="313" spans="1:7" x14ac:dyDescent="0.45">
      <c r="A313" s="22">
        <v>44198</v>
      </c>
      <c r="B313" s="24">
        <f>ROUND([18]TransportCalcs!M341,0)</f>
        <v>-51</v>
      </c>
      <c r="C313" s="24">
        <f>ROUND([18]TransportCalcs!N341,0)</f>
        <v>-85</v>
      </c>
      <c r="D313" s="24">
        <f>ROUND([18]TransportCalcs!O341,0)</f>
        <v>-72</v>
      </c>
      <c r="E313" s="24">
        <f>ROUND([18]TransportCalcs!P341,0)</f>
        <v>-83</v>
      </c>
      <c r="F313" s="24">
        <f>ROUND([18]Calcs_1!D327,0)</f>
        <v>-57</v>
      </c>
      <c r="G313" s="24">
        <f>ROUND([18]Calcs_1!I327,0)</f>
        <v>-84</v>
      </c>
    </row>
    <row r="314" spans="1:7" x14ac:dyDescent="0.45">
      <c r="A314" s="22">
        <v>44199</v>
      </c>
      <c r="B314" s="24">
        <f>ROUND([18]TransportCalcs!M342,0)</f>
        <v>-51</v>
      </c>
      <c r="C314" s="24">
        <f>ROUND([18]TransportCalcs!N342,0)</f>
        <v>-87</v>
      </c>
      <c r="D314" s="24">
        <f>ROUND([18]TransportCalcs!O342,0)</f>
        <v>-72</v>
      </c>
      <c r="E314" s="24">
        <f>ROUND([18]TransportCalcs!P342,0)</f>
        <v>-82</v>
      </c>
      <c r="F314" s="24">
        <f>ROUND([18]Calcs_1!D328,0)</f>
        <v>-58</v>
      </c>
      <c r="G314" s="24">
        <f>ROUND([18]Calcs_1!I328,0)</f>
        <v>-86</v>
      </c>
    </row>
    <row r="315" spans="1:7" x14ac:dyDescent="0.45">
      <c r="A315" s="22">
        <v>44200</v>
      </c>
      <c r="B315" s="24">
        <f>ROUND([18]TransportCalcs!M343,0)</f>
        <v>-48</v>
      </c>
      <c r="C315" s="24">
        <f>ROUND([18]TransportCalcs!N343,0)</f>
        <v>-87</v>
      </c>
      <c r="D315" s="24">
        <f>ROUND([18]TransportCalcs!O343,0)</f>
        <v>-74</v>
      </c>
      <c r="E315" s="24">
        <f>ROUND([18]TransportCalcs!P343,0)</f>
        <v>-83</v>
      </c>
      <c r="F315" s="24">
        <f>ROUND([18]Calcs_1!D329,0)</f>
        <v>-59</v>
      </c>
      <c r="G315" s="24">
        <f>ROUND([18]Calcs_1!I329,0)</f>
        <v>-89</v>
      </c>
    </row>
    <row r="316" spans="1:7" x14ac:dyDescent="0.45">
      <c r="A316" s="22">
        <v>44201</v>
      </c>
      <c r="B316" s="24">
        <f>ROUND([18]TransportCalcs!M344,0)</f>
        <v>-47</v>
      </c>
      <c r="C316" s="24">
        <f>ROUND([18]TransportCalcs!N344,0)</f>
        <v>-87</v>
      </c>
      <c r="D316" s="24">
        <f>ROUND([18]TransportCalcs!O344,0)</f>
        <v>-74</v>
      </c>
      <c r="E316" s="24">
        <f>ROUND([18]TransportCalcs!P344,0)</f>
        <v>-83</v>
      </c>
      <c r="F316" s="24">
        <f>ROUND([18]Calcs_1!D330,0)</f>
        <v>-61</v>
      </c>
      <c r="G316" s="24">
        <f>ROUND([18]Calcs_1!I330,0)</f>
        <v>-90</v>
      </c>
    </row>
    <row r="317" spans="1:7" x14ac:dyDescent="0.45">
      <c r="A317" s="22">
        <v>44202</v>
      </c>
      <c r="B317" s="24">
        <f>ROUND([18]TransportCalcs!M345,0)</f>
        <v>-47</v>
      </c>
      <c r="C317" s="24">
        <f>ROUND([18]TransportCalcs!N345,0)</f>
        <v>-88</v>
      </c>
      <c r="D317" s="24">
        <f>ROUND([18]TransportCalcs!O345,0)</f>
        <v>-74</v>
      </c>
      <c r="E317" s="24">
        <f>ROUND([18]TransportCalcs!P345,0)</f>
        <v>-83</v>
      </c>
      <c r="F317" s="24">
        <f>ROUND([18]Calcs_1!D331,0)</f>
        <v>-63</v>
      </c>
      <c r="G317" s="24">
        <f>ROUND([18]Calcs_1!I331,0)</f>
        <v>-96</v>
      </c>
    </row>
    <row r="318" spans="1:7" x14ac:dyDescent="0.45">
      <c r="A318" s="22">
        <v>44203</v>
      </c>
      <c r="B318" s="24">
        <f>ROUND([18]TransportCalcs!M346,0)</f>
        <v>-45</v>
      </c>
      <c r="C318" s="24">
        <f>ROUND([18]TransportCalcs!N346,0)</f>
        <v>-87</v>
      </c>
      <c r="D318" s="24">
        <f>ROUND([18]TransportCalcs!O346,0)</f>
        <v>-74</v>
      </c>
      <c r="E318" s="24">
        <f>ROUND([18]TransportCalcs!P346,0)</f>
        <v>-84</v>
      </c>
      <c r="F318" s="24">
        <f>ROUND([18]Calcs_1!D332,0)</f>
        <v>-65</v>
      </c>
      <c r="G318" s="24">
        <f>ROUND([18]Calcs_1!I332,0)</f>
        <v>-99</v>
      </c>
    </row>
    <row r="319" spans="1:7" x14ac:dyDescent="0.45">
      <c r="A319" s="22">
        <v>44204</v>
      </c>
      <c r="B319" s="24">
        <f>ROUND([18]TransportCalcs!M347,0)</f>
        <v>-41</v>
      </c>
      <c r="C319" s="24">
        <f>ROUND([18]TransportCalcs!N347,0)</f>
        <v>-87</v>
      </c>
      <c r="D319" s="24">
        <f>ROUND([18]TransportCalcs!O347,0)</f>
        <v>-74</v>
      </c>
      <c r="E319" s="24">
        <f>ROUND([18]TransportCalcs!P347,0)</f>
        <v>-83</v>
      </c>
      <c r="F319" s="24">
        <f>ROUND([18]Calcs_1!D333,0)</f>
        <v>-62</v>
      </c>
      <c r="G319" s="24">
        <f>ROUND([18]Calcs_1!I333,0)</f>
        <v>-99</v>
      </c>
    </row>
    <row r="320" spans="1:7" x14ac:dyDescent="0.45">
      <c r="A320" s="22">
        <v>44205</v>
      </c>
      <c r="B320" s="24">
        <f>ROUND([18]TransportCalcs!M348,0)</f>
        <v>-41</v>
      </c>
      <c r="C320" s="24">
        <f>ROUND([18]TransportCalcs!N348,0)</f>
        <v>-87</v>
      </c>
      <c r="D320" s="24">
        <f>ROUND([18]TransportCalcs!O348,0)</f>
        <v>-74</v>
      </c>
      <c r="E320" s="24">
        <f>ROUND([18]TransportCalcs!P348,0)</f>
        <v>-83</v>
      </c>
      <c r="F320" s="24">
        <f>ROUND([18]Calcs_1!D334,0)</f>
        <v>-62</v>
      </c>
      <c r="G320" s="24">
        <f>ROUND([18]Calcs_1!I334,0)</f>
        <v>-99</v>
      </c>
    </row>
    <row r="321" spans="1:7" x14ac:dyDescent="0.45">
      <c r="A321" s="22">
        <v>44206</v>
      </c>
      <c r="B321" s="24">
        <f>ROUND([18]TransportCalcs!M349,0)</f>
        <v>-42</v>
      </c>
      <c r="C321" s="24">
        <f>ROUND([18]TransportCalcs!N349,0)</f>
        <v>-86</v>
      </c>
      <c r="D321" s="24">
        <f>ROUND([18]TransportCalcs!O349,0)</f>
        <v>-75</v>
      </c>
      <c r="E321" s="24">
        <f>ROUND([18]TransportCalcs!P349,0)</f>
        <v>-84</v>
      </c>
      <c r="F321" s="24">
        <f>ROUND([18]Calcs_1!D335,0)</f>
        <v>-63</v>
      </c>
      <c r="G321" s="24">
        <f>ROUND([18]Calcs_1!I335,0)</f>
        <v>-99</v>
      </c>
    </row>
    <row r="322" spans="1:7" x14ac:dyDescent="0.45">
      <c r="A322" s="22">
        <v>44207</v>
      </c>
      <c r="B322" s="24">
        <f>ROUND([18]TransportCalcs!M350,0)</f>
        <v>-42</v>
      </c>
      <c r="C322" s="24">
        <f>ROUND([18]TransportCalcs!N350,0)</f>
        <v>-86</v>
      </c>
      <c r="D322" s="24">
        <f>ROUND([18]TransportCalcs!O350,0)</f>
        <v>-75</v>
      </c>
      <c r="E322" s="24">
        <f>ROUND([18]TransportCalcs!P350,0)</f>
        <v>-84</v>
      </c>
      <c r="F322" s="24">
        <f>ROUND([18]Calcs_1!D336,0)</f>
        <v>-63</v>
      </c>
      <c r="G322" s="24">
        <f>ROUND([18]Calcs_1!I336,0)</f>
        <v>-99</v>
      </c>
    </row>
    <row r="323" spans="1:7" x14ac:dyDescent="0.45">
      <c r="A323" s="22">
        <v>44208</v>
      </c>
      <c r="B323" s="24">
        <f>ROUND([18]TransportCalcs!M351,0)</f>
        <v>-42</v>
      </c>
      <c r="C323" s="24">
        <f>ROUND([18]TransportCalcs!N351,0)</f>
        <v>-86</v>
      </c>
      <c r="D323" s="24">
        <f>ROUND([18]TransportCalcs!O351,0)</f>
        <v>-75</v>
      </c>
      <c r="E323" s="24">
        <f>ROUND([18]TransportCalcs!P351,0)</f>
        <v>-84</v>
      </c>
      <c r="F323" s="24">
        <f>ROUND([18]Calcs_1!D337,0)</f>
        <v>-63</v>
      </c>
      <c r="G323" s="24">
        <f>ROUND([18]Calcs_1!I337,0)</f>
        <v>-99</v>
      </c>
    </row>
    <row r="324" spans="1:7" x14ac:dyDescent="0.45">
      <c r="A324" s="22">
        <v>44209</v>
      </c>
      <c r="B324" s="24">
        <f>ROUND([18]TransportCalcs!M352,0)</f>
        <v>-42</v>
      </c>
      <c r="C324" s="24">
        <f>ROUND([18]TransportCalcs!N352,0)</f>
        <v>-86</v>
      </c>
      <c r="D324" s="24">
        <f>ROUND([18]TransportCalcs!O352,0)</f>
        <v>-75</v>
      </c>
      <c r="E324" s="24">
        <f>ROUND([18]TransportCalcs!P352,0)</f>
        <v>-85</v>
      </c>
      <c r="F324" s="24">
        <f>ROUND([18]Calcs_1!D338,0)</f>
        <v>-64</v>
      </c>
      <c r="G324" s="24">
        <f>ROUND([18]Calcs_1!I338,0)</f>
        <v>-100</v>
      </c>
    </row>
    <row r="325" spans="1:7" x14ac:dyDescent="0.45">
      <c r="A325" s="22">
        <v>44210</v>
      </c>
      <c r="B325" s="24">
        <f>ROUND([18]TransportCalcs!M353,0)</f>
        <v>-43</v>
      </c>
      <c r="C325" s="24">
        <f>ROUND([18]TransportCalcs!N353,0)</f>
        <v>-86</v>
      </c>
      <c r="D325" s="24">
        <f>ROUND([18]TransportCalcs!O353,0)</f>
        <v>-76</v>
      </c>
      <c r="E325" s="24">
        <f>ROUND([18]TransportCalcs!P353,0)</f>
        <v>-85</v>
      </c>
      <c r="F325" s="24">
        <f>ROUND([18]Calcs_1!D339,0)</f>
        <v>-64</v>
      </c>
      <c r="G325" s="24">
        <f>ROUND([18]Calcs_1!I339,0)</f>
        <v>-100</v>
      </c>
    </row>
    <row r="326" spans="1:7" x14ac:dyDescent="0.45">
      <c r="A326" s="22">
        <v>44211</v>
      </c>
      <c r="B326" s="24">
        <f>ROUND([18]TransportCalcs!M354,0)</f>
        <v>-42</v>
      </c>
      <c r="C326" s="24">
        <f>ROUND([18]TransportCalcs!N354,0)</f>
        <v>-86</v>
      </c>
      <c r="D326" s="24">
        <f>ROUND([18]TransportCalcs!O354,0)</f>
        <v>-76</v>
      </c>
      <c r="E326" s="24">
        <f>ROUND([18]TransportCalcs!P354,0)</f>
        <v>-85</v>
      </c>
      <c r="F326" s="24">
        <f>ROUND([18]Calcs_1!D340,0)</f>
        <v>-64</v>
      </c>
      <c r="G326" s="24">
        <f>ROUND([18]Calcs_1!I340,0)</f>
        <v>-100</v>
      </c>
    </row>
    <row r="327" spans="1:7" x14ac:dyDescent="0.45">
      <c r="A327" s="22">
        <v>44212</v>
      </c>
      <c r="B327" s="24">
        <f>ROUND([18]TransportCalcs!M355,0)</f>
        <v>-43</v>
      </c>
      <c r="C327" s="24">
        <f>ROUND([18]TransportCalcs!N355,0)</f>
        <v>-86</v>
      </c>
      <c r="D327" s="24">
        <f>ROUND([18]TransportCalcs!O355,0)</f>
        <v>-76</v>
      </c>
      <c r="E327" s="24">
        <f>ROUND([18]TransportCalcs!P355,0)</f>
        <v>-85</v>
      </c>
      <c r="F327" s="24">
        <f>ROUND([18]Calcs_1!D341,0)</f>
        <v>-65</v>
      </c>
      <c r="G327" s="24">
        <f>ROUND([18]Calcs_1!I341,0)</f>
        <v>-100</v>
      </c>
    </row>
    <row r="328" spans="1:7" x14ac:dyDescent="0.45">
      <c r="A328" s="22">
        <v>44213</v>
      </c>
      <c r="B328" s="24">
        <f>ROUND([18]TransportCalcs!M356,0)</f>
        <v>-42</v>
      </c>
      <c r="C328" s="24">
        <f>ROUND([18]TransportCalcs!N356,0)</f>
        <v>-86</v>
      </c>
      <c r="D328" s="24">
        <f>ROUND([18]TransportCalcs!O356,0)</f>
        <v>-76</v>
      </c>
      <c r="E328" s="24">
        <f>ROUND([18]TransportCalcs!P356,0)</f>
        <v>-85</v>
      </c>
      <c r="F328" s="24">
        <f>ROUND([18]Calcs_1!D342,0)</f>
        <v>-64</v>
      </c>
      <c r="G328" s="24">
        <f>ROUND([18]Calcs_1!I342,0)</f>
        <v>-100</v>
      </c>
    </row>
    <row r="329" spans="1:7" x14ac:dyDescent="0.45">
      <c r="A329" s="22">
        <v>44214</v>
      </c>
      <c r="B329" s="24">
        <f>ROUND([18]TransportCalcs!M357,0)</f>
        <v>-42</v>
      </c>
      <c r="C329" s="24">
        <f>ROUND([18]TransportCalcs!N357,0)</f>
        <v>-86</v>
      </c>
      <c r="D329" s="24">
        <f>ROUND([18]TransportCalcs!O357,0)</f>
        <v>-75</v>
      </c>
      <c r="E329" s="24">
        <f>ROUND([18]TransportCalcs!P357,0)</f>
        <v>-85</v>
      </c>
      <c r="F329" s="24">
        <f>ROUND([18]Calcs_1!D343,0)</f>
        <v>-65</v>
      </c>
      <c r="G329" s="24">
        <f>ROUND([18]Calcs_1!I343,0)</f>
        <v>-100</v>
      </c>
    </row>
    <row r="330" spans="1:7" x14ac:dyDescent="0.45">
      <c r="A330" s="22">
        <v>44215</v>
      </c>
      <c r="B330" s="24">
        <f>ROUND([18]TransportCalcs!M358,0)</f>
        <v>-42</v>
      </c>
      <c r="C330" s="24">
        <f>ROUND([18]TransportCalcs!N358,0)</f>
        <v>-86</v>
      </c>
      <c r="D330" s="24">
        <f>ROUND([18]TransportCalcs!O358,0)</f>
        <v>-75</v>
      </c>
      <c r="E330" s="24">
        <f>ROUND([18]TransportCalcs!P358,0)</f>
        <v>-85</v>
      </c>
      <c r="F330" s="24">
        <f>ROUND([18]Calcs_1!D344,0)</f>
        <v>-65</v>
      </c>
      <c r="G330" s="24">
        <f>ROUND([18]Calcs_1!I344,0)</f>
        <v>-100</v>
      </c>
    </row>
    <row r="331" spans="1:7" x14ac:dyDescent="0.45">
      <c r="A331" s="22">
        <v>44216</v>
      </c>
      <c r="B331" s="24">
        <f>ROUND([18]TransportCalcs!M359,0)</f>
        <v>-43</v>
      </c>
      <c r="C331" s="24">
        <f>ROUND([18]TransportCalcs!N359,0)</f>
        <v>-86</v>
      </c>
      <c r="D331" s="24">
        <f>ROUND([18]TransportCalcs!O359,0)</f>
        <v>-76</v>
      </c>
      <c r="E331" s="24">
        <f>ROUND([18]TransportCalcs!P359,0)</f>
        <v>-85</v>
      </c>
      <c r="F331" s="24">
        <f>ROUND([18]Calcs_1!D345,0)</f>
        <v>-65</v>
      </c>
      <c r="G331" s="24">
        <f>ROUND([18]Calcs_1!I345,0)</f>
        <v>-100</v>
      </c>
    </row>
    <row r="332" spans="1:7" x14ac:dyDescent="0.45">
      <c r="A332" s="22">
        <v>44217</v>
      </c>
      <c r="B332" s="24">
        <f>ROUND([18]TransportCalcs!M360,0)</f>
        <v>-42</v>
      </c>
      <c r="C332" s="24">
        <f>ROUND([18]TransportCalcs!N360,0)</f>
        <v>-86</v>
      </c>
      <c r="D332" s="24">
        <f>ROUND([18]TransportCalcs!O360,0)</f>
        <v>-75</v>
      </c>
      <c r="E332" s="24">
        <f>ROUND([18]TransportCalcs!P360,0)</f>
        <v>-85</v>
      </c>
      <c r="F332" s="24">
        <f>ROUND([18]Calcs_1!D346,0)</f>
        <v>-64</v>
      </c>
      <c r="G332" s="24">
        <f>ROUND([18]Calcs_1!I346,0)</f>
        <v>-100</v>
      </c>
    </row>
    <row r="333" spans="1:7" x14ac:dyDescent="0.45">
      <c r="A333" s="22">
        <v>44218</v>
      </c>
      <c r="B333" s="24">
        <f>ROUND([18]TransportCalcs!M361,0)</f>
        <v>-41</v>
      </c>
      <c r="C333" s="24">
        <f>ROUND([18]TransportCalcs!N361,0)</f>
        <v>-86</v>
      </c>
      <c r="D333" s="24">
        <f>ROUND([18]TransportCalcs!O361,0)</f>
        <v>-75</v>
      </c>
      <c r="E333" s="24">
        <f>ROUND([18]TransportCalcs!P361,0)</f>
        <v>-85</v>
      </c>
      <c r="F333" s="24">
        <f>ROUND([18]Calcs_1!D347,0)</f>
        <v>-64</v>
      </c>
      <c r="G333" s="24">
        <f>ROUND([18]Calcs_1!I347,0)</f>
        <v>-100</v>
      </c>
    </row>
    <row r="334" spans="1:7" x14ac:dyDescent="0.45">
      <c r="A334" s="22">
        <v>44219</v>
      </c>
      <c r="B334" s="24">
        <f>ROUND([18]TransportCalcs!M362,0)</f>
        <v>-41</v>
      </c>
      <c r="C334" s="24">
        <f>ROUND([18]TransportCalcs!N362,0)</f>
        <v>-86</v>
      </c>
      <c r="D334" s="24">
        <f>ROUND([18]TransportCalcs!O362,0)</f>
        <v>-74</v>
      </c>
      <c r="E334" s="24">
        <f>ROUND([18]TransportCalcs!P362,0)</f>
        <v>-85</v>
      </c>
      <c r="F334" s="24">
        <f>ROUND([18]Calcs_1!D348,0)</f>
        <v>-64</v>
      </c>
      <c r="G334" s="24">
        <f>ROUND([18]Calcs_1!I348,0)</f>
        <v>-100</v>
      </c>
    </row>
    <row r="335" spans="1:7" x14ac:dyDescent="0.45">
      <c r="A335" s="22">
        <v>44220</v>
      </c>
      <c r="B335" s="24">
        <f>ROUND([18]TransportCalcs!M363,0)</f>
        <v>-42</v>
      </c>
      <c r="C335" s="24">
        <f>ROUND([18]TransportCalcs!N363,0)</f>
        <v>-86</v>
      </c>
      <c r="D335" s="24">
        <f>ROUND([18]TransportCalcs!O363,0)</f>
        <v>-75</v>
      </c>
      <c r="E335" s="24">
        <f>ROUND([18]TransportCalcs!P363,0)</f>
        <v>-85</v>
      </c>
      <c r="F335" s="24">
        <f>ROUND([18]Calcs_1!D349,0)</f>
        <v>-64</v>
      </c>
      <c r="G335" s="24">
        <f>ROUND([18]Calcs_1!I349,0)</f>
        <v>-100</v>
      </c>
    </row>
    <row r="336" spans="1:7" x14ac:dyDescent="0.45">
      <c r="A336" s="22">
        <v>44221</v>
      </c>
      <c r="B336" s="24">
        <f>ROUND([18]TransportCalcs!M364,0)</f>
        <v>-42</v>
      </c>
      <c r="C336" s="24">
        <f>ROUND([18]TransportCalcs!N364,0)</f>
        <v>-86</v>
      </c>
      <c r="D336" s="24">
        <f>ROUND([18]TransportCalcs!O364,0)</f>
        <v>-75</v>
      </c>
      <c r="E336" s="24">
        <f>ROUND([18]TransportCalcs!P364,0)</f>
        <v>-85</v>
      </c>
      <c r="F336" s="24">
        <f>ROUND([18]Calcs_1!D350,0)</f>
        <v>-64</v>
      </c>
      <c r="G336" s="24">
        <f>ROUND([18]Calcs_1!I350,0)</f>
        <v>-100</v>
      </c>
    </row>
    <row r="337" spans="1:7" x14ac:dyDescent="0.45">
      <c r="A337" s="22">
        <v>44222</v>
      </c>
      <c r="B337" s="24">
        <f>ROUND([18]TransportCalcs!M365,0)</f>
        <v>-42</v>
      </c>
      <c r="C337" s="24">
        <f>ROUND([18]TransportCalcs!N365,0)</f>
        <v>-86</v>
      </c>
      <c r="D337" s="24">
        <f>ROUND([18]TransportCalcs!O365,0)</f>
        <v>-75</v>
      </c>
      <c r="E337" s="24">
        <f>ROUND([18]TransportCalcs!P365,0)</f>
        <v>-85</v>
      </c>
      <c r="F337" s="24">
        <f>ROUND([18]Calcs_1!D351,0)</f>
        <v>-64</v>
      </c>
      <c r="G337" s="24">
        <f>ROUND([18]Calcs_1!I351,0)</f>
        <v>-100</v>
      </c>
    </row>
    <row r="338" spans="1:7" x14ac:dyDescent="0.45">
      <c r="A338" s="22">
        <v>44223</v>
      </c>
      <c r="B338" s="24">
        <f>ROUND([18]TransportCalcs!M366,0)</f>
        <v>-41</v>
      </c>
      <c r="C338" s="24">
        <f>ROUND([18]TransportCalcs!N366,0)</f>
        <v>-86</v>
      </c>
      <c r="D338" s="24">
        <f>ROUND([18]TransportCalcs!O366,0)</f>
        <v>-74</v>
      </c>
      <c r="E338" s="24">
        <f>ROUND([18]TransportCalcs!P366,0)</f>
        <v>-85</v>
      </c>
      <c r="F338" s="24">
        <f>ROUND([18]Calcs_1!D352,0)</f>
        <v>-63</v>
      </c>
      <c r="G338" s="24">
        <f>ROUND([18]Calcs_1!I352,0)</f>
        <v>-100</v>
      </c>
    </row>
    <row r="339" spans="1:7" x14ac:dyDescent="0.45">
      <c r="A339" s="22">
        <v>44224</v>
      </c>
      <c r="B339" s="24">
        <f>ROUND([18]TransportCalcs!M367,0)</f>
        <v>-41</v>
      </c>
      <c r="C339" s="24">
        <f>ROUND([18]TransportCalcs!N367,0)</f>
        <v>-86</v>
      </c>
      <c r="D339" s="24">
        <f>ROUND([18]TransportCalcs!O367,0)</f>
        <v>-74</v>
      </c>
      <c r="E339" s="24">
        <f>ROUND([18]TransportCalcs!P367,0)</f>
        <v>-85</v>
      </c>
      <c r="F339" s="24">
        <f>ROUND([18]Calcs_1!D353,0)</f>
        <v>-63</v>
      </c>
      <c r="G339" s="24">
        <f>ROUND([18]Calcs_1!I353,0)</f>
        <v>-100</v>
      </c>
    </row>
    <row r="340" spans="1:7" x14ac:dyDescent="0.45">
      <c r="A340" s="22">
        <v>44225</v>
      </c>
      <c r="B340" s="24">
        <f>ROUND([18]TransportCalcs!M368,0)</f>
        <v>-41</v>
      </c>
      <c r="C340" s="24">
        <f>ROUND([18]TransportCalcs!N368,0)</f>
        <v>-86</v>
      </c>
      <c r="D340" s="24">
        <f>ROUND([18]TransportCalcs!O368,0)</f>
        <v>-74</v>
      </c>
      <c r="E340" s="24">
        <f>ROUND([18]TransportCalcs!P368,0)</f>
        <v>-85</v>
      </c>
      <c r="F340" s="24">
        <f>ROUND([18]Calcs_1!D354,0)</f>
        <v>-63</v>
      </c>
      <c r="G340" s="24">
        <f>ROUND([18]Calcs_1!I354,0)</f>
        <v>-100</v>
      </c>
    </row>
    <row r="341" spans="1:7" x14ac:dyDescent="0.45">
      <c r="A341" s="22">
        <v>44226</v>
      </c>
      <c r="B341" s="24">
        <f>ROUND([18]TransportCalcs!M369,0)</f>
        <v>-41</v>
      </c>
      <c r="C341" s="24">
        <f>ROUND([18]TransportCalcs!N369,0)</f>
        <v>-86</v>
      </c>
      <c r="D341" s="24">
        <f>ROUND([18]TransportCalcs!O369,0)</f>
        <v>-74</v>
      </c>
      <c r="E341" s="24">
        <f>ROUND([18]TransportCalcs!P369,0)</f>
        <v>-85</v>
      </c>
      <c r="F341" s="24">
        <f>ROUND([18]Calcs_1!D355,0)</f>
        <v>-63</v>
      </c>
      <c r="G341" s="24">
        <f>ROUND([18]Calcs_1!I355,0)</f>
        <v>-100</v>
      </c>
    </row>
    <row r="342" spans="1:7" x14ac:dyDescent="0.45">
      <c r="A342" s="22">
        <v>44227</v>
      </c>
      <c r="B342" s="24">
        <f>ROUND([18]TransportCalcs!M370,0)</f>
        <v>-39</v>
      </c>
      <c r="C342" s="24">
        <f>ROUND([18]TransportCalcs!N370,0)</f>
        <v>-86</v>
      </c>
      <c r="D342" s="24">
        <f>ROUND([18]TransportCalcs!O370,0)</f>
        <v>-74</v>
      </c>
      <c r="E342" s="24">
        <f>ROUND([18]TransportCalcs!P370,0)</f>
        <v>-84</v>
      </c>
      <c r="F342" s="24">
        <f>ROUND([18]Calcs_1!D356,0)</f>
        <v>-62</v>
      </c>
      <c r="G342" s="24">
        <f>ROUND([18]Calcs_1!I356,0)</f>
        <v>-100</v>
      </c>
    </row>
    <row r="343" spans="1:7" x14ac:dyDescent="0.45">
      <c r="A343" s="22">
        <v>44228</v>
      </c>
      <c r="B343" s="24">
        <f>ROUND([18]TransportCalcs!M371,0)</f>
        <v>-38</v>
      </c>
      <c r="C343" s="24">
        <f>ROUND([18]TransportCalcs!N371,0)</f>
        <v>-86</v>
      </c>
      <c r="D343" s="24">
        <f>ROUND([18]TransportCalcs!O371,0)</f>
        <v>-74</v>
      </c>
      <c r="E343" s="24">
        <f>ROUND([18]TransportCalcs!P371,0)</f>
        <v>-84</v>
      </c>
      <c r="F343" s="24">
        <f>ROUND([18]Calcs_1!D357,0)</f>
        <v>-62</v>
      </c>
      <c r="G343" s="24">
        <f>ROUND([18]Calcs_1!I357,0)</f>
        <v>-100</v>
      </c>
    </row>
    <row r="344" spans="1:7" x14ac:dyDescent="0.45">
      <c r="A344" s="22">
        <v>44229</v>
      </c>
      <c r="B344" s="24">
        <f>ROUND([18]TransportCalcs!M372,0)</f>
        <v>-39</v>
      </c>
      <c r="C344" s="24">
        <f>ROUND([18]TransportCalcs!N372,0)</f>
        <v>-86</v>
      </c>
      <c r="D344" s="24">
        <f>ROUND([18]TransportCalcs!O372,0)</f>
        <v>-74</v>
      </c>
      <c r="E344" s="24">
        <f>ROUND([18]TransportCalcs!P372,0)</f>
        <v>-84</v>
      </c>
      <c r="F344" s="24">
        <f>ROUND([18]Calcs_1!D358,0)</f>
        <v>-61</v>
      </c>
      <c r="G344" s="24">
        <f>ROUND([18]Calcs_1!I358,0)</f>
        <v>-100</v>
      </c>
    </row>
    <row r="345" spans="1:7" x14ac:dyDescent="0.45">
      <c r="A345" s="22">
        <v>44230</v>
      </c>
      <c r="B345" s="24">
        <f>ROUND([18]TransportCalcs!M373,0)</f>
        <v>-38</v>
      </c>
      <c r="C345" s="24">
        <f>ROUND([18]TransportCalcs!N373,0)</f>
        <v>-86</v>
      </c>
      <c r="D345" s="24">
        <f>ROUND([18]TransportCalcs!O373,0)</f>
        <v>-74</v>
      </c>
      <c r="E345" s="24">
        <f>ROUND([18]TransportCalcs!P373,0)</f>
        <v>-84</v>
      </c>
      <c r="F345" s="24">
        <f>ROUND([18]Calcs_1!D359,0)</f>
        <v>-61</v>
      </c>
      <c r="G345" s="24">
        <f>ROUND([18]Calcs_1!I359,0)</f>
        <v>-100</v>
      </c>
    </row>
    <row r="346" spans="1:7" x14ac:dyDescent="0.45">
      <c r="A346" s="22">
        <v>44231</v>
      </c>
      <c r="B346" s="24">
        <f>ROUND([18]TransportCalcs!M374,0)</f>
        <v>-38</v>
      </c>
      <c r="C346" s="24">
        <f>ROUND([18]TransportCalcs!N374,0)</f>
        <v>-86</v>
      </c>
      <c r="D346" s="24">
        <f>ROUND([18]TransportCalcs!O374,0)</f>
        <v>-74</v>
      </c>
      <c r="E346" s="24">
        <f>ROUND([18]TransportCalcs!P374,0)</f>
        <v>-84</v>
      </c>
      <c r="F346" s="24">
        <f>ROUND([18]Calcs_1!D360,0)</f>
        <v>-61</v>
      </c>
      <c r="G346" s="24">
        <f>ROUND([18]Calcs_1!I360,0)</f>
        <v>-100</v>
      </c>
    </row>
    <row r="347" spans="1:7" x14ac:dyDescent="0.45">
      <c r="A347" s="22">
        <v>44232</v>
      </c>
      <c r="B347" s="24">
        <f>ROUND([18]TransportCalcs!M375,0)</f>
        <v>-38</v>
      </c>
      <c r="C347" s="24">
        <f>ROUND([18]TransportCalcs!N375,0)</f>
        <v>-86</v>
      </c>
      <c r="D347" s="24">
        <f>ROUND([18]TransportCalcs!O375,0)</f>
        <v>-74</v>
      </c>
      <c r="E347" s="24">
        <f>ROUND([18]TransportCalcs!P375,0)</f>
        <v>-84</v>
      </c>
      <c r="F347" s="24">
        <f>ROUND([18]Calcs_1!D361,0)</f>
        <v>-61</v>
      </c>
      <c r="G347" s="24">
        <f>ROUND([18]Calcs_1!I361,0)</f>
        <v>-100</v>
      </c>
    </row>
    <row r="348" spans="1:7" x14ac:dyDescent="0.45">
      <c r="A348" s="22">
        <v>44233</v>
      </c>
      <c r="B348" s="24">
        <f>ROUND([18]TransportCalcs!M376,0)</f>
        <v>-38</v>
      </c>
      <c r="C348" s="24">
        <f>ROUND([18]TransportCalcs!N376,0)</f>
        <v>-86</v>
      </c>
      <c r="D348" s="24">
        <f>ROUND([18]TransportCalcs!O376,0)</f>
        <v>-74</v>
      </c>
      <c r="E348" s="24">
        <f>ROUND([18]TransportCalcs!P376,0)</f>
        <v>-84</v>
      </c>
      <c r="F348" s="24">
        <f>ROUND([18]Calcs_1!D362,0)</f>
        <v>-61</v>
      </c>
      <c r="G348" s="24">
        <f>ROUND([18]Calcs_1!I362,0)</f>
        <v>-100</v>
      </c>
    </row>
    <row r="349" spans="1:7" x14ac:dyDescent="0.45">
      <c r="A349" s="22">
        <v>44234</v>
      </c>
      <c r="B349" s="24">
        <f>ROUND([18]TransportCalcs!M377,0)</f>
        <v>-38</v>
      </c>
      <c r="C349" s="24">
        <f>ROUND([18]TransportCalcs!N377,0)</f>
        <v>-86</v>
      </c>
      <c r="D349" s="24">
        <f>ROUND([18]TransportCalcs!O377,0)</f>
        <v>-74</v>
      </c>
      <c r="E349" s="24">
        <f>ROUND([18]TransportCalcs!P377,0)</f>
        <v>-83</v>
      </c>
      <c r="F349" s="24">
        <f>ROUND([18]Calcs_1!D363,0)</f>
        <v>-61</v>
      </c>
      <c r="G349" s="24">
        <f>ROUND([18]Calcs_1!I363,0)</f>
        <v>-100</v>
      </c>
    </row>
    <row r="350" spans="1:7" x14ac:dyDescent="0.45">
      <c r="A350" s="22">
        <v>44235</v>
      </c>
      <c r="B350" s="24">
        <f>ROUND([18]TransportCalcs!M378,0)</f>
        <v>-39</v>
      </c>
      <c r="C350" s="24">
        <f>ROUND([18]TransportCalcs!N378,0)</f>
        <v>-86</v>
      </c>
      <c r="D350" s="24">
        <f>ROUND([18]TransportCalcs!O378,0)</f>
        <v>-74</v>
      </c>
      <c r="E350" s="24">
        <f>ROUND([18]TransportCalcs!P378,0)</f>
        <v>-83</v>
      </c>
      <c r="F350" s="24">
        <f>ROUND([18]Calcs_1!D364,0)</f>
        <v>-62</v>
      </c>
      <c r="G350" s="24">
        <f>ROUND([18]Calcs_1!I364,0)</f>
        <v>-100</v>
      </c>
    </row>
    <row r="351" spans="1:7" x14ac:dyDescent="0.45">
      <c r="A351" s="22">
        <v>44236</v>
      </c>
      <c r="B351" s="24">
        <f>ROUND([18]TransportCalcs!M379,0)</f>
        <v>-39</v>
      </c>
      <c r="C351" s="24">
        <f>ROUND([18]TransportCalcs!N379,0)</f>
        <v>-86</v>
      </c>
      <c r="D351" s="24">
        <f>ROUND([18]TransportCalcs!O379,0)</f>
        <v>-74</v>
      </c>
      <c r="E351" s="24">
        <f>ROUND([18]TransportCalcs!P379,0)</f>
        <v>-83</v>
      </c>
      <c r="F351" s="24">
        <f>ROUND([18]Calcs_1!D365,0)</f>
        <v>-62</v>
      </c>
      <c r="G351" s="24">
        <f>ROUND([18]Calcs_1!I365,0)</f>
        <v>-100</v>
      </c>
    </row>
    <row r="352" spans="1:7" x14ac:dyDescent="0.45">
      <c r="A352" s="22">
        <v>44237</v>
      </c>
      <c r="B352" s="24">
        <f>ROUND([18]TransportCalcs!M380,0)</f>
        <v>-39</v>
      </c>
      <c r="C352" s="24">
        <f>ROUND([18]TransportCalcs!N380,0)</f>
        <v>-86</v>
      </c>
      <c r="D352" s="24">
        <f>ROUND([18]TransportCalcs!O380,0)</f>
        <v>-74</v>
      </c>
      <c r="E352" s="24">
        <f>ROUND([18]TransportCalcs!P380,0)</f>
        <v>-83</v>
      </c>
      <c r="F352" s="24">
        <f>ROUND([18]Calcs_1!D366,0)</f>
        <v>-62</v>
      </c>
      <c r="G352" s="24">
        <f>ROUND([18]Calcs_1!I366,0)</f>
        <v>-100</v>
      </c>
    </row>
    <row r="353" spans="1:7" x14ac:dyDescent="0.45">
      <c r="A353" s="22">
        <v>44238</v>
      </c>
      <c r="B353" s="24">
        <f>ROUND([18]TransportCalcs!M381,0)</f>
        <v>-39</v>
      </c>
      <c r="C353" s="24">
        <f>ROUND([18]TransportCalcs!N381,0)</f>
        <v>-85</v>
      </c>
      <c r="D353" s="24">
        <f>ROUND([18]TransportCalcs!O381,0)</f>
        <v>-74</v>
      </c>
      <c r="E353" s="24">
        <f>ROUND([18]TransportCalcs!P381,0)</f>
        <v>-83</v>
      </c>
      <c r="F353" s="24">
        <f>ROUND([18]Calcs_1!D367,0)</f>
        <v>-61</v>
      </c>
      <c r="G353" s="24">
        <f>ROUND([18]Calcs_1!I367,0)</f>
        <v>-100</v>
      </c>
    </row>
    <row r="354" spans="1:7" x14ac:dyDescent="0.45">
      <c r="A354" s="22">
        <v>44239</v>
      </c>
      <c r="B354" s="24">
        <f>ROUND([18]TransportCalcs!M382,0)</f>
        <v>-39</v>
      </c>
      <c r="C354" s="24">
        <f>ROUND([18]TransportCalcs!N382,0)</f>
        <v>-85</v>
      </c>
      <c r="D354" s="24">
        <f>ROUND([18]TransportCalcs!O382,0)</f>
        <v>-74</v>
      </c>
      <c r="E354" s="24">
        <f>ROUND([18]TransportCalcs!P382,0)</f>
        <v>-83</v>
      </c>
      <c r="F354" s="24">
        <f>ROUND([18]Calcs_1!D368,0)</f>
        <v>-61</v>
      </c>
      <c r="G354" s="24">
        <f>ROUND([18]Calcs_1!I368,0)</f>
        <v>-100</v>
      </c>
    </row>
    <row r="355" spans="1:7" x14ac:dyDescent="0.45">
      <c r="A355" s="22">
        <v>44240</v>
      </c>
      <c r="B355" s="24">
        <f>ROUND([18]TransportCalcs!M383,0)</f>
        <v>-39</v>
      </c>
      <c r="C355" s="24">
        <f>ROUND([18]TransportCalcs!N383,0)</f>
        <v>-85</v>
      </c>
      <c r="D355" s="24">
        <f>ROUND([18]TransportCalcs!O383,0)</f>
        <v>-74</v>
      </c>
      <c r="E355" s="24">
        <f>ROUND([18]TransportCalcs!P383,0)</f>
        <v>-83</v>
      </c>
      <c r="F355" s="24">
        <f>ROUND([18]Calcs_1!D369,0)</f>
        <v>-61</v>
      </c>
      <c r="G355" s="24">
        <f>ROUND([18]Calcs_1!I369,0)</f>
        <v>-100</v>
      </c>
    </row>
    <row r="356" spans="1:7" x14ac:dyDescent="0.45">
      <c r="A356" s="22">
        <v>44241</v>
      </c>
      <c r="B356" s="24">
        <f>ROUND([18]TransportCalcs!M384,0)</f>
        <v>-39</v>
      </c>
      <c r="C356" s="24">
        <f>ROUND([18]TransportCalcs!N384,0)</f>
        <v>-85</v>
      </c>
      <c r="D356" s="24">
        <f>ROUND([18]TransportCalcs!O384,0)</f>
        <v>-74</v>
      </c>
      <c r="E356" s="24">
        <f>ROUND([18]TransportCalcs!P384,0)</f>
        <v>-83</v>
      </c>
      <c r="F356" s="24">
        <f>ROUND([18]Calcs_1!D370,0)</f>
        <v>-61</v>
      </c>
      <c r="G356" s="24">
        <f>ROUND([18]Calcs_1!I370,0)</f>
        <v>-99</v>
      </c>
    </row>
    <row r="357" spans="1:7" x14ac:dyDescent="0.45">
      <c r="A357" s="22">
        <v>44242</v>
      </c>
      <c r="B357" s="24">
        <f>ROUND([18]TransportCalcs!M385,0)</f>
        <v>-38</v>
      </c>
      <c r="C357" s="24">
        <f>ROUND([18]TransportCalcs!N385,0)</f>
        <v>-84</v>
      </c>
      <c r="D357" s="24">
        <f>ROUND([18]TransportCalcs!O385,0)</f>
        <v>-74</v>
      </c>
      <c r="E357" s="24">
        <f>ROUND([18]TransportCalcs!P385,0)</f>
        <v>-82</v>
      </c>
      <c r="F357" s="24">
        <f>ROUND([18]Calcs_1!D371,0)</f>
        <v>-59</v>
      </c>
      <c r="G357" s="24">
        <f>ROUND([18]Calcs_1!I371,0)</f>
        <v>-99</v>
      </c>
    </row>
    <row r="358" spans="1:7" x14ac:dyDescent="0.45">
      <c r="A358" s="22">
        <v>44243</v>
      </c>
      <c r="B358" s="24">
        <f>ROUND([18]TransportCalcs!M386,0)</f>
        <v>-36</v>
      </c>
      <c r="C358" s="24">
        <f>ROUND([18]TransportCalcs!N386,0)</f>
        <v>-84</v>
      </c>
      <c r="D358" s="24">
        <f>ROUND([18]TransportCalcs!O386,0)</f>
        <v>-73</v>
      </c>
      <c r="E358" s="24">
        <f>ROUND([18]TransportCalcs!P386,0)</f>
        <v>-82</v>
      </c>
      <c r="F358" s="24">
        <f>ROUND([18]Calcs_1!D372,0)</f>
        <v>-59</v>
      </c>
      <c r="G358" s="24">
        <f>ROUND([18]Calcs_1!I372,0)</f>
        <v>-99</v>
      </c>
    </row>
    <row r="359" spans="1:7" x14ac:dyDescent="0.45">
      <c r="A359" s="22">
        <v>44244</v>
      </c>
      <c r="B359" s="24">
        <f>ROUND([18]TransportCalcs!M387,0)</f>
        <v>-36</v>
      </c>
      <c r="C359" s="24">
        <f>ROUND([18]TransportCalcs!N387,0)</f>
        <v>-84</v>
      </c>
      <c r="D359" s="24">
        <f>ROUND([18]TransportCalcs!O387,0)</f>
        <v>-73</v>
      </c>
      <c r="E359" s="24">
        <f>ROUND([18]TransportCalcs!P387,0)</f>
        <v>-82</v>
      </c>
      <c r="F359" s="24">
        <f>ROUND([18]Calcs_1!D373,0)</f>
        <v>-58</v>
      </c>
      <c r="G359" s="24">
        <f>ROUND([18]Calcs_1!I373,0)</f>
        <v>-99</v>
      </c>
    </row>
    <row r="360" spans="1:7" x14ac:dyDescent="0.45">
      <c r="A360" s="22">
        <v>44245</v>
      </c>
      <c r="B360" s="24">
        <f>ROUND([18]TransportCalcs!M388,0)</f>
        <v>-35</v>
      </c>
      <c r="C360" s="24">
        <f>ROUND([18]TransportCalcs!N388,0)</f>
        <v>-84</v>
      </c>
      <c r="D360" s="24">
        <f>ROUND([18]TransportCalcs!O388,0)</f>
        <v>-73</v>
      </c>
      <c r="E360" s="24">
        <f>ROUND([18]TransportCalcs!P388,0)</f>
        <v>-82</v>
      </c>
      <c r="F360" s="24">
        <f>ROUND([18]Calcs_1!D374,0)</f>
        <v>-58</v>
      </c>
      <c r="G360" s="24">
        <f>ROUND([18]Calcs_1!I374,0)</f>
        <v>-99</v>
      </c>
    </row>
    <row r="361" spans="1:7" x14ac:dyDescent="0.45">
      <c r="A361" s="22">
        <v>44246</v>
      </c>
      <c r="B361" s="24">
        <f>ROUND([18]TransportCalcs!M389,0)</f>
        <v>-36</v>
      </c>
      <c r="C361" s="24">
        <f>ROUND([18]TransportCalcs!N389,0)</f>
        <v>-83</v>
      </c>
      <c r="D361" s="24">
        <f>ROUND([18]TransportCalcs!O389,0)</f>
        <v>-73</v>
      </c>
      <c r="E361" s="24">
        <f>ROUND([18]TransportCalcs!P389,0)</f>
        <v>-82</v>
      </c>
      <c r="F361" s="24">
        <f>ROUND([18]Calcs_1!D375,0)</f>
        <v>-57</v>
      </c>
      <c r="G361" s="24">
        <f>ROUND([18]Calcs_1!I375,0)</f>
        <v>-99</v>
      </c>
    </row>
    <row r="362" spans="1:7" x14ac:dyDescent="0.45">
      <c r="A362" s="22">
        <v>44247</v>
      </c>
      <c r="B362" s="24">
        <f>ROUND([18]TransportCalcs!M390,0)</f>
        <v>-35</v>
      </c>
      <c r="C362" s="24">
        <f>ROUND([18]TransportCalcs!N390,0)</f>
        <v>-83</v>
      </c>
      <c r="D362" s="24">
        <f>ROUND([18]TransportCalcs!O390,0)</f>
        <v>-73</v>
      </c>
      <c r="E362" s="24">
        <f>ROUND([18]TransportCalcs!P390,0)</f>
        <v>-82</v>
      </c>
      <c r="F362" s="24">
        <f>ROUND([18]Calcs_1!D376,0)</f>
        <v>-57</v>
      </c>
      <c r="G362" s="24">
        <f>ROUND([18]Calcs_1!I376,0)</f>
        <v>-100</v>
      </c>
    </row>
    <row r="363" spans="1:7" x14ac:dyDescent="0.45">
      <c r="A363" s="22">
        <v>44248</v>
      </c>
      <c r="B363" s="24">
        <f>ROUND([18]TransportCalcs!M391,0)</f>
        <v>-34</v>
      </c>
      <c r="C363" s="24">
        <f>ROUND([18]TransportCalcs!N391,0)</f>
        <v>-83</v>
      </c>
      <c r="D363" s="24">
        <f>ROUND([18]TransportCalcs!O391,0)</f>
        <v>-72</v>
      </c>
      <c r="E363" s="24">
        <f>ROUND([18]TransportCalcs!P391,0)</f>
        <v>-82</v>
      </c>
      <c r="F363" s="24">
        <f>ROUND([18]Calcs_1!D377,0)</f>
        <v>-57</v>
      </c>
      <c r="G363" s="24">
        <f>ROUND([18]Calcs_1!I377,0)</f>
        <v>-100</v>
      </c>
    </row>
    <row r="364" spans="1:7" x14ac:dyDescent="0.45">
      <c r="A364" s="22">
        <v>44249</v>
      </c>
      <c r="B364" s="24">
        <f>ROUND([18]TransportCalcs!M392,0)</f>
        <v>-34</v>
      </c>
      <c r="C364" s="24">
        <f>ROUND([18]TransportCalcs!N392,0)</f>
        <v>-83</v>
      </c>
      <c r="D364" s="24">
        <f>ROUND([18]TransportCalcs!O392,0)</f>
        <v>-72</v>
      </c>
      <c r="E364" s="24">
        <f>ROUND([18]TransportCalcs!P392,0)</f>
        <v>-81</v>
      </c>
      <c r="F364" s="24">
        <f>ROUND([18]Calcs_1!D378,0)</f>
        <v>-57</v>
      </c>
      <c r="G364" s="24">
        <f>ROUND([18]Calcs_1!I378,0)</f>
        <v>-100</v>
      </c>
    </row>
    <row r="365" spans="1:7" x14ac:dyDescent="0.45">
      <c r="A365" s="22">
        <v>44250</v>
      </c>
      <c r="B365" s="24">
        <f>ROUND([18]TransportCalcs!M393,0)</f>
        <v>-34</v>
      </c>
      <c r="C365" s="24">
        <f>ROUND([18]TransportCalcs!N393,0)</f>
        <v>-84</v>
      </c>
      <c r="D365" s="24">
        <f>ROUND([18]TransportCalcs!O393,0)</f>
        <v>-72</v>
      </c>
      <c r="E365" s="24">
        <f>ROUND([18]TransportCalcs!P393,0)</f>
        <v>-81</v>
      </c>
      <c r="F365" s="24">
        <f>ROUND([18]Calcs_1!D379,0)</f>
        <v>-57</v>
      </c>
      <c r="G365" s="24">
        <f>ROUND([18]Calcs_1!I379,0)</f>
        <v>-100</v>
      </c>
    </row>
    <row r="366" spans="1:7" x14ac:dyDescent="0.45">
      <c r="A366" s="22">
        <v>44251</v>
      </c>
      <c r="B366" s="24">
        <f>ROUND([18]TransportCalcs!M394,0)</f>
        <v>-34</v>
      </c>
      <c r="C366" s="24">
        <f>ROUND([18]TransportCalcs!N394,0)</f>
        <v>-84</v>
      </c>
      <c r="D366" s="24">
        <f>ROUND([18]TransportCalcs!O394,0)</f>
        <v>-72</v>
      </c>
      <c r="E366" s="24">
        <f>ROUND([18]TransportCalcs!P394,0)</f>
        <v>-81</v>
      </c>
      <c r="F366" s="24">
        <f>ROUND([18]Calcs_1!D380,0)</f>
        <v>-56</v>
      </c>
      <c r="G366" s="24">
        <f>ROUND([18]Calcs_1!I380,0)</f>
        <v>-100</v>
      </c>
    </row>
    <row r="367" spans="1:7" x14ac:dyDescent="0.45">
      <c r="A367" s="22">
        <v>44252</v>
      </c>
      <c r="B367" s="24">
        <f>ROUND([18]TransportCalcs!M395,0)</f>
        <v>-33</v>
      </c>
      <c r="C367" s="24">
        <f>ROUND([18]TransportCalcs!N395,0)</f>
        <v>-84</v>
      </c>
      <c r="D367" s="24">
        <f>ROUND([18]TransportCalcs!O395,0)</f>
        <v>-71</v>
      </c>
      <c r="E367" s="24">
        <f>ROUND([18]TransportCalcs!P395,0)</f>
        <v>-81</v>
      </c>
      <c r="F367" s="24">
        <f>ROUND([18]Calcs_1!D381,0)</f>
        <v>-56</v>
      </c>
      <c r="G367" s="24">
        <f>ROUND([18]Calcs_1!I381,0)</f>
        <v>-100</v>
      </c>
    </row>
    <row r="368" spans="1:7" x14ac:dyDescent="0.45">
      <c r="A368" s="22">
        <v>44253</v>
      </c>
      <c r="B368" s="24">
        <f>ROUND([18]TransportCalcs!M396,0)</f>
        <v>-32</v>
      </c>
      <c r="C368" s="24">
        <f>ROUND([18]TransportCalcs!N396,0)</f>
        <v>-84</v>
      </c>
      <c r="D368" s="24">
        <f>ROUND([18]TransportCalcs!O396,0)</f>
        <v>-70</v>
      </c>
      <c r="E368" s="24">
        <f>ROUND([18]TransportCalcs!P396,0)</f>
        <v>-81</v>
      </c>
      <c r="F368" s="24">
        <f>ROUND([18]Calcs_1!D382,0)</f>
        <v>-55</v>
      </c>
      <c r="G368" s="24">
        <f>ROUND([18]Calcs_1!I382,0)</f>
        <v>-100</v>
      </c>
    </row>
    <row r="369" spans="1:7" x14ac:dyDescent="0.45">
      <c r="A369" s="22">
        <v>44254</v>
      </c>
      <c r="B369" s="24">
        <f>ROUND([18]TransportCalcs!M397,0)</f>
        <v>-31</v>
      </c>
      <c r="C369" s="24">
        <f>ROUND([18]TransportCalcs!N397,0)</f>
        <v>-84</v>
      </c>
      <c r="D369" s="24">
        <f>ROUND([18]TransportCalcs!O397,0)</f>
        <v>-70</v>
      </c>
      <c r="E369" s="24">
        <f>ROUND([18]TransportCalcs!P397,0)</f>
        <v>-81</v>
      </c>
      <c r="F369" s="24">
        <f>ROUND([18]Calcs_1!D383,0)</f>
        <v>-54</v>
      </c>
      <c r="G369" s="24">
        <f>ROUND([18]Calcs_1!I383,0)</f>
        <v>-100</v>
      </c>
    </row>
    <row r="370" spans="1:7" x14ac:dyDescent="0.45">
      <c r="A370" s="22">
        <v>44255</v>
      </c>
      <c r="B370" s="24">
        <f>ROUND([18]TransportCalcs!M398,0)</f>
        <v>-30</v>
      </c>
      <c r="C370" s="24">
        <f>ROUND([18]TransportCalcs!N398,0)</f>
        <v>-84</v>
      </c>
      <c r="D370" s="24">
        <f>ROUND([18]TransportCalcs!O398,0)</f>
        <v>-69</v>
      </c>
      <c r="E370" s="24">
        <f>ROUND([18]TransportCalcs!P398,0)</f>
        <v>-81</v>
      </c>
      <c r="F370" s="24">
        <f>ROUND([18]Calcs_1!D384,0)</f>
        <v>-54</v>
      </c>
      <c r="G370" s="24">
        <f>ROUND([18]Calcs_1!I384,0)</f>
        <v>-100</v>
      </c>
    </row>
    <row r="371" spans="1:7" x14ac:dyDescent="0.45">
      <c r="A371" s="22">
        <v>44256</v>
      </c>
      <c r="B371" s="24">
        <f>ROUND([18]TransportCalcs!M399,0)</f>
        <v>-30</v>
      </c>
      <c r="C371" s="24">
        <f>ROUND([18]TransportCalcs!N399,0)</f>
        <v>-84</v>
      </c>
      <c r="D371" s="24">
        <f>ROUND([18]TransportCalcs!O399,0)</f>
        <v>-69</v>
      </c>
      <c r="E371" s="24">
        <f>ROUND([18]TransportCalcs!P399,0)</f>
        <v>-81</v>
      </c>
      <c r="F371" s="24">
        <f>ROUND([18]Calcs_1!D385,0)</f>
        <v>-53</v>
      </c>
      <c r="G371" s="24">
        <f>ROUND([18]Calcs_1!I385,0)</f>
        <v>-100</v>
      </c>
    </row>
    <row r="372" spans="1:7" x14ac:dyDescent="0.45">
      <c r="A372" s="22">
        <v>44257</v>
      </c>
      <c r="B372" s="24">
        <f>ROUND([18]TransportCalcs!M400,0)</f>
        <v>-29</v>
      </c>
      <c r="C372" s="24">
        <f>ROUND([18]TransportCalcs!N400,0)</f>
        <v>-84</v>
      </c>
      <c r="D372" s="24">
        <f>ROUND([18]TransportCalcs!O400,0)</f>
        <v>-69</v>
      </c>
      <c r="E372" s="24">
        <f>ROUND([18]TransportCalcs!P400,0)</f>
        <v>-81</v>
      </c>
      <c r="F372" s="24">
        <f>ROUND([18]Calcs_1!D386,0)</f>
        <v>-53</v>
      </c>
      <c r="G372" s="24">
        <f>ROUND([18]Calcs_1!I386,0)</f>
        <v>-100</v>
      </c>
    </row>
    <row r="373" spans="1:7" x14ac:dyDescent="0.45">
      <c r="A373" s="22">
        <v>44258</v>
      </c>
      <c r="B373" s="24">
        <f>ROUND([18]TransportCalcs!M401,0)</f>
        <v>-29</v>
      </c>
      <c r="C373" s="24">
        <f>ROUND([18]TransportCalcs!N401,0)</f>
        <v>-84</v>
      </c>
      <c r="D373" s="24">
        <f>ROUND([18]TransportCalcs!O401,0)</f>
        <v>-69</v>
      </c>
      <c r="E373" s="24">
        <f>ROUND([18]TransportCalcs!P401,0)</f>
        <v>-81</v>
      </c>
      <c r="F373" s="24">
        <f>ROUND([18]Calcs_1!D387,0)</f>
        <v>-53</v>
      </c>
      <c r="G373" s="24">
        <f>ROUND([18]Calcs_1!I387,0)</f>
        <v>-100</v>
      </c>
    </row>
    <row r="374" spans="1:7" x14ac:dyDescent="0.45">
      <c r="A374" s="22">
        <v>44259</v>
      </c>
      <c r="B374" s="24">
        <f>ROUND([18]TransportCalcs!M402,0)</f>
        <v>-29</v>
      </c>
      <c r="C374" s="24">
        <f>ROUND([18]TransportCalcs!N402,0)</f>
        <v>-83</v>
      </c>
      <c r="D374" s="24">
        <f>ROUND([18]TransportCalcs!O402,0)</f>
        <v>-69</v>
      </c>
      <c r="E374" s="24">
        <f>ROUND([18]TransportCalcs!P402,0)</f>
        <v>-81</v>
      </c>
      <c r="F374" s="24">
        <f>ROUND([18]Calcs_1!D388,0)</f>
        <v>-53</v>
      </c>
      <c r="G374" s="24">
        <f>ROUND([18]Calcs_1!I388,0)</f>
        <v>-100</v>
      </c>
    </row>
    <row r="375" spans="1:7" x14ac:dyDescent="0.45">
      <c r="A375" s="22">
        <v>44260</v>
      </c>
      <c r="B375" s="24">
        <f>ROUND([18]TransportCalcs!M403,0)</f>
        <v>-29</v>
      </c>
      <c r="C375" s="24">
        <f>ROUND([18]TransportCalcs!N403,0)</f>
        <v>-83</v>
      </c>
      <c r="D375" s="24">
        <f>ROUND([18]TransportCalcs!O403,0)</f>
        <v>-69</v>
      </c>
      <c r="E375" s="24">
        <f>ROUND([18]TransportCalcs!P403,0)</f>
        <v>-81</v>
      </c>
      <c r="F375" s="24">
        <f>ROUND([18]Calcs_1!D389,0)</f>
        <v>-53</v>
      </c>
      <c r="G375" s="24">
        <f>ROUND([18]Calcs_1!I389,0)</f>
        <v>-100</v>
      </c>
    </row>
    <row r="376" spans="1:7" x14ac:dyDescent="0.45">
      <c r="A376" s="22">
        <v>44261</v>
      </c>
      <c r="B376" s="24">
        <f>ROUND([18]TransportCalcs!M404,0)</f>
        <v>-29</v>
      </c>
      <c r="C376" s="24">
        <f>ROUND([18]TransportCalcs!N404,0)</f>
        <v>-82</v>
      </c>
      <c r="D376" s="24">
        <f>ROUND([18]TransportCalcs!O404,0)</f>
        <v>-69</v>
      </c>
      <c r="E376" s="24">
        <f>ROUND([18]TransportCalcs!P404,0)</f>
        <v>-81</v>
      </c>
      <c r="F376" s="24">
        <f>ROUND([18]Calcs_1!D390,0)</f>
        <v>-53</v>
      </c>
      <c r="G376" s="24">
        <f>ROUND([18]Calcs_1!I390,0)</f>
        <v>-100</v>
      </c>
    </row>
    <row r="377" spans="1:7" x14ac:dyDescent="0.45">
      <c r="A377" s="22">
        <v>44262</v>
      </c>
      <c r="B377" s="24">
        <f>ROUND([18]TransportCalcs!M405,0)</f>
        <v>-29</v>
      </c>
      <c r="C377" s="24">
        <f>ROUND([18]TransportCalcs!N405,0)</f>
        <v>-82</v>
      </c>
      <c r="D377" s="24">
        <f>ROUND([18]TransportCalcs!O405,0)</f>
        <v>-69</v>
      </c>
      <c r="E377" s="24">
        <f>ROUND([18]TransportCalcs!P405,0)</f>
        <v>-81</v>
      </c>
      <c r="F377" s="24">
        <f>ROUND([18]Calcs_1!D391,0)</f>
        <v>-54</v>
      </c>
      <c r="G377" s="24">
        <f>ROUND([18]Calcs_1!I391,0)</f>
        <v>-100</v>
      </c>
    </row>
    <row r="378" spans="1:7" x14ac:dyDescent="0.45">
      <c r="A378" s="22">
        <v>44263</v>
      </c>
      <c r="B378" s="24">
        <f>ROUND([18]TransportCalcs!M406,0)</f>
        <v>-28</v>
      </c>
      <c r="C378" s="24">
        <f>ROUND([18]TransportCalcs!N406,0)</f>
        <v>-81</v>
      </c>
      <c r="D378" s="24">
        <f>ROUND([18]TransportCalcs!O406,0)</f>
        <v>-68</v>
      </c>
      <c r="E378" s="24">
        <f>ROUND([18]TransportCalcs!P406,0)</f>
        <v>-81</v>
      </c>
      <c r="F378" s="24">
        <f>ROUND([18]Calcs_1!D392,0)</f>
        <v>-53</v>
      </c>
      <c r="G378" s="24">
        <f>ROUND([18]Calcs_1!I392,0)</f>
        <v>-100</v>
      </c>
    </row>
    <row r="379" spans="1:7" x14ac:dyDescent="0.45">
      <c r="A379" s="22">
        <v>44264</v>
      </c>
      <c r="B379" s="24">
        <f>ROUND([18]TransportCalcs!M407,0)</f>
        <v>-28</v>
      </c>
      <c r="C379" s="24">
        <f>ROUND([18]TransportCalcs!N407,0)</f>
        <v>-80</v>
      </c>
      <c r="D379" s="24">
        <f>ROUND([18]TransportCalcs!O407,0)</f>
        <v>-67</v>
      </c>
      <c r="E379" s="24">
        <f>ROUND([18]TransportCalcs!P407,0)</f>
        <v>-80</v>
      </c>
      <c r="F379" s="24">
        <f>ROUND([18]Calcs_1!D393,0)</f>
        <v>-53</v>
      </c>
      <c r="G379" s="24">
        <f>ROUND([18]Calcs_1!I393,0)</f>
        <v>-100</v>
      </c>
    </row>
    <row r="380" spans="1:7" x14ac:dyDescent="0.45">
      <c r="A380" s="22">
        <v>44265</v>
      </c>
      <c r="B380" s="24">
        <f>ROUND([18]TransportCalcs!M408,0)</f>
        <v>-27</v>
      </c>
      <c r="C380" s="24">
        <f>ROUND([18]TransportCalcs!N408,0)</f>
        <v>-79</v>
      </c>
      <c r="D380" s="24">
        <f>ROUND([18]TransportCalcs!O408,0)</f>
        <v>-65</v>
      </c>
      <c r="E380" s="24">
        <f>ROUND([18]TransportCalcs!P408,0)</f>
        <v>-80</v>
      </c>
      <c r="F380" s="24">
        <f>ROUND([18]Calcs_1!D394,0)</f>
        <v>-53</v>
      </c>
      <c r="G380" s="24">
        <f>ROUND([18]Calcs_1!I394,0)</f>
        <v>-100</v>
      </c>
    </row>
    <row r="381" spans="1:7" x14ac:dyDescent="0.45">
      <c r="A381" s="22">
        <v>44266</v>
      </c>
      <c r="B381" s="24">
        <f>ROUND([18]TransportCalcs!M409,0)</f>
        <v>-27</v>
      </c>
      <c r="C381" s="24">
        <f>ROUND([18]TransportCalcs!N409,0)</f>
        <v>-78</v>
      </c>
      <c r="D381" s="24">
        <f>ROUND([18]TransportCalcs!O409,0)</f>
        <v>-64</v>
      </c>
      <c r="E381" s="24">
        <f>ROUND([18]TransportCalcs!P409,0)</f>
        <v>-79</v>
      </c>
      <c r="F381" s="24">
        <f>ROUND([18]Calcs_1!D395,0)</f>
        <v>-53</v>
      </c>
      <c r="G381" s="24">
        <f>ROUND([18]Calcs_1!I395,0)</f>
        <v>-100</v>
      </c>
    </row>
    <row r="382" spans="1:7" x14ac:dyDescent="0.45">
      <c r="A382" s="22">
        <v>44267</v>
      </c>
      <c r="B382" s="24">
        <f>ROUND([18]TransportCalcs!M410,0)</f>
        <v>-26</v>
      </c>
      <c r="C382" s="24">
        <f>ROUND([18]TransportCalcs!N410,0)</f>
        <v>-78</v>
      </c>
      <c r="D382" s="24">
        <f>ROUND([18]TransportCalcs!O410,0)</f>
        <v>-62</v>
      </c>
      <c r="E382" s="24">
        <f>ROUND([18]TransportCalcs!P410,0)</f>
        <v>-79</v>
      </c>
      <c r="F382" s="24">
        <f>ROUND([18]Calcs_1!D396,0)</f>
        <v>-53</v>
      </c>
      <c r="G382" s="24">
        <f>ROUND([18]Calcs_1!I396,0)</f>
        <v>-100</v>
      </c>
    </row>
    <row r="383" spans="1:7" x14ac:dyDescent="0.45">
      <c r="A383" s="22">
        <v>44268</v>
      </c>
      <c r="B383" s="24">
        <f>ROUND([18]TransportCalcs!M411,0)</f>
        <v>-25</v>
      </c>
      <c r="C383" s="24">
        <f>ROUND([18]TransportCalcs!N411,0)</f>
        <v>-77</v>
      </c>
      <c r="D383" s="24">
        <f>ROUND([18]TransportCalcs!O411,0)</f>
        <v>-62</v>
      </c>
      <c r="E383" s="24">
        <f>ROUND([18]TransportCalcs!P411,0)</f>
        <v>-79</v>
      </c>
      <c r="F383" s="24">
        <f>ROUND([18]Calcs_1!D397,0)</f>
        <v>-53</v>
      </c>
      <c r="G383" s="24">
        <f>ROUND([18]Calcs_1!I397,0)</f>
        <v>-100</v>
      </c>
    </row>
    <row r="384" spans="1:7" x14ac:dyDescent="0.45">
      <c r="A384" s="22">
        <v>44269</v>
      </c>
      <c r="B384" s="24">
        <f>ROUND([18]TransportCalcs!M412,0)</f>
        <v>-24</v>
      </c>
      <c r="C384" s="24">
        <f>ROUND([18]TransportCalcs!N412,0)</f>
        <v>-76</v>
      </c>
      <c r="D384" s="24">
        <f>ROUND([18]TransportCalcs!O412,0)</f>
        <v>-62</v>
      </c>
      <c r="E384" s="24">
        <f>ROUND([18]TransportCalcs!P412,0)</f>
        <v>-79</v>
      </c>
      <c r="F384" s="24">
        <f>ROUND([18]Calcs_1!D398,0)</f>
        <v>-53</v>
      </c>
      <c r="G384" s="24">
        <f>ROUND([18]Calcs_1!I398,0)</f>
        <v>-100</v>
      </c>
    </row>
    <row r="385" spans="1:7" x14ac:dyDescent="0.45">
      <c r="A385" s="22">
        <v>44270</v>
      </c>
      <c r="B385" s="24">
        <f>ROUND([18]TransportCalcs!M413,0)</f>
        <v>-24</v>
      </c>
      <c r="C385" s="24">
        <f>ROUND([18]TransportCalcs!N413,0)</f>
        <v>-76</v>
      </c>
      <c r="D385" s="24">
        <f>ROUND([18]TransportCalcs!O413,0)</f>
        <v>-61</v>
      </c>
      <c r="E385" s="24">
        <f>ROUND([18]TransportCalcs!P413,0)</f>
        <v>-78</v>
      </c>
      <c r="F385" s="24">
        <f>ROUND([18]Calcs_1!D399,0)</f>
        <v>-53</v>
      </c>
      <c r="G385" s="24">
        <f>ROUND([18]Calcs_1!I399,0)</f>
        <v>-100</v>
      </c>
    </row>
    <row r="386" spans="1:7" x14ac:dyDescent="0.45">
      <c r="A386" s="22">
        <v>44271</v>
      </c>
      <c r="B386" s="24">
        <f>ROUND([18]TransportCalcs!M414,0)</f>
        <v>-24</v>
      </c>
      <c r="C386" s="24">
        <f>ROUND([18]TransportCalcs!N414,0)</f>
        <v>-76</v>
      </c>
      <c r="D386" s="24">
        <f>ROUND([18]TransportCalcs!O414,0)</f>
        <v>-60</v>
      </c>
      <c r="E386" s="24">
        <f>ROUND([18]TransportCalcs!P414,0)</f>
        <v>-78</v>
      </c>
      <c r="F386" s="24">
        <f>ROUND([18]Calcs_1!D400,0)</f>
        <v>-53</v>
      </c>
      <c r="G386" s="24">
        <f>ROUND([18]Calcs_1!I400,0)</f>
        <v>-100</v>
      </c>
    </row>
    <row r="387" spans="1:7" x14ac:dyDescent="0.45">
      <c r="A387" s="22">
        <v>44272</v>
      </c>
      <c r="B387" s="24">
        <f>ROUND([18]TransportCalcs!M415,0)</f>
        <v>-24</v>
      </c>
      <c r="C387" s="24">
        <f>ROUND([18]TransportCalcs!N415,0)</f>
        <v>-75</v>
      </c>
      <c r="D387" s="24">
        <f>ROUND([18]TransportCalcs!O415,0)</f>
        <v>-59</v>
      </c>
      <c r="E387" s="24">
        <f>ROUND([18]TransportCalcs!P415,0)</f>
        <v>-78</v>
      </c>
      <c r="F387" s="24">
        <f>ROUND([18]Calcs_1!D401,0)</f>
        <v>-52</v>
      </c>
      <c r="G387" s="24">
        <f>ROUND([18]Calcs_1!I401,0)</f>
        <v>-100</v>
      </c>
    </row>
    <row r="388" spans="1:7" x14ac:dyDescent="0.45">
      <c r="A388" s="22">
        <v>44273</v>
      </c>
      <c r="B388" s="24">
        <f>ROUND([18]TransportCalcs!M416,0)</f>
        <v>-23</v>
      </c>
      <c r="C388" s="24">
        <f>ROUND([18]TransportCalcs!N416,0)</f>
        <v>-75</v>
      </c>
      <c r="D388" s="24">
        <f>ROUND([18]TransportCalcs!O416,0)</f>
        <v>-59</v>
      </c>
      <c r="E388" s="24">
        <f>ROUND([18]TransportCalcs!P416,0)</f>
        <v>-78</v>
      </c>
      <c r="F388" s="24">
        <f>ROUND([18]Calcs_1!D402,0)</f>
        <v>-52</v>
      </c>
      <c r="G388" s="24">
        <f>ROUND([18]Calcs_1!I402,0)</f>
        <v>-100</v>
      </c>
    </row>
    <row r="389" spans="1:7" x14ac:dyDescent="0.45">
      <c r="A389" s="22">
        <v>44274</v>
      </c>
      <c r="B389" s="24">
        <f>ROUND([18]TransportCalcs!M417,0)</f>
        <v>-23</v>
      </c>
      <c r="C389" s="24">
        <f>ROUND([18]TransportCalcs!N417,0)</f>
        <v>-75</v>
      </c>
      <c r="D389" s="24">
        <f>ROUND([18]TransportCalcs!O417,0)</f>
        <v>-58</v>
      </c>
      <c r="E389" s="24">
        <f>ROUND([18]TransportCalcs!P417,0)</f>
        <v>-78</v>
      </c>
      <c r="F389" s="24">
        <f>ROUND([18]Calcs_1!D403,0)</f>
        <v>-52</v>
      </c>
      <c r="G389" s="24">
        <f>ROUND([18]Calcs_1!I403,0)</f>
        <v>-100</v>
      </c>
    </row>
    <row r="390" spans="1:7" x14ac:dyDescent="0.45">
      <c r="A390" s="22">
        <v>44275</v>
      </c>
      <c r="B390" s="24">
        <f>ROUND([18]TransportCalcs!M418,0)</f>
        <v>-24</v>
      </c>
      <c r="C390" s="24">
        <f>ROUND([18]TransportCalcs!N418,0)</f>
        <v>-75</v>
      </c>
      <c r="D390" s="24">
        <f>ROUND([18]TransportCalcs!O418,0)</f>
        <v>-58</v>
      </c>
      <c r="E390" s="24">
        <f>ROUND([18]TransportCalcs!P418,0)</f>
        <v>-78</v>
      </c>
      <c r="F390" s="24">
        <f>ROUND([18]Calcs_1!D404,0)</f>
        <v>-52</v>
      </c>
      <c r="G390" s="24">
        <f>ROUND([18]Calcs_1!I404,0)</f>
        <v>-100</v>
      </c>
    </row>
    <row r="391" spans="1:7" x14ac:dyDescent="0.45">
      <c r="A391" s="22">
        <v>44276</v>
      </c>
      <c r="B391" s="24">
        <f>ROUND([18]TransportCalcs!M419,0)</f>
        <v>-25</v>
      </c>
      <c r="C391" s="24">
        <f>ROUND([18]TransportCalcs!N419,0)</f>
        <v>-75</v>
      </c>
      <c r="D391" s="24">
        <f>ROUND([18]TransportCalcs!O419,0)</f>
        <v>-58</v>
      </c>
      <c r="E391" s="24">
        <f>ROUND([18]TransportCalcs!P419,0)</f>
        <v>-78</v>
      </c>
      <c r="F391" s="24">
        <f>ROUND([18]Calcs_1!D405,0)</f>
        <v>-51</v>
      </c>
      <c r="G391" s="24">
        <f>ROUND([18]Calcs_1!I405,0)</f>
        <v>-100</v>
      </c>
    </row>
    <row r="392" spans="1:7" x14ac:dyDescent="0.45">
      <c r="A392" s="22">
        <v>44277</v>
      </c>
      <c r="B392" s="24">
        <f>ROUND([18]TransportCalcs!M420,0)</f>
        <v>-24</v>
      </c>
      <c r="C392" s="24">
        <f>ROUND([18]TransportCalcs!N420,0)</f>
        <v>-75</v>
      </c>
      <c r="D392" s="24">
        <f>ROUND([18]TransportCalcs!O420,0)</f>
        <v>-58</v>
      </c>
      <c r="E392" s="24">
        <f>ROUND([18]TransportCalcs!P420,0)</f>
        <v>-77</v>
      </c>
      <c r="F392" s="24">
        <f>ROUND([18]Calcs_1!D406,0)</f>
        <v>-51</v>
      </c>
      <c r="G392" s="24">
        <f>ROUND([18]Calcs_1!I406,0)</f>
        <v>-100</v>
      </c>
    </row>
    <row r="393" spans="1:7" x14ac:dyDescent="0.45">
      <c r="A393" s="22">
        <v>44278</v>
      </c>
      <c r="B393" s="24">
        <f>ROUND([18]TransportCalcs!M421,0)</f>
        <v>-24</v>
      </c>
      <c r="C393" s="24">
        <f>ROUND([18]TransportCalcs!N421,0)</f>
        <v>-75</v>
      </c>
      <c r="D393" s="24">
        <f>ROUND([18]TransportCalcs!O421,0)</f>
        <v>-58</v>
      </c>
      <c r="E393" s="24">
        <f>ROUND([18]TransportCalcs!P421,0)</f>
        <v>-77</v>
      </c>
      <c r="F393" s="24">
        <f>ROUND([18]Calcs_1!D407,0)</f>
        <v>-51</v>
      </c>
      <c r="G393" s="24">
        <f>ROUND([18]Calcs_1!I407,0)</f>
        <v>-100</v>
      </c>
    </row>
    <row r="394" spans="1:7" x14ac:dyDescent="0.45">
      <c r="A394" s="22">
        <v>44279</v>
      </c>
      <c r="B394" s="24">
        <f>ROUND([18]TransportCalcs!M422,0)</f>
        <v>-24</v>
      </c>
      <c r="C394" s="24">
        <f>ROUND([18]TransportCalcs!N422,0)</f>
        <v>-75</v>
      </c>
      <c r="D394" s="24">
        <f>ROUND([18]TransportCalcs!O422,0)</f>
        <v>-58</v>
      </c>
      <c r="E394" s="24">
        <f>ROUND([18]TransportCalcs!P422,0)</f>
        <v>-77</v>
      </c>
      <c r="F394" s="24">
        <f>ROUND([18]Calcs_1!D408,0)</f>
        <v>-51</v>
      </c>
      <c r="G394" s="24">
        <f>ROUND([18]Calcs_1!I408,0)</f>
        <v>-100</v>
      </c>
    </row>
    <row r="395" spans="1:7" x14ac:dyDescent="0.45">
      <c r="A395" s="22">
        <v>44280</v>
      </c>
      <c r="B395" s="24">
        <f>ROUND([18]TransportCalcs!M423,0)</f>
        <v>-23</v>
      </c>
      <c r="C395" s="24">
        <f>ROUND([18]TransportCalcs!N423,0)</f>
        <v>-75</v>
      </c>
      <c r="D395" s="24">
        <f>ROUND([18]TransportCalcs!O423,0)</f>
        <v>-58</v>
      </c>
      <c r="E395" s="24">
        <f>ROUND([18]TransportCalcs!P423,0)</f>
        <v>-77</v>
      </c>
      <c r="F395" s="24">
        <f>ROUND([18]Calcs_1!D409,0)</f>
        <v>-50</v>
      </c>
      <c r="G395" s="24">
        <f>ROUND([18]Calcs_1!I409,0)</f>
        <v>-100</v>
      </c>
    </row>
    <row r="396" spans="1:7" x14ac:dyDescent="0.45">
      <c r="A396" s="22">
        <v>44281</v>
      </c>
      <c r="B396" s="24">
        <f>ROUND([18]TransportCalcs!M424,0)</f>
        <v>-23</v>
      </c>
      <c r="C396" s="24">
        <f>ROUND([18]TransportCalcs!N424,0)</f>
        <v>-75</v>
      </c>
      <c r="D396" s="24">
        <f>ROUND([18]TransportCalcs!O424,0)</f>
        <v>-58</v>
      </c>
      <c r="E396" s="24">
        <f>ROUND([18]TransportCalcs!P424,0)</f>
        <v>-77</v>
      </c>
      <c r="F396" s="24">
        <f>ROUND([18]Calcs_1!D410,0)</f>
        <v>-50</v>
      </c>
      <c r="G396" s="24">
        <f>ROUND([18]Calcs_1!I410,0)</f>
        <v>-100</v>
      </c>
    </row>
    <row r="397" spans="1:7" x14ac:dyDescent="0.45">
      <c r="A397" s="22">
        <v>44282</v>
      </c>
      <c r="B397" s="24">
        <f>ROUND([18]TransportCalcs!M425,0)</f>
        <v>-22</v>
      </c>
      <c r="C397" s="24">
        <f>ROUND([18]TransportCalcs!N425,0)</f>
        <v>-75</v>
      </c>
      <c r="D397" s="24">
        <f>ROUND([18]TransportCalcs!O425,0)</f>
        <v>-58</v>
      </c>
      <c r="E397" s="24">
        <f>ROUND([18]TransportCalcs!P425,0)</f>
        <v>-77</v>
      </c>
      <c r="F397" s="24">
        <f>ROUND([18]Calcs_1!D411,0)</f>
        <v>-50</v>
      </c>
      <c r="G397" s="24">
        <f>ROUND([18]Calcs_1!I411,0)</f>
        <v>-100</v>
      </c>
    </row>
    <row r="398" spans="1:7" x14ac:dyDescent="0.45">
      <c r="A398" s="22">
        <v>44283</v>
      </c>
      <c r="B398" s="24">
        <f>ROUND([18]TransportCalcs!M426,0)</f>
        <v>-23</v>
      </c>
      <c r="C398" s="24">
        <f>ROUND([18]TransportCalcs!N426,0)</f>
        <v>-75</v>
      </c>
      <c r="D398" s="24">
        <f>ROUND([18]TransportCalcs!O426,0)</f>
        <v>-58</v>
      </c>
      <c r="E398" s="24">
        <f>ROUND([18]TransportCalcs!P426,0)</f>
        <v>-77</v>
      </c>
      <c r="F398" s="24">
        <f>ROUND([18]Calcs_1!D412,0)</f>
        <v>-51</v>
      </c>
      <c r="G398" s="24">
        <f>ROUND([18]Calcs_1!I412,0)</f>
        <v>-100</v>
      </c>
    </row>
    <row r="399" spans="1:7" x14ac:dyDescent="0.45">
      <c r="A399" s="22">
        <v>44284</v>
      </c>
      <c r="B399" s="24">
        <f>ROUND([18]TransportCalcs!M427,0)</f>
        <v>-22</v>
      </c>
      <c r="C399" s="24">
        <f>ROUND([18]TransportCalcs!N427,0)</f>
        <v>-75</v>
      </c>
      <c r="D399" s="24">
        <f>ROUND([18]TransportCalcs!O427,0)</f>
        <v>-59</v>
      </c>
      <c r="E399" s="24">
        <f>ROUND([18]TransportCalcs!P427,0)</f>
        <v>-77</v>
      </c>
      <c r="F399" s="24">
        <f>ROUND([18]Calcs_1!D413,0)</f>
        <v>-50</v>
      </c>
      <c r="G399" s="24">
        <f>ROUND([18]Calcs_1!I413,0)</f>
        <v>-100</v>
      </c>
    </row>
    <row r="400" spans="1:7" x14ac:dyDescent="0.45">
      <c r="A400" s="22">
        <v>44285</v>
      </c>
      <c r="B400" s="24">
        <f>ROUND([18]TransportCalcs!M428,0)</f>
        <v>-21</v>
      </c>
      <c r="C400" s="24">
        <f>ROUND([18]TransportCalcs!N428,0)</f>
        <v>-75</v>
      </c>
      <c r="D400" s="24">
        <f>ROUND([18]TransportCalcs!O428,0)</f>
        <v>-59</v>
      </c>
      <c r="E400" s="24">
        <f>ROUND([18]TransportCalcs!P428,0)</f>
        <v>-76</v>
      </c>
      <c r="F400" s="24">
        <f>ROUND([18]Calcs_1!D414,0)</f>
        <v>-49</v>
      </c>
      <c r="G400" s="24">
        <f>ROUND([18]Calcs_1!I414,0)</f>
        <v>-100</v>
      </c>
    </row>
    <row r="401" spans="1:7" x14ac:dyDescent="0.45">
      <c r="A401" s="22">
        <v>44286</v>
      </c>
      <c r="B401" s="24">
        <f>ROUND([18]TransportCalcs!M429,0)</f>
        <v>-20</v>
      </c>
      <c r="C401" s="24">
        <f>ROUND([18]TransportCalcs!N429,0)</f>
        <v>-75</v>
      </c>
      <c r="D401" s="24">
        <f>ROUND([18]TransportCalcs!O429,0)</f>
        <v>-59</v>
      </c>
      <c r="E401" s="24">
        <f>ROUND([18]TransportCalcs!P429,0)</f>
        <v>-76</v>
      </c>
      <c r="F401" s="24">
        <f>ROUND([18]Calcs_1!D415,0)</f>
        <v>-48</v>
      </c>
      <c r="G401" s="24">
        <f>ROUND([18]Calcs_1!I415,0)</f>
        <v>-100</v>
      </c>
    </row>
    <row r="402" spans="1:7" x14ac:dyDescent="0.45">
      <c r="A402" s="22">
        <v>44287</v>
      </c>
      <c r="B402" s="24">
        <f>ROUND([18]TransportCalcs!M430,0)</f>
        <v>-18</v>
      </c>
      <c r="C402" s="24">
        <f>ROUND([18]TransportCalcs!N430,0)</f>
        <v>-75</v>
      </c>
      <c r="D402" s="24">
        <f>ROUND([18]TransportCalcs!O430,0)</f>
        <v>-60</v>
      </c>
      <c r="E402" s="24">
        <f>ROUND([18]TransportCalcs!P430,0)</f>
        <v>-75</v>
      </c>
      <c r="F402" s="24">
        <f>ROUND([18]Calcs_1!D416,0)</f>
        <v>-47</v>
      </c>
      <c r="G402" s="24">
        <f>ROUND([18]Calcs_1!I416,0)</f>
        <v>-100</v>
      </c>
    </row>
    <row r="403" spans="1:7" x14ac:dyDescent="0.45">
      <c r="A403" s="22">
        <v>44288</v>
      </c>
      <c r="B403" s="24">
        <f>ROUND([18]TransportCalcs!M431,0)</f>
        <v>-20</v>
      </c>
      <c r="C403" s="24">
        <f>ROUND([18]TransportCalcs!N431,0)</f>
        <v>-75</v>
      </c>
      <c r="D403" s="24">
        <f>ROUND([18]TransportCalcs!O431,0)</f>
        <v>-61</v>
      </c>
      <c r="E403" s="24">
        <f>ROUND([18]TransportCalcs!P431,0)</f>
        <v>-75</v>
      </c>
      <c r="F403" s="24">
        <f>ROUND([18]Calcs_1!D417,0)</f>
        <v>-47</v>
      </c>
      <c r="G403" s="24">
        <f>ROUND([18]Calcs_1!I417,0)</f>
        <v>-100</v>
      </c>
    </row>
    <row r="404" spans="1:7" x14ac:dyDescent="0.45">
      <c r="A404" s="22">
        <v>44289</v>
      </c>
      <c r="B404" s="24">
        <f>ROUND([18]TransportCalcs!M432,0)</f>
        <v>-19</v>
      </c>
      <c r="C404" s="24">
        <f>ROUND([18]TransportCalcs!N432,0)</f>
        <v>-74</v>
      </c>
      <c r="D404" s="24">
        <f>ROUND([18]TransportCalcs!O432,0)</f>
        <v>-61</v>
      </c>
      <c r="E404" s="24">
        <f>ROUND([18]TransportCalcs!P432,0)</f>
        <v>-74</v>
      </c>
      <c r="F404" s="24">
        <f>ROUND([18]Calcs_1!D418,0)</f>
        <v>-47</v>
      </c>
      <c r="G404" s="24">
        <f>ROUND([18]Calcs_1!I418,0)</f>
        <v>-100</v>
      </c>
    </row>
    <row r="405" spans="1:7" x14ac:dyDescent="0.45">
      <c r="A405" s="22">
        <v>44290</v>
      </c>
      <c r="B405" s="24">
        <f>ROUND([18]TransportCalcs!M433,0)</f>
        <v>-18</v>
      </c>
      <c r="C405" s="24">
        <f>ROUND([18]TransportCalcs!N433,0)</f>
        <v>-73</v>
      </c>
      <c r="D405" s="24">
        <f>ROUND([18]TransportCalcs!O433,0)</f>
        <v>-61</v>
      </c>
      <c r="E405" s="24">
        <f>ROUND([18]TransportCalcs!P433,0)</f>
        <v>-73</v>
      </c>
      <c r="F405" s="24">
        <f>ROUND([18]Calcs_1!D419,0)</f>
        <v>-48</v>
      </c>
      <c r="G405" s="24">
        <f>ROUND([18]Calcs_1!I419,0)</f>
        <v>-100</v>
      </c>
    </row>
    <row r="406" spans="1:7" x14ac:dyDescent="0.45">
      <c r="A406" s="22">
        <v>44291</v>
      </c>
      <c r="B406" s="24">
        <f>ROUND([18]TransportCalcs!M434,0)</f>
        <v>-21</v>
      </c>
      <c r="C406" s="24">
        <f>ROUND([18]TransportCalcs!N434,0)</f>
        <v>-72</v>
      </c>
      <c r="D406" s="24">
        <f>ROUND([18]TransportCalcs!O434,0)</f>
        <v>-62</v>
      </c>
      <c r="E406" s="24">
        <f>ROUND([18]TransportCalcs!P434,0)</f>
        <v>-73</v>
      </c>
      <c r="F406" s="24">
        <f>ROUND([18]Calcs_1!D420,0)</f>
        <v>-49</v>
      </c>
      <c r="G406" s="24">
        <f>ROUND([18]Calcs_1!I420,0)</f>
        <v>-100</v>
      </c>
    </row>
    <row r="407" spans="1:7" x14ac:dyDescent="0.45">
      <c r="A407" s="22">
        <v>44292</v>
      </c>
      <c r="B407" s="24">
        <f>ROUND([18]TransportCalcs!M435,0)</f>
        <v>-22</v>
      </c>
      <c r="C407" s="24">
        <f>ROUND([18]TransportCalcs!N435,0)</f>
        <v>-72</v>
      </c>
      <c r="D407" s="24">
        <f>ROUND([18]TransportCalcs!O435,0)</f>
        <v>-63</v>
      </c>
      <c r="E407" s="24">
        <f>ROUND([18]TransportCalcs!P435,0)</f>
        <v>-73</v>
      </c>
      <c r="F407" s="24">
        <f>ROUND([18]Calcs_1!D421,0)</f>
        <v>-49</v>
      </c>
      <c r="G407" s="24">
        <f>ROUND([18]Calcs_1!I421,0)</f>
        <v>-100</v>
      </c>
    </row>
    <row r="408" spans="1:7" x14ac:dyDescent="0.45">
      <c r="A408" s="22">
        <v>44293</v>
      </c>
      <c r="B408" s="24">
        <f>ROUND([18]TransportCalcs!M436,0)</f>
        <v>-23</v>
      </c>
      <c r="C408" s="24">
        <f>ROUND([18]TransportCalcs!N436,0)</f>
        <v>-72</v>
      </c>
      <c r="D408" s="24">
        <f>ROUND([18]TransportCalcs!O436,0)</f>
        <v>-64</v>
      </c>
      <c r="E408" s="24">
        <f>ROUND([18]TransportCalcs!P436,0)</f>
        <v>-73</v>
      </c>
      <c r="F408" s="24">
        <f>ROUND([18]Calcs_1!D422,0)</f>
        <v>-50</v>
      </c>
      <c r="G408" s="24">
        <f>ROUND([18]Calcs_1!I422,0)</f>
        <v>-100</v>
      </c>
    </row>
    <row r="409" spans="1:7" x14ac:dyDescent="0.45">
      <c r="A409" s="22">
        <v>44294</v>
      </c>
      <c r="B409" s="24">
        <f>ROUND([18]TransportCalcs!M437,0)</f>
        <v>-24</v>
      </c>
      <c r="C409" s="24">
        <f>ROUND([18]TransportCalcs!N437,0)</f>
        <v>-72</v>
      </c>
      <c r="D409" s="24">
        <f>ROUND([18]TransportCalcs!O437,0)</f>
        <v>-66</v>
      </c>
      <c r="E409" s="24">
        <f>ROUND([18]TransportCalcs!P437,0)</f>
        <v>-73</v>
      </c>
      <c r="F409" s="24">
        <f>ROUND([18]Calcs_1!D423,0)</f>
        <v>-51</v>
      </c>
      <c r="G409" s="24">
        <f>ROUND([18]Calcs_1!I423,0)</f>
        <v>-100</v>
      </c>
    </row>
    <row r="410" spans="1:7" x14ac:dyDescent="0.45">
      <c r="A410" s="22">
        <v>44295</v>
      </c>
      <c r="B410" s="24">
        <f>ROUND([18]TransportCalcs!M438,0)</f>
        <v>-22</v>
      </c>
      <c r="C410" s="24">
        <f>ROUND([18]TransportCalcs!N438,0)</f>
        <v>-73</v>
      </c>
      <c r="D410" s="24">
        <f>ROUND([18]TransportCalcs!O438,0)</f>
        <v>-66</v>
      </c>
      <c r="E410" s="24">
        <f>ROUND([18]TransportCalcs!P438,0)</f>
        <v>-74</v>
      </c>
      <c r="F410" s="24">
        <f>ROUND([18]Calcs_1!D424,0)</f>
        <v>-51</v>
      </c>
      <c r="G410" s="24">
        <f>ROUND([18]Calcs_1!I424,0)</f>
        <v>-100</v>
      </c>
    </row>
    <row r="411" spans="1:7" x14ac:dyDescent="0.45">
      <c r="A411" s="22">
        <v>44296</v>
      </c>
      <c r="B411" s="24">
        <f>ROUND([18]TransportCalcs!M439,0)</f>
        <v>-22</v>
      </c>
      <c r="C411" s="24">
        <f>ROUND([18]TransportCalcs!N439,0)</f>
        <v>-73</v>
      </c>
      <c r="D411" s="24">
        <f>ROUND([18]TransportCalcs!O439,0)</f>
        <v>-66</v>
      </c>
      <c r="E411" s="24">
        <f>ROUND([18]TransportCalcs!P439,0)</f>
        <v>-74</v>
      </c>
      <c r="F411" s="24">
        <f>ROUND([18]Calcs_1!D425,0)</f>
        <v>-51</v>
      </c>
      <c r="G411" s="24">
        <f>ROUND([18]Calcs_1!I425,0)</f>
        <v>-100</v>
      </c>
    </row>
    <row r="412" spans="1:7" x14ac:dyDescent="0.45">
      <c r="A412" s="22">
        <v>44297</v>
      </c>
      <c r="B412" s="24">
        <f>ROUND([18]TransportCalcs!M440,0)</f>
        <v>-22</v>
      </c>
      <c r="C412" s="24">
        <f>ROUND([18]TransportCalcs!N440,0)</f>
        <v>-73</v>
      </c>
      <c r="D412" s="24">
        <f>ROUND([18]TransportCalcs!O440,0)</f>
        <v>-65</v>
      </c>
      <c r="E412" s="24">
        <f>ROUND([18]TransportCalcs!P440,0)</f>
        <v>-74</v>
      </c>
      <c r="F412" s="24">
        <f>ROUND([18]Calcs_1!D426,0)</f>
        <v>-49</v>
      </c>
      <c r="G412" s="24">
        <f>ROUND([18]Calcs_1!I426,0)</f>
        <v>-100</v>
      </c>
    </row>
    <row r="413" spans="1:7" x14ac:dyDescent="0.45">
      <c r="A413" s="22">
        <v>44298</v>
      </c>
      <c r="B413" s="24">
        <f>ROUND([18]TransportCalcs!M441,0)</f>
        <v>-17</v>
      </c>
      <c r="C413" s="24">
        <f>ROUND([18]TransportCalcs!N441,0)</f>
        <v>-73</v>
      </c>
      <c r="D413" s="24">
        <f>ROUND([18]TransportCalcs!O441,0)</f>
        <v>-63</v>
      </c>
      <c r="E413" s="24">
        <f>ROUND([18]TransportCalcs!P441,0)</f>
        <v>-73</v>
      </c>
      <c r="F413" s="24">
        <f>ROUND([18]Calcs_1!D427,0)</f>
        <v>-45</v>
      </c>
      <c r="G413" s="24">
        <f>ROUND([18]Calcs_1!I427,0)</f>
        <v>-88</v>
      </c>
    </row>
    <row r="414" spans="1:7" x14ac:dyDescent="0.45">
      <c r="A414" s="22">
        <v>44299</v>
      </c>
      <c r="B414" s="24">
        <f>ROUND([18]TransportCalcs!M442,0)</f>
        <v>-16</v>
      </c>
      <c r="C414" s="24">
        <f>ROUND([18]TransportCalcs!N442,0)</f>
        <v>-72</v>
      </c>
      <c r="D414" s="24">
        <f>ROUND([18]TransportCalcs!O442,0)</f>
        <v>-61</v>
      </c>
      <c r="E414" s="24">
        <f>ROUND([18]TransportCalcs!P442,0)</f>
        <v>-72</v>
      </c>
      <c r="F414" s="24">
        <f>ROUND([18]Calcs_1!D428,0)</f>
        <v>-42</v>
      </c>
      <c r="G414" s="24">
        <f>ROUND([18]Calcs_1!I428,0)</f>
        <v>-80</v>
      </c>
    </row>
    <row r="415" spans="1:7" x14ac:dyDescent="0.45">
      <c r="A415" s="22">
        <v>44300</v>
      </c>
      <c r="B415" s="24">
        <f>ROUND([18]TransportCalcs!M443,0)</f>
        <v>-15</v>
      </c>
      <c r="C415" s="24">
        <f>ROUND([18]TransportCalcs!N443,0)</f>
        <v>-70</v>
      </c>
      <c r="D415" s="24">
        <f>ROUND([18]TransportCalcs!O443,0)</f>
        <v>-58</v>
      </c>
      <c r="E415" s="24">
        <f>ROUND([18]TransportCalcs!P443,0)</f>
        <v>-71</v>
      </c>
      <c r="F415" s="24">
        <f>ROUND([18]Calcs_1!D429,0)</f>
        <v>-39</v>
      </c>
      <c r="G415" s="24">
        <f>ROUND([18]Calcs_1!I429,0)</f>
        <v>-72</v>
      </c>
    </row>
    <row r="416" spans="1:7" x14ac:dyDescent="0.45">
      <c r="A416" s="22">
        <v>44301</v>
      </c>
      <c r="B416" s="24">
        <f>ROUND([18]TransportCalcs!M444,0)</f>
        <v>-14</v>
      </c>
      <c r="C416" s="24">
        <f>ROUND([18]TransportCalcs!N444,0)</f>
        <v>-68</v>
      </c>
      <c r="D416" s="24">
        <f>ROUND([18]TransportCalcs!O444,0)</f>
        <v>-56</v>
      </c>
      <c r="E416" s="24">
        <f>ROUND([18]TransportCalcs!P444,0)</f>
        <v>-70</v>
      </c>
      <c r="F416" s="24">
        <f>ROUND([18]Calcs_1!D430,0)</f>
        <v>-36</v>
      </c>
      <c r="G416" s="24">
        <f>ROUND([18]Calcs_1!I430,0)</f>
        <v>-65</v>
      </c>
    </row>
    <row r="417" spans="1:7" x14ac:dyDescent="0.45">
      <c r="A417" s="22">
        <v>44302</v>
      </c>
      <c r="B417" s="24">
        <f>ROUND([18]TransportCalcs!M445,0)</f>
        <v>-12</v>
      </c>
      <c r="C417" s="24">
        <f>ROUND([18]TransportCalcs!N445,0)</f>
        <v>-67</v>
      </c>
      <c r="D417" s="24">
        <f>ROUND([18]TransportCalcs!O445,0)</f>
        <v>-53</v>
      </c>
      <c r="E417" s="24">
        <f>ROUND([18]TransportCalcs!P445,0)</f>
        <v>-69</v>
      </c>
      <c r="F417" s="24">
        <f>ROUND([18]Calcs_1!D431,0)</f>
        <v>-34</v>
      </c>
      <c r="G417" s="24">
        <f>ROUND([18]Calcs_1!I431,0)</f>
        <v>-56</v>
      </c>
    </row>
    <row r="418" spans="1:7" x14ac:dyDescent="0.45">
      <c r="A418" s="22">
        <v>44303</v>
      </c>
      <c r="B418" s="24">
        <f>ROUND([18]TransportCalcs!M446,0)</f>
        <v>-10</v>
      </c>
      <c r="C418" s="24">
        <f>ROUND([18]TransportCalcs!N446,0)</f>
        <v>-65</v>
      </c>
      <c r="D418" s="24">
        <f>ROUND([18]TransportCalcs!O446,0)</f>
        <v>-51</v>
      </c>
      <c r="E418" s="24">
        <f>ROUND([18]TransportCalcs!P446,0)</f>
        <v>-66</v>
      </c>
      <c r="F418" s="24">
        <f>ROUND([18]Calcs_1!D432,0)</f>
        <v>-31</v>
      </c>
      <c r="G418" s="24">
        <f>ROUND([18]Calcs_1!I432,0)</f>
        <v>-47</v>
      </c>
    </row>
    <row r="419" spans="1:7" x14ac:dyDescent="0.45">
      <c r="A419" s="22">
        <v>44304</v>
      </c>
      <c r="B419" s="24">
        <f>ROUND([18]TransportCalcs!M447,0)</f>
        <v>-8</v>
      </c>
      <c r="C419" s="24">
        <f>ROUND([18]TransportCalcs!N447,0)</f>
        <v>-63</v>
      </c>
      <c r="D419" s="24">
        <f>ROUND([18]TransportCalcs!O447,0)</f>
        <v>-49</v>
      </c>
      <c r="E419" s="24">
        <f>ROUND([18]TransportCalcs!P447,0)</f>
        <v>-65</v>
      </c>
      <c r="F419" s="24">
        <f>ROUND([18]Calcs_1!D433,0)</f>
        <v>-28</v>
      </c>
      <c r="G419" s="24">
        <f>ROUND([18]Calcs_1!I433,0)</f>
        <v>-38</v>
      </c>
    </row>
    <row r="420" spans="1:7" x14ac:dyDescent="0.45">
      <c r="A420" s="22">
        <v>44305</v>
      </c>
      <c r="B420" s="24">
        <f>ROUND([18]TransportCalcs!M448,0)</f>
        <v>-8</v>
      </c>
      <c r="C420" s="24">
        <f>ROUND([18]TransportCalcs!N448,0)</f>
        <v>-62</v>
      </c>
      <c r="D420" s="24">
        <f>ROUND([18]TransportCalcs!O448,0)</f>
        <v>-47</v>
      </c>
      <c r="E420" s="24">
        <f>ROUND([18]TransportCalcs!P448,0)</f>
        <v>-65</v>
      </c>
      <c r="F420" s="24">
        <f>ROUND([18]Calcs_1!D434,0)</f>
        <v>-29</v>
      </c>
      <c r="G420" s="24">
        <f>ROUND([18]Calcs_1!I434,0)</f>
        <v>-43</v>
      </c>
    </row>
    <row r="421" spans="1:7" x14ac:dyDescent="0.45">
      <c r="A421" s="22">
        <v>44306</v>
      </c>
      <c r="B421" s="24">
        <f>ROUND([18]TransportCalcs!M449,0)</f>
        <v>-7</v>
      </c>
      <c r="C421" s="24">
        <f>ROUND([18]TransportCalcs!N449,0)</f>
        <v>-60</v>
      </c>
      <c r="D421" s="24">
        <f>ROUND([18]TransportCalcs!O449,0)</f>
        <v>-46</v>
      </c>
      <c r="E421" s="24">
        <f>ROUND([18]TransportCalcs!P449,0)</f>
        <v>-64</v>
      </c>
      <c r="F421" s="24">
        <f>ROUND([18]Calcs_1!D435,0)</f>
        <v>-30</v>
      </c>
      <c r="G421" s="24">
        <f>ROUND([18]Calcs_1!I435,0)</f>
        <v>-41</v>
      </c>
    </row>
    <row r="422" spans="1:7" x14ac:dyDescent="0.45">
      <c r="A422" s="22">
        <v>44307</v>
      </c>
      <c r="B422" s="24">
        <f>ROUND([18]TransportCalcs!M450,0)</f>
        <v>-7</v>
      </c>
      <c r="C422" s="24">
        <f>ROUND([18]TransportCalcs!N450,0)</f>
        <v>-59</v>
      </c>
      <c r="D422" s="24">
        <f>ROUND([18]TransportCalcs!O450,0)</f>
        <v>-45</v>
      </c>
      <c r="E422" s="24">
        <f>ROUND([18]TransportCalcs!P450,0)</f>
        <v>-63</v>
      </c>
      <c r="F422" s="24">
        <f>ROUND([18]Calcs_1!D436,0)</f>
        <v>-30</v>
      </c>
      <c r="G422" s="24">
        <f>ROUND([18]Calcs_1!I436,0)</f>
        <v>-40</v>
      </c>
    </row>
    <row r="423" spans="1:7" x14ac:dyDescent="0.45">
      <c r="A423" s="22">
        <v>44308</v>
      </c>
      <c r="B423" s="24">
        <f>ROUND([18]TransportCalcs!M451,0)</f>
        <v>-7</v>
      </c>
      <c r="C423" s="24">
        <f>ROUND([18]TransportCalcs!N451,0)</f>
        <v>-58</v>
      </c>
      <c r="D423" s="24">
        <f>ROUND([18]TransportCalcs!O451,0)</f>
        <v>-44</v>
      </c>
      <c r="E423" s="24">
        <f>ROUND([18]TransportCalcs!P451,0)</f>
        <v>-63</v>
      </c>
      <c r="F423" s="24">
        <f>ROUND([18]Calcs_1!D437,0)</f>
        <v>-30</v>
      </c>
      <c r="G423" s="24">
        <f>ROUND([18]Calcs_1!I437,0)</f>
        <v>-39</v>
      </c>
    </row>
    <row r="424" spans="1:7" x14ac:dyDescent="0.45">
      <c r="A424" s="22">
        <v>44309</v>
      </c>
      <c r="B424" s="24">
        <f>ROUND([18]TransportCalcs!M452,0)</f>
        <v>-6</v>
      </c>
      <c r="C424" s="24">
        <f>ROUND([18]TransportCalcs!N452,0)</f>
        <v>-57</v>
      </c>
      <c r="D424" s="24">
        <f>ROUND([18]TransportCalcs!O452,0)</f>
        <v>-43</v>
      </c>
      <c r="E424" s="24">
        <f>ROUND([18]TransportCalcs!P452,0)</f>
        <v>-63</v>
      </c>
      <c r="F424" s="24">
        <f>ROUND([18]Calcs_1!D438,0)</f>
        <v>-30</v>
      </c>
      <c r="G424" s="24">
        <f>ROUND([18]Calcs_1!I438,0)</f>
        <v>-38</v>
      </c>
    </row>
    <row r="425" spans="1:7" x14ac:dyDescent="0.45">
      <c r="A425" s="22">
        <v>44310</v>
      </c>
      <c r="B425" s="24">
        <f>ROUND([18]TransportCalcs!M453,0)</f>
        <v>-6</v>
      </c>
      <c r="C425" s="24">
        <f>ROUND([18]TransportCalcs!N453,0)</f>
        <v>-57</v>
      </c>
      <c r="D425" s="24">
        <f>ROUND([18]TransportCalcs!O453,0)</f>
        <v>-42</v>
      </c>
      <c r="E425" s="24">
        <f>ROUND([18]TransportCalcs!P453,0)</f>
        <v>-62</v>
      </c>
      <c r="F425" s="24">
        <f>ROUND([18]Calcs_1!D439,0)</f>
        <v>-30</v>
      </c>
      <c r="G425" s="24">
        <f>ROUND([18]Calcs_1!I439,0)</f>
        <v>-38</v>
      </c>
    </row>
    <row r="426" spans="1:7" x14ac:dyDescent="0.45">
      <c r="A426" s="22">
        <v>44311</v>
      </c>
      <c r="B426" s="24">
        <f>ROUND([18]TransportCalcs!M454,0)</f>
        <v>-6</v>
      </c>
      <c r="C426" s="24">
        <f>ROUND([18]TransportCalcs!N454,0)</f>
        <v>-57</v>
      </c>
      <c r="D426" s="24">
        <f>ROUND([18]TransportCalcs!O454,0)</f>
        <v>-42</v>
      </c>
      <c r="E426" s="24">
        <f>ROUND([18]TransportCalcs!P454,0)</f>
        <v>-63</v>
      </c>
      <c r="F426" s="24">
        <f>ROUND([18]Calcs_1!D440,0)</f>
        <v>-29</v>
      </c>
      <c r="G426" s="24">
        <f>ROUND([18]Calcs_1!I440,0)</f>
        <v>-38</v>
      </c>
    </row>
    <row r="427" spans="1:7" x14ac:dyDescent="0.45">
      <c r="A427" s="22">
        <v>44312</v>
      </c>
      <c r="B427" s="24">
        <f>ROUND([18]TransportCalcs!M455,0)</f>
        <v>-6</v>
      </c>
      <c r="C427" s="24">
        <f>ROUND([18]TransportCalcs!N455,0)</f>
        <v>-58</v>
      </c>
      <c r="D427" s="24">
        <f>ROUND([18]TransportCalcs!O455,0)</f>
        <v>-41</v>
      </c>
      <c r="E427" s="24">
        <f>ROUND([18]TransportCalcs!P455,0)</f>
        <v>-63</v>
      </c>
      <c r="F427" s="24">
        <f>ROUND([18]Calcs_1!D441,0)</f>
        <v>-29</v>
      </c>
      <c r="G427" s="24">
        <f>ROUND([18]Calcs_1!I441,0)</f>
        <v>-36</v>
      </c>
    </row>
    <row r="428" spans="1:7" x14ac:dyDescent="0.45">
      <c r="A428" s="22">
        <v>44313</v>
      </c>
      <c r="B428" s="24">
        <f>ROUND([18]TransportCalcs!M456,0)</f>
        <v>-6</v>
      </c>
      <c r="C428" s="24">
        <f>ROUND([18]TransportCalcs!N456,0)</f>
        <v>-60</v>
      </c>
      <c r="D428" s="24">
        <f>ROUND([18]TransportCalcs!O456,0)</f>
        <v>-41</v>
      </c>
      <c r="E428" s="24">
        <f>ROUND([18]TransportCalcs!P456,0)</f>
        <v>-63</v>
      </c>
      <c r="F428" s="24">
        <f>ROUND([18]Calcs_1!D442,0)</f>
        <v>-29</v>
      </c>
      <c r="G428" s="24">
        <f>ROUND([18]Calcs_1!I442,0)</f>
        <v>-38</v>
      </c>
    </row>
    <row r="429" spans="1:7" x14ac:dyDescent="0.45">
      <c r="A429" s="22">
        <v>44314</v>
      </c>
      <c r="B429" s="24">
        <f>ROUND([18]TransportCalcs!M457,0)</f>
        <v>-6</v>
      </c>
      <c r="C429" s="24">
        <f>ROUND([18]TransportCalcs!N457,0)</f>
        <v>-61</v>
      </c>
      <c r="D429" s="24">
        <f>ROUND([18]TransportCalcs!O457,0)</f>
        <v>-41</v>
      </c>
      <c r="E429" s="24">
        <f>ROUND([18]TransportCalcs!P457,0)</f>
        <v>-63</v>
      </c>
      <c r="F429" s="24">
        <f>ROUND([18]Calcs_1!D443,0)</f>
        <v>-29</v>
      </c>
      <c r="G429" s="24">
        <f>ROUND([18]Calcs_1!I443,0)</f>
        <v>-39</v>
      </c>
    </row>
    <row r="430" spans="1:7" x14ac:dyDescent="0.45">
      <c r="A430" s="22">
        <v>44315</v>
      </c>
      <c r="B430" s="24">
        <f>ROUND([18]TransportCalcs!M458,0)</f>
        <v>-6</v>
      </c>
      <c r="C430" s="24">
        <f>ROUND([18]TransportCalcs!N458,0)</f>
        <v>-62</v>
      </c>
      <c r="D430" s="24">
        <f>ROUND([18]TransportCalcs!O458,0)</f>
        <v>-41</v>
      </c>
      <c r="E430" s="24">
        <f>ROUND([18]TransportCalcs!P458,0)</f>
        <v>-64</v>
      </c>
      <c r="F430" s="24">
        <f>ROUND([18]Calcs_1!D444,0)</f>
        <v>-29</v>
      </c>
      <c r="G430" s="24">
        <f>ROUND([18]Calcs_1!I444,0)</f>
        <v>-39</v>
      </c>
    </row>
    <row r="431" spans="1:7" x14ac:dyDescent="0.45">
      <c r="A431" s="22">
        <v>44316</v>
      </c>
      <c r="B431" s="24">
        <f>ROUND([18]TransportCalcs!M459,0)</f>
        <v>-5</v>
      </c>
      <c r="C431" s="24">
        <f>ROUND([18]TransportCalcs!N459,0)</f>
        <v>-62</v>
      </c>
      <c r="D431" s="24">
        <f>ROUND([18]TransportCalcs!O459,0)</f>
        <v>-41</v>
      </c>
      <c r="E431" s="24">
        <f>ROUND([18]TransportCalcs!P459,0)</f>
        <v>-64</v>
      </c>
      <c r="F431" s="24">
        <f>ROUND([18]Calcs_1!D445,0)</f>
        <v>-29</v>
      </c>
      <c r="G431" s="24">
        <f>ROUND([18]Calcs_1!I445,0)</f>
        <v>-38</v>
      </c>
    </row>
    <row r="432" spans="1:7" x14ac:dyDescent="0.45">
      <c r="A432" s="22">
        <v>44317</v>
      </c>
      <c r="B432" s="24">
        <f>ROUND([18]TransportCalcs!M460,0)</f>
        <v>-5</v>
      </c>
      <c r="C432" s="24">
        <f>ROUND([18]TransportCalcs!N460,0)</f>
        <v>-63</v>
      </c>
      <c r="D432" s="24">
        <f>ROUND([18]TransportCalcs!O460,0)</f>
        <v>-40</v>
      </c>
      <c r="E432" s="24">
        <f>ROUND([18]TransportCalcs!P460,0)</f>
        <v>-64</v>
      </c>
      <c r="F432" s="24">
        <f>ROUND([18]Calcs_1!D446,0)</f>
        <v>-29</v>
      </c>
      <c r="G432" s="24">
        <f>ROUND([18]Calcs_1!I446,0)</f>
        <v>-37</v>
      </c>
    </row>
    <row r="433" spans="1:7" x14ac:dyDescent="0.45">
      <c r="A433" s="22">
        <v>44318</v>
      </c>
      <c r="B433" s="24">
        <f>ROUND([18]TransportCalcs!M461,0)</f>
        <v>-5</v>
      </c>
      <c r="C433" s="24">
        <f>ROUND([18]TransportCalcs!N461,0)</f>
        <v>-63</v>
      </c>
      <c r="D433" s="24">
        <f>ROUND([18]TransportCalcs!O461,0)</f>
        <v>-39</v>
      </c>
      <c r="E433" s="24">
        <f>ROUND([18]TransportCalcs!P461,0)</f>
        <v>-63</v>
      </c>
      <c r="F433" s="24">
        <f>ROUND([18]Calcs_1!D447,0)</f>
        <v>-28</v>
      </c>
      <c r="G433" s="24">
        <f>ROUND([18]Calcs_1!I447,0)</f>
        <v>-35</v>
      </c>
    </row>
    <row r="434" spans="1:7" x14ac:dyDescent="0.45">
      <c r="A434" s="22">
        <v>44319</v>
      </c>
      <c r="B434" s="24">
        <f>ROUND([18]TransportCalcs!M462,0)</f>
        <v>-9</v>
      </c>
      <c r="C434" s="24">
        <f>ROUND([18]TransportCalcs!N462,0)</f>
        <v>-63</v>
      </c>
      <c r="D434" s="24">
        <f>ROUND([18]TransportCalcs!O462,0)</f>
        <v>-40</v>
      </c>
      <c r="E434" s="24">
        <f>ROUND([18]TransportCalcs!P462,0)</f>
        <v>-61</v>
      </c>
      <c r="F434" s="24">
        <f>ROUND([18]Calcs_1!D448,0)</f>
        <v>-29</v>
      </c>
      <c r="G434" s="24">
        <f>ROUND([18]Calcs_1!I448,0)</f>
        <v>-35</v>
      </c>
    </row>
    <row r="435" spans="1:7" x14ac:dyDescent="0.45">
      <c r="A435" s="22">
        <v>44320</v>
      </c>
      <c r="B435" s="24">
        <f>ROUND([18]TransportCalcs!M463,0)</f>
        <v>-9</v>
      </c>
      <c r="C435" s="24">
        <f>ROUND([18]TransportCalcs!N463,0)</f>
        <v>-62</v>
      </c>
      <c r="D435" s="24">
        <f>ROUND([18]TransportCalcs!O463,0)</f>
        <v>-41</v>
      </c>
      <c r="E435" s="24">
        <f>ROUND([18]TransportCalcs!P463,0)</f>
        <v>-61</v>
      </c>
      <c r="F435" s="24">
        <f>ROUND([18]Calcs_1!D449,0)</f>
        <v>-29</v>
      </c>
      <c r="G435" s="24">
        <f>ROUND([18]Calcs_1!I449,0)</f>
        <v>-36</v>
      </c>
    </row>
    <row r="436" spans="1:7" x14ac:dyDescent="0.45">
      <c r="A436" s="22">
        <v>44321</v>
      </c>
      <c r="B436" s="24">
        <f>ROUND([18]TransportCalcs!M464,0)</f>
        <v>-9</v>
      </c>
      <c r="C436" s="24">
        <f>ROUND([18]TransportCalcs!N464,0)</f>
        <v>-62</v>
      </c>
      <c r="D436" s="24">
        <f>ROUND([18]TransportCalcs!O464,0)</f>
        <v>-40</v>
      </c>
      <c r="E436" s="24">
        <f>ROUND([18]TransportCalcs!P464,0)</f>
        <v>-61</v>
      </c>
      <c r="F436" s="24">
        <f>ROUND([18]Calcs_1!D450,0)</f>
        <v>-29</v>
      </c>
      <c r="G436" s="24">
        <f>ROUND([18]Calcs_1!I450,0)</f>
        <v>-36</v>
      </c>
    </row>
    <row r="437" spans="1:7" x14ac:dyDescent="0.45">
      <c r="A437" s="22">
        <v>44322</v>
      </c>
      <c r="B437" s="24">
        <f>ROUND([18]TransportCalcs!M465,0)</f>
        <v>-9</v>
      </c>
      <c r="C437" s="24">
        <f>ROUND([18]TransportCalcs!N465,0)</f>
        <v>-61</v>
      </c>
      <c r="D437" s="24">
        <f>ROUND([18]TransportCalcs!O465,0)</f>
        <v>-40</v>
      </c>
      <c r="E437" s="24">
        <f>ROUND([18]TransportCalcs!P465,0)</f>
        <v>-60</v>
      </c>
      <c r="F437" s="24">
        <f>ROUND([18]Calcs_1!D451,0)</f>
        <v>-28</v>
      </c>
      <c r="G437" s="24">
        <f>ROUND([18]Calcs_1!I451,0)</f>
        <v>-36</v>
      </c>
    </row>
    <row r="438" spans="1:7" x14ac:dyDescent="0.45">
      <c r="A438" s="22">
        <v>44323</v>
      </c>
      <c r="B438" s="24">
        <f>ROUND([18]TransportCalcs!M466,0)</f>
        <v>-9</v>
      </c>
      <c r="C438" s="24">
        <f>ROUND([18]TransportCalcs!N466,0)</f>
        <v>-61</v>
      </c>
      <c r="D438" s="24">
        <f>ROUND([18]TransportCalcs!O466,0)</f>
        <v>-40</v>
      </c>
      <c r="E438" s="24">
        <f>ROUND([18]TransportCalcs!P466,0)</f>
        <v>-60</v>
      </c>
      <c r="F438" s="24">
        <f>ROUND([18]Calcs_1!D452,0)</f>
        <v>-29</v>
      </c>
      <c r="G438" s="24">
        <f>ROUND([18]Calcs_1!I452,0)</f>
        <v>-37</v>
      </c>
    </row>
    <row r="439" spans="1:7" x14ac:dyDescent="0.45">
      <c r="A439" s="22">
        <v>44324</v>
      </c>
      <c r="B439" s="24">
        <f>ROUND([18]TransportCalcs!M467,0)</f>
        <v>-11</v>
      </c>
      <c r="C439" s="24">
        <f>ROUND([18]TransportCalcs!N467,0)</f>
        <v>-61</v>
      </c>
      <c r="D439" s="24">
        <f>ROUND([18]TransportCalcs!O467,0)</f>
        <v>-42</v>
      </c>
      <c r="E439" s="24">
        <f>ROUND([18]TransportCalcs!P467,0)</f>
        <v>-61</v>
      </c>
      <c r="F439" s="24">
        <f>ROUND([18]Calcs_1!D453,0)</f>
        <v>-30</v>
      </c>
      <c r="G439" s="24">
        <f>ROUND([18]Calcs_1!I453,0)</f>
        <v>-39</v>
      </c>
    </row>
    <row r="440" spans="1:7" x14ac:dyDescent="0.45">
      <c r="A440" s="22">
        <v>44325</v>
      </c>
      <c r="B440" s="24">
        <f>ROUND([18]TransportCalcs!M468,0)</f>
        <v>-11</v>
      </c>
      <c r="C440" s="24">
        <f>ROUND([18]TransportCalcs!N468,0)</f>
        <v>-60</v>
      </c>
      <c r="D440" s="24">
        <f>ROUND([18]TransportCalcs!O468,0)</f>
        <v>-43</v>
      </c>
      <c r="E440" s="24">
        <f>ROUND([18]TransportCalcs!P468,0)</f>
        <v>-61</v>
      </c>
      <c r="F440" s="24">
        <f>ROUND([18]Calcs_1!D454,0)</f>
        <v>-31</v>
      </c>
      <c r="G440" s="24">
        <f>ROUND([18]Calcs_1!I454,0)</f>
        <v>-38</v>
      </c>
    </row>
    <row r="441" spans="1:7" x14ac:dyDescent="0.45">
      <c r="A441" s="22">
        <v>44326</v>
      </c>
      <c r="B441" s="24">
        <f>ROUND([18]TransportCalcs!M469,0)</f>
        <v>-8</v>
      </c>
      <c r="C441" s="24">
        <f>ROUND([18]TransportCalcs!N469,0)</f>
        <v>-60</v>
      </c>
      <c r="D441" s="24">
        <f>ROUND([18]TransportCalcs!O469,0)</f>
        <v>-42</v>
      </c>
      <c r="E441" s="24">
        <f>ROUND([18]TransportCalcs!P469,0)</f>
        <v>-62</v>
      </c>
      <c r="F441" s="24">
        <f>ROUND([18]Calcs_1!D455,0)</f>
        <v>-30</v>
      </c>
      <c r="G441" s="24">
        <f>ROUND([18]Calcs_1!I455,0)</f>
        <v>-39</v>
      </c>
    </row>
    <row r="442" spans="1:7" x14ac:dyDescent="0.45">
      <c r="A442" s="22">
        <v>44327</v>
      </c>
      <c r="B442" s="24">
        <f>ROUND([18]TransportCalcs!M470,0)</f>
        <v>-8</v>
      </c>
      <c r="C442" s="24">
        <f>ROUND([18]TransportCalcs!N470,0)</f>
        <v>-60</v>
      </c>
      <c r="D442" s="24">
        <f>ROUND([18]TransportCalcs!O470,0)</f>
        <v>-41</v>
      </c>
      <c r="E442" s="24">
        <f>ROUND([18]TransportCalcs!P470,0)</f>
        <v>-62</v>
      </c>
      <c r="F442" s="24">
        <f>ROUND([18]Calcs_1!D456,0)</f>
        <v>-30</v>
      </c>
      <c r="G442" s="24">
        <f>ROUND([18]Calcs_1!I456,0)</f>
        <v>-39</v>
      </c>
    </row>
    <row r="443" spans="1:7" x14ac:dyDescent="0.45">
      <c r="A443" s="22">
        <v>44328</v>
      </c>
      <c r="B443" s="24">
        <f>ROUND([18]TransportCalcs!M471,0)</f>
        <v>-8</v>
      </c>
      <c r="C443" s="24">
        <f>ROUND([18]TransportCalcs!N471,0)</f>
        <v>-60</v>
      </c>
      <c r="D443" s="24">
        <f>ROUND([18]TransportCalcs!O471,0)</f>
        <v>-41</v>
      </c>
      <c r="E443" s="24">
        <f>ROUND([18]TransportCalcs!P471,0)</f>
        <v>-62</v>
      </c>
      <c r="F443" s="24">
        <f>ROUND([18]Calcs_1!D457,0)</f>
        <v>-29</v>
      </c>
      <c r="G443" s="24">
        <f>ROUND([18]Calcs_1!I457,0)</f>
        <v>-38</v>
      </c>
    </row>
    <row r="444" spans="1:7" x14ac:dyDescent="0.45">
      <c r="A444" s="22">
        <v>44329</v>
      </c>
      <c r="B444" s="24">
        <f>ROUND([18]TransportCalcs!M472,0)</f>
        <v>-8</v>
      </c>
      <c r="C444" s="24">
        <f>ROUND([18]TransportCalcs!N472,0)</f>
        <v>-60</v>
      </c>
      <c r="D444" s="24">
        <f>ROUND([18]TransportCalcs!O472,0)</f>
        <v>-41</v>
      </c>
      <c r="E444" s="24">
        <f>ROUND([18]TransportCalcs!P472,0)</f>
        <v>-62</v>
      </c>
      <c r="F444" s="24">
        <f>ROUND([18]Calcs_1!D458,0)</f>
        <v>-30</v>
      </c>
      <c r="G444" s="24">
        <f>ROUND([18]Calcs_1!I458,0)</f>
        <v>-39</v>
      </c>
    </row>
    <row r="445" spans="1:7" x14ac:dyDescent="0.45">
      <c r="A445" s="22">
        <v>44330</v>
      </c>
      <c r="B445" s="24">
        <f>ROUND([18]TransportCalcs!M473,0)</f>
        <v>-8</v>
      </c>
      <c r="C445" s="24">
        <f>ROUND([18]TransportCalcs!N473,0)</f>
        <v>-59</v>
      </c>
      <c r="D445" s="24">
        <f>ROUND([18]TransportCalcs!O473,0)</f>
        <v>-42</v>
      </c>
      <c r="E445" s="24">
        <f>ROUND([18]TransportCalcs!P473,0)</f>
        <v>-62</v>
      </c>
      <c r="F445" s="24">
        <f>ROUND([18]Calcs_1!D459,0)</f>
        <v>-29</v>
      </c>
      <c r="G445" s="24">
        <f>ROUND([18]Calcs_1!I459,0)</f>
        <v>-39</v>
      </c>
    </row>
    <row r="446" spans="1:7" x14ac:dyDescent="0.45">
      <c r="A446" s="22">
        <v>44331</v>
      </c>
      <c r="B446" s="24">
        <f>ROUND([18]TransportCalcs!M474,0)</f>
        <v>-6</v>
      </c>
      <c r="C446" s="24">
        <f>ROUND([18]TransportCalcs!N474,0)</f>
        <v>-59</v>
      </c>
      <c r="D446" s="24">
        <f>ROUND([18]TransportCalcs!O474,0)</f>
        <v>-40</v>
      </c>
      <c r="E446" s="24">
        <f>ROUND([18]TransportCalcs!P474,0)</f>
        <v>-61</v>
      </c>
      <c r="F446" s="24">
        <f>ROUND([18]Calcs_1!D460,0)</f>
        <v>-28</v>
      </c>
      <c r="G446" s="24">
        <f>ROUND([18]Calcs_1!I460,0)</f>
        <v>-38</v>
      </c>
    </row>
    <row r="447" spans="1:7" x14ac:dyDescent="0.45">
      <c r="A447" s="22">
        <v>44332</v>
      </c>
      <c r="B447" s="24">
        <f>ROUND([18]TransportCalcs!M475,0)</f>
        <v>-6</v>
      </c>
      <c r="C447" s="24">
        <f>ROUND([18]TransportCalcs!N475,0)</f>
        <v>-58</v>
      </c>
      <c r="D447" s="24">
        <f>ROUND([18]TransportCalcs!O475,0)</f>
        <v>-40</v>
      </c>
      <c r="E447" s="24">
        <f>ROUND([18]TransportCalcs!P475,0)</f>
        <v>-62</v>
      </c>
      <c r="F447" s="24">
        <f>ROUND([18]Calcs_1!D461,0)</f>
        <v>-29</v>
      </c>
      <c r="G447" s="24">
        <f>ROUND([18]Calcs_1!I461,0)</f>
        <v>-41</v>
      </c>
    </row>
    <row r="448" spans="1:7" x14ac:dyDescent="0.45">
      <c r="A448" s="22">
        <v>44333</v>
      </c>
      <c r="B448" s="24">
        <f>ROUND([18]TransportCalcs!M476,0)</f>
        <v>-6</v>
      </c>
      <c r="C448" s="24">
        <f>ROUND([18]TransportCalcs!N476,0)</f>
        <v>-58</v>
      </c>
      <c r="D448" s="24">
        <f>ROUND([18]TransportCalcs!O476,0)</f>
        <v>-40</v>
      </c>
      <c r="E448" s="24">
        <f>ROUND([18]TransportCalcs!P476,0)</f>
        <v>-62</v>
      </c>
      <c r="F448" s="24">
        <f>ROUND([18]Calcs_1!D462,0)</f>
        <v>-27</v>
      </c>
      <c r="G448" s="24">
        <f>ROUND([18]Calcs_1!I462,0)</f>
        <v>-27</v>
      </c>
    </row>
    <row r="449" spans="1:7" x14ac:dyDescent="0.45">
      <c r="A449" s="22">
        <v>44334</v>
      </c>
      <c r="B449" s="24">
        <f>ROUND([18]TransportCalcs!M477,0)</f>
        <v>-6</v>
      </c>
      <c r="C449" s="24">
        <f>ROUND([18]TransportCalcs!N477,0)</f>
        <v>-57</v>
      </c>
      <c r="D449" s="24">
        <f>ROUND([18]TransportCalcs!O477,0)</f>
        <v>-40</v>
      </c>
      <c r="E449" s="24">
        <f>ROUND([18]TransportCalcs!P477,0)</f>
        <v>-61</v>
      </c>
      <c r="F449" s="24">
        <f>ROUND([18]Calcs_1!D463,0)</f>
        <v>-26</v>
      </c>
      <c r="G449" s="24">
        <f>ROUND([18]Calcs_1!I463,0)</f>
        <v>-18</v>
      </c>
    </row>
    <row r="450" spans="1:7" x14ac:dyDescent="0.45">
      <c r="A450" s="22">
        <v>44335</v>
      </c>
      <c r="B450" s="24">
        <f>ROUND([18]TransportCalcs!M478,0)</f>
        <v>-5</v>
      </c>
      <c r="C450" s="24">
        <f>ROUND([18]TransportCalcs!N478,0)</f>
        <v>-56</v>
      </c>
      <c r="D450" s="24">
        <f>ROUND([18]TransportCalcs!O478,0)</f>
        <v>-39</v>
      </c>
      <c r="E450" s="24">
        <f>ROUND([18]TransportCalcs!P478,0)</f>
        <v>-61</v>
      </c>
      <c r="F450" s="24">
        <f>ROUND([18]Calcs_1!D464,0)</f>
        <v>-25</v>
      </c>
      <c r="G450" s="24">
        <f>ROUND([18]Calcs_1!I464,0)</f>
        <v>-7</v>
      </c>
    </row>
    <row r="451" spans="1:7" x14ac:dyDescent="0.45">
      <c r="A451" s="22">
        <v>44336</v>
      </c>
      <c r="B451" s="24">
        <f>ROUND([18]TransportCalcs!M479,0)</f>
        <v>-5</v>
      </c>
      <c r="C451" s="24">
        <f>ROUND([18]TransportCalcs!N479,0)</f>
        <v>-56</v>
      </c>
      <c r="D451" s="24">
        <f>ROUND([18]TransportCalcs!O479,0)</f>
        <v>-39</v>
      </c>
      <c r="E451" s="24">
        <f>ROUND([18]TransportCalcs!P479,0)</f>
        <v>-60</v>
      </c>
      <c r="F451" s="24">
        <f>ROUND([18]Calcs_1!D465,0)</f>
        <v>-25</v>
      </c>
      <c r="G451" s="24">
        <f>ROUND([18]Calcs_1!I465,0)</f>
        <v>4</v>
      </c>
    </row>
    <row r="452" spans="1:7" x14ac:dyDescent="0.45">
      <c r="A452" s="22">
        <v>44337</v>
      </c>
      <c r="B452" s="24">
        <f>ROUND([18]TransportCalcs!M480,0)</f>
        <v>-5</v>
      </c>
      <c r="C452" s="24">
        <f>ROUND([18]TransportCalcs!N480,0)</f>
        <v>-55</v>
      </c>
      <c r="D452" s="24">
        <f>ROUND([18]TransportCalcs!O480,0)</f>
        <v>-39</v>
      </c>
      <c r="E452" s="24">
        <f>ROUND([18]TransportCalcs!P480,0)</f>
        <v>-59</v>
      </c>
      <c r="F452" s="24">
        <f>ROUND([18]Calcs_1!D466,0)</f>
        <v>-24</v>
      </c>
      <c r="G452" s="24">
        <f>ROUND([18]Calcs_1!I466,0)</f>
        <v>16</v>
      </c>
    </row>
    <row r="453" spans="1:7" x14ac:dyDescent="0.45">
      <c r="A453" s="22">
        <v>44338</v>
      </c>
      <c r="B453" s="24">
        <f>ROUND([18]TransportCalcs!M481,0)</f>
        <v>-4</v>
      </c>
      <c r="C453" s="24">
        <f>ROUND([18]TransportCalcs!N481,0)</f>
        <v>-55</v>
      </c>
      <c r="D453" s="24">
        <f>ROUND([18]TransportCalcs!O481,0)</f>
        <v>-38</v>
      </c>
      <c r="E453" s="24">
        <f>ROUND([18]TransportCalcs!P481,0)</f>
        <v>-57</v>
      </c>
      <c r="F453" s="24">
        <f>ROUND([18]Calcs_1!D467,0)</f>
        <v>-23</v>
      </c>
      <c r="G453" s="24">
        <f>ROUND([18]Calcs_1!I467,0)</f>
        <v>32</v>
      </c>
    </row>
    <row r="454" spans="1:7" x14ac:dyDescent="0.45">
      <c r="A454" s="22">
        <v>44339</v>
      </c>
      <c r="B454" s="24">
        <f>ROUND([18]TransportCalcs!M482,0)</f>
        <v>-3</v>
      </c>
      <c r="C454" s="24">
        <f>ROUND([18]TransportCalcs!N482,0)</f>
        <v>-54</v>
      </c>
      <c r="D454" s="24">
        <f>ROUND([18]TransportCalcs!O482,0)</f>
        <v>-37</v>
      </c>
      <c r="E454" s="24">
        <f>ROUND([18]TransportCalcs!P482,0)</f>
        <v>-56</v>
      </c>
      <c r="F454" s="24">
        <f>ROUND([18]Calcs_1!D468,0)</f>
        <v>-22</v>
      </c>
      <c r="G454" s="24">
        <f>ROUND([18]Calcs_1!I468,0)</f>
        <v>42</v>
      </c>
    </row>
    <row r="455" spans="1:7" x14ac:dyDescent="0.45">
      <c r="A455" s="22">
        <v>44340</v>
      </c>
      <c r="B455" s="24">
        <f>ROUND([18]TransportCalcs!M483,0)</f>
        <v>-3</v>
      </c>
      <c r="C455" s="24">
        <f>ROUND([18]TransportCalcs!N483,0)</f>
        <v>-53</v>
      </c>
      <c r="D455" s="24">
        <f>ROUND([18]TransportCalcs!O483,0)</f>
        <v>-38</v>
      </c>
      <c r="E455" s="24">
        <f>ROUND([18]TransportCalcs!P483,0)</f>
        <v>-56</v>
      </c>
      <c r="F455" s="24">
        <f>ROUND([18]Calcs_1!D469,0)</f>
        <v>-22</v>
      </c>
      <c r="G455" s="24">
        <f>ROUND([18]Calcs_1!I469,0)</f>
        <v>32</v>
      </c>
    </row>
    <row r="456" spans="1:7" x14ac:dyDescent="0.45">
      <c r="A456" s="22">
        <v>44341</v>
      </c>
      <c r="B456" s="24">
        <f>ROUND([18]TransportCalcs!M484,0)</f>
        <v>-3</v>
      </c>
      <c r="C456" s="24">
        <f>ROUND([18]TransportCalcs!N484,0)</f>
        <v>-52</v>
      </c>
      <c r="D456" s="24">
        <f>ROUND([18]TransportCalcs!O484,0)</f>
        <v>-38</v>
      </c>
      <c r="E456" s="24">
        <f>ROUND([18]TransportCalcs!P484,0)</f>
        <v>-56</v>
      </c>
      <c r="F456" s="24">
        <f>ROUND([18]Calcs_1!D470,0)</f>
        <v>-22</v>
      </c>
      <c r="G456" s="24">
        <f>ROUND([18]Calcs_1!I470,0)</f>
        <v>33</v>
      </c>
    </row>
    <row r="457" spans="1:7" x14ac:dyDescent="0.45">
      <c r="A457" s="22">
        <v>44342</v>
      </c>
      <c r="B457" s="24">
        <f>ROUND([18]TransportCalcs!M485,0)</f>
        <v>-3</v>
      </c>
      <c r="C457" s="24">
        <f>ROUND([18]TransportCalcs!N485,0)</f>
        <v>-52</v>
      </c>
      <c r="D457" s="24">
        <f>ROUND([18]TransportCalcs!O485,0)</f>
        <v>-38</v>
      </c>
      <c r="E457" s="24">
        <f>ROUND([18]TransportCalcs!P485,0)</f>
        <v>-56</v>
      </c>
      <c r="F457" s="24">
        <f>ROUND([18]Calcs_1!D471,0)</f>
        <v>-22</v>
      </c>
      <c r="G457" s="24">
        <f>ROUND([18]Calcs_1!I471,0)</f>
        <v>32</v>
      </c>
    </row>
    <row r="458" spans="1:7" x14ac:dyDescent="0.45">
      <c r="A458" s="22">
        <v>44343</v>
      </c>
      <c r="B458" s="24">
        <f>ROUND([18]TransportCalcs!M486,0)</f>
        <v>-2</v>
      </c>
      <c r="C458" s="24">
        <f>ROUND([18]TransportCalcs!N486,0)</f>
        <v>-52</v>
      </c>
      <c r="D458" s="24">
        <f>ROUND([18]TransportCalcs!O486,0)</f>
        <v>-37</v>
      </c>
      <c r="E458" s="24">
        <f>ROUND([18]TransportCalcs!P486,0)</f>
        <v>-55</v>
      </c>
      <c r="F458" s="24">
        <f>ROUND([18]Calcs_1!D472,0)</f>
        <v>-20</v>
      </c>
      <c r="G458" s="24">
        <f>ROUND([18]Calcs_1!I472,0)</f>
        <v>32</v>
      </c>
    </row>
    <row r="459" spans="1:7" x14ac:dyDescent="0.45">
      <c r="A459" s="22">
        <v>44344</v>
      </c>
      <c r="B459" s="24">
        <f>ROUND([18]TransportCalcs!M487,0)</f>
        <v>-1</v>
      </c>
      <c r="C459" s="24">
        <f>ROUND([18]TransportCalcs!N487,0)</f>
        <v>-51</v>
      </c>
      <c r="D459" s="24">
        <f>ROUND([18]TransportCalcs!O487,0)</f>
        <v>-37</v>
      </c>
      <c r="E459" s="24">
        <f>ROUND([18]TransportCalcs!P487,0)</f>
        <v>-55</v>
      </c>
      <c r="F459" s="24">
        <f>ROUND([18]Calcs_1!D473,0)</f>
        <v>-18</v>
      </c>
      <c r="G459" s="24">
        <f>ROUND([18]Calcs_1!I473,0)</f>
        <v>32</v>
      </c>
    </row>
    <row r="460" spans="1:7" x14ac:dyDescent="0.45">
      <c r="A460" s="22">
        <v>44345</v>
      </c>
      <c r="B460" s="24">
        <f>ROUND([18]TransportCalcs!M488,0)</f>
        <v>0</v>
      </c>
      <c r="C460" s="24">
        <f>ROUND([18]TransportCalcs!N488,0)</f>
        <v>-50</v>
      </c>
      <c r="D460" s="24">
        <f>ROUND([18]TransportCalcs!O488,0)</f>
        <v>-36</v>
      </c>
      <c r="E460" s="24">
        <f>ROUND([18]TransportCalcs!P488,0)</f>
        <v>-55</v>
      </c>
      <c r="F460" s="24">
        <f>ROUND([18]Calcs_1!D474,0)</f>
        <v>-17</v>
      </c>
      <c r="G460" s="24">
        <f>ROUND([18]Calcs_1!I474,0)</f>
        <v>34</v>
      </c>
    </row>
    <row r="461" spans="1:7" x14ac:dyDescent="0.45">
      <c r="A461" s="22">
        <v>44346</v>
      </c>
      <c r="B461" s="24">
        <f>ROUND([18]TransportCalcs!M489,0)</f>
        <v>1</v>
      </c>
      <c r="C461" s="24">
        <f>ROUND([18]TransportCalcs!N489,0)</f>
        <v>-50</v>
      </c>
      <c r="D461" s="24">
        <f>ROUND([18]TransportCalcs!O489,0)</f>
        <v>-34</v>
      </c>
      <c r="E461" s="24">
        <f>ROUND([18]TransportCalcs!P489,0)</f>
        <v>-53</v>
      </c>
      <c r="F461" s="24">
        <f>ROUND([18]Calcs_1!D475,0)</f>
        <v>-15</v>
      </c>
      <c r="G461" s="24">
        <f>ROUND([18]Calcs_1!I475,0)</f>
        <v>47</v>
      </c>
    </row>
    <row r="462" spans="1:7" x14ac:dyDescent="0.45">
      <c r="A462" s="22">
        <v>44347</v>
      </c>
      <c r="B462" s="24">
        <f>ROUND([18]TransportCalcs!M490,0)</f>
        <v>0</v>
      </c>
      <c r="C462" s="24">
        <f>ROUND([18]TransportCalcs!N490,0)</f>
        <v>-49</v>
      </c>
      <c r="D462" s="24">
        <f>ROUND([18]TransportCalcs!O490,0)</f>
        <v>-32</v>
      </c>
      <c r="E462" s="24">
        <f>ROUND([18]TransportCalcs!P490,0)</f>
        <v>-51</v>
      </c>
      <c r="F462" s="24">
        <f>ROUND([18]Calcs_1!D476,0)</f>
        <v>-12</v>
      </c>
      <c r="G462" s="24">
        <f>ROUND([18]Calcs_1!I476,0)</f>
        <v>73</v>
      </c>
    </row>
    <row r="463" spans="1:7" x14ac:dyDescent="0.45">
      <c r="A463" s="22">
        <v>44348</v>
      </c>
      <c r="B463" s="24">
        <f>ROUND([18]TransportCalcs!M491,0)</f>
        <v>1</v>
      </c>
      <c r="C463" s="24">
        <f>ROUND([18]TransportCalcs!N491,0)</f>
        <v>-50</v>
      </c>
      <c r="D463" s="24">
        <f>ROUND([18]TransportCalcs!O491,0)</f>
        <v>-33</v>
      </c>
      <c r="E463" s="24">
        <f>ROUND([18]TransportCalcs!P491,0)</f>
        <v>-50</v>
      </c>
      <c r="F463" s="24">
        <f>ROUND([18]Calcs_1!D477,0)</f>
        <v>-10</v>
      </c>
      <c r="G463" s="24">
        <f>ROUND([18]Calcs_1!I477,0)</f>
        <v>77</v>
      </c>
    </row>
    <row r="464" spans="1:7" x14ac:dyDescent="0.45">
      <c r="A464" s="22">
        <v>44349</v>
      </c>
      <c r="B464" s="24">
        <f>ROUND([18]TransportCalcs!M492,0)</f>
        <v>1</v>
      </c>
      <c r="C464" s="24">
        <f>ROUND([18]TransportCalcs!N492,0)</f>
        <v>-50</v>
      </c>
      <c r="D464" s="24">
        <f>ROUND([18]TransportCalcs!O492,0)</f>
        <v>-34</v>
      </c>
      <c r="E464" s="24">
        <f>ROUND([18]TransportCalcs!P492,0)</f>
        <v>-50</v>
      </c>
      <c r="F464" s="24">
        <f>ROUND([18]Calcs_1!D478,0)</f>
        <v>-8</v>
      </c>
      <c r="G464" s="24">
        <f>ROUND([18]Calcs_1!I478,0)</f>
        <v>81</v>
      </c>
    </row>
    <row r="465" spans="1:7" x14ac:dyDescent="0.45">
      <c r="A465" s="22">
        <v>44350</v>
      </c>
      <c r="B465" s="24">
        <f>ROUND([18]TransportCalcs!M493,0)</f>
        <v>1</v>
      </c>
      <c r="C465" s="24">
        <f>ROUND([18]TransportCalcs!N493,0)</f>
        <v>-51</v>
      </c>
      <c r="D465" s="24">
        <f>ROUND([18]TransportCalcs!O493,0)</f>
        <v>-36</v>
      </c>
      <c r="E465" s="24">
        <f>ROUND([18]TransportCalcs!P493,0)</f>
        <v>-50</v>
      </c>
      <c r="F465" s="24">
        <f>ROUND([18]Calcs_1!D479,0)</f>
        <v>-7</v>
      </c>
      <c r="G465" s="24">
        <f>ROUND([18]Calcs_1!I479,0)</f>
        <v>84</v>
      </c>
    </row>
    <row r="466" spans="1:7" x14ac:dyDescent="0.45">
      <c r="A466" s="22">
        <v>44351</v>
      </c>
      <c r="B466" s="24">
        <f>ROUND([18]TransportCalcs!M494,0)</f>
        <v>0</v>
      </c>
      <c r="C466" s="24">
        <f>ROUND([18]TransportCalcs!N494,0)</f>
        <v>-51</v>
      </c>
      <c r="D466" s="24">
        <f>ROUND([18]TransportCalcs!O494,0)</f>
        <v>-37</v>
      </c>
      <c r="E466" s="24">
        <f>ROUND([18]TransportCalcs!P494,0)</f>
        <v>-51</v>
      </c>
      <c r="F466" s="24">
        <f>ROUND([18]Calcs_1!D480,0)</f>
        <v>-8</v>
      </c>
      <c r="G466" s="24">
        <f>ROUND([18]Calcs_1!I480,0)</f>
        <v>85</v>
      </c>
    </row>
    <row r="467" spans="1:7" x14ac:dyDescent="0.45">
      <c r="A467" s="22">
        <v>44352</v>
      </c>
      <c r="B467" s="24">
        <f>ROUND([18]TransportCalcs!M495,0)</f>
        <v>0</v>
      </c>
      <c r="C467" s="24">
        <f>ROUND([18]TransportCalcs!N495,0)</f>
        <v>-51</v>
      </c>
      <c r="D467" s="24">
        <f>ROUND([18]TransportCalcs!O495,0)</f>
        <v>-37</v>
      </c>
      <c r="E467" s="24">
        <f>ROUND([18]TransportCalcs!P495,0)</f>
        <v>-52</v>
      </c>
      <c r="F467" s="24">
        <f>ROUND([18]Calcs_1!D481,0)</f>
        <v>-8</v>
      </c>
      <c r="G467" s="24">
        <f>ROUND([18]Calcs_1!I481,0)</f>
        <v>80</v>
      </c>
    </row>
    <row r="468" spans="1:7" x14ac:dyDescent="0.45">
      <c r="A468" s="22">
        <v>44353</v>
      </c>
      <c r="B468" s="24">
        <f>ROUND([18]TransportCalcs!M496,0)</f>
        <v>0</v>
      </c>
      <c r="C468" s="24">
        <f>ROUND([18]TransportCalcs!N496,0)</f>
        <v>-52</v>
      </c>
      <c r="D468" s="24">
        <f>ROUND([18]TransportCalcs!O496,0)</f>
        <v>-39</v>
      </c>
      <c r="E468" s="24">
        <f>ROUND([18]TransportCalcs!P496,0)</f>
        <v>-53</v>
      </c>
      <c r="F468" s="24">
        <f>ROUND([18]Calcs_1!D482,0)</f>
        <v>-9</v>
      </c>
      <c r="G468" s="24">
        <f>ROUND([18]Calcs_1!I482,0)</f>
        <v>69</v>
      </c>
    </row>
    <row r="469" spans="1:7" x14ac:dyDescent="0.45">
      <c r="A469" s="22">
        <v>44354</v>
      </c>
      <c r="B469" s="24">
        <f>ROUND([18]TransportCalcs!M497,0)</f>
        <v>2</v>
      </c>
      <c r="C469" s="24">
        <f>ROUND([18]TransportCalcs!N497,0)</f>
        <v>-52</v>
      </c>
      <c r="D469" s="24">
        <f>ROUND([18]TransportCalcs!O497,0)</f>
        <v>-40</v>
      </c>
      <c r="E469" s="24">
        <f>ROUND([18]TransportCalcs!P497,0)</f>
        <v>-55</v>
      </c>
      <c r="F469" s="24">
        <f>ROUND([18]Calcs_1!D483,0)</f>
        <v>-11</v>
      </c>
      <c r="G469" s="24">
        <f>ROUND([18]Calcs_1!I483,0)</f>
        <v>47</v>
      </c>
    </row>
    <row r="470" spans="1:7" x14ac:dyDescent="0.45">
      <c r="A470" s="22">
        <v>44355</v>
      </c>
      <c r="B470" s="24">
        <f>ROUND([18]TransportCalcs!M498,0)</f>
        <v>1</v>
      </c>
      <c r="C470" s="24">
        <f>ROUND([18]TransportCalcs!N498,0)</f>
        <v>-50</v>
      </c>
      <c r="D470" s="24">
        <f>ROUND([18]TransportCalcs!O498,0)</f>
        <v>-39</v>
      </c>
      <c r="E470" s="24">
        <f>ROUND([18]TransportCalcs!P498,0)</f>
        <v>-56</v>
      </c>
      <c r="F470" s="24">
        <f>ROUND([18]Calcs_1!D484,0)</f>
        <v>-12</v>
      </c>
      <c r="G470" s="24">
        <f>ROUND([18]Calcs_1!I484,0)</f>
        <v>41</v>
      </c>
    </row>
    <row r="471" spans="1:7" x14ac:dyDescent="0.45">
      <c r="A471" s="22">
        <v>44356</v>
      </c>
      <c r="B471" s="24">
        <f>ROUND([18]TransportCalcs!M499,0)</f>
        <v>1</v>
      </c>
      <c r="C471" s="24">
        <f>ROUND([18]TransportCalcs!N499,0)</f>
        <v>-49</v>
      </c>
      <c r="D471" s="24">
        <f>ROUND([18]TransportCalcs!O499,0)</f>
        <v>-38</v>
      </c>
      <c r="E471" s="24">
        <f>ROUND([18]TransportCalcs!P499,0)</f>
        <v>-56</v>
      </c>
      <c r="F471" s="24">
        <f>ROUND([18]Calcs_1!D485,0)</f>
        <v>-12</v>
      </c>
      <c r="G471" s="24">
        <f>ROUND([18]Calcs_1!I485,0)</f>
        <v>37</v>
      </c>
    </row>
    <row r="472" spans="1:7" x14ac:dyDescent="0.45">
      <c r="A472" s="22">
        <v>44357</v>
      </c>
      <c r="B472" s="24">
        <f>ROUND([18]TransportCalcs!M500,0)</f>
        <v>1</v>
      </c>
      <c r="C472" s="24">
        <f>ROUND([18]TransportCalcs!N500,0)</f>
        <v>-48</v>
      </c>
      <c r="D472" s="24">
        <f>ROUND([18]TransportCalcs!O500,0)</f>
        <v>-36</v>
      </c>
      <c r="E472" s="24">
        <f>ROUND([18]TransportCalcs!P500,0)</f>
        <v>-56</v>
      </c>
      <c r="F472" s="24">
        <f>ROUND([18]Calcs_1!D486,0)</f>
        <v>-13</v>
      </c>
      <c r="G472" s="24">
        <f>ROUND([18]Calcs_1!I486,0)</f>
        <v>32</v>
      </c>
    </row>
    <row r="473" spans="1:7" x14ac:dyDescent="0.45">
      <c r="A473" s="22">
        <v>44358</v>
      </c>
      <c r="B473" s="24">
        <f>ROUND([18]TransportCalcs!M501,0)</f>
        <v>2</v>
      </c>
      <c r="C473" s="24">
        <f>ROUND([18]TransportCalcs!N501,0)</f>
        <v>-47</v>
      </c>
      <c r="D473" s="24">
        <f>ROUND([18]TransportCalcs!O501,0)</f>
        <v>-35</v>
      </c>
      <c r="E473" s="24">
        <f>ROUND([18]TransportCalcs!P501,0)</f>
        <v>-56</v>
      </c>
      <c r="F473" s="24">
        <f>ROUND([18]Calcs_1!D487,0)</f>
        <v>-13</v>
      </c>
      <c r="G473" s="24">
        <f>ROUND([18]Calcs_1!I487,0)</f>
        <v>30</v>
      </c>
    </row>
    <row r="474" spans="1:7" x14ac:dyDescent="0.45">
      <c r="A474" s="22">
        <v>44359</v>
      </c>
      <c r="B474" s="24">
        <f>ROUND([18]TransportCalcs!M502,0)</f>
        <v>1</v>
      </c>
      <c r="C474" s="24">
        <f>ROUND([18]TransportCalcs!N502,0)</f>
        <v>-46</v>
      </c>
      <c r="D474" s="24">
        <f>ROUND([18]TransportCalcs!O502,0)</f>
        <v>-35</v>
      </c>
      <c r="E474" s="24">
        <f>ROUND([18]TransportCalcs!P502,0)</f>
        <v>-55</v>
      </c>
      <c r="F474" s="24">
        <f>ROUND([18]Calcs_1!D488,0)</f>
        <v>-14</v>
      </c>
      <c r="G474" s="24">
        <f>ROUND([18]Calcs_1!I488,0)</f>
        <v>28</v>
      </c>
    </row>
    <row r="475" spans="1:7" x14ac:dyDescent="0.45">
      <c r="A475" s="22">
        <v>44360</v>
      </c>
      <c r="B475" s="24">
        <f>ROUND([18]TransportCalcs!M503,0)</f>
        <v>1</v>
      </c>
      <c r="C475" s="24">
        <f>ROUND([18]TransportCalcs!N503,0)</f>
        <v>-45</v>
      </c>
      <c r="D475" s="24">
        <f>ROUND([18]TransportCalcs!O503,0)</f>
        <v>-34</v>
      </c>
      <c r="E475" s="24">
        <f>ROUND([18]TransportCalcs!P503,0)</f>
        <v>-54</v>
      </c>
      <c r="F475" s="24">
        <f>ROUND([18]Calcs_1!D489,0)</f>
        <v>-14</v>
      </c>
      <c r="G475" s="24">
        <f>ROUND([18]Calcs_1!I489,0)</f>
        <v>20</v>
      </c>
    </row>
    <row r="476" spans="1:7" x14ac:dyDescent="0.45">
      <c r="A476" s="22">
        <v>44361</v>
      </c>
      <c r="B476" s="24">
        <f>ROUND([18]TransportCalcs!M504,0)</f>
        <v>1</v>
      </c>
      <c r="C476" s="24">
        <f>ROUND([18]TransportCalcs!N504,0)</f>
        <v>-45</v>
      </c>
      <c r="D476" s="24">
        <f>ROUND([18]TransportCalcs!O504,0)</f>
        <v>-34</v>
      </c>
      <c r="E476" s="24">
        <f>ROUND([18]TransportCalcs!P504,0)</f>
        <v>-54</v>
      </c>
      <c r="F476" s="24">
        <f>ROUND([18]Calcs_1!D490,0)</f>
        <v>-14</v>
      </c>
      <c r="G476" s="24">
        <f>ROUND([18]Calcs_1!I490,0)</f>
        <v>19</v>
      </c>
    </row>
    <row r="477" spans="1:7" x14ac:dyDescent="0.45">
      <c r="A477" s="22">
        <v>44362</v>
      </c>
      <c r="B477" s="24">
        <f>ROUND([18]TransportCalcs!M505,0)</f>
        <v>1</v>
      </c>
      <c r="C477" s="24">
        <f>ROUND([18]TransportCalcs!N505,0)</f>
        <v>-45</v>
      </c>
      <c r="D477" s="24">
        <f>ROUND([18]TransportCalcs!O505,0)</f>
        <v>-34</v>
      </c>
      <c r="E477" s="24">
        <f>ROUND([18]TransportCalcs!P505,0)</f>
        <v>-54</v>
      </c>
      <c r="F477" s="24">
        <f>ROUND([18]Calcs_1!D491,0)</f>
        <v>-15</v>
      </c>
      <c r="G477" s="24">
        <f>ROUND([18]Calcs_1!I491,0)</f>
        <v>18</v>
      </c>
    </row>
    <row r="478" spans="1:7" x14ac:dyDescent="0.45">
      <c r="A478" s="22">
        <v>44363</v>
      </c>
      <c r="B478" s="24">
        <f>ROUND([18]TransportCalcs!M506,0)</f>
        <v>1</v>
      </c>
      <c r="C478" s="24">
        <f>ROUND([18]TransportCalcs!N506,0)</f>
        <v>-45</v>
      </c>
      <c r="D478" s="24">
        <f>ROUND([18]TransportCalcs!O506,0)</f>
        <v>-34</v>
      </c>
      <c r="E478" s="24">
        <f>ROUND([18]TransportCalcs!P506,0)</f>
        <v>-54</v>
      </c>
      <c r="F478" s="24">
        <f>ROUND([18]Calcs_1!D492,0)</f>
        <v>-15</v>
      </c>
      <c r="G478" s="24">
        <f>ROUND([18]Calcs_1!I492,0)</f>
        <v>17</v>
      </c>
    </row>
    <row r="479" spans="1:7" x14ac:dyDescent="0.45">
      <c r="A479" s="22">
        <v>44364</v>
      </c>
      <c r="B479" s="24">
        <f>ROUND([18]TransportCalcs!M507,0)</f>
        <v>1</v>
      </c>
      <c r="C479" s="24">
        <f>ROUND([18]TransportCalcs!N507,0)</f>
        <v>-46</v>
      </c>
      <c r="D479" s="24">
        <f>ROUND([18]TransportCalcs!O507,0)</f>
        <v>-34</v>
      </c>
      <c r="E479" s="24">
        <f>ROUND([18]TransportCalcs!P507,0)</f>
        <v>-54</v>
      </c>
      <c r="F479" s="24">
        <f>ROUND([18]Calcs_1!D493,0)</f>
        <v>-15</v>
      </c>
      <c r="G479" s="24">
        <f>ROUND([18]Calcs_1!I493,0)</f>
        <v>15</v>
      </c>
    </row>
    <row r="480" spans="1:7" x14ac:dyDescent="0.45">
      <c r="A480" s="22">
        <v>44365</v>
      </c>
      <c r="B480" s="24">
        <f>ROUND([18]TransportCalcs!M508,0)</f>
        <v>1</v>
      </c>
      <c r="C480" s="24">
        <f>ROUND([18]TransportCalcs!N508,0)</f>
        <v>-46</v>
      </c>
      <c r="D480" s="24">
        <f>ROUND([18]TransportCalcs!O508,0)</f>
        <v>-35</v>
      </c>
      <c r="E480" s="24">
        <f>ROUND([18]TransportCalcs!P508,0)</f>
        <v>-54</v>
      </c>
      <c r="F480" s="24">
        <f>ROUND([18]Calcs_1!D494,0)</f>
        <v>-16</v>
      </c>
      <c r="G480" s="24">
        <f>ROUND([18]Calcs_1!I494,0)</f>
        <v>13</v>
      </c>
    </row>
    <row r="481" spans="1:7" x14ac:dyDescent="0.45">
      <c r="A481" s="22">
        <v>44366</v>
      </c>
      <c r="B481" s="24">
        <f>ROUND([18]TransportCalcs!M509,0)</f>
        <v>0</v>
      </c>
      <c r="C481" s="24">
        <f>ROUND([18]TransportCalcs!N509,0)</f>
        <v>-46</v>
      </c>
      <c r="D481" s="24">
        <f>ROUND([18]TransportCalcs!O509,0)</f>
        <v>-35</v>
      </c>
      <c r="E481" s="24">
        <f>ROUND([18]TransportCalcs!P509,0)</f>
        <v>-55</v>
      </c>
      <c r="F481" s="24">
        <f>ROUND([18]Calcs_1!D495,0)</f>
        <v>-16</v>
      </c>
      <c r="G481" s="24">
        <f>ROUND([18]Calcs_1!I495,0)</f>
        <v>14</v>
      </c>
    </row>
    <row r="482" spans="1:7" x14ac:dyDescent="0.45">
      <c r="A482" s="22">
        <v>44367</v>
      </c>
      <c r="B482" s="24">
        <f>ROUND([18]TransportCalcs!M510,0)</f>
        <v>0</v>
      </c>
      <c r="C482" s="24">
        <f>ROUND([18]TransportCalcs!N510,0)</f>
        <v>-47</v>
      </c>
      <c r="D482" s="24">
        <f>ROUND([18]TransportCalcs!O510,0)</f>
        <v>-36</v>
      </c>
      <c r="E482" s="24">
        <f>ROUND([18]TransportCalcs!P510,0)</f>
        <v>-56</v>
      </c>
      <c r="F482" s="24">
        <f>ROUND([18]Calcs_1!D496,0)</f>
        <v>-15</v>
      </c>
      <c r="G482" s="24">
        <f>ROUND([18]Calcs_1!I496,0)</f>
        <v>28</v>
      </c>
    </row>
    <row r="483" spans="1:7" x14ac:dyDescent="0.45">
      <c r="A483" s="22">
        <v>44368</v>
      </c>
      <c r="B483" s="24">
        <f>ROUND([18]TransportCalcs!M511,0)</f>
        <v>0</v>
      </c>
      <c r="C483" s="24">
        <f>ROUND([18]TransportCalcs!N511,0)</f>
        <v>-47</v>
      </c>
      <c r="D483" s="24">
        <f>ROUND([18]TransportCalcs!O511,0)</f>
        <v>-36</v>
      </c>
      <c r="E483" s="24">
        <f>ROUND([18]TransportCalcs!P511,0)</f>
        <v>-56</v>
      </c>
      <c r="F483" s="24">
        <f>ROUND([18]Calcs_1!D497,0)</f>
        <v>-16</v>
      </c>
      <c r="G483" s="24">
        <f>ROUND([18]Calcs_1!I497,0)</f>
        <v>28</v>
      </c>
    </row>
    <row r="484" spans="1:7" x14ac:dyDescent="0.45">
      <c r="A484" s="22">
        <v>44369</v>
      </c>
      <c r="B484" s="24">
        <f>ROUND([18]TransportCalcs!M512,0)</f>
        <v>0</v>
      </c>
      <c r="C484" s="24">
        <f>ROUND([18]TransportCalcs!N512,0)</f>
        <v>-48</v>
      </c>
      <c r="D484" s="24">
        <f>ROUND([18]TransportCalcs!O512,0)</f>
        <v>-36</v>
      </c>
      <c r="E484" s="24">
        <f>ROUND([18]TransportCalcs!P512,0)</f>
        <v>-56</v>
      </c>
      <c r="F484" s="24">
        <f>ROUND([18]Calcs_1!D498,0)</f>
        <v>-16</v>
      </c>
      <c r="G484" s="24">
        <f>ROUND([18]Calcs_1!I498,0)</f>
        <v>28</v>
      </c>
    </row>
    <row r="485" spans="1:7" x14ac:dyDescent="0.45">
      <c r="A485" s="22">
        <v>44370</v>
      </c>
      <c r="B485" s="24">
        <f>ROUND([18]TransportCalcs!M513,0)</f>
        <v>-1</v>
      </c>
      <c r="C485" s="24">
        <f>ROUND([18]TransportCalcs!N513,0)</f>
        <v>-48</v>
      </c>
      <c r="D485" s="24">
        <f>ROUND([18]TransportCalcs!O513,0)</f>
        <v>-36</v>
      </c>
      <c r="E485" s="24">
        <f>ROUND([18]TransportCalcs!P513,0)</f>
        <v>-56</v>
      </c>
      <c r="F485" s="24">
        <f>ROUND([18]Calcs_1!D499,0)</f>
        <v>-16</v>
      </c>
      <c r="G485" s="24">
        <f>ROUND([18]Calcs_1!I499,0)</f>
        <v>28</v>
      </c>
    </row>
    <row r="486" spans="1:7" x14ac:dyDescent="0.45">
      <c r="A486" s="22">
        <v>44371</v>
      </c>
      <c r="B486" s="24">
        <f>ROUND([18]TransportCalcs!M514,0)</f>
        <v>-1</v>
      </c>
      <c r="C486" s="24">
        <f>ROUND([18]TransportCalcs!N514,0)</f>
        <v>-49</v>
      </c>
      <c r="D486" s="24">
        <f>ROUND([18]TransportCalcs!O514,0)</f>
        <v>-36</v>
      </c>
      <c r="E486" s="24">
        <f>ROUND([18]TransportCalcs!P514,0)</f>
        <v>-55</v>
      </c>
      <c r="F486" s="24">
        <f>ROUND([18]Calcs_1!D500,0)</f>
        <v>-16</v>
      </c>
      <c r="G486" s="24">
        <f>ROUND([18]Calcs_1!I500,0)</f>
        <v>28</v>
      </c>
    </row>
    <row r="487" spans="1:7" x14ac:dyDescent="0.45">
      <c r="A487" s="22">
        <v>44372</v>
      </c>
      <c r="B487" s="24">
        <f>ROUND([18]TransportCalcs!M515,0)</f>
        <v>0</v>
      </c>
      <c r="C487" s="24">
        <f>ROUND([18]TransportCalcs!N515,0)</f>
        <v>-49</v>
      </c>
      <c r="D487" s="24">
        <f>ROUND([18]TransportCalcs!O515,0)</f>
        <v>-36</v>
      </c>
      <c r="E487" s="24">
        <f>ROUND([18]TransportCalcs!P515,0)</f>
        <v>-55</v>
      </c>
      <c r="F487" s="24">
        <f>ROUND([18]Calcs_1!D501,0)</f>
        <v>-15</v>
      </c>
      <c r="G487" s="24">
        <f>ROUND([18]Calcs_1!I501,0)</f>
        <v>30</v>
      </c>
    </row>
    <row r="488" spans="1:7" x14ac:dyDescent="0.45">
      <c r="A488" s="22">
        <v>44373</v>
      </c>
      <c r="B488" s="24">
        <f>ROUND([18]TransportCalcs!M516,0)</f>
        <v>0</v>
      </c>
      <c r="C488" s="24">
        <f>ROUND([18]TransportCalcs!N516,0)</f>
        <v>-49</v>
      </c>
      <c r="D488" s="24">
        <f>ROUND([18]TransportCalcs!O516,0)</f>
        <v>-36</v>
      </c>
      <c r="E488" s="24">
        <f>ROUND([18]TransportCalcs!P516,0)</f>
        <v>-54</v>
      </c>
      <c r="F488" s="24">
        <f>ROUND([18]Calcs_1!D502,0)</f>
        <v>-15</v>
      </c>
      <c r="G488" s="24">
        <f>ROUND([18]Calcs_1!I502,0)</f>
        <v>31</v>
      </c>
    </row>
    <row r="489" spans="1:7" x14ac:dyDescent="0.45">
      <c r="A489" s="22">
        <v>44374</v>
      </c>
      <c r="B489" s="24">
        <f>ROUND([18]TransportCalcs!M517,0)</f>
        <v>0</v>
      </c>
      <c r="C489" s="24">
        <f>ROUND([18]TransportCalcs!N517,0)</f>
        <v>-50</v>
      </c>
      <c r="D489" s="24">
        <f>ROUND([18]TransportCalcs!O517,0)</f>
        <v>-36</v>
      </c>
      <c r="E489" s="24">
        <f>ROUND([18]TransportCalcs!P517,0)</f>
        <v>-54</v>
      </c>
      <c r="F489" s="24">
        <f>ROUND([18]Calcs_1!D503,0)</f>
        <v>-15</v>
      </c>
      <c r="G489" s="24">
        <f>ROUND([18]Calcs_1!I503,0)</f>
        <v>24</v>
      </c>
    </row>
    <row r="490" spans="1:7" x14ac:dyDescent="0.45">
      <c r="A490" s="22">
        <v>44375</v>
      </c>
      <c r="B490" s="24">
        <f>ROUND([18]TransportCalcs!M518,0)</f>
        <v>0</v>
      </c>
      <c r="C490" s="24">
        <f>ROUND([18]TransportCalcs!N518,0)</f>
        <v>-50</v>
      </c>
      <c r="D490" s="24">
        <f>ROUND([18]TransportCalcs!O518,0)</f>
        <v>-36</v>
      </c>
      <c r="E490" s="24">
        <f>ROUND([18]TransportCalcs!P518,0)</f>
        <v>-54</v>
      </c>
      <c r="F490" s="24">
        <f>ROUND([18]Calcs_1!D504,0)</f>
        <v>-14</v>
      </c>
      <c r="G490" s="24">
        <f>ROUND([18]Calcs_1!I504,0)</f>
        <v>24</v>
      </c>
    </row>
    <row r="491" spans="1:7" x14ac:dyDescent="0.45">
      <c r="A491" s="22">
        <v>44376</v>
      </c>
      <c r="B491" s="24">
        <f>ROUND([18]TransportCalcs!M519,0)</f>
        <v>0</v>
      </c>
      <c r="C491" s="24">
        <f>ROUND([18]TransportCalcs!N519,0)</f>
        <v>-50</v>
      </c>
      <c r="D491" s="24">
        <f>ROUND([18]TransportCalcs!O519,0)</f>
        <v>-36</v>
      </c>
      <c r="E491" s="24">
        <f>ROUND([18]TransportCalcs!P519,0)</f>
        <v>-54</v>
      </c>
      <c r="F491" s="24">
        <f>ROUND([18]Calcs_1!D505,0)</f>
        <v>-15</v>
      </c>
      <c r="G491" s="24">
        <f>ROUND([18]Calcs_1!I505,0)</f>
        <v>23</v>
      </c>
    </row>
    <row r="492" spans="1:7" x14ac:dyDescent="0.45">
      <c r="A492" s="22">
        <v>44377</v>
      </c>
      <c r="B492" s="24">
        <f>ROUND([18]TransportCalcs!M520,0)</f>
        <v>0</v>
      </c>
      <c r="C492" s="24">
        <f>ROUND([18]TransportCalcs!N520,0)</f>
        <v>-51</v>
      </c>
      <c r="D492" s="24">
        <f>ROUND([18]TransportCalcs!O520,0)</f>
        <v>-37</v>
      </c>
      <c r="E492" s="24">
        <f>ROUND([18]TransportCalcs!P520,0)</f>
        <v>-54</v>
      </c>
      <c r="F492" s="24">
        <f>ROUND([18]Calcs_1!D506,0)</f>
        <v>-15</v>
      </c>
      <c r="G492" s="24">
        <f>ROUND([18]Calcs_1!I506,0)</f>
        <v>23</v>
      </c>
    </row>
    <row r="493" spans="1:7" x14ac:dyDescent="0.45">
      <c r="A493" s="22">
        <v>44378</v>
      </c>
      <c r="B493" s="24">
        <f>ROUND([18]TransportCalcs!M521,0)</f>
        <v>0</v>
      </c>
      <c r="C493" s="24">
        <f>ROUND([18]TransportCalcs!N521,0)</f>
        <v>-51</v>
      </c>
      <c r="D493" s="24">
        <f>ROUND([18]TransportCalcs!O521,0)</f>
        <v>-37</v>
      </c>
      <c r="E493" s="24">
        <f>ROUND([18]TransportCalcs!P521,0)</f>
        <v>-54</v>
      </c>
      <c r="F493" s="24">
        <f>ROUND([18]Calcs_1!D507,0)</f>
        <v>-14</v>
      </c>
      <c r="G493" s="24">
        <f>ROUND([18]Calcs_1!I507,0)</f>
        <v>23</v>
      </c>
    </row>
    <row r="494" spans="1:7" x14ac:dyDescent="0.45">
      <c r="A494" s="22">
        <v>44379</v>
      </c>
      <c r="B494" s="24">
        <f>ROUND([18]TransportCalcs!M522,0)</f>
        <v>0</v>
      </c>
      <c r="C494" s="24">
        <f>ROUND([18]TransportCalcs!N522,0)</f>
        <v>-52</v>
      </c>
      <c r="D494" s="24">
        <f>ROUND([18]TransportCalcs!O522,0)</f>
        <v>-37</v>
      </c>
      <c r="E494" s="24">
        <f>ROUND([18]TransportCalcs!P522,0)</f>
        <v>-54</v>
      </c>
      <c r="F494" s="24">
        <f>ROUND([18]Calcs_1!D508,0)</f>
        <v>-14</v>
      </c>
      <c r="G494" s="24">
        <f>ROUND([18]Calcs_1!I508,0)</f>
        <v>23</v>
      </c>
    </row>
    <row r="495" spans="1:7" x14ac:dyDescent="0.45">
      <c r="A495" s="22">
        <v>44380</v>
      </c>
      <c r="B495" s="24">
        <f>ROUND([18]TransportCalcs!M523,0)</f>
        <v>0</v>
      </c>
      <c r="C495" s="24">
        <f>ROUND([18]TransportCalcs!N523,0)</f>
        <v>-52</v>
      </c>
      <c r="D495" s="24">
        <f>ROUND([18]TransportCalcs!O523,0)</f>
        <v>-37</v>
      </c>
      <c r="E495" s="24">
        <f>ROUND([18]TransportCalcs!P523,0)</f>
        <v>-56</v>
      </c>
      <c r="F495" s="24">
        <f>ROUND([18]Calcs_1!D509,0)</f>
        <v>-15</v>
      </c>
      <c r="G495" s="24">
        <f>ROUND([18]Calcs_1!I509,0)</f>
        <v>20</v>
      </c>
    </row>
    <row r="496" spans="1:7" x14ac:dyDescent="0.45">
      <c r="A496" s="22">
        <v>44381</v>
      </c>
      <c r="B496" s="24">
        <f>ROUND([18]TransportCalcs!M524,0)</f>
        <v>-1</v>
      </c>
      <c r="C496" s="24">
        <f>ROUND([18]TransportCalcs!N524,0)</f>
        <v>-52</v>
      </c>
      <c r="D496" s="24">
        <f>ROUND([18]TransportCalcs!O524,0)</f>
        <v>-38</v>
      </c>
      <c r="E496" s="24">
        <f>ROUND([18]TransportCalcs!P524,0)</f>
        <v>-56</v>
      </c>
      <c r="F496" s="24">
        <f>ROUND([18]Calcs_1!D510,0)</f>
        <v>-15</v>
      </c>
      <c r="G496" s="24">
        <f>ROUND([18]Calcs_1!I510,0)</f>
        <v>19</v>
      </c>
    </row>
    <row r="497" spans="1:7" x14ac:dyDescent="0.45">
      <c r="A497" s="22">
        <v>44382</v>
      </c>
      <c r="B497" s="24">
        <f>ROUND([18]TransportCalcs!M525,0)</f>
        <v>-1</v>
      </c>
      <c r="C497" s="24">
        <f>ROUND([18]TransportCalcs!N525,0)</f>
        <v>-52</v>
      </c>
      <c r="D497" s="24">
        <f>ROUND([18]TransportCalcs!O525,0)</f>
        <v>-38</v>
      </c>
      <c r="E497" s="24">
        <f>ROUND([18]TransportCalcs!P525,0)</f>
        <v>-56</v>
      </c>
      <c r="F497" s="24">
        <f>ROUND([18]Calcs_1!D511,0)</f>
        <v>-15</v>
      </c>
      <c r="G497" s="24">
        <f>ROUND([18]Calcs_1!I511,0)</f>
        <v>19</v>
      </c>
    </row>
    <row r="498" spans="1:7" x14ac:dyDescent="0.45">
      <c r="A498" s="22">
        <v>44383</v>
      </c>
      <c r="B498" s="24">
        <f>ROUND([18]TransportCalcs!M526,0)</f>
        <v>-1</v>
      </c>
      <c r="C498" s="24">
        <f>ROUND([18]TransportCalcs!N526,0)</f>
        <v>-52</v>
      </c>
      <c r="D498" s="24">
        <f>ROUND([18]TransportCalcs!O526,0)</f>
        <v>-38</v>
      </c>
      <c r="E498" s="24">
        <f>ROUND([18]TransportCalcs!P526,0)</f>
        <v>-55</v>
      </c>
      <c r="F498" s="24">
        <f>ROUND([18]Calcs_1!D512,0)</f>
        <v>-15</v>
      </c>
      <c r="G498" s="24">
        <f>ROUND([18]Calcs_1!I512,0)</f>
        <v>19</v>
      </c>
    </row>
    <row r="499" spans="1:7" x14ac:dyDescent="0.45">
      <c r="A499" s="22">
        <v>44384</v>
      </c>
      <c r="B499" s="24">
        <f>ROUND([18]TransportCalcs!M527,0)</f>
        <v>-1</v>
      </c>
      <c r="C499" s="24">
        <f>ROUND([18]TransportCalcs!N527,0)</f>
        <v>-51</v>
      </c>
      <c r="D499" s="24">
        <f>ROUND([18]TransportCalcs!O527,0)</f>
        <v>-38</v>
      </c>
      <c r="E499" s="24">
        <f>ROUND([18]TransportCalcs!P527,0)</f>
        <v>-55</v>
      </c>
      <c r="F499" s="24">
        <f>ROUND([18]Calcs_1!D513,0)</f>
        <v>-15</v>
      </c>
      <c r="G499" s="24">
        <f>ROUND([18]Calcs_1!I513,0)</f>
        <v>17</v>
      </c>
    </row>
    <row r="500" spans="1:7" x14ac:dyDescent="0.45">
      <c r="A500" s="22">
        <v>44385</v>
      </c>
      <c r="B500" s="24">
        <f>ROUND([18]TransportCalcs!M528,0)</f>
        <v>-2</v>
      </c>
      <c r="C500" s="24">
        <f>ROUND([18]TransportCalcs!N528,0)</f>
        <v>-51</v>
      </c>
      <c r="D500" s="24">
        <f>ROUND([18]TransportCalcs!O528,0)</f>
        <v>-39</v>
      </c>
      <c r="E500" s="24">
        <f>ROUND([18]TransportCalcs!P528,0)</f>
        <v>-55</v>
      </c>
      <c r="F500" s="24">
        <f>ROUND([18]Calcs_1!D514,0)</f>
        <v>-15</v>
      </c>
      <c r="G500" s="24">
        <f>ROUND([18]Calcs_1!I514,0)</f>
        <v>17</v>
      </c>
    </row>
    <row r="501" spans="1:7" x14ac:dyDescent="0.45">
      <c r="A501" s="22">
        <v>44386</v>
      </c>
      <c r="B501" s="24">
        <f>ROUND([18]TransportCalcs!M529,0)</f>
        <v>-2</v>
      </c>
      <c r="C501" s="24">
        <f>ROUND([18]TransportCalcs!N529,0)</f>
        <v>-50</v>
      </c>
      <c r="D501" s="24">
        <f>ROUND([18]TransportCalcs!O529,0)</f>
        <v>-39</v>
      </c>
      <c r="E501" s="24">
        <f>ROUND([18]TransportCalcs!P529,0)</f>
        <v>-55</v>
      </c>
      <c r="F501" s="24">
        <f>ROUND([18]Calcs_1!D515,0)</f>
        <v>-15</v>
      </c>
      <c r="G501" s="24">
        <f>ROUND([18]Calcs_1!I515,0)</f>
        <v>17</v>
      </c>
    </row>
    <row r="502" spans="1:7" x14ac:dyDescent="0.45">
      <c r="A502" s="22">
        <v>44387</v>
      </c>
      <c r="B502" s="24">
        <f>ROUND([18]TransportCalcs!M530,0)</f>
        <v>-1</v>
      </c>
      <c r="C502" s="24">
        <f>ROUND([18]TransportCalcs!N530,0)</f>
        <v>-50</v>
      </c>
      <c r="D502" s="24">
        <f>ROUND([18]TransportCalcs!O530,0)</f>
        <v>-38</v>
      </c>
      <c r="E502" s="24">
        <f>ROUND([18]TransportCalcs!P530,0)</f>
        <v>-54</v>
      </c>
      <c r="F502" s="24">
        <f>ROUND([18]Calcs_1!D516,0)</f>
        <v>-15</v>
      </c>
      <c r="G502" s="24">
        <f>ROUND([18]Calcs_1!I516,0)</f>
        <v>18</v>
      </c>
    </row>
    <row r="503" spans="1:7" x14ac:dyDescent="0.45">
      <c r="A503" s="22">
        <v>44388</v>
      </c>
      <c r="B503" s="24">
        <f>ROUND([18]TransportCalcs!M531,0)</f>
        <v>-1</v>
      </c>
      <c r="C503" s="24">
        <f>ROUND([18]TransportCalcs!N531,0)</f>
        <v>-49</v>
      </c>
      <c r="D503" s="24">
        <f>ROUND([18]TransportCalcs!O531,0)</f>
        <v>-38</v>
      </c>
      <c r="E503" s="24">
        <f>ROUND([18]TransportCalcs!P531,0)</f>
        <v>-51</v>
      </c>
      <c r="F503" s="24">
        <f>ROUND([18]Calcs_1!D517,0)</f>
        <v>-14</v>
      </c>
      <c r="G503" s="24">
        <f>ROUND([18]Calcs_1!I517,0)</f>
        <v>18</v>
      </c>
    </row>
    <row r="504" spans="1:7" x14ac:dyDescent="0.45">
      <c r="A504" s="22">
        <v>44389</v>
      </c>
      <c r="B504" s="24">
        <f>ROUND([18]TransportCalcs!M532,0)</f>
        <v>-2</v>
      </c>
      <c r="C504" s="24">
        <f>ROUND([18]TransportCalcs!N532,0)</f>
        <v>-49</v>
      </c>
      <c r="D504" s="24">
        <f>ROUND([18]TransportCalcs!O532,0)</f>
        <v>-39</v>
      </c>
      <c r="E504" s="24">
        <f>ROUND([18]TransportCalcs!P532,0)</f>
        <v>-52</v>
      </c>
      <c r="F504" s="24">
        <f>ROUND([18]Calcs_1!D518,0)</f>
        <v>-15</v>
      </c>
      <c r="G504" s="24">
        <f>ROUND([18]Calcs_1!I518,0)</f>
        <v>17</v>
      </c>
    </row>
    <row r="505" spans="1:7" x14ac:dyDescent="0.45">
      <c r="A505" s="22">
        <v>44390</v>
      </c>
      <c r="B505" s="24">
        <f>ROUND([18]TransportCalcs!M533,0)</f>
        <v>-2</v>
      </c>
      <c r="C505" s="24">
        <f>ROUND([18]TransportCalcs!N533,0)</f>
        <v>-48</v>
      </c>
      <c r="D505" s="24">
        <f>ROUND([18]TransportCalcs!O533,0)</f>
        <v>-38</v>
      </c>
      <c r="E505" s="24">
        <f>ROUND([18]TransportCalcs!P533,0)</f>
        <v>-52</v>
      </c>
      <c r="F505" s="24">
        <f>ROUND([18]Calcs_1!D519,0)</f>
        <v>-14</v>
      </c>
      <c r="G505" s="24">
        <f>ROUND([18]Calcs_1!I519,0)</f>
        <v>17</v>
      </c>
    </row>
    <row r="506" spans="1:7" x14ac:dyDescent="0.45">
      <c r="A506" s="22">
        <v>44391</v>
      </c>
      <c r="B506" s="24">
        <f>ROUND([18]TransportCalcs!M534,0)</f>
        <v>-1</v>
      </c>
      <c r="C506" s="24">
        <f>ROUND([18]TransportCalcs!N534,0)</f>
        <v>-48</v>
      </c>
      <c r="D506" s="24">
        <f>ROUND([18]TransportCalcs!O534,0)</f>
        <v>-38</v>
      </c>
      <c r="E506" s="24">
        <f>ROUND([18]TransportCalcs!P534,0)</f>
        <v>-53</v>
      </c>
      <c r="F506" s="24">
        <f>ROUND([18]Calcs_1!D520,0)</f>
        <v>-14</v>
      </c>
      <c r="G506" s="24">
        <f>ROUND([18]Calcs_1!I520,0)</f>
        <v>18</v>
      </c>
    </row>
    <row r="507" spans="1:7" x14ac:dyDescent="0.45">
      <c r="A507" s="22">
        <v>44392</v>
      </c>
      <c r="B507" s="24">
        <f>ROUND([18]TransportCalcs!M535,0)</f>
        <v>-1</v>
      </c>
      <c r="C507" s="24">
        <f>ROUND([18]TransportCalcs!N535,0)</f>
        <v>-48</v>
      </c>
      <c r="D507" s="24">
        <f>ROUND([18]TransportCalcs!O535,0)</f>
        <v>-38</v>
      </c>
      <c r="E507" s="24">
        <f>ROUND([18]TransportCalcs!P535,0)</f>
        <v>-52</v>
      </c>
      <c r="F507" s="24">
        <f>ROUND([18]Calcs_1!D521,0)</f>
        <v>-14</v>
      </c>
      <c r="G507" s="24">
        <f>ROUND([18]Calcs_1!I521,0)</f>
        <v>18</v>
      </c>
    </row>
    <row r="508" spans="1:7" x14ac:dyDescent="0.45">
      <c r="A508" s="22">
        <v>44393</v>
      </c>
      <c r="B508" s="24">
        <f>ROUND([18]TransportCalcs!M536,0)</f>
        <v>-1</v>
      </c>
      <c r="C508" s="24">
        <f>ROUND([18]TransportCalcs!N536,0)</f>
        <v>-48</v>
      </c>
      <c r="D508" s="24">
        <f>ROUND([18]TransportCalcs!O536,0)</f>
        <v>-39</v>
      </c>
      <c r="E508" s="24">
        <f>ROUND([18]TransportCalcs!P536,0)</f>
        <v>-52</v>
      </c>
      <c r="F508" s="24">
        <f>ROUND([18]Calcs_1!D522,0)</f>
        <v>-14</v>
      </c>
      <c r="G508" s="24">
        <f>ROUND([18]Calcs_1!I522,0)</f>
        <v>17</v>
      </c>
    </row>
    <row r="509" spans="1:7" x14ac:dyDescent="0.45">
      <c r="A509" s="22">
        <v>44394</v>
      </c>
      <c r="B509" s="24">
        <f>ROUND([18]TransportCalcs!M537,0)</f>
        <v>-1</v>
      </c>
      <c r="C509" s="24">
        <f>ROUND([18]TransportCalcs!N537,0)</f>
        <v>-48</v>
      </c>
      <c r="D509" s="24">
        <f>ROUND([18]TransportCalcs!O537,0)</f>
        <v>-38</v>
      </c>
      <c r="E509" s="24">
        <f>ROUND([18]TransportCalcs!P537,0)</f>
        <v>-52</v>
      </c>
      <c r="F509" s="24">
        <f>ROUND([18]Calcs_1!D523,0)</f>
        <v>-14</v>
      </c>
      <c r="G509" s="24">
        <f>ROUND([18]Calcs_1!I523,0)</f>
        <v>16</v>
      </c>
    </row>
    <row r="510" spans="1:7" x14ac:dyDescent="0.45">
      <c r="A510" s="22">
        <v>44395</v>
      </c>
      <c r="B510" s="24">
        <f>ROUND([18]TransportCalcs!M538,0)</f>
        <v>0</v>
      </c>
      <c r="C510" s="24">
        <f>ROUND([18]TransportCalcs!N538,0)</f>
        <v>-47</v>
      </c>
      <c r="D510" s="24">
        <f>ROUND([18]TransportCalcs!O538,0)</f>
        <v>-38</v>
      </c>
      <c r="E510" s="24">
        <f>ROUND([18]TransportCalcs!P538,0)</f>
        <v>-54</v>
      </c>
      <c r="F510" s="24">
        <f>ROUND([18]Calcs_1!D524,0)</f>
        <v>-15</v>
      </c>
      <c r="G510" s="24">
        <f>ROUND([18]Calcs_1!I524,0)</f>
        <v>14</v>
      </c>
    </row>
    <row r="511" spans="1:7" x14ac:dyDescent="0.45">
      <c r="A511" s="22">
        <v>44396</v>
      </c>
      <c r="B511" s="24">
        <f>ROUND([18]TransportCalcs!M539,0)</f>
        <v>1</v>
      </c>
      <c r="C511" s="24">
        <f>ROUND([18]TransportCalcs!N539,0)</f>
        <v>-47</v>
      </c>
      <c r="D511" s="24">
        <f>ROUND([18]TransportCalcs!O539,0)</f>
        <v>-38</v>
      </c>
      <c r="E511" s="24">
        <f>ROUND([18]TransportCalcs!P539,0)</f>
        <v>-54</v>
      </c>
      <c r="F511" s="24">
        <f>ROUND([18]Calcs_1!D525,0)</f>
        <v>-13</v>
      </c>
      <c r="G511" s="24">
        <f>ROUND([18]Calcs_1!I525,0)</f>
        <v>16</v>
      </c>
    </row>
    <row r="512" spans="1:7" x14ac:dyDescent="0.45">
      <c r="A512" s="22">
        <v>44397</v>
      </c>
      <c r="B512" s="24">
        <f>ROUND([18]TransportCalcs!M540,0)</f>
        <v>1</v>
      </c>
      <c r="C512" s="24">
        <f>ROUND([18]TransportCalcs!N540,0)</f>
        <v>-47</v>
      </c>
      <c r="D512" s="24">
        <f>ROUND([18]TransportCalcs!O540,0)</f>
        <v>-39</v>
      </c>
      <c r="E512" s="24">
        <f>ROUND([18]TransportCalcs!P540,0)</f>
        <v>-54</v>
      </c>
      <c r="F512" s="24">
        <f>ROUND([18]Calcs_1!D526,0)</f>
        <v>-13</v>
      </c>
      <c r="G512" s="24">
        <f>ROUND([18]Calcs_1!I526,0)</f>
        <v>17</v>
      </c>
    </row>
    <row r="513" spans="1:7" x14ac:dyDescent="0.45">
      <c r="A513" s="22">
        <v>44398</v>
      </c>
      <c r="B513" s="24">
        <f>ROUND([18]TransportCalcs!M541,0)</f>
        <v>1</v>
      </c>
      <c r="C513" s="24">
        <f>ROUND([18]TransportCalcs!N541,0)</f>
        <v>-47</v>
      </c>
      <c r="D513" s="24">
        <f>ROUND([18]TransportCalcs!O541,0)</f>
        <v>-40</v>
      </c>
      <c r="E513" s="24">
        <f>ROUND([18]TransportCalcs!P541,0)</f>
        <v>-54</v>
      </c>
      <c r="F513" s="24">
        <f>ROUND([18]Calcs_1!D527,0)</f>
        <v>-13</v>
      </c>
      <c r="G513" s="24">
        <f>ROUND([18]Calcs_1!I527,0)</f>
        <v>18</v>
      </c>
    </row>
    <row r="514" spans="1:7" x14ac:dyDescent="0.45">
      <c r="A514" s="22">
        <v>44399</v>
      </c>
      <c r="B514" s="24">
        <f>ROUND([18]TransportCalcs!M542,0)</f>
        <v>1</v>
      </c>
      <c r="C514" s="24">
        <f>ROUND([18]TransportCalcs!N542,0)</f>
        <v>-47</v>
      </c>
      <c r="D514" s="24">
        <f>ROUND([18]TransportCalcs!O542,0)</f>
        <v>-40</v>
      </c>
      <c r="E514" s="24">
        <f>ROUND([18]TransportCalcs!P542,0)</f>
        <v>-53</v>
      </c>
      <c r="F514" s="24">
        <f>ROUND([18]Calcs_1!D528,0)</f>
        <v>-12</v>
      </c>
      <c r="G514" s="24">
        <f>ROUND([18]Calcs_1!I528,0)</f>
        <v>19</v>
      </c>
    </row>
    <row r="515" spans="1:7" x14ac:dyDescent="0.45">
      <c r="A515" s="22">
        <v>44400</v>
      </c>
      <c r="B515" s="24">
        <f>ROUND([18]TransportCalcs!M543,0)</f>
        <v>1</v>
      </c>
      <c r="C515" s="24">
        <f>ROUND([18]TransportCalcs!N543,0)</f>
        <v>-47</v>
      </c>
      <c r="D515" s="24">
        <f>ROUND([18]TransportCalcs!O543,0)</f>
        <v>-41</v>
      </c>
      <c r="E515" s="24">
        <f>ROUND([18]TransportCalcs!P543,0)</f>
        <v>-53</v>
      </c>
      <c r="F515" s="24">
        <f>ROUND([18]Calcs_1!D529,0)</f>
        <v>-12</v>
      </c>
      <c r="G515" s="24">
        <f>ROUND([18]Calcs_1!I529,0)</f>
        <v>18</v>
      </c>
    </row>
    <row r="516" spans="1:7" x14ac:dyDescent="0.45">
      <c r="A516" s="22">
        <v>44401</v>
      </c>
      <c r="B516" s="24">
        <f>ROUND([18]TransportCalcs!M544,0)</f>
        <v>1</v>
      </c>
      <c r="C516" s="24">
        <f>ROUND([18]TransportCalcs!N544,0)</f>
        <v>-47</v>
      </c>
      <c r="D516" s="24">
        <f>ROUND([18]TransportCalcs!O544,0)</f>
        <v>-41</v>
      </c>
      <c r="E516" s="24">
        <f>ROUND([18]TransportCalcs!P544,0)</f>
        <v>-53</v>
      </c>
      <c r="F516" s="24">
        <f>ROUND([18]Calcs_1!D530,0)</f>
        <v>-12</v>
      </c>
      <c r="G516" s="24">
        <f>ROUND([18]Calcs_1!I530,0)</f>
        <v>17</v>
      </c>
    </row>
    <row r="517" spans="1:7" x14ac:dyDescent="0.45">
      <c r="A517" s="22">
        <v>44402</v>
      </c>
      <c r="B517" s="24">
        <f>ROUND([18]TransportCalcs!M545,0)</f>
        <v>0</v>
      </c>
      <c r="C517" s="24">
        <f>ROUND([18]TransportCalcs!N545,0)</f>
        <v>-47</v>
      </c>
      <c r="D517" s="24">
        <f>ROUND([18]TransportCalcs!O545,0)</f>
        <v>-41</v>
      </c>
      <c r="E517" s="24">
        <f>ROUND([18]TransportCalcs!P545,0)</f>
        <v>-53</v>
      </c>
      <c r="F517" s="24">
        <f>ROUND([18]Calcs_1!D531,0)</f>
        <v>-11</v>
      </c>
      <c r="G517" s="24">
        <f>ROUND([18]Calcs_1!I531,0)</f>
        <v>17</v>
      </c>
    </row>
    <row r="518" spans="1:7" x14ac:dyDescent="0.45">
      <c r="A518" s="22">
        <v>44403</v>
      </c>
      <c r="B518" s="24">
        <f>ROUND([18]TransportCalcs!M546,0)</f>
        <v>0</v>
      </c>
      <c r="C518" s="24">
        <f>ROUND([18]TransportCalcs!N546,0)</f>
        <v>-48</v>
      </c>
      <c r="D518" s="24">
        <f>ROUND([18]TransportCalcs!O546,0)</f>
        <v>-41</v>
      </c>
      <c r="E518" s="24">
        <f>ROUND([18]TransportCalcs!P546,0)</f>
        <v>-53</v>
      </c>
      <c r="F518" s="24" t="s">
        <v>13</v>
      </c>
      <c r="G518" s="24" t="s">
        <v>13</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xSplit="1" ySplit="5" topLeftCell="B6" activePane="bottomRight" state="frozen"/>
      <selection pane="topRight" activeCell="B1" sqref="B1"/>
      <selection pane="bottomLeft" activeCell="A6" sqref="A6"/>
      <selection pane="bottomRight" activeCell="M17" sqref="M17"/>
    </sheetView>
  </sheetViews>
  <sheetFormatPr defaultRowHeight="14.25" x14ac:dyDescent="0.45"/>
  <cols>
    <col min="1" max="1" width="10.86328125" customWidth="1"/>
    <col min="2" max="4" width="13.86328125" customWidth="1"/>
    <col min="5" max="6" width="15.1328125" customWidth="1"/>
    <col min="7" max="7" width="13.86328125" customWidth="1"/>
  </cols>
  <sheetData>
    <row r="1" spans="1:7" x14ac:dyDescent="0.45">
      <c r="A1" s="1" t="s">
        <v>0</v>
      </c>
      <c r="B1" s="1"/>
      <c r="C1" s="1"/>
      <c r="D1" s="1"/>
      <c r="E1" s="1"/>
      <c r="F1" s="1"/>
      <c r="G1" s="72"/>
    </row>
    <row r="2" spans="1:7" x14ac:dyDescent="0.45">
      <c r="A2" s="10"/>
      <c r="B2" s="10"/>
      <c r="C2" s="10"/>
      <c r="D2" s="10"/>
      <c r="E2" s="10"/>
      <c r="F2" s="10"/>
      <c r="G2" s="72"/>
    </row>
    <row r="3" spans="1:7" x14ac:dyDescent="0.45">
      <c r="A3" s="11" t="s">
        <v>217</v>
      </c>
      <c r="B3" s="11"/>
      <c r="C3" s="11"/>
      <c r="D3" s="11"/>
      <c r="E3" s="11"/>
      <c r="F3" s="11"/>
      <c r="G3" s="72"/>
    </row>
    <row r="4" spans="1:7" x14ac:dyDescent="0.45">
      <c r="A4" s="10"/>
      <c r="B4" s="10"/>
      <c r="C4" s="10"/>
      <c r="D4" s="10"/>
      <c r="E4" s="10"/>
      <c r="F4" s="10"/>
      <c r="G4" s="72"/>
    </row>
    <row r="5" spans="1:7" ht="69.400000000000006" x14ac:dyDescent="0.45">
      <c r="A5" s="102" t="s">
        <v>1</v>
      </c>
      <c r="B5" s="102" t="s">
        <v>152</v>
      </c>
      <c r="C5" s="102" t="s">
        <v>153</v>
      </c>
      <c r="D5" s="102" t="s">
        <v>154</v>
      </c>
      <c r="E5" s="102" t="s">
        <v>155</v>
      </c>
      <c r="F5" s="102" t="s">
        <v>156</v>
      </c>
      <c r="G5" s="73" t="s">
        <v>157</v>
      </c>
    </row>
    <row r="6" spans="1:7" x14ac:dyDescent="0.45">
      <c r="A6" s="13">
        <v>43831</v>
      </c>
      <c r="B6" s="14">
        <f>ROUND([19]Calcs1!L20,1)</f>
        <v>0</v>
      </c>
      <c r="C6" s="14">
        <f>ROUND([19]Calcs1!N20,1)</f>
        <v>0</v>
      </c>
      <c r="D6" s="14">
        <f>ROUND([19]Calcs1!O20,1)</f>
        <v>0</v>
      </c>
      <c r="E6" s="14">
        <f>ROUND([19]Calcs1!M20,1)</f>
        <v>0</v>
      </c>
      <c r="F6" s="14">
        <f>ROUND([19]Calcs1!P20,1)</f>
        <v>0</v>
      </c>
      <c r="G6" s="14">
        <f>ROUND([19]Calcs1!Y20,1)</f>
        <v>0</v>
      </c>
    </row>
    <row r="7" spans="1:7" x14ac:dyDescent="0.45">
      <c r="A7" s="13">
        <v>43862</v>
      </c>
      <c r="B7" s="14">
        <f>ROUND([19]Calcs1!L21,1)</f>
        <v>-0.1</v>
      </c>
      <c r="C7" s="14">
        <f>ROUND([19]Calcs1!N21,1)</f>
        <v>0</v>
      </c>
      <c r="D7" s="14">
        <f>ROUND([19]Calcs1!O21,1)</f>
        <v>0</v>
      </c>
      <c r="E7" s="14">
        <f>ROUND([19]Calcs1!M21,1)</f>
        <v>-0.1</v>
      </c>
      <c r="F7" s="14">
        <f>ROUND([19]Calcs1!P21,1)</f>
        <v>-0.1</v>
      </c>
      <c r="G7" s="14">
        <f>ROUND([19]Calcs1!Y21,1)</f>
        <v>-0.3</v>
      </c>
    </row>
    <row r="8" spans="1:7" x14ac:dyDescent="0.45">
      <c r="A8" s="13">
        <v>43891</v>
      </c>
      <c r="B8" s="14">
        <f>ROUND([19]Calcs1!L22,1)</f>
        <v>-1.8</v>
      </c>
      <c r="C8" s="14">
        <f>ROUND([19]Calcs1!N22,1)</f>
        <v>-0.8</v>
      </c>
      <c r="D8" s="14">
        <f>ROUND([19]Calcs1!O22,1)</f>
        <v>-0.3</v>
      </c>
      <c r="E8" s="14">
        <f>ROUND([19]Calcs1!M22,1)</f>
        <v>-2.4</v>
      </c>
      <c r="F8" s="14">
        <f>ROUND([19]Calcs1!P22,1)</f>
        <v>-2.2999999999999998</v>
      </c>
      <c r="G8" s="14">
        <f>ROUND([19]Calcs1!Y22,1)</f>
        <v>-7.5</v>
      </c>
    </row>
    <row r="9" spans="1:7" x14ac:dyDescent="0.45">
      <c r="A9" s="13">
        <v>43922</v>
      </c>
      <c r="B9" s="14">
        <f>ROUND([19]Calcs1!L23,1)</f>
        <v>-7</v>
      </c>
      <c r="C9" s="14">
        <f>ROUND([19]Calcs1!N23,1)</f>
        <v>-3.4</v>
      </c>
      <c r="D9" s="14">
        <f>ROUND([19]Calcs1!O23,1)</f>
        <v>-2.8</v>
      </c>
      <c r="E9" s="14">
        <f>ROUND([19]Calcs1!M23,1)</f>
        <v>-7.1</v>
      </c>
      <c r="F9" s="14">
        <f>ROUND([19]Calcs1!P23,1)</f>
        <v>-4.4000000000000004</v>
      </c>
      <c r="G9" s="14">
        <f>ROUND([19]Calcs1!Y23,1)</f>
        <v>-24.8</v>
      </c>
    </row>
    <row r="10" spans="1:7" x14ac:dyDescent="0.45">
      <c r="A10" s="13">
        <v>43952</v>
      </c>
      <c r="B10" s="14">
        <f>ROUND([19]Calcs1!L24,1)</f>
        <v>-7</v>
      </c>
      <c r="C10" s="14">
        <f>ROUND([19]Calcs1!N24,1)</f>
        <v>-2.8</v>
      </c>
      <c r="D10" s="14">
        <f>ROUND([19]Calcs1!O24,1)</f>
        <v>-2.2999999999999998</v>
      </c>
      <c r="E10" s="14">
        <f>ROUND([19]Calcs1!M24,1)</f>
        <v>-6.3</v>
      </c>
      <c r="F10" s="14">
        <f>ROUND([19]Calcs1!P24,1)</f>
        <v>-4.0999999999999996</v>
      </c>
      <c r="G10" s="14">
        <f>ROUND([19]Calcs1!Y24,1)</f>
        <v>-22.4</v>
      </c>
    </row>
    <row r="11" spans="1:7" x14ac:dyDescent="0.45">
      <c r="A11" s="13">
        <v>43983</v>
      </c>
      <c r="B11" s="14">
        <f>ROUND([19]Calcs1!L25,1)</f>
        <v>-5.2</v>
      </c>
      <c r="C11" s="14">
        <f>ROUND([19]Calcs1!N25,1)</f>
        <v>-1.6</v>
      </c>
      <c r="D11" s="14">
        <f>ROUND([19]Calcs1!O25,1)</f>
        <v>-1.5</v>
      </c>
      <c r="E11" s="14">
        <f>ROUND([19]Calcs1!M25,1)</f>
        <v>-3.6</v>
      </c>
      <c r="F11" s="14">
        <f>ROUND([19]Calcs1!P25,1)</f>
        <v>-3.5</v>
      </c>
      <c r="G11" s="14">
        <f>ROUND([19]Calcs1!Y25,1)</f>
        <v>-15.4</v>
      </c>
    </row>
    <row r="12" spans="1:7" x14ac:dyDescent="0.45">
      <c r="A12" s="13">
        <v>44013</v>
      </c>
      <c r="B12" s="14">
        <f>ROUND([19]Calcs1!L26,1)</f>
        <v>-3.6</v>
      </c>
      <c r="C12" s="14">
        <f>ROUND([19]Calcs1!N26,1)</f>
        <v>-0.9</v>
      </c>
      <c r="D12" s="14">
        <f>ROUND([19]Calcs1!O26,1)</f>
        <v>-0.7</v>
      </c>
      <c r="E12" s="14">
        <f>ROUND([19]Calcs1!M26,1)</f>
        <v>-1.6</v>
      </c>
      <c r="F12" s="14">
        <f>ROUND([19]Calcs1!P26,1)</f>
        <v>-2.4</v>
      </c>
      <c r="G12" s="14">
        <f>ROUND([19]Calcs1!Y26,1)</f>
        <v>-9.3000000000000007</v>
      </c>
    </row>
    <row r="13" spans="1:7" x14ac:dyDescent="0.45">
      <c r="A13" s="13">
        <v>44044</v>
      </c>
      <c r="B13" s="14">
        <f>ROUND([19]Calcs1!L27,1)</f>
        <v>-3.6</v>
      </c>
      <c r="C13" s="14">
        <f>ROUND([19]Calcs1!N27,1)</f>
        <v>-0.7</v>
      </c>
      <c r="D13" s="14">
        <f>ROUND([19]Calcs1!O27,1)</f>
        <v>-0.5</v>
      </c>
      <c r="E13" s="14">
        <f>ROUND([19]Calcs1!M27,1)</f>
        <v>-0.8</v>
      </c>
      <c r="F13" s="14">
        <f>ROUND([19]Calcs1!P27,1)</f>
        <v>-1.6</v>
      </c>
      <c r="G13" s="14">
        <f>ROUND([19]Calcs1!Y27,1)</f>
        <v>-7.2</v>
      </c>
    </row>
    <row r="14" spans="1:7" x14ac:dyDescent="0.45">
      <c r="A14" s="13">
        <v>44075</v>
      </c>
      <c r="B14" s="14">
        <f>ROUND([19]Calcs1!L28,1)</f>
        <v>-3.1</v>
      </c>
      <c r="C14" s="14">
        <f>ROUND([19]Calcs1!N28,1)</f>
        <v>-0.6</v>
      </c>
      <c r="D14" s="14">
        <f>ROUND([19]Calcs1!O28,1)</f>
        <v>-0.4</v>
      </c>
      <c r="E14" s="14">
        <f>ROUND([19]Calcs1!M28,1)</f>
        <v>-1.1000000000000001</v>
      </c>
      <c r="F14" s="14">
        <f>ROUND([19]Calcs1!P28,1)</f>
        <v>-0.8</v>
      </c>
      <c r="G14" s="14">
        <f>ROUND([19]Calcs1!Y28,1)</f>
        <v>-6</v>
      </c>
    </row>
    <row r="15" spans="1:7" x14ac:dyDescent="0.45">
      <c r="A15" s="13">
        <v>44105</v>
      </c>
      <c r="B15" s="14">
        <f>ROUND([19]Calcs1!L29,1)</f>
        <v>-2.5</v>
      </c>
      <c r="C15" s="14">
        <f>ROUND([19]Calcs1!N29,1)</f>
        <v>-0.5</v>
      </c>
      <c r="D15" s="14">
        <f>ROUND([19]Calcs1!O29,1)</f>
        <v>-0.3</v>
      </c>
      <c r="E15" s="14">
        <f>ROUND([19]Calcs1!M29,1)</f>
        <v>-1.3</v>
      </c>
      <c r="F15" s="14">
        <f>ROUND([19]Calcs1!P29,1)</f>
        <v>-0.5</v>
      </c>
      <c r="G15" s="14">
        <f>ROUND([19]Calcs1!Y29,1)</f>
        <v>-5.2</v>
      </c>
    </row>
    <row r="16" spans="1:7" x14ac:dyDescent="0.45">
      <c r="A16" s="13">
        <v>44136</v>
      </c>
      <c r="B16" s="14">
        <f>ROUND([19]Calcs1!L30,1)</f>
        <v>-3.1</v>
      </c>
      <c r="C16" s="14">
        <f>ROUND([19]Calcs1!N30,1)</f>
        <v>-0.4</v>
      </c>
      <c r="D16" s="14">
        <f>ROUND([19]Calcs1!O30,1)</f>
        <v>-0.3</v>
      </c>
      <c r="E16" s="14">
        <f>ROUND([19]Calcs1!M30,1)</f>
        <v>-2.8</v>
      </c>
      <c r="F16" s="14">
        <f>ROUND([19]Calcs1!P30,1)</f>
        <v>-0.6</v>
      </c>
      <c r="G16" s="14">
        <f>ROUND([19]Calcs1!Y30,1)</f>
        <v>-7.3</v>
      </c>
    </row>
    <row r="17" spans="1:7" x14ac:dyDescent="0.45">
      <c r="A17" s="13">
        <v>44166</v>
      </c>
      <c r="B17" s="14">
        <f>ROUND([19]Calcs1!L31,1)</f>
        <v>-2.6</v>
      </c>
      <c r="C17" s="14">
        <f>ROUND([19]Calcs1!N31,1)</f>
        <v>-0.4</v>
      </c>
      <c r="D17" s="14">
        <f>ROUND([19]Calcs1!O31,1)</f>
        <v>-0.4</v>
      </c>
      <c r="E17" s="14">
        <f>ROUND([19]Calcs1!M31,1)</f>
        <v>-2.2999999999999998</v>
      </c>
      <c r="F17" s="14">
        <f>ROUND([19]Calcs1!P31,1)</f>
        <v>-0.7</v>
      </c>
      <c r="G17" s="14">
        <f>ROUND([19]Calcs1!Y31,1)</f>
        <v>-6.4</v>
      </c>
    </row>
    <row r="18" spans="1:7" x14ac:dyDescent="0.45">
      <c r="A18" s="13">
        <v>44197</v>
      </c>
      <c r="B18" s="14">
        <f>ROUND([19]Calcs1!L32,1)</f>
        <v>-2.9</v>
      </c>
      <c r="C18" s="14">
        <f>ROUND([19]Calcs1!N32,1)</f>
        <v>-0.7</v>
      </c>
      <c r="D18" s="14">
        <f>ROUND([19]Calcs1!O32,1)</f>
        <v>-0.4</v>
      </c>
      <c r="E18" s="14">
        <f>ROUND([19]Calcs1!M32,1)</f>
        <v>-3.3</v>
      </c>
      <c r="F18" s="14">
        <f>ROUND([19]Calcs1!P32,1)</f>
        <v>-1.6</v>
      </c>
      <c r="G18" s="14">
        <f>ROUND([19]Calcs1!Y32,1)</f>
        <v>-9</v>
      </c>
    </row>
    <row r="19" spans="1:7" x14ac:dyDescent="0.45">
      <c r="A19" s="13">
        <v>44228</v>
      </c>
      <c r="B19" s="14">
        <f>ROUND([19]Calcs1!L33,1)</f>
        <v>-2.9</v>
      </c>
      <c r="C19" s="14">
        <f>ROUND([19]Calcs1!N33,1)</f>
        <v>-0.6</v>
      </c>
      <c r="D19" s="14">
        <f>ROUND([19]Calcs1!O33,1)</f>
        <v>-0.2</v>
      </c>
      <c r="E19" s="14">
        <f>ROUND([19]Calcs1!M33,1)</f>
        <v>-3</v>
      </c>
      <c r="F19" s="14">
        <f>ROUND([19]Calcs1!P33,1)</f>
        <v>-1.5</v>
      </c>
      <c r="G19" s="14">
        <f>ROUND([19]Calcs1!Y33,1)</f>
        <v>-8.3000000000000007</v>
      </c>
    </row>
    <row r="20" spans="1:7" x14ac:dyDescent="0.45">
      <c r="A20" s="13">
        <v>44256</v>
      </c>
      <c r="B20" s="14">
        <f>ROUND([19]Calcs1!L34,1)</f>
        <v>-2.4</v>
      </c>
      <c r="C20" s="14">
        <f>ROUND([19]Calcs1!N34,1)</f>
        <v>-0.4</v>
      </c>
      <c r="D20" s="14">
        <f>ROUND([19]Calcs1!O34,1)</f>
        <v>0.1</v>
      </c>
      <c r="E20" s="14">
        <f>ROUND([19]Calcs1!M34,1)</f>
        <v>-2.7</v>
      </c>
      <c r="F20" s="14">
        <f>ROUND([19]Calcs1!P34,1)</f>
        <v>-0.6</v>
      </c>
      <c r="G20" s="14">
        <f>ROUND([19]Calcs1!Y34,1)</f>
        <v>-6.1</v>
      </c>
    </row>
    <row r="21" spans="1:7" x14ac:dyDescent="0.45">
      <c r="A21" s="13">
        <v>44287</v>
      </c>
      <c r="B21" s="14">
        <f>ROUND([19]Calcs1!L35,1)</f>
        <v>-2.1</v>
      </c>
      <c r="C21" s="14">
        <f>ROUND([19]Calcs1!N35,1)</f>
        <v>-0.5</v>
      </c>
      <c r="D21" s="14">
        <f>ROUND([19]Calcs1!O35,1)</f>
        <v>0</v>
      </c>
      <c r="E21" s="14">
        <f>ROUND([19]Calcs1!M35,1)</f>
        <v>-1.2</v>
      </c>
      <c r="F21" s="14">
        <f>ROUND([19]Calcs1!P35,1)</f>
        <v>-0.4</v>
      </c>
      <c r="G21" s="14">
        <f>ROUND([19]Calcs1!Y35,1)</f>
        <v>-4.0999999999999996</v>
      </c>
    </row>
    <row r="22" spans="1:7" x14ac:dyDescent="0.45">
      <c r="A22" s="13">
        <v>44317</v>
      </c>
      <c r="B22" s="14">
        <f>ROUND([19]Calcs1!L36,1)</f>
        <v>-2.1</v>
      </c>
      <c r="C22" s="14">
        <f>ROUND([19]Calcs1!N36,1)</f>
        <v>-0.4</v>
      </c>
      <c r="D22" s="14">
        <f>ROUND([19]Calcs1!O36,1)</f>
        <v>0</v>
      </c>
      <c r="E22" s="14">
        <f>ROUND([19]Calcs1!M36,1)</f>
        <v>-0.5</v>
      </c>
      <c r="F22" s="14">
        <f>ROUND([19]Calcs1!P36,1)</f>
        <v>-0.4</v>
      </c>
      <c r="G22" s="14">
        <f>ROUND([19]Calcs1!Y36,1)</f>
        <v>-3.4</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2"/>
  <sheetViews>
    <sheetView workbookViewId="0">
      <pane xSplit="1" ySplit="5" topLeftCell="B18" activePane="bottomRight" state="frozen"/>
      <selection pane="topRight" activeCell="B1" sqref="B1"/>
      <selection pane="bottomLeft" activeCell="A6" sqref="A6"/>
      <selection pane="bottomRight" activeCell="B19" sqref="B19:F29"/>
    </sheetView>
  </sheetViews>
  <sheetFormatPr defaultRowHeight="14.25" x14ac:dyDescent="0.45"/>
  <cols>
    <col min="1" max="1" width="17" customWidth="1"/>
    <col min="2" max="2" width="9.3984375" bestFit="1" customWidth="1"/>
    <col min="4" max="4" width="12.59765625" customWidth="1"/>
    <col min="6" max="6" width="12" customWidth="1"/>
  </cols>
  <sheetData>
    <row r="1" spans="1:6" x14ac:dyDescent="0.45">
      <c r="A1" s="17" t="s">
        <v>0</v>
      </c>
      <c r="B1" s="37"/>
      <c r="C1" s="37"/>
      <c r="D1" s="37"/>
      <c r="E1" s="37"/>
    </row>
    <row r="2" spans="1:6" x14ac:dyDescent="0.45">
      <c r="A2" s="74"/>
      <c r="B2" s="37"/>
      <c r="C2" s="37"/>
      <c r="D2" s="37"/>
      <c r="E2" s="37"/>
    </row>
    <row r="3" spans="1:6" x14ac:dyDescent="0.45">
      <c r="A3" s="75" t="s">
        <v>158</v>
      </c>
      <c r="B3" s="37"/>
      <c r="C3" s="37"/>
      <c r="D3" s="37"/>
      <c r="E3" s="37"/>
    </row>
    <row r="4" spans="1:6" x14ac:dyDescent="0.45">
      <c r="A4" s="37"/>
      <c r="B4" s="37"/>
      <c r="C4" s="37"/>
      <c r="D4" s="37"/>
      <c r="E4" s="37"/>
    </row>
    <row r="5" spans="1:6" x14ac:dyDescent="0.45">
      <c r="A5" s="20" t="s">
        <v>1</v>
      </c>
      <c r="B5" s="76" t="s">
        <v>204</v>
      </c>
      <c r="C5" s="20" t="s">
        <v>159</v>
      </c>
      <c r="D5" s="20" t="s">
        <v>160</v>
      </c>
      <c r="E5" s="20" t="s">
        <v>161</v>
      </c>
      <c r="F5" s="77" t="s">
        <v>162</v>
      </c>
    </row>
    <row r="6" spans="1:6" x14ac:dyDescent="0.45">
      <c r="A6" s="78">
        <v>43843</v>
      </c>
      <c r="B6" s="79">
        <f>ROUND('[20]Daily CHAPS indices'!NR31,0)</f>
        <v>96</v>
      </c>
      <c r="C6" s="79">
        <f>ROUND('[20]Daily CHAPS indices'!NP31,0)</f>
        <v>97</v>
      </c>
      <c r="D6" s="79">
        <f>ROUND('[20]Daily CHAPS indices'!NS31,0)</f>
        <v>91</v>
      </c>
      <c r="E6" s="79">
        <f>ROUND('[20]Daily CHAPS indices'!NQ31,0)</f>
        <v>89</v>
      </c>
      <c r="F6" s="79">
        <f>ROUND('[20]Daily CHAPS indices'!NO31,0)</f>
        <v>94</v>
      </c>
    </row>
    <row r="7" spans="1:6" x14ac:dyDescent="0.45">
      <c r="A7" s="78">
        <v>43844</v>
      </c>
      <c r="B7" s="79">
        <f>ROUND('[20]Daily CHAPS indices'!NR32,0)</f>
        <v>94</v>
      </c>
      <c r="C7" s="79">
        <f>ROUND('[20]Daily CHAPS indices'!NP32,0)</f>
        <v>95</v>
      </c>
      <c r="D7" s="79">
        <f>ROUND('[20]Daily CHAPS indices'!NS32,0)</f>
        <v>91</v>
      </c>
      <c r="E7" s="79">
        <f>ROUND('[20]Daily CHAPS indices'!NQ32,0)</f>
        <v>89</v>
      </c>
      <c r="F7" s="79">
        <f>ROUND('[20]Daily CHAPS indices'!NO32,0)</f>
        <v>93</v>
      </c>
    </row>
    <row r="8" spans="1:6" x14ac:dyDescent="0.45">
      <c r="A8" s="78">
        <v>43845</v>
      </c>
      <c r="B8" s="79">
        <f>ROUND('[20]Daily CHAPS indices'!NR33,0)</f>
        <v>93</v>
      </c>
      <c r="C8" s="79">
        <f>ROUND('[20]Daily CHAPS indices'!NP33,0)</f>
        <v>94</v>
      </c>
      <c r="D8" s="79">
        <f>ROUND('[20]Daily CHAPS indices'!NS33,0)</f>
        <v>92</v>
      </c>
      <c r="E8" s="79">
        <f>ROUND('[20]Daily CHAPS indices'!NQ33,0)</f>
        <v>91</v>
      </c>
      <c r="F8" s="79">
        <f>ROUND('[20]Daily CHAPS indices'!NO33,0)</f>
        <v>93</v>
      </c>
    </row>
    <row r="9" spans="1:6" x14ac:dyDescent="0.45">
      <c r="A9" s="78">
        <v>43846</v>
      </c>
      <c r="B9" s="79">
        <f>ROUND('[20]Daily CHAPS indices'!NR34,0)</f>
        <v>94</v>
      </c>
      <c r="C9" s="79">
        <f>ROUND('[20]Daily CHAPS indices'!NP34,0)</f>
        <v>93</v>
      </c>
      <c r="D9" s="79">
        <f>ROUND('[20]Daily CHAPS indices'!NS34,0)</f>
        <v>92</v>
      </c>
      <c r="E9" s="79">
        <f>ROUND('[20]Daily CHAPS indices'!NQ34,0)</f>
        <v>92</v>
      </c>
      <c r="F9" s="79">
        <f>ROUND('[20]Daily CHAPS indices'!NO34,0)</f>
        <v>93</v>
      </c>
    </row>
    <row r="10" spans="1:6" x14ac:dyDescent="0.45">
      <c r="A10" s="78">
        <v>43847</v>
      </c>
      <c r="B10" s="79">
        <f>ROUND('[20]Daily CHAPS indices'!NR35,0)</f>
        <v>94</v>
      </c>
      <c r="C10" s="79">
        <f>ROUND('[20]Daily CHAPS indices'!NP35,0)</f>
        <v>92</v>
      </c>
      <c r="D10" s="79">
        <f>ROUND('[20]Daily CHAPS indices'!NS35,0)</f>
        <v>93</v>
      </c>
      <c r="E10" s="79">
        <f>ROUND('[20]Daily CHAPS indices'!NQ35,0)</f>
        <v>93</v>
      </c>
      <c r="F10" s="79">
        <f>ROUND('[20]Daily CHAPS indices'!NO35,0)</f>
        <v>93</v>
      </c>
    </row>
    <row r="11" spans="1:6" x14ac:dyDescent="0.45">
      <c r="A11" s="78">
        <v>43850</v>
      </c>
      <c r="B11" s="79">
        <f>ROUND('[20]Daily CHAPS indices'!NR36,0)</f>
        <v>95</v>
      </c>
      <c r="C11" s="79">
        <f>ROUND('[20]Daily CHAPS indices'!NP36,0)</f>
        <v>94</v>
      </c>
      <c r="D11" s="79">
        <f>ROUND('[20]Daily CHAPS indices'!NS36,0)</f>
        <v>96</v>
      </c>
      <c r="E11" s="79">
        <f>ROUND('[20]Daily CHAPS indices'!NQ36,0)</f>
        <v>95</v>
      </c>
      <c r="F11" s="79">
        <f>ROUND('[20]Daily CHAPS indices'!NO36,0)</f>
        <v>95</v>
      </c>
    </row>
    <row r="12" spans="1:6" x14ac:dyDescent="0.45">
      <c r="A12" s="78">
        <v>43851</v>
      </c>
      <c r="B12" s="79">
        <f>ROUND('[20]Daily CHAPS indices'!NR37,0)</f>
        <v>96</v>
      </c>
      <c r="C12" s="79">
        <f>ROUND('[20]Daily CHAPS indices'!NP37,0)</f>
        <v>94</v>
      </c>
      <c r="D12" s="79">
        <f>ROUND('[20]Daily CHAPS indices'!NS37,0)</f>
        <v>97</v>
      </c>
      <c r="E12" s="79">
        <f>ROUND('[20]Daily CHAPS indices'!NQ37,0)</f>
        <v>96</v>
      </c>
      <c r="F12" s="79">
        <f>ROUND('[20]Daily CHAPS indices'!NO37,0)</f>
        <v>95</v>
      </c>
    </row>
    <row r="13" spans="1:6" x14ac:dyDescent="0.45">
      <c r="A13" s="78">
        <v>43852</v>
      </c>
      <c r="B13" s="79">
        <f>ROUND('[20]Daily CHAPS indices'!NR38,0)</f>
        <v>96</v>
      </c>
      <c r="C13" s="79">
        <f>ROUND('[20]Daily CHAPS indices'!NP38,0)</f>
        <v>95</v>
      </c>
      <c r="D13" s="79">
        <f>ROUND('[20]Daily CHAPS indices'!NS38,0)</f>
        <v>98</v>
      </c>
      <c r="E13" s="79">
        <f>ROUND('[20]Daily CHAPS indices'!NQ38,0)</f>
        <v>96</v>
      </c>
      <c r="F13" s="79">
        <f>ROUND('[20]Daily CHAPS indices'!NO38,0)</f>
        <v>96</v>
      </c>
    </row>
    <row r="14" spans="1:6" x14ac:dyDescent="0.45">
      <c r="A14" s="78">
        <v>43853</v>
      </c>
      <c r="B14" s="79">
        <f>ROUND('[20]Daily CHAPS indices'!NR39,0)</f>
        <v>96</v>
      </c>
      <c r="C14" s="79">
        <f>ROUND('[20]Daily CHAPS indices'!NP39,0)</f>
        <v>95</v>
      </c>
      <c r="D14" s="79">
        <f>ROUND('[20]Daily CHAPS indices'!NS39,0)</f>
        <v>98</v>
      </c>
      <c r="E14" s="79">
        <f>ROUND('[20]Daily CHAPS indices'!NQ39,0)</f>
        <v>96</v>
      </c>
      <c r="F14" s="79">
        <f>ROUND('[20]Daily CHAPS indices'!NO39,0)</f>
        <v>96</v>
      </c>
    </row>
    <row r="15" spans="1:6" x14ac:dyDescent="0.45">
      <c r="A15" s="78">
        <v>43854</v>
      </c>
      <c r="B15" s="79">
        <f>ROUND('[20]Daily CHAPS indices'!NR40,0)</f>
        <v>96</v>
      </c>
      <c r="C15" s="79">
        <f>ROUND('[20]Daily CHAPS indices'!NP40,0)</f>
        <v>95</v>
      </c>
      <c r="D15" s="79">
        <f>ROUND('[20]Daily CHAPS indices'!NS40,0)</f>
        <v>98</v>
      </c>
      <c r="E15" s="79">
        <f>ROUND('[20]Daily CHAPS indices'!NQ40,0)</f>
        <v>94</v>
      </c>
      <c r="F15" s="79">
        <f>ROUND('[20]Daily CHAPS indices'!NO40,0)</f>
        <v>95</v>
      </c>
    </row>
    <row r="16" spans="1:6" x14ac:dyDescent="0.45">
      <c r="A16" s="78">
        <v>43857</v>
      </c>
      <c r="B16" s="79">
        <f>ROUND('[20]Daily CHAPS indices'!NR41,0)</f>
        <v>98</v>
      </c>
      <c r="C16" s="79">
        <f>ROUND('[20]Daily CHAPS indices'!NP41,0)</f>
        <v>99</v>
      </c>
      <c r="D16" s="79">
        <f>ROUND('[20]Daily CHAPS indices'!NS41,0)</f>
        <v>99</v>
      </c>
      <c r="E16" s="79">
        <f>ROUND('[20]Daily CHAPS indices'!NQ41,0)</f>
        <v>97</v>
      </c>
      <c r="F16" s="79">
        <f>ROUND('[20]Daily CHAPS indices'!NO41,0)</f>
        <v>98</v>
      </c>
    </row>
    <row r="17" spans="1:6" x14ac:dyDescent="0.45">
      <c r="A17" s="78">
        <v>43858</v>
      </c>
      <c r="B17" s="79">
        <f>ROUND('[20]Daily CHAPS indices'!NR42,0)</f>
        <v>99</v>
      </c>
      <c r="C17" s="79">
        <f>ROUND('[20]Daily CHAPS indices'!NP42,0)</f>
        <v>99</v>
      </c>
      <c r="D17" s="79">
        <f>ROUND('[20]Daily CHAPS indices'!NS42,0)</f>
        <v>99</v>
      </c>
      <c r="E17" s="79">
        <f>ROUND('[20]Daily CHAPS indices'!NQ42,0)</f>
        <v>96</v>
      </c>
      <c r="F17" s="79">
        <f>ROUND('[20]Daily CHAPS indices'!NO42,0)</f>
        <v>98</v>
      </c>
    </row>
    <row r="18" spans="1:6" x14ac:dyDescent="0.45">
      <c r="A18" s="78">
        <v>43859</v>
      </c>
      <c r="B18" s="79">
        <f>ROUND('[20]Daily CHAPS indices'!NR43,0)</f>
        <v>100</v>
      </c>
      <c r="C18" s="79">
        <f>ROUND('[20]Daily CHAPS indices'!NP43,0)</f>
        <v>100</v>
      </c>
      <c r="D18" s="79">
        <f>ROUND('[20]Daily CHAPS indices'!NS43,0)</f>
        <v>99</v>
      </c>
      <c r="E18" s="79">
        <f>ROUND('[20]Daily CHAPS indices'!NQ43,0)</f>
        <v>96</v>
      </c>
      <c r="F18" s="79">
        <f>ROUND('[20]Daily CHAPS indices'!NO43,0)</f>
        <v>99</v>
      </c>
    </row>
    <row r="19" spans="1:6" x14ac:dyDescent="0.45">
      <c r="A19" s="78">
        <v>43860</v>
      </c>
      <c r="B19" s="79">
        <f>ROUND('[20]Daily CHAPS indices'!NR44,0)</f>
        <v>100</v>
      </c>
      <c r="C19" s="79">
        <f>ROUND('[20]Daily CHAPS indices'!NP44,0)</f>
        <v>100</v>
      </c>
      <c r="D19" s="79">
        <f>ROUND('[20]Daily CHAPS indices'!NS44,0)</f>
        <v>99</v>
      </c>
      <c r="E19" s="79">
        <f>ROUND('[20]Daily CHAPS indices'!NQ44,0)</f>
        <v>95</v>
      </c>
      <c r="F19" s="79">
        <f>ROUND('[20]Daily CHAPS indices'!NO44,0)</f>
        <v>99</v>
      </c>
    </row>
    <row r="20" spans="1:6" x14ac:dyDescent="0.45">
      <c r="A20" s="78">
        <v>43861</v>
      </c>
      <c r="B20" s="79">
        <f>ROUND('[20]Daily CHAPS indices'!NR45,0)</f>
        <v>101</v>
      </c>
      <c r="C20" s="79">
        <f>ROUND('[20]Daily CHAPS indices'!NP45,0)</f>
        <v>102</v>
      </c>
      <c r="D20" s="79">
        <f>ROUND('[20]Daily CHAPS indices'!NS45,0)</f>
        <v>99</v>
      </c>
      <c r="E20" s="79">
        <f>ROUND('[20]Daily CHAPS indices'!NQ45,0)</f>
        <v>99</v>
      </c>
      <c r="F20" s="79">
        <f>ROUND('[20]Daily CHAPS indices'!NO45,0)</f>
        <v>101</v>
      </c>
    </row>
    <row r="21" spans="1:6" x14ac:dyDescent="0.45">
      <c r="A21" s="78">
        <v>43864</v>
      </c>
      <c r="B21" s="79">
        <f>ROUND('[20]Daily CHAPS indices'!NR46,0)</f>
        <v>104</v>
      </c>
      <c r="C21" s="79">
        <f>ROUND('[20]Daily CHAPS indices'!NP46,0)</f>
        <v>102</v>
      </c>
      <c r="D21" s="79">
        <f>ROUND('[20]Daily CHAPS indices'!NS46,0)</f>
        <v>101</v>
      </c>
      <c r="E21" s="79">
        <f>ROUND('[20]Daily CHAPS indices'!NQ46,0)</f>
        <v>99</v>
      </c>
      <c r="F21" s="79">
        <f>ROUND('[20]Daily CHAPS indices'!NO46,0)</f>
        <v>102</v>
      </c>
    </row>
    <row r="22" spans="1:6" x14ac:dyDescent="0.45">
      <c r="A22" s="78">
        <v>43865</v>
      </c>
      <c r="B22" s="79">
        <f>ROUND('[20]Daily CHAPS indices'!NR47,0)</f>
        <v>104</v>
      </c>
      <c r="C22" s="79">
        <f>ROUND('[20]Daily CHAPS indices'!NP47,0)</f>
        <v>103</v>
      </c>
      <c r="D22" s="79">
        <f>ROUND('[20]Daily CHAPS indices'!NS47,0)</f>
        <v>101</v>
      </c>
      <c r="E22" s="79">
        <f>ROUND('[20]Daily CHAPS indices'!NQ47,0)</f>
        <v>100</v>
      </c>
      <c r="F22" s="79">
        <f>ROUND('[20]Daily CHAPS indices'!NO47,0)</f>
        <v>102</v>
      </c>
    </row>
    <row r="23" spans="1:6" x14ac:dyDescent="0.45">
      <c r="A23" s="78">
        <v>43866</v>
      </c>
      <c r="B23" s="79">
        <f>ROUND('[20]Daily CHAPS indices'!NR48,0)</f>
        <v>103</v>
      </c>
      <c r="C23" s="79">
        <f>ROUND('[20]Daily CHAPS indices'!NP48,0)</f>
        <v>102</v>
      </c>
      <c r="D23" s="79">
        <f>ROUND('[20]Daily CHAPS indices'!NS48,0)</f>
        <v>101</v>
      </c>
      <c r="E23" s="79">
        <f>ROUND('[20]Daily CHAPS indices'!NQ48,0)</f>
        <v>100</v>
      </c>
      <c r="F23" s="79">
        <f>ROUND('[20]Daily CHAPS indices'!NO48,0)</f>
        <v>102</v>
      </c>
    </row>
    <row r="24" spans="1:6" x14ac:dyDescent="0.45">
      <c r="A24" s="78">
        <v>43867</v>
      </c>
      <c r="B24" s="79">
        <f>ROUND('[20]Daily CHAPS indices'!NR49,0)</f>
        <v>103</v>
      </c>
      <c r="C24" s="79">
        <f>ROUND('[20]Daily CHAPS indices'!NP49,0)</f>
        <v>101</v>
      </c>
      <c r="D24" s="79">
        <f>ROUND('[20]Daily CHAPS indices'!NS49,0)</f>
        <v>101</v>
      </c>
      <c r="E24" s="79">
        <f>ROUND('[20]Daily CHAPS indices'!NQ49,0)</f>
        <v>102</v>
      </c>
      <c r="F24" s="79">
        <f>ROUND('[20]Daily CHAPS indices'!NO49,0)</f>
        <v>102</v>
      </c>
    </row>
    <row r="25" spans="1:6" x14ac:dyDescent="0.45">
      <c r="A25" s="78">
        <v>43868</v>
      </c>
      <c r="B25" s="79">
        <f>ROUND('[20]Daily CHAPS indices'!NR50,0)</f>
        <v>102</v>
      </c>
      <c r="C25" s="79">
        <f>ROUND('[20]Daily CHAPS indices'!NP50,0)</f>
        <v>101</v>
      </c>
      <c r="D25" s="79">
        <f>ROUND('[20]Daily CHAPS indices'!NS50,0)</f>
        <v>101</v>
      </c>
      <c r="E25" s="79">
        <f>ROUND('[20]Daily CHAPS indices'!NQ50,0)</f>
        <v>101</v>
      </c>
      <c r="F25" s="79">
        <f>ROUND('[20]Daily CHAPS indices'!NO50,0)</f>
        <v>101</v>
      </c>
    </row>
    <row r="26" spans="1:6" x14ac:dyDescent="0.45">
      <c r="A26" s="78">
        <v>43871</v>
      </c>
      <c r="B26" s="79">
        <f>ROUND('[20]Daily CHAPS indices'!NR51,0)</f>
        <v>97</v>
      </c>
      <c r="C26" s="79">
        <f>ROUND('[20]Daily CHAPS indices'!NP51,0)</f>
        <v>96</v>
      </c>
      <c r="D26" s="79">
        <f>ROUND('[20]Daily CHAPS indices'!NS51,0)</f>
        <v>100</v>
      </c>
      <c r="E26" s="79">
        <f>ROUND('[20]Daily CHAPS indices'!NQ51,0)</f>
        <v>97</v>
      </c>
      <c r="F26" s="79">
        <f>ROUND('[20]Daily CHAPS indices'!NO51,0)</f>
        <v>97</v>
      </c>
    </row>
    <row r="27" spans="1:6" x14ac:dyDescent="0.45">
      <c r="A27" s="78">
        <v>43872</v>
      </c>
      <c r="B27" s="79">
        <f>ROUND('[20]Daily CHAPS indices'!NR52,0)</f>
        <v>97</v>
      </c>
      <c r="C27" s="79">
        <f>ROUND('[20]Daily CHAPS indices'!NP52,0)</f>
        <v>97</v>
      </c>
      <c r="D27" s="79">
        <f>ROUND('[20]Daily CHAPS indices'!NS52,0)</f>
        <v>98</v>
      </c>
      <c r="E27" s="79">
        <f>ROUND('[20]Daily CHAPS indices'!NQ52,0)</f>
        <v>96</v>
      </c>
      <c r="F27" s="79">
        <f>ROUND('[20]Daily CHAPS indices'!NO52,0)</f>
        <v>97</v>
      </c>
    </row>
    <row r="28" spans="1:6" x14ac:dyDescent="0.45">
      <c r="A28" s="78">
        <v>43873</v>
      </c>
      <c r="B28" s="79">
        <f>ROUND('[20]Daily CHAPS indices'!NR53,0)</f>
        <v>97</v>
      </c>
      <c r="C28" s="79">
        <f>ROUND('[20]Daily CHAPS indices'!NP53,0)</f>
        <v>97</v>
      </c>
      <c r="D28" s="79">
        <f>ROUND('[20]Daily CHAPS indices'!NS53,0)</f>
        <v>98</v>
      </c>
      <c r="E28" s="79">
        <f>ROUND('[20]Daily CHAPS indices'!NQ53,0)</f>
        <v>96</v>
      </c>
      <c r="F28" s="79">
        <f>ROUND('[20]Daily CHAPS indices'!NO53,0)</f>
        <v>97</v>
      </c>
    </row>
    <row r="29" spans="1:6" x14ac:dyDescent="0.45">
      <c r="A29" s="78">
        <v>43874</v>
      </c>
      <c r="B29" s="79">
        <f>ROUND('[20]Daily CHAPS indices'!NR54,0)</f>
        <v>97</v>
      </c>
      <c r="C29" s="79">
        <f>ROUND('[20]Daily CHAPS indices'!NP54,0)</f>
        <v>99</v>
      </c>
      <c r="D29" s="79">
        <f>ROUND('[20]Daily CHAPS indices'!NS54,0)</f>
        <v>98</v>
      </c>
      <c r="E29" s="79">
        <f>ROUND('[20]Daily CHAPS indices'!NQ54,0)</f>
        <v>96</v>
      </c>
      <c r="F29" s="79">
        <f>ROUND('[20]Daily CHAPS indices'!NO54,0)</f>
        <v>98</v>
      </c>
    </row>
    <row r="30" spans="1:6" x14ac:dyDescent="0.45">
      <c r="A30" s="78">
        <v>43875</v>
      </c>
      <c r="B30" s="79">
        <f>ROUND('[20]Daily CHAPS indices'!NR55,0)</f>
        <v>99</v>
      </c>
      <c r="C30" s="79">
        <f>ROUND('[20]Daily CHAPS indices'!NP55,0)</f>
        <v>100</v>
      </c>
      <c r="D30" s="79">
        <f>ROUND('[20]Daily CHAPS indices'!NS55,0)</f>
        <v>98</v>
      </c>
      <c r="E30" s="79">
        <f>ROUND('[20]Daily CHAPS indices'!NQ55,0)</f>
        <v>96</v>
      </c>
      <c r="F30" s="79">
        <f>ROUND('[20]Daily CHAPS indices'!NO55,0)</f>
        <v>99</v>
      </c>
    </row>
    <row r="31" spans="1:6" x14ac:dyDescent="0.45">
      <c r="A31" s="78">
        <v>43878</v>
      </c>
      <c r="B31" s="79">
        <f>ROUND('[20]Daily CHAPS indices'!NR56,0)</f>
        <v>102</v>
      </c>
      <c r="C31" s="79">
        <f>ROUND('[20]Daily CHAPS indices'!NP56,0)</f>
        <v>97</v>
      </c>
      <c r="D31" s="79">
        <f>ROUND('[20]Daily CHAPS indices'!NS56,0)</f>
        <v>98</v>
      </c>
      <c r="E31" s="79">
        <f>ROUND('[20]Daily CHAPS indices'!NQ56,0)</f>
        <v>96</v>
      </c>
      <c r="F31" s="79">
        <f>ROUND('[20]Daily CHAPS indices'!NO56,0)</f>
        <v>98</v>
      </c>
    </row>
    <row r="32" spans="1:6" x14ac:dyDescent="0.45">
      <c r="A32" s="78">
        <v>43879</v>
      </c>
      <c r="B32" s="79">
        <f>ROUND('[20]Daily CHAPS indices'!NR57,0)</f>
        <v>103</v>
      </c>
      <c r="C32" s="79">
        <f>ROUND('[20]Daily CHAPS indices'!NP57,0)</f>
        <v>99</v>
      </c>
      <c r="D32" s="79">
        <f>ROUND('[20]Daily CHAPS indices'!NS57,0)</f>
        <v>100</v>
      </c>
      <c r="E32" s="79">
        <f>ROUND('[20]Daily CHAPS indices'!NQ57,0)</f>
        <v>101</v>
      </c>
      <c r="F32" s="79">
        <f>ROUND('[20]Daily CHAPS indices'!NO57,0)</f>
        <v>101</v>
      </c>
    </row>
    <row r="33" spans="1:6" x14ac:dyDescent="0.45">
      <c r="A33" s="78">
        <v>43880</v>
      </c>
      <c r="B33" s="79">
        <f>ROUND('[20]Daily CHAPS indices'!NR58,0)</f>
        <v>102</v>
      </c>
      <c r="C33" s="79">
        <f>ROUND('[20]Daily CHAPS indices'!NP58,0)</f>
        <v>101</v>
      </c>
      <c r="D33" s="79">
        <f>ROUND('[20]Daily CHAPS indices'!NS58,0)</f>
        <v>99</v>
      </c>
      <c r="E33" s="79">
        <f>ROUND('[20]Daily CHAPS indices'!NQ58,0)</f>
        <v>103</v>
      </c>
      <c r="F33" s="79">
        <f>ROUND('[20]Daily CHAPS indices'!NO58,0)</f>
        <v>102</v>
      </c>
    </row>
    <row r="34" spans="1:6" x14ac:dyDescent="0.45">
      <c r="A34" s="78">
        <v>43881</v>
      </c>
      <c r="B34" s="79">
        <f>ROUND('[20]Daily CHAPS indices'!NR59,0)</f>
        <v>101</v>
      </c>
      <c r="C34" s="79">
        <f>ROUND('[20]Daily CHAPS indices'!NP59,0)</f>
        <v>101</v>
      </c>
      <c r="D34" s="79">
        <f>ROUND('[20]Daily CHAPS indices'!NS59,0)</f>
        <v>99</v>
      </c>
      <c r="E34" s="79">
        <f>ROUND('[20]Daily CHAPS indices'!NQ59,0)</f>
        <v>104</v>
      </c>
      <c r="F34" s="79">
        <f>ROUND('[20]Daily CHAPS indices'!NO59,0)</f>
        <v>102</v>
      </c>
    </row>
    <row r="35" spans="1:6" x14ac:dyDescent="0.45">
      <c r="A35" s="78">
        <v>43882</v>
      </c>
      <c r="B35" s="79">
        <f>ROUND('[20]Daily CHAPS indices'!NR60,0)</f>
        <v>98</v>
      </c>
      <c r="C35" s="79">
        <f>ROUND('[20]Daily CHAPS indices'!NP60,0)</f>
        <v>101</v>
      </c>
      <c r="D35" s="79">
        <f>ROUND('[20]Daily CHAPS indices'!NS60,0)</f>
        <v>99</v>
      </c>
      <c r="E35" s="79">
        <f>ROUND('[20]Daily CHAPS indices'!NQ60,0)</f>
        <v>106</v>
      </c>
      <c r="F35" s="79">
        <f>ROUND('[20]Daily CHAPS indices'!NO60,0)</f>
        <v>101</v>
      </c>
    </row>
    <row r="36" spans="1:6" x14ac:dyDescent="0.45">
      <c r="A36" s="78">
        <v>43885</v>
      </c>
      <c r="B36" s="79">
        <f>ROUND('[20]Daily CHAPS indices'!NR61,0)</f>
        <v>97</v>
      </c>
      <c r="C36" s="79">
        <f>ROUND('[20]Daily CHAPS indices'!NP61,0)</f>
        <v>104</v>
      </c>
      <c r="D36" s="79">
        <f>ROUND('[20]Daily CHAPS indices'!NS61,0)</f>
        <v>100</v>
      </c>
      <c r="E36" s="79">
        <f>ROUND('[20]Daily CHAPS indices'!NQ61,0)</f>
        <v>108</v>
      </c>
      <c r="F36" s="79">
        <f>ROUND('[20]Daily CHAPS indices'!NO61,0)</f>
        <v>103</v>
      </c>
    </row>
    <row r="37" spans="1:6" x14ac:dyDescent="0.45">
      <c r="A37" s="78">
        <v>43886</v>
      </c>
      <c r="B37" s="79">
        <f>ROUND('[20]Daily CHAPS indices'!NR62,0)</f>
        <v>97</v>
      </c>
      <c r="C37" s="79">
        <f>ROUND('[20]Daily CHAPS indices'!NP62,0)</f>
        <v>102</v>
      </c>
      <c r="D37" s="79">
        <f>ROUND('[20]Daily CHAPS indices'!NS62,0)</f>
        <v>101</v>
      </c>
      <c r="E37" s="79">
        <f>ROUND('[20]Daily CHAPS indices'!NQ62,0)</f>
        <v>103</v>
      </c>
      <c r="F37" s="79">
        <f>ROUND('[20]Daily CHAPS indices'!NO62,0)</f>
        <v>101</v>
      </c>
    </row>
    <row r="38" spans="1:6" x14ac:dyDescent="0.45">
      <c r="A38" s="78">
        <v>43887</v>
      </c>
      <c r="B38" s="79">
        <f>ROUND('[20]Daily CHAPS indices'!NR63,0)</f>
        <v>98</v>
      </c>
      <c r="C38" s="79">
        <f>ROUND('[20]Daily CHAPS indices'!NP63,0)</f>
        <v>100</v>
      </c>
      <c r="D38" s="79">
        <f>ROUND('[20]Daily CHAPS indices'!NS63,0)</f>
        <v>102</v>
      </c>
      <c r="E38" s="79">
        <f>ROUND('[20]Daily CHAPS indices'!NQ63,0)</f>
        <v>100</v>
      </c>
      <c r="F38" s="79">
        <f>ROUND('[20]Daily CHAPS indices'!NO63,0)</f>
        <v>99</v>
      </c>
    </row>
    <row r="39" spans="1:6" x14ac:dyDescent="0.45">
      <c r="A39" s="78">
        <v>43888</v>
      </c>
      <c r="B39" s="79">
        <f>ROUND('[20]Daily CHAPS indices'!NR64,0)</f>
        <v>98</v>
      </c>
      <c r="C39" s="79">
        <f>ROUND('[20]Daily CHAPS indices'!NP64,0)</f>
        <v>99</v>
      </c>
      <c r="D39" s="79">
        <f>ROUND('[20]Daily CHAPS indices'!NS64,0)</f>
        <v>102</v>
      </c>
      <c r="E39" s="79">
        <f>ROUND('[20]Daily CHAPS indices'!NQ64,0)</f>
        <v>98</v>
      </c>
      <c r="F39" s="79">
        <f>ROUND('[20]Daily CHAPS indices'!NO64,0)</f>
        <v>99</v>
      </c>
    </row>
    <row r="40" spans="1:6" x14ac:dyDescent="0.45">
      <c r="A40" s="78">
        <v>43889</v>
      </c>
      <c r="B40" s="79">
        <f>ROUND('[20]Daily CHAPS indices'!NR65,0)</f>
        <v>100</v>
      </c>
      <c r="C40" s="79">
        <f>ROUND('[20]Daily CHAPS indices'!NP65,0)</f>
        <v>99</v>
      </c>
      <c r="D40" s="79">
        <f>ROUND('[20]Daily CHAPS indices'!NS65,0)</f>
        <v>103</v>
      </c>
      <c r="E40" s="79">
        <f>ROUND('[20]Daily CHAPS indices'!NQ65,0)</f>
        <v>96</v>
      </c>
      <c r="F40" s="79">
        <f>ROUND('[20]Daily CHAPS indices'!NO65,0)</f>
        <v>99</v>
      </c>
    </row>
    <row r="41" spans="1:6" x14ac:dyDescent="0.45">
      <c r="A41" s="78">
        <v>43892</v>
      </c>
      <c r="B41" s="79">
        <f>ROUND('[20]Daily CHAPS indices'!NR66,0)</f>
        <v>107</v>
      </c>
      <c r="C41" s="79">
        <f>ROUND('[20]Daily CHAPS indices'!NP66,0)</f>
        <v>105</v>
      </c>
      <c r="D41" s="79">
        <f>ROUND('[20]Daily CHAPS indices'!NS66,0)</f>
        <v>108</v>
      </c>
      <c r="E41" s="79">
        <f>ROUND('[20]Daily CHAPS indices'!NQ66,0)</f>
        <v>98</v>
      </c>
      <c r="F41" s="79">
        <f>ROUND('[20]Daily CHAPS indices'!NO66,0)</f>
        <v>104</v>
      </c>
    </row>
    <row r="42" spans="1:6" x14ac:dyDescent="0.45">
      <c r="A42" s="78">
        <v>43893</v>
      </c>
      <c r="B42" s="79">
        <f>ROUND('[20]Daily CHAPS indices'!NR67,0)</f>
        <v>108</v>
      </c>
      <c r="C42" s="79">
        <f>ROUND('[20]Daily CHAPS indices'!NP67,0)</f>
        <v>107</v>
      </c>
      <c r="D42" s="79">
        <f>ROUND('[20]Daily CHAPS indices'!NS67,0)</f>
        <v>109</v>
      </c>
      <c r="E42" s="79">
        <f>ROUND('[20]Daily CHAPS indices'!NQ67,0)</f>
        <v>98</v>
      </c>
      <c r="F42" s="79">
        <f>ROUND('[20]Daily CHAPS indices'!NO67,0)</f>
        <v>105</v>
      </c>
    </row>
    <row r="43" spans="1:6" x14ac:dyDescent="0.45">
      <c r="A43" s="78">
        <v>43894</v>
      </c>
      <c r="B43" s="79">
        <f>ROUND('[20]Daily CHAPS indices'!NR68,0)</f>
        <v>110</v>
      </c>
      <c r="C43" s="79">
        <f>ROUND('[20]Daily CHAPS indices'!NP68,0)</f>
        <v>107</v>
      </c>
      <c r="D43" s="79">
        <f>ROUND('[20]Daily CHAPS indices'!NS68,0)</f>
        <v>110</v>
      </c>
      <c r="E43" s="79">
        <f>ROUND('[20]Daily CHAPS indices'!NQ68,0)</f>
        <v>99</v>
      </c>
      <c r="F43" s="79">
        <f>ROUND('[20]Daily CHAPS indices'!NO68,0)</f>
        <v>106</v>
      </c>
    </row>
    <row r="44" spans="1:6" x14ac:dyDescent="0.45">
      <c r="A44" s="78">
        <v>43895</v>
      </c>
      <c r="B44" s="79">
        <f>ROUND('[20]Daily CHAPS indices'!NR69,0)</f>
        <v>111</v>
      </c>
      <c r="C44" s="79">
        <f>ROUND('[20]Daily CHAPS indices'!NP69,0)</f>
        <v>109</v>
      </c>
      <c r="D44" s="79">
        <f>ROUND('[20]Daily CHAPS indices'!NS69,0)</f>
        <v>110</v>
      </c>
      <c r="E44" s="79">
        <f>ROUND('[20]Daily CHAPS indices'!NQ69,0)</f>
        <v>99</v>
      </c>
      <c r="F44" s="79">
        <f>ROUND('[20]Daily CHAPS indices'!NO69,0)</f>
        <v>107</v>
      </c>
    </row>
    <row r="45" spans="1:6" x14ac:dyDescent="0.45">
      <c r="A45" s="78">
        <v>43896</v>
      </c>
      <c r="B45" s="79">
        <f>ROUND('[20]Daily CHAPS indices'!NR70,0)</f>
        <v>111</v>
      </c>
      <c r="C45" s="79">
        <f>ROUND('[20]Daily CHAPS indices'!NP70,0)</f>
        <v>110</v>
      </c>
      <c r="D45" s="79">
        <f>ROUND('[20]Daily CHAPS indices'!NS70,0)</f>
        <v>110</v>
      </c>
      <c r="E45" s="79">
        <f>ROUND('[20]Daily CHAPS indices'!NQ70,0)</f>
        <v>99</v>
      </c>
      <c r="F45" s="79">
        <f>ROUND('[20]Daily CHAPS indices'!NO70,0)</f>
        <v>107</v>
      </c>
    </row>
    <row r="46" spans="1:6" x14ac:dyDescent="0.45">
      <c r="A46" s="78">
        <v>43899</v>
      </c>
      <c r="B46" s="79">
        <f>ROUND('[20]Daily CHAPS indices'!NR71,0)</f>
        <v>108</v>
      </c>
      <c r="C46" s="79">
        <f>ROUND('[20]Daily CHAPS indices'!NP71,0)</f>
        <v>108</v>
      </c>
      <c r="D46" s="79">
        <f>ROUND('[20]Daily CHAPS indices'!NS71,0)</f>
        <v>106</v>
      </c>
      <c r="E46" s="79">
        <f>ROUND('[20]Daily CHAPS indices'!NQ71,0)</f>
        <v>96</v>
      </c>
      <c r="F46" s="79">
        <f>ROUND('[20]Daily CHAPS indices'!NO71,0)</f>
        <v>104</v>
      </c>
    </row>
    <row r="47" spans="1:6" x14ac:dyDescent="0.45">
      <c r="A47" s="78">
        <v>43900</v>
      </c>
      <c r="B47" s="79">
        <f>ROUND('[20]Daily CHAPS indices'!NR72,0)</f>
        <v>109</v>
      </c>
      <c r="C47" s="79">
        <f>ROUND('[20]Daily CHAPS indices'!NP72,0)</f>
        <v>107</v>
      </c>
      <c r="D47" s="79">
        <f>ROUND('[20]Daily CHAPS indices'!NS72,0)</f>
        <v>105</v>
      </c>
      <c r="E47" s="79">
        <f>ROUND('[20]Daily CHAPS indices'!NQ72,0)</f>
        <v>94</v>
      </c>
      <c r="F47" s="79">
        <f>ROUND('[20]Daily CHAPS indices'!NO72,0)</f>
        <v>104</v>
      </c>
    </row>
    <row r="48" spans="1:6" x14ac:dyDescent="0.45">
      <c r="A48" s="78">
        <v>43901</v>
      </c>
      <c r="B48" s="79">
        <f>ROUND('[20]Daily CHAPS indices'!NR73,0)</f>
        <v>108</v>
      </c>
      <c r="C48" s="79">
        <f>ROUND('[20]Daily CHAPS indices'!NP73,0)</f>
        <v>107</v>
      </c>
      <c r="D48" s="79">
        <f>ROUND('[20]Daily CHAPS indices'!NS73,0)</f>
        <v>104</v>
      </c>
      <c r="E48" s="79">
        <f>ROUND('[20]Daily CHAPS indices'!NQ73,0)</f>
        <v>94</v>
      </c>
      <c r="F48" s="79">
        <f>ROUND('[20]Daily CHAPS indices'!NO73,0)</f>
        <v>104</v>
      </c>
    </row>
    <row r="49" spans="1:6" x14ac:dyDescent="0.45">
      <c r="A49" s="78">
        <v>43902</v>
      </c>
      <c r="B49" s="79">
        <f>ROUND('[20]Daily CHAPS indices'!NR74,0)</f>
        <v>108</v>
      </c>
      <c r="C49" s="79">
        <f>ROUND('[20]Daily CHAPS indices'!NP74,0)</f>
        <v>106</v>
      </c>
      <c r="D49" s="79">
        <f>ROUND('[20]Daily CHAPS indices'!NS74,0)</f>
        <v>103</v>
      </c>
      <c r="E49" s="79">
        <f>ROUND('[20]Daily CHAPS indices'!NQ74,0)</f>
        <v>94</v>
      </c>
      <c r="F49" s="79">
        <f>ROUND('[20]Daily CHAPS indices'!NO74,0)</f>
        <v>103</v>
      </c>
    </row>
    <row r="50" spans="1:6" x14ac:dyDescent="0.45">
      <c r="A50" s="78">
        <v>43903</v>
      </c>
      <c r="B50" s="79">
        <f>ROUND('[20]Daily CHAPS indices'!NR75,0)</f>
        <v>110</v>
      </c>
      <c r="C50" s="79">
        <f>ROUND('[20]Daily CHAPS indices'!NP75,0)</f>
        <v>106</v>
      </c>
      <c r="D50" s="79">
        <f>ROUND('[20]Daily CHAPS indices'!NS75,0)</f>
        <v>101</v>
      </c>
      <c r="E50" s="79">
        <f>ROUND('[20]Daily CHAPS indices'!NQ75,0)</f>
        <v>91</v>
      </c>
      <c r="F50" s="79">
        <f>ROUND('[20]Daily CHAPS indices'!NO75,0)</f>
        <v>103</v>
      </c>
    </row>
    <row r="51" spans="1:6" x14ac:dyDescent="0.45">
      <c r="A51" s="78">
        <v>43906</v>
      </c>
      <c r="B51" s="79">
        <f>ROUND('[20]Daily CHAPS indices'!NR76,0)</f>
        <v>116</v>
      </c>
      <c r="C51" s="79">
        <f>ROUND('[20]Daily CHAPS indices'!NP76,0)</f>
        <v>104</v>
      </c>
      <c r="D51" s="79">
        <f>ROUND('[20]Daily CHAPS indices'!NS76,0)</f>
        <v>98</v>
      </c>
      <c r="E51" s="79">
        <f>ROUND('[20]Daily CHAPS indices'!NQ76,0)</f>
        <v>81</v>
      </c>
      <c r="F51" s="79">
        <f>ROUND('[20]Daily CHAPS indices'!NO76,0)</f>
        <v>100</v>
      </c>
    </row>
    <row r="52" spans="1:6" x14ac:dyDescent="0.45">
      <c r="A52" s="78">
        <v>43907</v>
      </c>
      <c r="B52" s="79">
        <f>ROUND('[20]Daily CHAPS indices'!NR77,0)</f>
        <v>119</v>
      </c>
      <c r="C52" s="79">
        <f>ROUND('[20]Daily CHAPS indices'!NP77,0)</f>
        <v>103</v>
      </c>
      <c r="D52" s="79">
        <f>ROUND('[20]Daily CHAPS indices'!NS77,0)</f>
        <v>96</v>
      </c>
      <c r="E52" s="79">
        <f>ROUND('[20]Daily CHAPS indices'!NQ77,0)</f>
        <v>77</v>
      </c>
      <c r="F52" s="79">
        <f>ROUND('[20]Daily CHAPS indices'!NO77,0)</f>
        <v>100</v>
      </c>
    </row>
    <row r="53" spans="1:6" x14ac:dyDescent="0.45">
      <c r="A53" s="78">
        <v>43908</v>
      </c>
      <c r="B53" s="79">
        <f>ROUND('[20]Daily CHAPS indices'!NR78,0)</f>
        <v>124</v>
      </c>
      <c r="C53" s="79">
        <f>ROUND('[20]Daily CHAPS indices'!NP78,0)</f>
        <v>102</v>
      </c>
      <c r="D53" s="79">
        <f>ROUND('[20]Daily CHAPS indices'!NS78,0)</f>
        <v>95</v>
      </c>
      <c r="E53" s="79">
        <f>ROUND('[20]Daily CHAPS indices'!NQ78,0)</f>
        <v>72</v>
      </c>
      <c r="F53" s="79">
        <f>ROUND('[20]Daily CHAPS indices'!NO78,0)</f>
        <v>100</v>
      </c>
    </row>
    <row r="54" spans="1:6" x14ac:dyDescent="0.45">
      <c r="A54" s="78">
        <v>43909</v>
      </c>
      <c r="B54" s="79">
        <f>ROUND('[20]Daily CHAPS indices'!NR79,0)</f>
        <v>127</v>
      </c>
      <c r="C54" s="79">
        <f>ROUND('[20]Daily CHAPS indices'!NP79,0)</f>
        <v>101</v>
      </c>
      <c r="D54" s="79">
        <f>ROUND('[20]Daily CHAPS indices'!NS79,0)</f>
        <v>94</v>
      </c>
      <c r="E54" s="79">
        <f>ROUND('[20]Daily CHAPS indices'!NQ79,0)</f>
        <v>66</v>
      </c>
      <c r="F54" s="79">
        <f>ROUND('[20]Daily CHAPS indices'!NO79,0)</f>
        <v>99</v>
      </c>
    </row>
    <row r="55" spans="1:6" x14ac:dyDescent="0.45">
      <c r="A55" s="78">
        <v>43910</v>
      </c>
      <c r="B55" s="79">
        <f>ROUND('[20]Daily CHAPS indices'!NR80,0)</f>
        <v>129</v>
      </c>
      <c r="C55" s="79">
        <f>ROUND('[20]Daily CHAPS indices'!NP80,0)</f>
        <v>99</v>
      </c>
      <c r="D55" s="79">
        <f>ROUND('[20]Daily CHAPS indices'!NS80,0)</f>
        <v>93</v>
      </c>
      <c r="E55" s="79">
        <f>ROUND('[20]Daily CHAPS indices'!NQ80,0)</f>
        <v>61</v>
      </c>
      <c r="F55" s="79">
        <f>ROUND('[20]Daily CHAPS indices'!NO80,0)</f>
        <v>97</v>
      </c>
    </row>
    <row r="56" spans="1:6" x14ac:dyDescent="0.45">
      <c r="A56" s="78">
        <v>43913</v>
      </c>
      <c r="B56" s="79">
        <f>ROUND('[20]Daily CHAPS indices'!NR81,0)</f>
        <v>119</v>
      </c>
      <c r="C56" s="79">
        <f>ROUND('[20]Daily CHAPS indices'!NP81,0)</f>
        <v>81</v>
      </c>
      <c r="D56" s="79">
        <f>ROUND('[20]Daily CHAPS indices'!NS81,0)</f>
        <v>87</v>
      </c>
      <c r="E56" s="79">
        <f>ROUND('[20]Daily CHAPS indices'!NQ81,0)</f>
        <v>39</v>
      </c>
      <c r="F56" s="79">
        <f>ROUND('[20]Daily CHAPS indices'!NO81,0)</f>
        <v>81</v>
      </c>
    </row>
    <row r="57" spans="1:6" x14ac:dyDescent="0.45">
      <c r="A57" s="78">
        <v>43914</v>
      </c>
      <c r="B57" s="79">
        <f>ROUND('[20]Daily CHAPS indices'!NR82,0)</f>
        <v>114</v>
      </c>
      <c r="C57" s="79">
        <f>ROUND('[20]Daily CHAPS indices'!NP82,0)</f>
        <v>76</v>
      </c>
      <c r="D57" s="79">
        <f>ROUND('[20]Daily CHAPS indices'!NS82,0)</f>
        <v>83</v>
      </c>
      <c r="E57" s="79">
        <f>ROUND('[20]Daily CHAPS indices'!NQ82,0)</f>
        <v>36</v>
      </c>
      <c r="F57" s="79">
        <f>ROUND('[20]Daily CHAPS indices'!NO82,0)</f>
        <v>77</v>
      </c>
    </row>
    <row r="58" spans="1:6" x14ac:dyDescent="0.45">
      <c r="A58" s="78">
        <v>43915</v>
      </c>
      <c r="B58" s="79">
        <f>ROUND('[20]Daily CHAPS indices'!NR83,0)</f>
        <v>107</v>
      </c>
      <c r="C58" s="79">
        <f>ROUND('[20]Daily CHAPS indices'!NP83,0)</f>
        <v>69</v>
      </c>
      <c r="D58" s="79">
        <f>ROUND('[20]Daily CHAPS indices'!NS83,0)</f>
        <v>78</v>
      </c>
      <c r="E58" s="79">
        <f>ROUND('[20]Daily CHAPS indices'!NQ83,0)</f>
        <v>31</v>
      </c>
      <c r="F58" s="79">
        <f>ROUND('[20]Daily CHAPS indices'!NO83,0)</f>
        <v>71</v>
      </c>
    </row>
    <row r="59" spans="1:6" x14ac:dyDescent="0.45">
      <c r="A59" s="78">
        <v>43916</v>
      </c>
      <c r="B59" s="79">
        <f>ROUND('[20]Daily CHAPS indices'!NR84,0)</f>
        <v>100</v>
      </c>
      <c r="C59" s="79">
        <f>ROUND('[20]Daily CHAPS indices'!NP84,0)</f>
        <v>64</v>
      </c>
      <c r="D59" s="79">
        <f>ROUND('[20]Daily CHAPS indices'!NS84,0)</f>
        <v>71</v>
      </c>
      <c r="E59" s="79">
        <f>ROUND('[20]Daily CHAPS indices'!NQ84,0)</f>
        <v>28</v>
      </c>
      <c r="F59" s="79">
        <f>ROUND('[20]Daily CHAPS indices'!NO84,0)</f>
        <v>65</v>
      </c>
    </row>
    <row r="60" spans="1:6" x14ac:dyDescent="0.45">
      <c r="A60" s="78">
        <v>43917</v>
      </c>
      <c r="B60" s="79">
        <f>ROUND('[20]Daily CHAPS indices'!NR85,0)</f>
        <v>94</v>
      </c>
      <c r="C60" s="79">
        <f>ROUND('[20]Daily CHAPS indices'!NP85,0)</f>
        <v>57</v>
      </c>
      <c r="D60" s="79">
        <f>ROUND('[20]Daily CHAPS indices'!NS85,0)</f>
        <v>64</v>
      </c>
      <c r="E60" s="79">
        <f>ROUND('[20]Daily CHAPS indices'!NQ85,0)</f>
        <v>26</v>
      </c>
      <c r="F60" s="79">
        <f>ROUND('[20]Daily CHAPS indices'!NO85,0)</f>
        <v>60</v>
      </c>
    </row>
    <row r="61" spans="1:6" x14ac:dyDescent="0.45">
      <c r="A61" s="78">
        <v>43920</v>
      </c>
      <c r="B61" s="79">
        <f>ROUND('[20]Daily CHAPS indices'!NR86,0)</f>
        <v>87</v>
      </c>
      <c r="C61" s="79">
        <f>ROUND('[20]Daily CHAPS indices'!NP86,0)</f>
        <v>44</v>
      </c>
      <c r="D61" s="79">
        <f>ROUND('[20]Daily CHAPS indices'!NS86,0)</f>
        <v>46</v>
      </c>
      <c r="E61" s="79">
        <f>ROUND('[20]Daily CHAPS indices'!NQ86,0)</f>
        <v>17</v>
      </c>
      <c r="F61" s="79">
        <f>ROUND('[20]Daily CHAPS indices'!NO86,0)</f>
        <v>50</v>
      </c>
    </row>
    <row r="62" spans="1:6" x14ac:dyDescent="0.45">
      <c r="A62" s="78">
        <v>43921</v>
      </c>
      <c r="B62" s="79">
        <f>ROUND('[20]Daily CHAPS indices'!NR87,0)</f>
        <v>87</v>
      </c>
      <c r="C62" s="79">
        <f>ROUND('[20]Daily CHAPS indices'!NP87,0)</f>
        <v>45</v>
      </c>
      <c r="D62" s="79">
        <f>ROUND('[20]Daily CHAPS indices'!NS87,0)</f>
        <v>41</v>
      </c>
      <c r="E62" s="79">
        <f>ROUND('[20]Daily CHAPS indices'!NQ87,0)</f>
        <v>19</v>
      </c>
      <c r="F62" s="79">
        <f>ROUND('[20]Daily CHAPS indices'!NO87,0)</f>
        <v>50</v>
      </c>
    </row>
    <row r="63" spans="1:6" x14ac:dyDescent="0.45">
      <c r="A63" s="78">
        <v>43922</v>
      </c>
      <c r="B63" s="79">
        <f>ROUND('[20]Daily CHAPS indices'!NR88,0)</f>
        <v>90</v>
      </c>
      <c r="C63" s="79">
        <f>ROUND('[20]Daily CHAPS indices'!NP88,0)</f>
        <v>47</v>
      </c>
      <c r="D63" s="79">
        <f>ROUND('[20]Daily CHAPS indices'!NS88,0)</f>
        <v>37</v>
      </c>
      <c r="E63" s="79">
        <f>ROUND('[20]Daily CHAPS indices'!NQ88,0)</f>
        <v>19</v>
      </c>
      <c r="F63" s="79">
        <f>ROUND('[20]Daily CHAPS indices'!NO88,0)</f>
        <v>51</v>
      </c>
    </row>
    <row r="64" spans="1:6" x14ac:dyDescent="0.45">
      <c r="A64" s="78">
        <v>43923</v>
      </c>
      <c r="B64" s="79">
        <f>ROUND('[20]Daily CHAPS indices'!NR89,0)</f>
        <v>92</v>
      </c>
      <c r="C64" s="79">
        <f>ROUND('[20]Daily CHAPS indices'!NP89,0)</f>
        <v>48</v>
      </c>
      <c r="D64" s="79">
        <f>ROUND('[20]Daily CHAPS indices'!NS89,0)</f>
        <v>36</v>
      </c>
      <c r="E64" s="79">
        <f>ROUND('[20]Daily CHAPS indices'!NQ89,0)</f>
        <v>20</v>
      </c>
      <c r="F64" s="79">
        <f>ROUND('[20]Daily CHAPS indices'!NO89,0)</f>
        <v>53</v>
      </c>
    </row>
    <row r="65" spans="1:6" x14ac:dyDescent="0.45">
      <c r="A65" s="78">
        <v>43924</v>
      </c>
      <c r="B65" s="79">
        <f>ROUND('[20]Daily CHAPS indices'!NR90,0)</f>
        <v>93</v>
      </c>
      <c r="C65" s="79">
        <f>ROUND('[20]Daily CHAPS indices'!NP90,0)</f>
        <v>49</v>
      </c>
      <c r="D65" s="79">
        <f>ROUND('[20]Daily CHAPS indices'!NS90,0)</f>
        <v>36</v>
      </c>
      <c r="E65" s="79">
        <f>ROUND('[20]Daily CHAPS indices'!NQ90,0)</f>
        <v>20</v>
      </c>
      <c r="F65" s="79">
        <f>ROUND('[20]Daily CHAPS indices'!NO90,0)</f>
        <v>54</v>
      </c>
    </row>
    <row r="66" spans="1:6" x14ac:dyDescent="0.45">
      <c r="A66" s="78">
        <v>43927</v>
      </c>
      <c r="B66" s="79">
        <f>ROUND('[20]Daily CHAPS indices'!NR91,0)</f>
        <v>94</v>
      </c>
      <c r="C66" s="79">
        <f>ROUND('[20]Daily CHAPS indices'!NP91,0)</f>
        <v>52</v>
      </c>
      <c r="D66" s="79">
        <f>ROUND('[20]Daily CHAPS indices'!NS91,0)</f>
        <v>35</v>
      </c>
      <c r="E66" s="79">
        <f>ROUND('[20]Daily CHAPS indices'!NQ91,0)</f>
        <v>24</v>
      </c>
      <c r="F66" s="79">
        <f>ROUND('[20]Daily CHAPS indices'!NO91,0)</f>
        <v>56</v>
      </c>
    </row>
    <row r="67" spans="1:6" x14ac:dyDescent="0.45">
      <c r="A67" s="78">
        <v>43928</v>
      </c>
      <c r="B67" s="79">
        <f>ROUND('[20]Daily CHAPS indices'!NR92,0)</f>
        <v>94</v>
      </c>
      <c r="C67" s="79">
        <f>ROUND('[20]Daily CHAPS indices'!NP92,0)</f>
        <v>51</v>
      </c>
      <c r="D67" s="79">
        <f>ROUND('[20]Daily CHAPS indices'!NS92,0)</f>
        <v>35</v>
      </c>
      <c r="E67" s="79">
        <f>ROUND('[20]Daily CHAPS indices'!NQ92,0)</f>
        <v>21</v>
      </c>
      <c r="F67" s="79">
        <f>ROUND('[20]Daily CHAPS indices'!NO92,0)</f>
        <v>55</v>
      </c>
    </row>
    <row r="68" spans="1:6" x14ac:dyDescent="0.45">
      <c r="A68" s="78">
        <v>43929</v>
      </c>
      <c r="B68" s="79">
        <f>ROUND('[20]Daily CHAPS indices'!NR93,0)</f>
        <v>93</v>
      </c>
      <c r="C68" s="79">
        <f>ROUND('[20]Daily CHAPS indices'!NP93,0)</f>
        <v>52</v>
      </c>
      <c r="D68" s="79">
        <f>ROUND('[20]Daily CHAPS indices'!NS93,0)</f>
        <v>35</v>
      </c>
      <c r="E68" s="79">
        <f>ROUND('[20]Daily CHAPS indices'!NQ93,0)</f>
        <v>21</v>
      </c>
      <c r="F68" s="79">
        <f>ROUND('[20]Daily CHAPS indices'!NO93,0)</f>
        <v>55</v>
      </c>
    </row>
    <row r="69" spans="1:6" x14ac:dyDescent="0.45">
      <c r="A69" s="78">
        <v>43930</v>
      </c>
      <c r="B69" s="79">
        <f>ROUND('[20]Daily CHAPS indices'!NR94,0)</f>
        <v>93</v>
      </c>
      <c r="C69" s="79">
        <f>ROUND('[20]Daily CHAPS indices'!NP94,0)</f>
        <v>53</v>
      </c>
      <c r="D69" s="79">
        <f>ROUND('[20]Daily CHAPS indices'!NS94,0)</f>
        <v>35</v>
      </c>
      <c r="E69" s="79">
        <f>ROUND('[20]Daily CHAPS indices'!NQ94,0)</f>
        <v>21</v>
      </c>
      <c r="F69" s="79">
        <f>ROUND('[20]Daily CHAPS indices'!NO94,0)</f>
        <v>55</v>
      </c>
    </row>
    <row r="70" spans="1:6" x14ac:dyDescent="0.45">
      <c r="A70" s="78">
        <v>43935</v>
      </c>
      <c r="B70" s="79">
        <f>ROUND('[20]Daily CHAPS indices'!NR95,0)</f>
        <v>84</v>
      </c>
      <c r="C70" s="79">
        <f>ROUND('[20]Daily CHAPS indices'!NP95,0)</f>
        <v>53</v>
      </c>
      <c r="D70" s="79">
        <f>ROUND('[20]Daily CHAPS indices'!NS95,0)</f>
        <v>35</v>
      </c>
      <c r="E70" s="79">
        <f>ROUND('[20]Daily CHAPS indices'!NQ95,0)</f>
        <v>20</v>
      </c>
      <c r="F70" s="79">
        <f>ROUND('[20]Daily CHAPS indices'!NO95,0)</f>
        <v>52</v>
      </c>
    </row>
    <row r="71" spans="1:6" x14ac:dyDescent="0.45">
      <c r="A71" s="78">
        <v>43936</v>
      </c>
      <c r="B71" s="79">
        <f>ROUND('[20]Daily CHAPS indices'!NR96,0)</f>
        <v>88</v>
      </c>
      <c r="C71" s="79">
        <f>ROUND('[20]Daily CHAPS indices'!NP96,0)</f>
        <v>53</v>
      </c>
      <c r="D71" s="79">
        <f>ROUND('[20]Daily CHAPS indices'!NS96,0)</f>
        <v>34</v>
      </c>
      <c r="E71" s="79">
        <f>ROUND('[20]Daily CHAPS indices'!NQ96,0)</f>
        <v>21</v>
      </c>
      <c r="F71" s="79">
        <f>ROUND('[20]Daily CHAPS indices'!NO96,0)</f>
        <v>53</v>
      </c>
    </row>
    <row r="72" spans="1:6" x14ac:dyDescent="0.45">
      <c r="A72" s="78">
        <v>43937</v>
      </c>
      <c r="B72" s="79">
        <f>ROUND('[20]Daily CHAPS indices'!NR97,0)</f>
        <v>86</v>
      </c>
      <c r="C72" s="79">
        <f>ROUND('[20]Daily CHAPS indices'!NP97,0)</f>
        <v>53</v>
      </c>
      <c r="D72" s="79">
        <f>ROUND('[20]Daily CHAPS indices'!NS97,0)</f>
        <v>34</v>
      </c>
      <c r="E72" s="79">
        <f>ROUND('[20]Daily CHAPS indices'!NQ97,0)</f>
        <v>21</v>
      </c>
      <c r="F72" s="79">
        <f>ROUND('[20]Daily CHAPS indices'!NO97,0)</f>
        <v>53</v>
      </c>
    </row>
    <row r="73" spans="1:6" x14ac:dyDescent="0.45">
      <c r="A73" s="78">
        <v>43938</v>
      </c>
      <c r="B73" s="79">
        <f>ROUND('[20]Daily CHAPS indices'!NR98,0)</f>
        <v>89</v>
      </c>
      <c r="C73" s="79">
        <f>ROUND('[20]Daily CHAPS indices'!NP98,0)</f>
        <v>54</v>
      </c>
      <c r="D73" s="79">
        <f>ROUND('[20]Daily CHAPS indices'!NS98,0)</f>
        <v>35</v>
      </c>
      <c r="E73" s="79">
        <f>ROUND('[20]Daily CHAPS indices'!NQ98,0)</f>
        <v>20</v>
      </c>
      <c r="F73" s="79">
        <f>ROUND('[20]Daily CHAPS indices'!NO98,0)</f>
        <v>54</v>
      </c>
    </row>
    <row r="74" spans="1:6" x14ac:dyDescent="0.45">
      <c r="A74" s="78">
        <v>43941</v>
      </c>
      <c r="B74" s="79">
        <f>ROUND('[20]Daily CHAPS indices'!NR99,0)</f>
        <v>88</v>
      </c>
      <c r="C74" s="79">
        <f>ROUND('[20]Daily CHAPS indices'!NP99,0)</f>
        <v>54</v>
      </c>
      <c r="D74" s="79">
        <f>ROUND('[20]Daily CHAPS indices'!NS99,0)</f>
        <v>35</v>
      </c>
      <c r="E74" s="79">
        <f>ROUND('[20]Daily CHAPS indices'!NQ99,0)</f>
        <v>22</v>
      </c>
      <c r="F74" s="79">
        <f>ROUND('[20]Daily CHAPS indices'!NO99,0)</f>
        <v>54</v>
      </c>
    </row>
    <row r="75" spans="1:6" x14ac:dyDescent="0.45">
      <c r="A75" s="78">
        <v>43942</v>
      </c>
      <c r="B75" s="79">
        <f>ROUND('[20]Daily CHAPS indices'!NR100,0)</f>
        <v>97</v>
      </c>
      <c r="C75" s="79">
        <f>ROUND('[20]Daily CHAPS indices'!NP100,0)</f>
        <v>56</v>
      </c>
      <c r="D75" s="79">
        <f>ROUND('[20]Daily CHAPS indices'!NS100,0)</f>
        <v>35</v>
      </c>
      <c r="E75" s="79">
        <f>ROUND('[20]Daily CHAPS indices'!NQ100,0)</f>
        <v>21</v>
      </c>
      <c r="F75" s="79">
        <f>ROUND('[20]Daily CHAPS indices'!NO100,0)</f>
        <v>58</v>
      </c>
    </row>
    <row r="76" spans="1:6" x14ac:dyDescent="0.45">
      <c r="A76" s="78">
        <v>43943</v>
      </c>
      <c r="B76" s="79">
        <f>ROUND('[20]Daily CHAPS indices'!NR101,0)</f>
        <v>94</v>
      </c>
      <c r="C76" s="79">
        <f>ROUND('[20]Daily CHAPS indices'!NP101,0)</f>
        <v>57</v>
      </c>
      <c r="D76" s="79">
        <f>ROUND('[20]Daily CHAPS indices'!NS101,0)</f>
        <v>36</v>
      </c>
      <c r="E76" s="79">
        <f>ROUND('[20]Daily CHAPS indices'!NQ101,0)</f>
        <v>21</v>
      </c>
      <c r="F76" s="79">
        <f>ROUND('[20]Daily CHAPS indices'!NO101,0)</f>
        <v>57</v>
      </c>
    </row>
    <row r="77" spans="1:6" x14ac:dyDescent="0.45">
      <c r="A77" s="78">
        <v>43944</v>
      </c>
      <c r="B77" s="79">
        <f>ROUND('[20]Daily CHAPS indices'!NR102,0)</f>
        <v>95</v>
      </c>
      <c r="C77" s="79">
        <f>ROUND('[20]Daily CHAPS indices'!NP102,0)</f>
        <v>57</v>
      </c>
      <c r="D77" s="79">
        <f>ROUND('[20]Daily CHAPS indices'!NS102,0)</f>
        <v>36</v>
      </c>
      <c r="E77" s="79">
        <f>ROUND('[20]Daily CHAPS indices'!NQ102,0)</f>
        <v>21</v>
      </c>
      <c r="F77" s="79">
        <f>ROUND('[20]Daily CHAPS indices'!NO102,0)</f>
        <v>57</v>
      </c>
    </row>
    <row r="78" spans="1:6" x14ac:dyDescent="0.45">
      <c r="A78" s="78">
        <v>43945</v>
      </c>
      <c r="B78" s="79">
        <f>ROUND('[20]Daily CHAPS indices'!NR103,0)</f>
        <v>95</v>
      </c>
      <c r="C78" s="79">
        <f>ROUND('[20]Daily CHAPS indices'!NP103,0)</f>
        <v>57</v>
      </c>
      <c r="D78" s="79">
        <f>ROUND('[20]Daily CHAPS indices'!NS103,0)</f>
        <v>37</v>
      </c>
      <c r="E78" s="79">
        <f>ROUND('[20]Daily CHAPS indices'!NQ103,0)</f>
        <v>22</v>
      </c>
      <c r="F78" s="79">
        <f>ROUND('[20]Daily CHAPS indices'!NO103,0)</f>
        <v>58</v>
      </c>
    </row>
    <row r="79" spans="1:6" x14ac:dyDescent="0.45">
      <c r="A79" s="78">
        <v>43948</v>
      </c>
      <c r="B79" s="79">
        <f>ROUND('[20]Daily CHAPS indices'!NR104,0)</f>
        <v>99</v>
      </c>
      <c r="C79" s="79">
        <f>ROUND('[20]Daily CHAPS indices'!NP104,0)</f>
        <v>60</v>
      </c>
      <c r="D79" s="79">
        <f>ROUND('[20]Daily CHAPS indices'!NS104,0)</f>
        <v>40</v>
      </c>
      <c r="E79" s="79">
        <f>ROUND('[20]Daily CHAPS indices'!NQ104,0)</f>
        <v>23</v>
      </c>
      <c r="F79" s="79">
        <f>ROUND('[20]Daily CHAPS indices'!NO104,0)</f>
        <v>60</v>
      </c>
    </row>
    <row r="80" spans="1:6" x14ac:dyDescent="0.45">
      <c r="A80" s="78">
        <v>43949</v>
      </c>
      <c r="B80" s="79">
        <f>ROUND('[20]Daily CHAPS indices'!NR105,0)</f>
        <v>99</v>
      </c>
      <c r="C80" s="79">
        <f>ROUND('[20]Daily CHAPS indices'!NP105,0)</f>
        <v>61</v>
      </c>
      <c r="D80" s="79">
        <f>ROUND('[20]Daily CHAPS indices'!NS105,0)</f>
        <v>40</v>
      </c>
      <c r="E80" s="79">
        <f>ROUND('[20]Daily CHAPS indices'!NQ105,0)</f>
        <v>23</v>
      </c>
      <c r="F80" s="79">
        <f>ROUND('[20]Daily CHAPS indices'!NO105,0)</f>
        <v>61</v>
      </c>
    </row>
    <row r="81" spans="1:6" x14ac:dyDescent="0.45">
      <c r="A81" s="78">
        <v>43950</v>
      </c>
      <c r="B81" s="79">
        <f>ROUND('[20]Daily CHAPS indices'!NR106,0)</f>
        <v>100</v>
      </c>
      <c r="C81" s="79">
        <f>ROUND('[20]Daily CHAPS indices'!NP106,0)</f>
        <v>62</v>
      </c>
      <c r="D81" s="79">
        <f>ROUND('[20]Daily CHAPS indices'!NS106,0)</f>
        <v>41</v>
      </c>
      <c r="E81" s="79">
        <f>ROUND('[20]Daily CHAPS indices'!NQ106,0)</f>
        <v>24</v>
      </c>
      <c r="F81" s="79">
        <f>ROUND('[20]Daily CHAPS indices'!NO106,0)</f>
        <v>61</v>
      </c>
    </row>
    <row r="82" spans="1:6" x14ac:dyDescent="0.45">
      <c r="A82" s="78">
        <v>43951</v>
      </c>
      <c r="B82" s="79">
        <f>ROUND('[20]Daily CHAPS indices'!NR107,0)</f>
        <v>101</v>
      </c>
      <c r="C82" s="79">
        <f>ROUND('[20]Daily CHAPS indices'!NP107,0)</f>
        <v>62</v>
      </c>
      <c r="D82" s="79">
        <f>ROUND('[20]Daily CHAPS indices'!NS107,0)</f>
        <v>41</v>
      </c>
      <c r="E82" s="79">
        <f>ROUND('[20]Daily CHAPS indices'!NQ107,0)</f>
        <v>24</v>
      </c>
      <c r="F82" s="79">
        <f>ROUND('[20]Daily CHAPS indices'!NO107,0)</f>
        <v>62</v>
      </c>
    </row>
    <row r="83" spans="1:6" x14ac:dyDescent="0.45">
      <c r="A83" s="78">
        <v>43952</v>
      </c>
      <c r="B83" s="79">
        <f>ROUND('[20]Daily CHAPS indices'!NR108,0)</f>
        <v>104</v>
      </c>
      <c r="C83" s="79">
        <f>ROUND('[20]Daily CHAPS indices'!NP108,0)</f>
        <v>64</v>
      </c>
      <c r="D83" s="79">
        <f>ROUND('[20]Daily CHAPS indices'!NS108,0)</f>
        <v>41</v>
      </c>
      <c r="E83" s="79">
        <f>ROUND('[20]Daily CHAPS indices'!NQ108,0)</f>
        <v>24</v>
      </c>
      <c r="F83" s="79">
        <f>ROUND('[20]Daily CHAPS indices'!NO108,0)</f>
        <v>64</v>
      </c>
    </row>
    <row r="84" spans="1:6" x14ac:dyDescent="0.45">
      <c r="A84" s="78">
        <v>43955</v>
      </c>
      <c r="B84" s="79">
        <f>ROUND('[20]Daily CHAPS indices'!NR109,0)</f>
        <v>104</v>
      </c>
      <c r="C84" s="79">
        <f>ROUND('[20]Daily CHAPS indices'!NP109,0)</f>
        <v>65</v>
      </c>
      <c r="D84" s="79">
        <f>ROUND('[20]Daily CHAPS indices'!NS109,0)</f>
        <v>41</v>
      </c>
      <c r="E84" s="79">
        <f>ROUND('[20]Daily CHAPS indices'!NQ109,0)</f>
        <v>25</v>
      </c>
      <c r="F84" s="79">
        <f>ROUND('[20]Daily CHAPS indices'!NO109,0)</f>
        <v>64</v>
      </c>
    </row>
    <row r="85" spans="1:6" x14ac:dyDescent="0.45">
      <c r="A85" s="78">
        <v>43956</v>
      </c>
      <c r="B85" s="79">
        <f>ROUND('[20]Daily CHAPS indices'!NR110,0)</f>
        <v>106</v>
      </c>
      <c r="C85" s="79">
        <f>ROUND('[20]Daily CHAPS indices'!NP110,0)</f>
        <v>66</v>
      </c>
      <c r="D85" s="79">
        <f>ROUND('[20]Daily CHAPS indices'!NS110,0)</f>
        <v>42</v>
      </c>
      <c r="E85" s="79">
        <f>ROUND('[20]Daily CHAPS indices'!NQ110,0)</f>
        <v>26</v>
      </c>
      <c r="F85" s="79">
        <f>ROUND('[20]Daily CHAPS indices'!NO110,0)</f>
        <v>65</v>
      </c>
    </row>
    <row r="86" spans="1:6" x14ac:dyDescent="0.45">
      <c r="A86" s="78">
        <v>43957</v>
      </c>
      <c r="B86" s="79">
        <f>ROUND('[20]Daily CHAPS indices'!NR111,0)</f>
        <v>106</v>
      </c>
      <c r="C86" s="79">
        <f>ROUND('[20]Daily CHAPS indices'!NP111,0)</f>
        <v>66</v>
      </c>
      <c r="D86" s="79">
        <f>ROUND('[20]Daily CHAPS indices'!NS111,0)</f>
        <v>42</v>
      </c>
      <c r="E86" s="79">
        <f>ROUND('[20]Daily CHAPS indices'!NQ111,0)</f>
        <v>26</v>
      </c>
      <c r="F86" s="79">
        <f>ROUND('[20]Daily CHAPS indices'!NO111,0)</f>
        <v>65</v>
      </c>
    </row>
    <row r="87" spans="1:6" x14ac:dyDescent="0.45">
      <c r="A87" s="78">
        <v>43958</v>
      </c>
      <c r="B87" s="79">
        <f>ROUND('[20]Daily CHAPS indices'!NR112,0)</f>
        <v>107</v>
      </c>
      <c r="C87" s="79">
        <f>ROUND('[20]Daily CHAPS indices'!NP112,0)</f>
        <v>67</v>
      </c>
      <c r="D87" s="79">
        <f>ROUND('[20]Daily CHAPS indices'!NS112,0)</f>
        <v>43</v>
      </c>
      <c r="E87" s="79">
        <f>ROUND('[20]Daily CHAPS indices'!NQ112,0)</f>
        <v>26</v>
      </c>
      <c r="F87" s="79">
        <f>ROUND('[20]Daily CHAPS indices'!NO112,0)</f>
        <v>66</v>
      </c>
    </row>
    <row r="88" spans="1:6" x14ac:dyDescent="0.45">
      <c r="A88" s="78">
        <v>43962</v>
      </c>
      <c r="B88" s="79">
        <f>ROUND('[20]Daily CHAPS indices'!NR113,0)</f>
        <v>101</v>
      </c>
      <c r="C88" s="79">
        <f>ROUND('[20]Daily CHAPS indices'!NP113,0)</f>
        <v>66</v>
      </c>
      <c r="D88" s="79">
        <f>ROUND('[20]Daily CHAPS indices'!NS113,0)</f>
        <v>45</v>
      </c>
      <c r="E88" s="79">
        <f>ROUND('[20]Daily CHAPS indices'!NQ113,0)</f>
        <v>27</v>
      </c>
      <c r="F88" s="79">
        <f>ROUND('[20]Daily CHAPS indices'!NO113,0)</f>
        <v>64</v>
      </c>
    </row>
    <row r="89" spans="1:6" x14ac:dyDescent="0.45">
      <c r="A89" s="78">
        <v>43963</v>
      </c>
      <c r="B89" s="79">
        <f>ROUND('[20]Daily CHAPS indices'!NR114,0)</f>
        <v>100</v>
      </c>
      <c r="C89" s="79">
        <f>ROUND('[20]Daily CHAPS indices'!NP114,0)</f>
        <v>65</v>
      </c>
      <c r="D89" s="79">
        <f>ROUND('[20]Daily CHAPS indices'!NS114,0)</f>
        <v>45</v>
      </c>
      <c r="E89" s="79">
        <f>ROUND('[20]Daily CHAPS indices'!NQ114,0)</f>
        <v>27</v>
      </c>
      <c r="F89" s="79">
        <f>ROUND('[20]Daily CHAPS indices'!NO114,0)</f>
        <v>64</v>
      </c>
    </row>
    <row r="90" spans="1:6" x14ac:dyDescent="0.45">
      <c r="A90" s="78">
        <v>43964</v>
      </c>
      <c r="B90" s="79">
        <f>ROUND('[20]Daily CHAPS indices'!NR115,0)</f>
        <v>98</v>
      </c>
      <c r="C90" s="79">
        <f>ROUND('[20]Daily CHAPS indices'!NP115,0)</f>
        <v>65</v>
      </c>
      <c r="D90" s="79">
        <f>ROUND('[20]Daily CHAPS indices'!NS115,0)</f>
        <v>45</v>
      </c>
      <c r="E90" s="79">
        <f>ROUND('[20]Daily CHAPS indices'!NQ115,0)</f>
        <v>28</v>
      </c>
      <c r="F90" s="79">
        <f>ROUND('[20]Daily CHAPS indices'!NO115,0)</f>
        <v>64</v>
      </c>
    </row>
    <row r="91" spans="1:6" x14ac:dyDescent="0.45">
      <c r="A91" s="78">
        <v>43965</v>
      </c>
      <c r="B91" s="79">
        <f>ROUND('[20]Daily CHAPS indices'!NR116,0)</f>
        <v>97</v>
      </c>
      <c r="C91" s="79">
        <f>ROUND('[20]Daily CHAPS indices'!NP116,0)</f>
        <v>65</v>
      </c>
      <c r="D91" s="79">
        <f>ROUND('[20]Daily CHAPS indices'!NS116,0)</f>
        <v>45</v>
      </c>
      <c r="E91" s="79">
        <f>ROUND('[20]Daily CHAPS indices'!NQ116,0)</f>
        <v>28</v>
      </c>
      <c r="F91" s="79">
        <f>ROUND('[20]Daily CHAPS indices'!NO116,0)</f>
        <v>63</v>
      </c>
    </row>
    <row r="92" spans="1:6" x14ac:dyDescent="0.45">
      <c r="A92" s="78">
        <v>43966</v>
      </c>
      <c r="B92" s="79">
        <f>ROUND('[20]Daily CHAPS indices'!NR117,0)</f>
        <v>99</v>
      </c>
      <c r="C92" s="79">
        <f>ROUND('[20]Daily CHAPS indices'!NP117,0)</f>
        <v>66</v>
      </c>
      <c r="D92" s="79">
        <f>ROUND('[20]Daily CHAPS indices'!NS117,0)</f>
        <v>46</v>
      </c>
      <c r="E92" s="79">
        <f>ROUND('[20]Daily CHAPS indices'!NQ117,0)</f>
        <v>27</v>
      </c>
      <c r="F92" s="79">
        <f>ROUND('[20]Daily CHAPS indices'!NO117,0)</f>
        <v>64</v>
      </c>
    </row>
    <row r="93" spans="1:6" x14ac:dyDescent="0.45">
      <c r="A93" s="78">
        <v>43969</v>
      </c>
      <c r="B93" s="79">
        <f>ROUND('[20]Daily CHAPS indices'!NR118,0)</f>
        <v>101</v>
      </c>
      <c r="C93" s="79">
        <f>ROUND('[20]Daily CHAPS indices'!NP118,0)</f>
        <v>68</v>
      </c>
      <c r="D93" s="79">
        <f>ROUND('[20]Daily CHAPS indices'!NS118,0)</f>
        <v>49</v>
      </c>
      <c r="E93" s="79">
        <f>ROUND('[20]Daily CHAPS indices'!NQ118,0)</f>
        <v>30</v>
      </c>
      <c r="F93" s="79">
        <f>ROUND('[20]Daily CHAPS indices'!NO118,0)</f>
        <v>66</v>
      </c>
    </row>
    <row r="94" spans="1:6" x14ac:dyDescent="0.45">
      <c r="A94" s="78">
        <v>43970</v>
      </c>
      <c r="B94" s="79">
        <f>ROUND('[20]Daily CHAPS indices'!NR119,0)</f>
        <v>99</v>
      </c>
      <c r="C94" s="79">
        <f>ROUND('[20]Daily CHAPS indices'!NP119,0)</f>
        <v>69</v>
      </c>
      <c r="D94" s="79">
        <f>ROUND('[20]Daily CHAPS indices'!NS119,0)</f>
        <v>50</v>
      </c>
      <c r="E94" s="79">
        <f>ROUND('[20]Daily CHAPS indices'!NQ119,0)</f>
        <v>30</v>
      </c>
      <c r="F94" s="79">
        <f>ROUND('[20]Daily CHAPS indices'!NO119,0)</f>
        <v>66</v>
      </c>
    </row>
    <row r="95" spans="1:6" x14ac:dyDescent="0.45">
      <c r="A95" s="78">
        <v>43971</v>
      </c>
      <c r="B95" s="79">
        <f>ROUND('[20]Daily CHAPS indices'!NR120,0)</f>
        <v>101</v>
      </c>
      <c r="C95" s="79">
        <f>ROUND('[20]Daily CHAPS indices'!NP120,0)</f>
        <v>69</v>
      </c>
      <c r="D95" s="79">
        <f>ROUND('[20]Daily CHAPS indices'!NS120,0)</f>
        <v>51</v>
      </c>
      <c r="E95" s="79">
        <f>ROUND('[20]Daily CHAPS indices'!NQ120,0)</f>
        <v>30</v>
      </c>
      <c r="F95" s="79">
        <f>ROUND('[20]Daily CHAPS indices'!NO120,0)</f>
        <v>67</v>
      </c>
    </row>
    <row r="96" spans="1:6" x14ac:dyDescent="0.45">
      <c r="A96" s="78">
        <v>43972</v>
      </c>
      <c r="B96" s="79">
        <f>ROUND('[20]Daily CHAPS indices'!NR121,0)</f>
        <v>101</v>
      </c>
      <c r="C96" s="79">
        <f>ROUND('[20]Daily CHAPS indices'!NP121,0)</f>
        <v>71</v>
      </c>
      <c r="D96" s="79">
        <f>ROUND('[20]Daily CHAPS indices'!NS121,0)</f>
        <v>51</v>
      </c>
      <c r="E96" s="79">
        <f>ROUND('[20]Daily CHAPS indices'!NQ121,0)</f>
        <v>30</v>
      </c>
      <c r="F96" s="79">
        <f>ROUND('[20]Daily CHAPS indices'!NO121,0)</f>
        <v>67</v>
      </c>
    </row>
    <row r="97" spans="1:6" x14ac:dyDescent="0.45">
      <c r="A97" s="78">
        <v>43973</v>
      </c>
      <c r="B97" s="79">
        <f>ROUND('[20]Daily CHAPS indices'!NR122,0)</f>
        <v>102</v>
      </c>
      <c r="C97" s="79">
        <f>ROUND('[20]Daily CHAPS indices'!NP122,0)</f>
        <v>72</v>
      </c>
      <c r="D97" s="79">
        <f>ROUND('[20]Daily CHAPS indices'!NS122,0)</f>
        <v>52</v>
      </c>
      <c r="E97" s="79">
        <f>ROUND('[20]Daily CHAPS indices'!NQ122,0)</f>
        <v>31</v>
      </c>
      <c r="F97" s="79">
        <f>ROUND('[20]Daily CHAPS indices'!NO122,0)</f>
        <v>68</v>
      </c>
    </row>
    <row r="98" spans="1:6" x14ac:dyDescent="0.45">
      <c r="A98" s="78">
        <v>43977</v>
      </c>
      <c r="B98" s="79">
        <f>ROUND('[20]Daily CHAPS indices'!NR123,0)</f>
        <v>100</v>
      </c>
      <c r="C98" s="79">
        <f>ROUND('[20]Daily CHAPS indices'!NP123,0)</f>
        <v>74</v>
      </c>
      <c r="D98" s="79">
        <f>ROUND('[20]Daily CHAPS indices'!NS123,0)</f>
        <v>55</v>
      </c>
      <c r="E98" s="79">
        <f>ROUND('[20]Daily CHAPS indices'!NQ123,0)</f>
        <v>34</v>
      </c>
      <c r="F98" s="79">
        <f>ROUND('[20]Daily CHAPS indices'!NO123,0)</f>
        <v>69</v>
      </c>
    </row>
    <row r="99" spans="1:6" x14ac:dyDescent="0.45">
      <c r="A99" s="78">
        <v>43978</v>
      </c>
      <c r="B99" s="79">
        <f>ROUND('[20]Daily CHAPS indices'!NR124,0)</f>
        <v>103</v>
      </c>
      <c r="C99" s="79">
        <f>ROUND('[20]Daily CHAPS indices'!NP124,0)</f>
        <v>73</v>
      </c>
      <c r="D99" s="79">
        <f>ROUND('[20]Daily CHAPS indices'!NS124,0)</f>
        <v>55</v>
      </c>
      <c r="E99" s="79">
        <f>ROUND('[20]Daily CHAPS indices'!NQ124,0)</f>
        <v>35</v>
      </c>
      <c r="F99" s="79">
        <f>ROUND('[20]Daily CHAPS indices'!NO124,0)</f>
        <v>70</v>
      </c>
    </row>
    <row r="100" spans="1:6" x14ac:dyDescent="0.45">
      <c r="A100" s="78">
        <v>43979</v>
      </c>
      <c r="B100" s="79">
        <f>ROUND('[20]Daily CHAPS indices'!NR125,0)</f>
        <v>103</v>
      </c>
      <c r="C100" s="79">
        <f>ROUND('[20]Daily CHAPS indices'!NP125,0)</f>
        <v>73</v>
      </c>
      <c r="D100" s="79">
        <f>ROUND('[20]Daily CHAPS indices'!NS125,0)</f>
        <v>56</v>
      </c>
      <c r="E100" s="79">
        <f>ROUND('[20]Daily CHAPS indices'!NQ125,0)</f>
        <v>35</v>
      </c>
      <c r="F100" s="79">
        <f>ROUND('[20]Daily CHAPS indices'!NO125,0)</f>
        <v>70</v>
      </c>
    </row>
    <row r="101" spans="1:6" x14ac:dyDescent="0.45">
      <c r="A101" s="78">
        <v>43980</v>
      </c>
      <c r="B101" s="79">
        <f>ROUND('[20]Daily CHAPS indices'!NR126,0)</f>
        <v>104</v>
      </c>
      <c r="C101" s="79">
        <f>ROUND('[20]Daily CHAPS indices'!NP126,0)</f>
        <v>73</v>
      </c>
      <c r="D101" s="79">
        <f>ROUND('[20]Daily CHAPS indices'!NS126,0)</f>
        <v>57</v>
      </c>
      <c r="E101" s="79">
        <f>ROUND('[20]Daily CHAPS indices'!NQ126,0)</f>
        <v>36</v>
      </c>
      <c r="F101" s="79">
        <f>ROUND('[20]Daily CHAPS indices'!NO126,0)</f>
        <v>71</v>
      </c>
    </row>
    <row r="102" spans="1:6" x14ac:dyDescent="0.45">
      <c r="A102" s="78">
        <v>43983</v>
      </c>
      <c r="B102" s="79">
        <f>ROUND('[20]Daily CHAPS indices'!NR127,0)</f>
        <v>104</v>
      </c>
      <c r="C102" s="79">
        <f>ROUND('[20]Daily CHAPS indices'!NP127,0)</f>
        <v>73</v>
      </c>
      <c r="D102" s="79">
        <f>ROUND('[20]Daily CHAPS indices'!NS127,0)</f>
        <v>60</v>
      </c>
      <c r="E102" s="79">
        <f>ROUND('[20]Daily CHAPS indices'!NQ127,0)</f>
        <v>39</v>
      </c>
      <c r="F102" s="79">
        <f>ROUND('[20]Daily CHAPS indices'!NO127,0)</f>
        <v>72</v>
      </c>
    </row>
    <row r="103" spans="1:6" x14ac:dyDescent="0.45">
      <c r="A103" s="78">
        <v>43984</v>
      </c>
      <c r="B103" s="79">
        <f>ROUND('[20]Daily CHAPS indices'!NR128,0)</f>
        <v>113</v>
      </c>
      <c r="C103" s="79">
        <f>ROUND('[20]Daily CHAPS indices'!NP128,0)</f>
        <v>77</v>
      </c>
      <c r="D103" s="79">
        <f>ROUND('[20]Daily CHAPS indices'!NS128,0)</f>
        <v>64</v>
      </c>
      <c r="E103" s="79">
        <f>ROUND('[20]Daily CHAPS indices'!NQ128,0)</f>
        <v>37</v>
      </c>
      <c r="F103" s="79">
        <f>ROUND('[20]Daily CHAPS indices'!NO128,0)</f>
        <v>76</v>
      </c>
    </row>
    <row r="104" spans="1:6" x14ac:dyDescent="0.45">
      <c r="A104" s="78">
        <v>43985</v>
      </c>
      <c r="B104" s="79">
        <f>ROUND('[20]Daily CHAPS indices'!NR129,0)</f>
        <v>111</v>
      </c>
      <c r="C104" s="79">
        <f>ROUND('[20]Daily CHAPS indices'!NP129,0)</f>
        <v>77</v>
      </c>
      <c r="D104" s="79">
        <f>ROUND('[20]Daily CHAPS indices'!NS129,0)</f>
        <v>65</v>
      </c>
      <c r="E104" s="79">
        <f>ROUND('[20]Daily CHAPS indices'!NQ129,0)</f>
        <v>37</v>
      </c>
      <c r="F104" s="79">
        <f>ROUND('[20]Daily CHAPS indices'!NO129,0)</f>
        <v>75</v>
      </c>
    </row>
    <row r="105" spans="1:6" x14ac:dyDescent="0.45">
      <c r="A105" s="78">
        <v>43986</v>
      </c>
      <c r="B105" s="79">
        <f>ROUND('[20]Daily CHAPS indices'!NR130,0)</f>
        <v>112</v>
      </c>
      <c r="C105" s="79">
        <f>ROUND('[20]Daily CHAPS indices'!NP130,0)</f>
        <v>77</v>
      </c>
      <c r="D105" s="79">
        <f>ROUND('[20]Daily CHAPS indices'!NS130,0)</f>
        <v>65</v>
      </c>
      <c r="E105" s="79">
        <f>ROUND('[20]Daily CHAPS indices'!NQ130,0)</f>
        <v>38</v>
      </c>
      <c r="F105" s="79">
        <f>ROUND('[20]Daily CHAPS indices'!NO130,0)</f>
        <v>76</v>
      </c>
    </row>
    <row r="106" spans="1:6" x14ac:dyDescent="0.45">
      <c r="A106" s="78">
        <v>43987</v>
      </c>
      <c r="B106" s="79">
        <f>ROUND('[20]Daily CHAPS indices'!NR131,0)</f>
        <v>110</v>
      </c>
      <c r="C106" s="79">
        <f>ROUND('[20]Daily CHAPS indices'!NP131,0)</f>
        <v>77</v>
      </c>
      <c r="D106" s="79">
        <f>ROUND('[20]Daily CHAPS indices'!NS131,0)</f>
        <v>64</v>
      </c>
      <c r="E106" s="79">
        <f>ROUND('[20]Daily CHAPS indices'!NQ131,0)</f>
        <v>39</v>
      </c>
      <c r="F106" s="79">
        <f>ROUND('[20]Daily CHAPS indices'!NO131,0)</f>
        <v>76</v>
      </c>
    </row>
    <row r="107" spans="1:6" x14ac:dyDescent="0.45">
      <c r="A107" s="78">
        <v>43990</v>
      </c>
      <c r="B107" s="79">
        <f>ROUND('[20]Daily CHAPS indices'!NR132,0)</f>
        <v>107</v>
      </c>
      <c r="C107" s="79">
        <f>ROUND('[20]Daily CHAPS indices'!NP132,0)</f>
        <v>84</v>
      </c>
      <c r="D107" s="79">
        <f>ROUND('[20]Daily CHAPS indices'!NS132,0)</f>
        <v>61</v>
      </c>
      <c r="E107" s="79">
        <f>ROUND('[20]Daily CHAPS indices'!NQ132,0)</f>
        <v>41</v>
      </c>
      <c r="F107" s="79">
        <f>ROUND('[20]Daily CHAPS indices'!NO132,0)</f>
        <v>77</v>
      </c>
    </row>
    <row r="108" spans="1:6" x14ac:dyDescent="0.45">
      <c r="A108" s="78">
        <v>43991</v>
      </c>
      <c r="B108" s="79">
        <f>ROUND('[20]Daily CHAPS indices'!NR133,0)</f>
        <v>104</v>
      </c>
      <c r="C108" s="79">
        <f>ROUND('[20]Daily CHAPS indices'!NP133,0)</f>
        <v>83</v>
      </c>
      <c r="D108" s="79">
        <f>ROUND('[20]Daily CHAPS indices'!NS133,0)</f>
        <v>61</v>
      </c>
      <c r="E108" s="79">
        <f>ROUND('[20]Daily CHAPS indices'!NQ133,0)</f>
        <v>41</v>
      </c>
      <c r="F108" s="79">
        <f>ROUND('[20]Daily CHAPS indices'!NO133,0)</f>
        <v>76</v>
      </c>
    </row>
    <row r="109" spans="1:6" x14ac:dyDescent="0.45">
      <c r="A109" s="78">
        <v>43992</v>
      </c>
      <c r="B109" s="79">
        <f>ROUND('[20]Daily CHAPS indices'!NR134,0)</f>
        <v>102</v>
      </c>
      <c r="C109" s="79">
        <f>ROUND('[20]Daily CHAPS indices'!NP134,0)</f>
        <v>85</v>
      </c>
      <c r="D109" s="79">
        <f>ROUND('[20]Daily CHAPS indices'!NS134,0)</f>
        <v>60</v>
      </c>
      <c r="E109" s="79">
        <f>ROUND('[20]Daily CHAPS indices'!NQ134,0)</f>
        <v>41</v>
      </c>
      <c r="F109" s="79">
        <f>ROUND('[20]Daily CHAPS indices'!NO134,0)</f>
        <v>76</v>
      </c>
    </row>
    <row r="110" spans="1:6" x14ac:dyDescent="0.45">
      <c r="A110" s="78">
        <v>43993</v>
      </c>
      <c r="B110" s="79">
        <f>ROUND('[20]Daily CHAPS indices'!NR135,0)</f>
        <v>101</v>
      </c>
      <c r="C110" s="79">
        <f>ROUND('[20]Daily CHAPS indices'!NP135,0)</f>
        <v>87</v>
      </c>
      <c r="D110" s="79">
        <f>ROUND('[20]Daily CHAPS indices'!NS135,0)</f>
        <v>60</v>
      </c>
      <c r="E110" s="79">
        <f>ROUND('[20]Daily CHAPS indices'!NQ135,0)</f>
        <v>41</v>
      </c>
      <c r="F110" s="79">
        <f>ROUND('[20]Daily CHAPS indices'!NO135,0)</f>
        <v>77</v>
      </c>
    </row>
    <row r="111" spans="1:6" x14ac:dyDescent="0.45">
      <c r="A111" s="78">
        <v>43994</v>
      </c>
      <c r="B111" s="79">
        <f>ROUND('[20]Daily CHAPS indices'!NR136,0)</f>
        <v>101</v>
      </c>
      <c r="C111" s="79">
        <f>ROUND('[20]Daily CHAPS indices'!NP136,0)</f>
        <v>87</v>
      </c>
      <c r="D111" s="79">
        <f>ROUND('[20]Daily CHAPS indices'!NS136,0)</f>
        <v>60</v>
      </c>
      <c r="E111" s="79">
        <f>ROUND('[20]Daily CHAPS indices'!NQ136,0)</f>
        <v>41</v>
      </c>
      <c r="F111" s="79">
        <f>ROUND('[20]Daily CHAPS indices'!NO136,0)</f>
        <v>76</v>
      </c>
    </row>
    <row r="112" spans="1:6" x14ac:dyDescent="0.45">
      <c r="A112" s="78">
        <v>43997</v>
      </c>
      <c r="B112" s="79">
        <f>ROUND('[20]Daily CHAPS indices'!NR137,0)</f>
        <v>100</v>
      </c>
      <c r="C112" s="79">
        <f>ROUND('[20]Daily CHAPS indices'!NP137,0)</f>
        <v>84</v>
      </c>
      <c r="D112" s="79">
        <f>ROUND('[20]Daily CHAPS indices'!NS137,0)</f>
        <v>62</v>
      </c>
      <c r="E112" s="79">
        <f>ROUND('[20]Daily CHAPS indices'!NQ137,0)</f>
        <v>41</v>
      </c>
      <c r="F112" s="79">
        <f>ROUND('[20]Daily CHAPS indices'!NO137,0)</f>
        <v>75</v>
      </c>
    </row>
    <row r="113" spans="1:6" x14ac:dyDescent="0.45">
      <c r="A113" s="78">
        <v>43998</v>
      </c>
      <c r="B113" s="79">
        <f>ROUND('[20]Daily CHAPS indices'!NR138,0)</f>
        <v>100</v>
      </c>
      <c r="C113" s="79">
        <f>ROUND('[20]Daily CHAPS indices'!NP138,0)</f>
        <v>86</v>
      </c>
      <c r="D113" s="79">
        <f>ROUND('[20]Daily CHAPS indices'!NS138,0)</f>
        <v>63</v>
      </c>
      <c r="E113" s="79">
        <f>ROUND('[20]Daily CHAPS indices'!NQ138,0)</f>
        <v>42</v>
      </c>
      <c r="F113" s="79">
        <f>ROUND('[20]Daily CHAPS indices'!NO138,0)</f>
        <v>76</v>
      </c>
    </row>
    <row r="114" spans="1:6" x14ac:dyDescent="0.45">
      <c r="A114" s="78">
        <v>43999</v>
      </c>
      <c r="B114" s="79">
        <f>ROUND('[20]Daily CHAPS indices'!NR139,0)</f>
        <v>101</v>
      </c>
      <c r="C114" s="79">
        <f>ROUND('[20]Daily CHAPS indices'!NP139,0)</f>
        <v>87</v>
      </c>
      <c r="D114" s="79">
        <f>ROUND('[20]Daily CHAPS indices'!NS139,0)</f>
        <v>64</v>
      </c>
      <c r="E114" s="79">
        <f>ROUND('[20]Daily CHAPS indices'!NQ139,0)</f>
        <v>43</v>
      </c>
      <c r="F114" s="79">
        <f>ROUND('[20]Daily CHAPS indices'!NO139,0)</f>
        <v>77</v>
      </c>
    </row>
    <row r="115" spans="1:6" x14ac:dyDescent="0.45">
      <c r="A115" s="78">
        <v>44000</v>
      </c>
      <c r="B115" s="79">
        <f>ROUND('[20]Daily CHAPS indices'!NR140,0)</f>
        <v>101</v>
      </c>
      <c r="C115" s="79">
        <f>ROUND('[20]Daily CHAPS indices'!NP140,0)</f>
        <v>87</v>
      </c>
      <c r="D115" s="79">
        <f>ROUND('[20]Daily CHAPS indices'!NS140,0)</f>
        <v>64</v>
      </c>
      <c r="E115" s="79">
        <f>ROUND('[20]Daily CHAPS indices'!NQ140,0)</f>
        <v>43</v>
      </c>
      <c r="F115" s="79">
        <f>ROUND('[20]Daily CHAPS indices'!NO140,0)</f>
        <v>78</v>
      </c>
    </row>
    <row r="116" spans="1:6" x14ac:dyDescent="0.45">
      <c r="A116" s="78">
        <v>44001</v>
      </c>
      <c r="B116" s="79">
        <f>ROUND('[20]Daily CHAPS indices'!NR141,0)</f>
        <v>102</v>
      </c>
      <c r="C116" s="79">
        <f>ROUND('[20]Daily CHAPS indices'!NP141,0)</f>
        <v>88</v>
      </c>
      <c r="D116" s="79">
        <f>ROUND('[20]Daily CHAPS indices'!NS141,0)</f>
        <v>65</v>
      </c>
      <c r="E116" s="79">
        <f>ROUND('[20]Daily CHAPS indices'!NQ141,0)</f>
        <v>44</v>
      </c>
      <c r="F116" s="79">
        <f>ROUND('[20]Daily CHAPS indices'!NO141,0)</f>
        <v>78</v>
      </c>
    </row>
    <row r="117" spans="1:6" x14ac:dyDescent="0.45">
      <c r="A117" s="78">
        <v>44004</v>
      </c>
      <c r="B117" s="79">
        <f>ROUND('[20]Daily CHAPS indices'!NR142,0)</f>
        <v>105</v>
      </c>
      <c r="C117" s="79">
        <f>ROUND('[20]Daily CHAPS indices'!NP142,0)</f>
        <v>96</v>
      </c>
      <c r="D117" s="79">
        <f>ROUND('[20]Daily CHAPS indices'!NS142,0)</f>
        <v>67</v>
      </c>
      <c r="E117" s="79">
        <f>ROUND('[20]Daily CHAPS indices'!NQ142,0)</f>
        <v>45</v>
      </c>
      <c r="F117" s="79">
        <f>ROUND('[20]Daily CHAPS indices'!NO142,0)</f>
        <v>82</v>
      </c>
    </row>
    <row r="118" spans="1:6" x14ac:dyDescent="0.45">
      <c r="A118" s="78">
        <v>44005</v>
      </c>
      <c r="B118" s="79">
        <f>ROUND('[20]Daily CHAPS indices'!NR143,0)</f>
        <v>104</v>
      </c>
      <c r="C118" s="79">
        <f>ROUND('[20]Daily CHAPS indices'!NP143,0)</f>
        <v>96</v>
      </c>
      <c r="D118" s="79">
        <f>ROUND('[20]Daily CHAPS indices'!NS143,0)</f>
        <v>68</v>
      </c>
      <c r="E118" s="79">
        <f>ROUND('[20]Daily CHAPS indices'!NQ143,0)</f>
        <v>45</v>
      </c>
      <c r="F118" s="79">
        <f>ROUND('[20]Daily CHAPS indices'!NO143,0)</f>
        <v>82</v>
      </c>
    </row>
    <row r="119" spans="1:6" x14ac:dyDescent="0.45">
      <c r="A119" s="78">
        <v>44006</v>
      </c>
      <c r="B119" s="79">
        <f>ROUND('[20]Daily CHAPS indices'!NR144,0)</f>
        <v>104</v>
      </c>
      <c r="C119" s="79">
        <f>ROUND('[20]Daily CHAPS indices'!NP144,0)</f>
        <v>97</v>
      </c>
      <c r="D119" s="79">
        <f>ROUND('[20]Daily CHAPS indices'!NS144,0)</f>
        <v>69</v>
      </c>
      <c r="E119" s="79">
        <f>ROUND('[20]Daily CHAPS indices'!NQ144,0)</f>
        <v>45</v>
      </c>
      <c r="F119" s="79">
        <f>ROUND('[20]Daily CHAPS indices'!NO144,0)</f>
        <v>83</v>
      </c>
    </row>
    <row r="120" spans="1:6" x14ac:dyDescent="0.45">
      <c r="A120" s="78">
        <v>44007</v>
      </c>
      <c r="B120" s="79">
        <f>ROUND('[20]Daily CHAPS indices'!NR145,0)</f>
        <v>104</v>
      </c>
      <c r="C120" s="79">
        <f>ROUND('[20]Daily CHAPS indices'!NP145,0)</f>
        <v>95</v>
      </c>
      <c r="D120" s="79">
        <f>ROUND('[20]Daily CHAPS indices'!NS145,0)</f>
        <v>68</v>
      </c>
      <c r="E120" s="79">
        <f>ROUND('[20]Daily CHAPS indices'!NQ145,0)</f>
        <v>42</v>
      </c>
      <c r="F120" s="79">
        <f>ROUND('[20]Daily CHAPS indices'!NO145,0)</f>
        <v>81</v>
      </c>
    </row>
    <row r="121" spans="1:6" x14ac:dyDescent="0.45">
      <c r="A121" s="78">
        <v>44008</v>
      </c>
      <c r="B121" s="79">
        <f>ROUND('[20]Daily CHAPS indices'!NR146,0)</f>
        <v>105</v>
      </c>
      <c r="C121" s="79">
        <f>ROUND('[20]Daily CHAPS indices'!NP146,0)</f>
        <v>99</v>
      </c>
      <c r="D121" s="79">
        <f>ROUND('[20]Daily CHAPS indices'!NS146,0)</f>
        <v>71</v>
      </c>
      <c r="E121" s="79">
        <f>ROUND('[20]Daily CHAPS indices'!NQ146,0)</f>
        <v>45</v>
      </c>
      <c r="F121" s="79">
        <f>ROUND('[20]Daily CHAPS indices'!NO146,0)</f>
        <v>84</v>
      </c>
    </row>
    <row r="122" spans="1:6" x14ac:dyDescent="0.45">
      <c r="A122" s="78">
        <v>44011</v>
      </c>
      <c r="B122" s="79">
        <f>ROUND('[20]Daily CHAPS indices'!NR147,0)</f>
        <v>106</v>
      </c>
      <c r="C122" s="79">
        <f>ROUND('[20]Daily CHAPS indices'!NP147,0)</f>
        <v>100</v>
      </c>
      <c r="D122" s="79">
        <f>ROUND('[20]Daily CHAPS indices'!NS147,0)</f>
        <v>76</v>
      </c>
      <c r="E122" s="79">
        <f>ROUND('[20]Daily CHAPS indices'!NQ147,0)</f>
        <v>48</v>
      </c>
      <c r="F122" s="79">
        <f>ROUND('[20]Daily CHAPS indices'!NO147,0)</f>
        <v>86</v>
      </c>
    </row>
    <row r="123" spans="1:6" x14ac:dyDescent="0.45">
      <c r="A123" s="78">
        <v>44012</v>
      </c>
      <c r="B123" s="79">
        <f>ROUND('[20]Daily CHAPS indices'!NR148,0)</f>
        <v>107</v>
      </c>
      <c r="C123" s="79">
        <f>ROUND('[20]Daily CHAPS indices'!NP148,0)</f>
        <v>101</v>
      </c>
      <c r="D123" s="79">
        <f>ROUND('[20]Daily CHAPS indices'!NS148,0)</f>
        <v>76</v>
      </c>
      <c r="E123" s="79">
        <f>ROUND('[20]Daily CHAPS indices'!NQ148,0)</f>
        <v>50</v>
      </c>
      <c r="F123" s="79">
        <f>ROUND('[20]Daily CHAPS indices'!NO148,0)</f>
        <v>87</v>
      </c>
    </row>
    <row r="124" spans="1:6" x14ac:dyDescent="0.45">
      <c r="A124" s="78">
        <v>44013</v>
      </c>
      <c r="B124" s="79">
        <f>ROUND('[20]Daily CHAPS indices'!NR149,0)</f>
        <v>109</v>
      </c>
      <c r="C124" s="79">
        <f>ROUND('[20]Daily CHAPS indices'!NP149,0)</f>
        <v>101</v>
      </c>
      <c r="D124" s="79">
        <f>ROUND('[20]Daily CHAPS indices'!NS149,0)</f>
        <v>76</v>
      </c>
      <c r="E124" s="79">
        <f>ROUND('[20]Daily CHAPS indices'!NQ149,0)</f>
        <v>51</v>
      </c>
      <c r="F124" s="79">
        <f>ROUND('[20]Daily CHAPS indices'!NO149,0)</f>
        <v>88</v>
      </c>
    </row>
    <row r="125" spans="1:6" x14ac:dyDescent="0.45">
      <c r="A125" s="78">
        <v>44014</v>
      </c>
      <c r="B125" s="79">
        <f>ROUND('[20]Daily CHAPS indices'!NR150,0)</f>
        <v>111</v>
      </c>
      <c r="C125" s="79">
        <f>ROUND('[20]Daily CHAPS indices'!NP150,0)</f>
        <v>103</v>
      </c>
      <c r="D125" s="79">
        <f>ROUND('[20]Daily CHAPS indices'!NS150,0)</f>
        <v>78</v>
      </c>
      <c r="E125" s="79">
        <f>ROUND('[20]Daily CHAPS indices'!NQ150,0)</f>
        <v>52</v>
      </c>
      <c r="F125" s="79">
        <f>ROUND('[20]Daily CHAPS indices'!NO150,0)</f>
        <v>90</v>
      </c>
    </row>
    <row r="126" spans="1:6" x14ac:dyDescent="0.45">
      <c r="A126" s="78">
        <v>44015</v>
      </c>
      <c r="B126" s="79">
        <f>ROUND('[20]Daily CHAPS indices'!NR151,0)</f>
        <v>111</v>
      </c>
      <c r="C126" s="79">
        <f>ROUND('[20]Daily CHAPS indices'!NP151,0)</f>
        <v>103</v>
      </c>
      <c r="D126" s="79">
        <f>ROUND('[20]Daily CHAPS indices'!NS151,0)</f>
        <v>76</v>
      </c>
      <c r="E126" s="79">
        <f>ROUND('[20]Daily CHAPS indices'!NQ151,0)</f>
        <v>48</v>
      </c>
      <c r="F126" s="79">
        <f>ROUND('[20]Daily CHAPS indices'!NO151,0)</f>
        <v>88</v>
      </c>
    </row>
    <row r="127" spans="1:6" x14ac:dyDescent="0.45">
      <c r="A127" s="78">
        <v>44018</v>
      </c>
      <c r="B127" s="79">
        <f>ROUND('[20]Daily CHAPS indices'!NR152,0)</f>
        <v>108</v>
      </c>
      <c r="C127" s="79">
        <f>ROUND('[20]Daily CHAPS indices'!NP152,0)</f>
        <v>102</v>
      </c>
      <c r="D127" s="79">
        <f>ROUND('[20]Daily CHAPS indices'!NS152,0)</f>
        <v>75</v>
      </c>
      <c r="E127" s="79">
        <f>ROUND('[20]Daily CHAPS indices'!NQ152,0)</f>
        <v>50</v>
      </c>
      <c r="F127" s="79">
        <f>ROUND('[20]Daily CHAPS indices'!NO152,0)</f>
        <v>87</v>
      </c>
    </row>
    <row r="128" spans="1:6" x14ac:dyDescent="0.45">
      <c r="A128" s="78">
        <v>44019</v>
      </c>
      <c r="B128" s="79">
        <f>ROUND('[20]Daily CHAPS indices'!NR153,0)</f>
        <v>108</v>
      </c>
      <c r="C128" s="79">
        <f>ROUND('[20]Daily CHAPS indices'!NP153,0)</f>
        <v>102</v>
      </c>
      <c r="D128" s="79">
        <f>ROUND('[20]Daily CHAPS indices'!NS153,0)</f>
        <v>76</v>
      </c>
      <c r="E128" s="79">
        <f>ROUND('[20]Daily CHAPS indices'!NQ153,0)</f>
        <v>50</v>
      </c>
      <c r="F128" s="79">
        <f>ROUND('[20]Daily CHAPS indices'!NO153,0)</f>
        <v>87</v>
      </c>
    </row>
    <row r="129" spans="1:6" x14ac:dyDescent="0.45">
      <c r="A129" s="78">
        <v>44020</v>
      </c>
      <c r="B129" s="79">
        <f>ROUND('[20]Daily CHAPS indices'!NR154,0)</f>
        <v>105</v>
      </c>
      <c r="C129" s="79">
        <f>ROUND('[20]Daily CHAPS indices'!NP154,0)</f>
        <v>103</v>
      </c>
      <c r="D129" s="79">
        <f>ROUND('[20]Daily CHAPS indices'!NS154,0)</f>
        <v>76</v>
      </c>
      <c r="E129" s="79">
        <f>ROUND('[20]Daily CHAPS indices'!NQ154,0)</f>
        <v>51</v>
      </c>
      <c r="F129" s="79">
        <f>ROUND('[20]Daily CHAPS indices'!NO154,0)</f>
        <v>87</v>
      </c>
    </row>
    <row r="130" spans="1:6" x14ac:dyDescent="0.45">
      <c r="A130" s="78">
        <v>44021</v>
      </c>
      <c r="B130" s="79">
        <f>ROUND('[20]Daily CHAPS indices'!NR155,0)</f>
        <v>104</v>
      </c>
      <c r="C130" s="79">
        <f>ROUND('[20]Daily CHAPS indices'!NP155,0)</f>
        <v>102</v>
      </c>
      <c r="D130" s="79">
        <f>ROUND('[20]Daily CHAPS indices'!NS155,0)</f>
        <v>76</v>
      </c>
      <c r="E130" s="79">
        <f>ROUND('[20]Daily CHAPS indices'!NQ155,0)</f>
        <v>53</v>
      </c>
      <c r="F130" s="79">
        <f>ROUND('[20]Daily CHAPS indices'!NO155,0)</f>
        <v>87</v>
      </c>
    </row>
    <row r="131" spans="1:6" x14ac:dyDescent="0.45">
      <c r="A131" s="78">
        <v>44022</v>
      </c>
      <c r="B131" s="79">
        <f>ROUND('[20]Daily CHAPS indices'!NR156,0)</f>
        <v>102</v>
      </c>
      <c r="C131" s="79">
        <f>ROUND('[20]Daily CHAPS indices'!NP156,0)</f>
        <v>99</v>
      </c>
      <c r="D131" s="79">
        <f>ROUND('[20]Daily CHAPS indices'!NS156,0)</f>
        <v>77</v>
      </c>
      <c r="E131" s="79">
        <f>ROUND('[20]Daily CHAPS indices'!NQ156,0)</f>
        <v>54</v>
      </c>
      <c r="F131" s="79">
        <f>ROUND('[20]Daily CHAPS indices'!NO156,0)</f>
        <v>86</v>
      </c>
    </row>
    <row r="132" spans="1:6" x14ac:dyDescent="0.45">
      <c r="A132" s="78">
        <v>44025</v>
      </c>
      <c r="B132" s="79">
        <f>ROUND('[20]Daily CHAPS indices'!NR157,0)</f>
        <v>101</v>
      </c>
      <c r="C132" s="79">
        <f>ROUND('[20]Daily CHAPS indices'!NP157,0)</f>
        <v>94</v>
      </c>
      <c r="D132" s="79">
        <f>ROUND('[20]Daily CHAPS indices'!NS157,0)</f>
        <v>80</v>
      </c>
      <c r="E132" s="79">
        <f>ROUND('[20]Daily CHAPS indices'!NQ157,0)</f>
        <v>56</v>
      </c>
      <c r="F132" s="79">
        <f>ROUND('[20]Daily CHAPS indices'!NO157,0)</f>
        <v>85</v>
      </c>
    </row>
    <row r="133" spans="1:6" x14ac:dyDescent="0.45">
      <c r="A133" s="78">
        <v>44026</v>
      </c>
      <c r="B133" s="79">
        <f>ROUND('[20]Daily CHAPS indices'!NR158,0)</f>
        <v>101</v>
      </c>
      <c r="C133" s="79">
        <f>ROUND('[20]Daily CHAPS indices'!NP158,0)</f>
        <v>94</v>
      </c>
      <c r="D133" s="79">
        <f>ROUND('[20]Daily CHAPS indices'!NS158,0)</f>
        <v>80</v>
      </c>
      <c r="E133" s="79">
        <f>ROUND('[20]Daily CHAPS indices'!NQ158,0)</f>
        <v>56</v>
      </c>
      <c r="F133" s="79">
        <f>ROUND('[20]Daily CHAPS indices'!NO158,0)</f>
        <v>84</v>
      </c>
    </row>
    <row r="134" spans="1:6" x14ac:dyDescent="0.45">
      <c r="A134" s="78">
        <v>44027</v>
      </c>
      <c r="B134" s="79">
        <f>ROUND('[20]Daily CHAPS indices'!NR159,0)</f>
        <v>101</v>
      </c>
      <c r="C134" s="79">
        <f>ROUND('[20]Daily CHAPS indices'!NP159,0)</f>
        <v>93</v>
      </c>
      <c r="D134" s="79">
        <f>ROUND('[20]Daily CHAPS indices'!NS159,0)</f>
        <v>81</v>
      </c>
      <c r="E134" s="79">
        <f>ROUND('[20]Daily CHAPS indices'!NQ159,0)</f>
        <v>56</v>
      </c>
      <c r="F134" s="79">
        <f>ROUND('[20]Daily CHAPS indices'!NO159,0)</f>
        <v>84</v>
      </c>
    </row>
    <row r="135" spans="1:6" x14ac:dyDescent="0.45">
      <c r="A135" s="78">
        <v>44028</v>
      </c>
      <c r="B135" s="79">
        <f>ROUND('[20]Daily CHAPS indices'!NR160,0)</f>
        <v>100</v>
      </c>
      <c r="C135" s="79">
        <f>ROUND('[20]Daily CHAPS indices'!NP160,0)</f>
        <v>94</v>
      </c>
      <c r="D135" s="79">
        <f>ROUND('[20]Daily CHAPS indices'!NS160,0)</f>
        <v>81</v>
      </c>
      <c r="E135" s="79">
        <f>ROUND('[20]Daily CHAPS indices'!NQ160,0)</f>
        <v>56</v>
      </c>
      <c r="F135" s="79">
        <f>ROUND('[20]Daily CHAPS indices'!NO160,0)</f>
        <v>84</v>
      </c>
    </row>
    <row r="136" spans="1:6" x14ac:dyDescent="0.45">
      <c r="A136" s="78">
        <v>44029</v>
      </c>
      <c r="B136" s="79">
        <f>ROUND('[20]Daily CHAPS indices'!NR161,0)</f>
        <v>100</v>
      </c>
      <c r="C136" s="79">
        <f>ROUND('[20]Daily CHAPS indices'!NP161,0)</f>
        <v>92</v>
      </c>
      <c r="D136" s="79">
        <f>ROUND('[20]Daily CHAPS indices'!NS161,0)</f>
        <v>82</v>
      </c>
      <c r="E136" s="79">
        <f>ROUND('[20]Daily CHAPS indices'!NQ161,0)</f>
        <v>57</v>
      </c>
      <c r="F136" s="79">
        <f>ROUND('[20]Daily CHAPS indices'!NO161,0)</f>
        <v>84</v>
      </c>
    </row>
    <row r="137" spans="1:6" x14ac:dyDescent="0.45">
      <c r="A137" s="78">
        <v>44032</v>
      </c>
      <c r="B137" s="79">
        <f>ROUND('[20]Daily CHAPS indices'!NR162,0)</f>
        <v>100</v>
      </c>
      <c r="C137" s="79">
        <f>ROUND('[20]Daily CHAPS indices'!NP162,0)</f>
        <v>91</v>
      </c>
      <c r="D137" s="79">
        <f>ROUND('[20]Daily CHAPS indices'!NS162,0)</f>
        <v>83</v>
      </c>
      <c r="E137" s="79">
        <f>ROUND('[20]Daily CHAPS indices'!NQ162,0)</f>
        <v>55</v>
      </c>
      <c r="F137" s="79">
        <f>ROUND('[20]Daily CHAPS indices'!NO162,0)</f>
        <v>83</v>
      </c>
    </row>
    <row r="138" spans="1:6" x14ac:dyDescent="0.45">
      <c r="A138" s="78">
        <v>44033</v>
      </c>
      <c r="B138" s="79">
        <f>ROUND('[20]Daily CHAPS indices'!NR163,0)</f>
        <v>100</v>
      </c>
      <c r="C138" s="79">
        <f>ROUND('[20]Daily CHAPS indices'!NP163,0)</f>
        <v>90</v>
      </c>
      <c r="D138" s="79">
        <f>ROUND('[20]Daily CHAPS indices'!NS163,0)</f>
        <v>84</v>
      </c>
      <c r="E138" s="79">
        <f>ROUND('[20]Daily CHAPS indices'!NQ163,0)</f>
        <v>54</v>
      </c>
      <c r="F138" s="79">
        <f>ROUND('[20]Daily CHAPS indices'!NO163,0)</f>
        <v>82</v>
      </c>
    </row>
    <row r="139" spans="1:6" x14ac:dyDescent="0.45">
      <c r="A139" s="78">
        <v>44034</v>
      </c>
      <c r="B139" s="79">
        <f>ROUND('[20]Daily CHAPS indices'!NR164,0)</f>
        <v>98</v>
      </c>
      <c r="C139" s="79">
        <f>ROUND('[20]Daily CHAPS indices'!NP164,0)</f>
        <v>90</v>
      </c>
      <c r="D139" s="79">
        <f>ROUND('[20]Daily CHAPS indices'!NS164,0)</f>
        <v>84</v>
      </c>
      <c r="E139" s="79">
        <f>ROUND('[20]Daily CHAPS indices'!NQ164,0)</f>
        <v>52</v>
      </c>
      <c r="F139" s="79">
        <f>ROUND('[20]Daily CHAPS indices'!NO164,0)</f>
        <v>81</v>
      </c>
    </row>
    <row r="140" spans="1:6" x14ac:dyDescent="0.45">
      <c r="A140" s="78">
        <v>44035</v>
      </c>
      <c r="B140" s="79">
        <f>ROUND('[20]Daily CHAPS indices'!NR165,0)</f>
        <v>97</v>
      </c>
      <c r="C140" s="79">
        <f>ROUND('[20]Daily CHAPS indices'!NP165,0)</f>
        <v>87</v>
      </c>
      <c r="D140" s="79">
        <f>ROUND('[20]Daily CHAPS indices'!NS165,0)</f>
        <v>85</v>
      </c>
      <c r="E140" s="79">
        <f>ROUND('[20]Daily CHAPS indices'!NQ165,0)</f>
        <v>49</v>
      </c>
      <c r="F140" s="79">
        <f>ROUND('[20]Daily CHAPS indices'!NO165,0)</f>
        <v>79</v>
      </c>
    </row>
    <row r="141" spans="1:6" x14ac:dyDescent="0.45">
      <c r="A141" s="78">
        <v>44036</v>
      </c>
      <c r="B141" s="79">
        <f>ROUND('[20]Daily CHAPS indices'!NR166,0)</f>
        <v>97</v>
      </c>
      <c r="C141" s="79">
        <f>ROUND('[20]Daily CHAPS indices'!NP166,0)</f>
        <v>89</v>
      </c>
      <c r="D141" s="79">
        <f>ROUND('[20]Daily CHAPS indices'!NS166,0)</f>
        <v>85</v>
      </c>
      <c r="E141" s="79">
        <f>ROUND('[20]Daily CHAPS indices'!NQ166,0)</f>
        <v>51</v>
      </c>
      <c r="F141" s="79">
        <f>ROUND('[20]Daily CHAPS indices'!NO166,0)</f>
        <v>80</v>
      </c>
    </row>
    <row r="142" spans="1:6" x14ac:dyDescent="0.45">
      <c r="A142" s="78">
        <v>44039</v>
      </c>
      <c r="B142" s="79">
        <f>ROUND('[20]Daily CHAPS indices'!NR167,0)</f>
        <v>99</v>
      </c>
      <c r="C142" s="79">
        <f>ROUND('[20]Daily CHAPS indices'!NP167,0)</f>
        <v>91</v>
      </c>
      <c r="D142" s="79">
        <f>ROUND('[20]Daily CHAPS indices'!NS167,0)</f>
        <v>85</v>
      </c>
      <c r="E142" s="79">
        <f>ROUND('[20]Daily CHAPS indices'!NQ167,0)</f>
        <v>52</v>
      </c>
      <c r="F142" s="79">
        <f>ROUND('[20]Daily CHAPS indices'!NO167,0)</f>
        <v>82</v>
      </c>
    </row>
    <row r="143" spans="1:6" x14ac:dyDescent="0.45">
      <c r="A143" s="78">
        <v>44040</v>
      </c>
      <c r="B143" s="79">
        <f>ROUND('[20]Daily CHAPS indices'!NR168,0)</f>
        <v>100</v>
      </c>
      <c r="C143" s="79">
        <f>ROUND('[20]Daily CHAPS indices'!NP168,0)</f>
        <v>92</v>
      </c>
      <c r="D143" s="79">
        <f>ROUND('[20]Daily CHAPS indices'!NS168,0)</f>
        <v>84</v>
      </c>
      <c r="E143" s="79">
        <f>ROUND('[20]Daily CHAPS indices'!NQ168,0)</f>
        <v>53</v>
      </c>
      <c r="F143" s="79">
        <f>ROUND('[20]Daily CHAPS indices'!NO168,0)</f>
        <v>83</v>
      </c>
    </row>
    <row r="144" spans="1:6" x14ac:dyDescent="0.45">
      <c r="A144" s="78">
        <v>44041</v>
      </c>
      <c r="B144" s="79">
        <f>ROUND('[20]Daily CHAPS indices'!NR169,0)</f>
        <v>104</v>
      </c>
      <c r="C144" s="79">
        <f>ROUND('[20]Daily CHAPS indices'!NP169,0)</f>
        <v>92</v>
      </c>
      <c r="D144" s="79">
        <f>ROUND('[20]Daily CHAPS indices'!NS169,0)</f>
        <v>84</v>
      </c>
      <c r="E144" s="79">
        <f>ROUND('[20]Daily CHAPS indices'!NQ169,0)</f>
        <v>56</v>
      </c>
      <c r="F144" s="79">
        <f>ROUND('[20]Daily CHAPS indices'!NO169,0)</f>
        <v>85</v>
      </c>
    </row>
    <row r="145" spans="1:6" x14ac:dyDescent="0.45">
      <c r="A145" s="78">
        <v>44042</v>
      </c>
      <c r="B145" s="79">
        <f>ROUND('[20]Daily CHAPS indices'!NR170,0)</f>
        <v>104</v>
      </c>
      <c r="C145" s="79">
        <f>ROUND('[20]Daily CHAPS indices'!NP170,0)</f>
        <v>95</v>
      </c>
      <c r="D145" s="79">
        <f>ROUND('[20]Daily CHAPS indices'!NS170,0)</f>
        <v>85</v>
      </c>
      <c r="E145" s="79">
        <f>ROUND('[20]Daily CHAPS indices'!NQ170,0)</f>
        <v>59</v>
      </c>
      <c r="F145" s="79">
        <f>ROUND('[20]Daily CHAPS indices'!NO170,0)</f>
        <v>87</v>
      </c>
    </row>
    <row r="146" spans="1:6" x14ac:dyDescent="0.45">
      <c r="A146" s="78">
        <v>44043</v>
      </c>
      <c r="B146" s="79">
        <f>ROUND('[20]Daily CHAPS indices'!NR171,0)</f>
        <v>105</v>
      </c>
      <c r="C146" s="79">
        <f>ROUND('[20]Daily CHAPS indices'!NP171,0)</f>
        <v>96</v>
      </c>
      <c r="D146" s="79">
        <f>ROUND('[20]Daily CHAPS indices'!NS171,0)</f>
        <v>86</v>
      </c>
      <c r="E146" s="79">
        <f>ROUND('[20]Daily CHAPS indices'!NQ171,0)</f>
        <v>59</v>
      </c>
      <c r="F146" s="79">
        <f>ROUND('[20]Daily CHAPS indices'!NO171,0)</f>
        <v>87</v>
      </c>
    </row>
    <row r="147" spans="1:6" x14ac:dyDescent="0.45">
      <c r="A147" s="78">
        <v>44046</v>
      </c>
      <c r="B147" s="79">
        <f>ROUND('[20]Daily CHAPS indices'!NR172,0)</f>
        <v>110</v>
      </c>
      <c r="C147" s="79">
        <f>ROUND('[20]Daily CHAPS indices'!NP172,0)</f>
        <v>98</v>
      </c>
      <c r="D147" s="79">
        <f>ROUND('[20]Daily CHAPS indices'!NS172,0)</f>
        <v>91</v>
      </c>
      <c r="E147" s="79">
        <f>ROUND('[20]Daily CHAPS indices'!NQ172,0)</f>
        <v>60</v>
      </c>
      <c r="F147" s="79">
        <f>ROUND('[20]Daily CHAPS indices'!NO172,0)</f>
        <v>90</v>
      </c>
    </row>
    <row r="148" spans="1:6" x14ac:dyDescent="0.45">
      <c r="A148" s="78">
        <v>44047</v>
      </c>
      <c r="B148" s="79">
        <f>ROUND('[20]Daily CHAPS indices'!NR173,0)</f>
        <v>108</v>
      </c>
      <c r="C148" s="79">
        <f>ROUND('[20]Daily CHAPS indices'!NP173,0)</f>
        <v>100</v>
      </c>
      <c r="D148" s="79">
        <f>ROUND('[20]Daily CHAPS indices'!NS173,0)</f>
        <v>92</v>
      </c>
      <c r="E148" s="79">
        <f>ROUND('[20]Daily CHAPS indices'!NQ173,0)</f>
        <v>60</v>
      </c>
      <c r="F148" s="79">
        <f>ROUND('[20]Daily CHAPS indices'!NO173,0)</f>
        <v>91</v>
      </c>
    </row>
    <row r="149" spans="1:6" x14ac:dyDescent="0.45">
      <c r="A149" s="78">
        <v>44048</v>
      </c>
      <c r="B149" s="79">
        <f>ROUND('[20]Daily CHAPS indices'!NR174,0)</f>
        <v>107</v>
      </c>
      <c r="C149" s="79">
        <f>ROUND('[20]Daily CHAPS indices'!NP174,0)</f>
        <v>99</v>
      </c>
      <c r="D149" s="79">
        <f>ROUND('[20]Daily CHAPS indices'!NS174,0)</f>
        <v>92</v>
      </c>
      <c r="E149" s="79">
        <f>ROUND('[20]Daily CHAPS indices'!NQ174,0)</f>
        <v>60</v>
      </c>
      <c r="F149" s="79">
        <f>ROUND('[20]Daily CHAPS indices'!NO174,0)</f>
        <v>90</v>
      </c>
    </row>
    <row r="150" spans="1:6" x14ac:dyDescent="0.45">
      <c r="A150" s="78">
        <v>44049</v>
      </c>
      <c r="B150" s="79">
        <f>ROUND('[20]Daily CHAPS indices'!NR175,0)</f>
        <v>108</v>
      </c>
      <c r="C150" s="79">
        <f>ROUND('[20]Daily CHAPS indices'!NP175,0)</f>
        <v>99</v>
      </c>
      <c r="D150" s="79">
        <f>ROUND('[20]Daily CHAPS indices'!NS175,0)</f>
        <v>92</v>
      </c>
      <c r="E150" s="79">
        <f>ROUND('[20]Daily CHAPS indices'!NQ175,0)</f>
        <v>61</v>
      </c>
      <c r="F150" s="79">
        <f>ROUND('[20]Daily CHAPS indices'!NO175,0)</f>
        <v>90</v>
      </c>
    </row>
    <row r="151" spans="1:6" x14ac:dyDescent="0.45">
      <c r="A151" s="78">
        <v>44050</v>
      </c>
      <c r="B151" s="79">
        <f>ROUND('[20]Daily CHAPS indices'!NR176,0)</f>
        <v>107</v>
      </c>
      <c r="C151" s="79">
        <f>ROUND('[20]Daily CHAPS indices'!NP176,0)</f>
        <v>99</v>
      </c>
      <c r="D151" s="79">
        <f>ROUND('[20]Daily CHAPS indices'!NS176,0)</f>
        <v>92</v>
      </c>
      <c r="E151" s="79">
        <f>ROUND('[20]Daily CHAPS indices'!NQ176,0)</f>
        <v>61</v>
      </c>
      <c r="F151" s="79">
        <f>ROUND('[20]Daily CHAPS indices'!NO176,0)</f>
        <v>90</v>
      </c>
    </row>
    <row r="152" spans="1:6" x14ac:dyDescent="0.45">
      <c r="A152" s="78">
        <v>44053</v>
      </c>
      <c r="B152" s="79">
        <f>ROUND('[20]Daily CHAPS indices'!NR177,0)</f>
        <v>103</v>
      </c>
      <c r="C152" s="79">
        <f>ROUND('[20]Daily CHAPS indices'!NP177,0)</f>
        <v>96</v>
      </c>
      <c r="D152" s="79">
        <f>ROUND('[20]Daily CHAPS indices'!NS177,0)</f>
        <v>91</v>
      </c>
      <c r="E152" s="79">
        <f>ROUND('[20]Daily CHAPS indices'!NQ177,0)</f>
        <v>60</v>
      </c>
      <c r="F152" s="79">
        <f>ROUND('[20]Daily CHAPS indices'!NO177,0)</f>
        <v>87</v>
      </c>
    </row>
    <row r="153" spans="1:6" x14ac:dyDescent="0.45">
      <c r="A153" s="78">
        <v>44054</v>
      </c>
      <c r="B153" s="79">
        <f>ROUND('[20]Daily CHAPS indices'!NR178,0)</f>
        <v>102</v>
      </c>
      <c r="C153" s="79">
        <f>ROUND('[20]Daily CHAPS indices'!NP178,0)</f>
        <v>95</v>
      </c>
      <c r="D153" s="79">
        <f>ROUND('[20]Daily CHAPS indices'!NS178,0)</f>
        <v>91</v>
      </c>
      <c r="E153" s="79">
        <f>ROUND('[20]Daily CHAPS indices'!NQ178,0)</f>
        <v>60</v>
      </c>
      <c r="F153" s="79">
        <f>ROUND('[20]Daily CHAPS indices'!NO178,0)</f>
        <v>87</v>
      </c>
    </row>
    <row r="154" spans="1:6" x14ac:dyDescent="0.45">
      <c r="A154" s="78">
        <v>44055</v>
      </c>
      <c r="B154" s="79">
        <f>ROUND('[20]Daily CHAPS indices'!NR179,0)</f>
        <v>101</v>
      </c>
      <c r="C154" s="79">
        <f>ROUND('[20]Daily CHAPS indices'!NP179,0)</f>
        <v>94</v>
      </c>
      <c r="D154" s="79">
        <f>ROUND('[20]Daily CHAPS indices'!NS179,0)</f>
        <v>92</v>
      </c>
      <c r="E154" s="79">
        <f>ROUND('[20]Daily CHAPS indices'!NQ179,0)</f>
        <v>60</v>
      </c>
      <c r="F154" s="79">
        <f>ROUND('[20]Daily CHAPS indices'!NO179,0)</f>
        <v>87</v>
      </c>
    </row>
    <row r="155" spans="1:6" x14ac:dyDescent="0.45">
      <c r="A155" s="78">
        <v>44056</v>
      </c>
      <c r="B155" s="79">
        <f>ROUND('[20]Daily CHAPS indices'!NR180,0)</f>
        <v>100</v>
      </c>
      <c r="C155" s="79">
        <f>ROUND('[20]Daily CHAPS indices'!NP180,0)</f>
        <v>93</v>
      </c>
      <c r="D155" s="79">
        <f>ROUND('[20]Daily CHAPS indices'!NS180,0)</f>
        <v>93</v>
      </c>
      <c r="E155" s="79">
        <f>ROUND('[20]Daily CHAPS indices'!NQ180,0)</f>
        <v>60</v>
      </c>
      <c r="F155" s="79">
        <f>ROUND('[20]Daily CHAPS indices'!NO180,0)</f>
        <v>86</v>
      </c>
    </row>
    <row r="156" spans="1:6" x14ac:dyDescent="0.45">
      <c r="A156" s="78">
        <v>44057</v>
      </c>
      <c r="B156" s="79">
        <f>ROUND('[20]Daily CHAPS indices'!NR181,0)</f>
        <v>100</v>
      </c>
      <c r="C156" s="79">
        <f>ROUND('[20]Daily CHAPS indices'!NP181,0)</f>
        <v>92</v>
      </c>
      <c r="D156" s="79">
        <f>ROUND('[20]Daily CHAPS indices'!NS181,0)</f>
        <v>92</v>
      </c>
      <c r="E156" s="79">
        <f>ROUND('[20]Daily CHAPS indices'!NQ181,0)</f>
        <v>60</v>
      </c>
      <c r="F156" s="79">
        <f>ROUND('[20]Daily CHAPS indices'!NO181,0)</f>
        <v>85</v>
      </c>
    </row>
    <row r="157" spans="1:6" x14ac:dyDescent="0.45">
      <c r="A157" s="78">
        <v>44060</v>
      </c>
      <c r="B157" s="79">
        <f>ROUND('[20]Daily CHAPS indices'!NR182,0)</f>
        <v>100</v>
      </c>
      <c r="C157" s="79">
        <f>ROUND('[20]Daily CHAPS indices'!NP182,0)</f>
        <v>95</v>
      </c>
      <c r="D157" s="79">
        <f>ROUND('[20]Daily CHAPS indices'!NS182,0)</f>
        <v>90</v>
      </c>
      <c r="E157" s="79">
        <f>ROUND('[20]Daily CHAPS indices'!NQ182,0)</f>
        <v>61</v>
      </c>
      <c r="F157" s="79">
        <f>ROUND('[20]Daily CHAPS indices'!NO182,0)</f>
        <v>87</v>
      </c>
    </row>
    <row r="158" spans="1:6" x14ac:dyDescent="0.45">
      <c r="A158" s="78">
        <v>44061</v>
      </c>
      <c r="B158" s="79">
        <f>ROUND('[20]Daily CHAPS indices'!NR183,0)</f>
        <v>99</v>
      </c>
      <c r="C158" s="79">
        <f>ROUND('[20]Daily CHAPS indices'!NP183,0)</f>
        <v>96</v>
      </c>
      <c r="D158" s="79">
        <f>ROUND('[20]Daily CHAPS indices'!NS183,0)</f>
        <v>90</v>
      </c>
      <c r="E158" s="79">
        <f>ROUND('[20]Daily CHAPS indices'!NQ183,0)</f>
        <v>61</v>
      </c>
      <c r="F158" s="79">
        <f>ROUND('[20]Daily CHAPS indices'!NO183,0)</f>
        <v>87</v>
      </c>
    </row>
    <row r="159" spans="1:6" x14ac:dyDescent="0.45">
      <c r="A159" s="78">
        <v>44062</v>
      </c>
      <c r="B159" s="79">
        <f>ROUND('[20]Daily CHAPS indices'!NR184,0)</f>
        <v>99</v>
      </c>
      <c r="C159" s="79">
        <f>ROUND('[20]Daily CHAPS indices'!NP184,0)</f>
        <v>97</v>
      </c>
      <c r="D159" s="79">
        <f>ROUND('[20]Daily CHAPS indices'!NS184,0)</f>
        <v>89</v>
      </c>
      <c r="E159" s="79">
        <f>ROUND('[20]Daily CHAPS indices'!NQ184,0)</f>
        <v>61</v>
      </c>
      <c r="F159" s="79">
        <f>ROUND('[20]Daily CHAPS indices'!NO184,0)</f>
        <v>87</v>
      </c>
    </row>
    <row r="160" spans="1:6" x14ac:dyDescent="0.45">
      <c r="A160" s="78">
        <v>44063</v>
      </c>
      <c r="B160" s="79">
        <f>ROUND('[20]Daily CHAPS indices'!NR185,0)</f>
        <v>98</v>
      </c>
      <c r="C160" s="79">
        <f>ROUND('[20]Daily CHAPS indices'!NP185,0)</f>
        <v>98</v>
      </c>
      <c r="D160" s="79">
        <f>ROUND('[20]Daily CHAPS indices'!NS185,0)</f>
        <v>89</v>
      </c>
      <c r="E160" s="79">
        <f>ROUND('[20]Daily CHAPS indices'!NQ185,0)</f>
        <v>62</v>
      </c>
      <c r="F160" s="79">
        <f>ROUND('[20]Daily CHAPS indices'!NO185,0)</f>
        <v>87</v>
      </c>
    </row>
    <row r="161" spans="1:6" x14ac:dyDescent="0.45">
      <c r="A161" s="78">
        <v>44064</v>
      </c>
      <c r="B161" s="79">
        <f>ROUND('[20]Daily CHAPS indices'!NR186,0)</f>
        <v>98</v>
      </c>
      <c r="C161" s="79">
        <f>ROUND('[20]Daily CHAPS indices'!NP186,0)</f>
        <v>98</v>
      </c>
      <c r="D161" s="79">
        <f>ROUND('[20]Daily CHAPS indices'!NS186,0)</f>
        <v>90</v>
      </c>
      <c r="E161" s="79">
        <f>ROUND('[20]Daily CHAPS indices'!NQ186,0)</f>
        <v>61</v>
      </c>
      <c r="F161" s="79">
        <f>ROUND('[20]Daily CHAPS indices'!NO186,0)</f>
        <v>87</v>
      </c>
    </row>
    <row r="162" spans="1:6" x14ac:dyDescent="0.45">
      <c r="A162" s="78">
        <v>44067</v>
      </c>
      <c r="B162" s="79">
        <f>ROUND('[20]Daily CHAPS indices'!NR187,0)</f>
        <v>98</v>
      </c>
      <c r="C162" s="79">
        <f>ROUND('[20]Daily CHAPS indices'!NP187,0)</f>
        <v>99</v>
      </c>
      <c r="D162" s="79">
        <f>ROUND('[20]Daily CHAPS indices'!NS187,0)</f>
        <v>91</v>
      </c>
      <c r="E162" s="79">
        <f>ROUND('[20]Daily CHAPS indices'!NQ187,0)</f>
        <v>63</v>
      </c>
      <c r="F162" s="79">
        <f>ROUND('[20]Daily CHAPS indices'!NO187,0)</f>
        <v>88</v>
      </c>
    </row>
    <row r="163" spans="1:6" x14ac:dyDescent="0.45">
      <c r="A163" s="78">
        <v>44068</v>
      </c>
      <c r="B163" s="79">
        <f>ROUND('[20]Daily CHAPS indices'!NR188,0)</f>
        <v>98</v>
      </c>
      <c r="C163" s="79">
        <f>ROUND('[20]Daily CHAPS indices'!NP188,0)</f>
        <v>101</v>
      </c>
      <c r="D163" s="79">
        <f>ROUND('[20]Daily CHAPS indices'!NS188,0)</f>
        <v>91</v>
      </c>
      <c r="E163" s="79">
        <f>ROUND('[20]Daily CHAPS indices'!NQ188,0)</f>
        <v>63</v>
      </c>
      <c r="F163" s="79">
        <f>ROUND('[20]Daily CHAPS indices'!NO188,0)</f>
        <v>88</v>
      </c>
    </row>
    <row r="164" spans="1:6" x14ac:dyDescent="0.45">
      <c r="A164" s="78">
        <v>44069</v>
      </c>
      <c r="B164" s="79">
        <f>ROUND('[20]Daily CHAPS indices'!NR189,0)</f>
        <v>99</v>
      </c>
      <c r="C164" s="79">
        <f>ROUND('[20]Daily CHAPS indices'!NP189,0)</f>
        <v>99</v>
      </c>
      <c r="D164" s="79">
        <f>ROUND('[20]Daily CHAPS indices'!NS189,0)</f>
        <v>91</v>
      </c>
      <c r="E164" s="79">
        <f>ROUND('[20]Daily CHAPS indices'!NQ189,0)</f>
        <v>61</v>
      </c>
      <c r="F164" s="79">
        <f>ROUND('[20]Daily CHAPS indices'!NO189,0)</f>
        <v>88</v>
      </c>
    </row>
    <row r="165" spans="1:6" x14ac:dyDescent="0.45">
      <c r="A165" s="78">
        <v>44070</v>
      </c>
      <c r="B165" s="79">
        <f>ROUND('[20]Daily CHAPS indices'!NR190,0)</f>
        <v>100</v>
      </c>
      <c r="C165" s="79">
        <f>ROUND('[20]Daily CHAPS indices'!NP190,0)</f>
        <v>103</v>
      </c>
      <c r="D165" s="79">
        <f>ROUND('[20]Daily CHAPS indices'!NS190,0)</f>
        <v>92</v>
      </c>
      <c r="E165" s="79">
        <f>ROUND('[20]Daily CHAPS indices'!NQ190,0)</f>
        <v>62</v>
      </c>
      <c r="F165" s="79">
        <f>ROUND('[20]Daily CHAPS indices'!NO190,0)</f>
        <v>90</v>
      </c>
    </row>
    <row r="166" spans="1:6" x14ac:dyDescent="0.45">
      <c r="A166" s="78">
        <v>44071</v>
      </c>
      <c r="B166" s="79">
        <f>ROUND('[20]Daily CHAPS indices'!NR191,0)</f>
        <v>101</v>
      </c>
      <c r="C166" s="79">
        <f>ROUND('[20]Daily CHAPS indices'!NP191,0)</f>
        <v>105</v>
      </c>
      <c r="D166" s="79">
        <f>ROUND('[20]Daily CHAPS indices'!NS191,0)</f>
        <v>92</v>
      </c>
      <c r="E166" s="79">
        <f>ROUND('[20]Daily CHAPS indices'!NQ191,0)</f>
        <v>64</v>
      </c>
      <c r="F166" s="79">
        <f>ROUND('[20]Daily CHAPS indices'!NO191,0)</f>
        <v>91</v>
      </c>
    </row>
    <row r="167" spans="1:6" x14ac:dyDescent="0.45">
      <c r="A167" s="78">
        <v>44075</v>
      </c>
      <c r="B167" s="79">
        <f>ROUND('[20]Daily CHAPS indices'!NR192,0)</f>
        <v>105</v>
      </c>
      <c r="C167" s="79">
        <f>ROUND('[20]Daily CHAPS indices'!NP192,0)</f>
        <v>109</v>
      </c>
      <c r="D167" s="79">
        <f>ROUND('[20]Daily CHAPS indices'!NS192,0)</f>
        <v>96</v>
      </c>
      <c r="E167" s="79">
        <f>ROUND('[20]Daily CHAPS indices'!NQ192,0)</f>
        <v>68</v>
      </c>
      <c r="F167" s="79">
        <f>ROUND('[20]Daily CHAPS indices'!NO192,0)</f>
        <v>95</v>
      </c>
    </row>
    <row r="168" spans="1:6" x14ac:dyDescent="0.45">
      <c r="A168" s="78">
        <v>44076</v>
      </c>
      <c r="B168" s="79">
        <f>ROUND('[20]Daily CHAPS indices'!NR193,0)</f>
        <v>109</v>
      </c>
      <c r="C168" s="79">
        <f>ROUND('[20]Daily CHAPS indices'!NP193,0)</f>
        <v>114</v>
      </c>
      <c r="D168" s="79">
        <f>ROUND('[20]Daily CHAPS indices'!NS193,0)</f>
        <v>97</v>
      </c>
      <c r="E168" s="79">
        <f>ROUND('[20]Daily CHAPS indices'!NQ193,0)</f>
        <v>71</v>
      </c>
      <c r="F168" s="79">
        <f>ROUND('[20]Daily CHAPS indices'!NO193,0)</f>
        <v>99</v>
      </c>
    </row>
    <row r="169" spans="1:6" x14ac:dyDescent="0.45">
      <c r="A169" s="78">
        <v>44077</v>
      </c>
      <c r="B169" s="79">
        <f>ROUND('[20]Daily CHAPS indices'!NR194,0)</f>
        <v>108</v>
      </c>
      <c r="C169" s="79">
        <f>ROUND('[20]Daily CHAPS indices'!NP194,0)</f>
        <v>112</v>
      </c>
      <c r="D169" s="79">
        <f>ROUND('[20]Daily CHAPS indices'!NS194,0)</f>
        <v>97</v>
      </c>
      <c r="E169" s="79">
        <f>ROUND('[20]Daily CHAPS indices'!NQ194,0)</f>
        <v>70</v>
      </c>
      <c r="F169" s="79">
        <f>ROUND('[20]Daily CHAPS indices'!NO194,0)</f>
        <v>98</v>
      </c>
    </row>
    <row r="170" spans="1:6" x14ac:dyDescent="0.45">
      <c r="A170" s="78">
        <v>44078</v>
      </c>
      <c r="B170" s="79">
        <f>ROUND('[20]Daily CHAPS indices'!NR195,0)</f>
        <v>108</v>
      </c>
      <c r="C170" s="79">
        <f>ROUND('[20]Daily CHAPS indices'!NP195,0)</f>
        <v>110</v>
      </c>
      <c r="D170" s="79">
        <f>ROUND('[20]Daily CHAPS indices'!NS195,0)</f>
        <v>97</v>
      </c>
      <c r="E170" s="79">
        <f>ROUND('[20]Daily CHAPS indices'!NQ195,0)</f>
        <v>69</v>
      </c>
      <c r="F170" s="79">
        <f>ROUND('[20]Daily CHAPS indices'!NO195,0)</f>
        <v>97</v>
      </c>
    </row>
    <row r="171" spans="1:6" x14ac:dyDescent="0.45">
      <c r="A171" s="78">
        <v>44081</v>
      </c>
      <c r="B171" s="79">
        <f>ROUND('[20]Daily CHAPS indices'!NR196,0)</f>
        <v>105</v>
      </c>
      <c r="C171" s="79">
        <f>ROUND('[20]Daily CHAPS indices'!NP196,0)</f>
        <v>103</v>
      </c>
      <c r="D171" s="79">
        <f>ROUND('[20]Daily CHAPS indices'!NS196,0)</f>
        <v>97</v>
      </c>
      <c r="E171" s="79">
        <f>ROUND('[20]Daily CHAPS indices'!NQ196,0)</f>
        <v>71</v>
      </c>
      <c r="F171" s="79">
        <f>ROUND('[20]Daily CHAPS indices'!NO196,0)</f>
        <v>94</v>
      </c>
    </row>
    <row r="172" spans="1:6" x14ac:dyDescent="0.45">
      <c r="A172" s="78">
        <v>44082</v>
      </c>
      <c r="B172" s="79">
        <f>ROUND('[20]Daily CHAPS indices'!NR197,0)</f>
        <v>106</v>
      </c>
      <c r="C172" s="79">
        <f>ROUND('[20]Daily CHAPS indices'!NP197,0)</f>
        <v>105</v>
      </c>
      <c r="D172" s="79">
        <f>ROUND('[20]Daily CHAPS indices'!NS197,0)</f>
        <v>94</v>
      </c>
      <c r="E172" s="79">
        <f>ROUND('[20]Daily CHAPS indices'!NQ197,0)</f>
        <v>66</v>
      </c>
      <c r="F172" s="79">
        <f>ROUND('[20]Daily CHAPS indices'!NO197,0)</f>
        <v>94</v>
      </c>
    </row>
    <row r="173" spans="1:6" x14ac:dyDescent="0.45">
      <c r="A173" s="78">
        <v>44083</v>
      </c>
      <c r="B173" s="79">
        <f>ROUND('[20]Daily CHAPS indices'!NR198,0)</f>
        <v>101</v>
      </c>
      <c r="C173" s="79">
        <f>ROUND('[20]Daily CHAPS indices'!NP198,0)</f>
        <v>100</v>
      </c>
      <c r="D173" s="79">
        <f>ROUND('[20]Daily CHAPS indices'!NS198,0)</f>
        <v>93</v>
      </c>
      <c r="E173" s="79">
        <f>ROUND('[20]Daily CHAPS indices'!NQ198,0)</f>
        <v>66</v>
      </c>
      <c r="F173" s="79">
        <f>ROUND('[20]Daily CHAPS indices'!NO198,0)</f>
        <v>91</v>
      </c>
    </row>
    <row r="174" spans="1:6" x14ac:dyDescent="0.45">
      <c r="A174" s="78">
        <v>44084</v>
      </c>
      <c r="B174" s="79">
        <f>ROUND('[20]Daily CHAPS indices'!NR199,0)</f>
        <v>101</v>
      </c>
      <c r="C174" s="79">
        <f>ROUND('[20]Daily CHAPS indices'!NP199,0)</f>
        <v>98</v>
      </c>
      <c r="D174" s="79">
        <f>ROUND('[20]Daily CHAPS indices'!NS199,0)</f>
        <v>93</v>
      </c>
      <c r="E174" s="79">
        <f>ROUND('[20]Daily CHAPS indices'!NQ199,0)</f>
        <v>66</v>
      </c>
      <c r="F174" s="79">
        <f>ROUND('[20]Daily CHAPS indices'!NO199,0)</f>
        <v>89</v>
      </c>
    </row>
    <row r="175" spans="1:6" x14ac:dyDescent="0.45">
      <c r="A175" s="78">
        <v>44085</v>
      </c>
      <c r="B175" s="79">
        <f>ROUND('[20]Daily CHAPS indices'!NR200,0)</f>
        <v>100</v>
      </c>
      <c r="C175" s="79">
        <f>ROUND('[20]Daily CHAPS indices'!NP200,0)</f>
        <v>97</v>
      </c>
      <c r="D175" s="79">
        <f>ROUND('[20]Daily CHAPS indices'!NS200,0)</f>
        <v>94</v>
      </c>
      <c r="E175" s="79">
        <f>ROUND('[20]Daily CHAPS indices'!NQ200,0)</f>
        <v>65</v>
      </c>
      <c r="F175" s="79">
        <f>ROUND('[20]Daily CHAPS indices'!NO200,0)</f>
        <v>89</v>
      </c>
    </row>
    <row r="176" spans="1:6" x14ac:dyDescent="0.45">
      <c r="A176" s="78">
        <v>44088</v>
      </c>
      <c r="B176" s="79">
        <f>ROUND('[20]Daily CHAPS indices'!NR201,0)</f>
        <v>99</v>
      </c>
      <c r="C176" s="79">
        <f>ROUND('[20]Daily CHAPS indices'!NP201,0)</f>
        <v>102</v>
      </c>
      <c r="D176" s="79">
        <f>ROUND('[20]Daily CHAPS indices'!NS201,0)</f>
        <v>94</v>
      </c>
      <c r="E176" s="79">
        <f>ROUND('[20]Daily CHAPS indices'!NQ201,0)</f>
        <v>65</v>
      </c>
      <c r="F176" s="79">
        <f>ROUND('[20]Daily CHAPS indices'!NO201,0)</f>
        <v>90</v>
      </c>
    </row>
    <row r="177" spans="1:6" x14ac:dyDescent="0.45">
      <c r="A177" s="78">
        <v>44089</v>
      </c>
      <c r="B177" s="79">
        <f>ROUND('[20]Daily CHAPS indices'!NR202,0)</f>
        <v>99</v>
      </c>
      <c r="C177" s="79">
        <f>ROUND('[20]Daily CHAPS indices'!NP202,0)</f>
        <v>95</v>
      </c>
      <c r="D177" s="79">
        <f>ROUND('[20]Daily CHAPS indices'!NS202,0)</f>
        <v>95</v>
      </c>
      <c r="E177" s="79">
        <f>ROUND('[20]Daily CHAPS indices'!NQ202,0)</f>
        <v>65</v>
      </c>
      <c r="F177" s="79">
        <f>ROUND('[20]Daily CHAPS indices'!NO202,0)</f>
        <v>88</v>
      </c>
    </row>
    <row r="178" spans="1:6" x14ac:dyDescent="0.45">
      <c r="A178" s="78">
        <v>44090</v>
      </c>
      <c r="B178" s="79">
        <f>ROUND('[20]Daily CHAPS indices'!NR203,0)</f>
        <v>99</v>
      </c>
      <c r="C178" s="79">
        <f>ROUND('[20]Daily CHAPS indices'!NP203,0)</f>
        <v>94</v>
      </c>
      <c r="D178" s="79">
        <f>ROUND('[20]Daily CHAPS indices'!NS203,0)</f>
        <v>96</v>
      </c>
      <c r="E178" s="79">
        <f>ROUND('[20]Daily CHAPS indices'!NQ203,0)</f>
        <v>65</v>
      </c>
      <c r="F178" s="79">
        <f>ROUND('[20]Daily CHAPS indices'!NO203,0)</f>
        <v>87</v>
      </c>
    </row>
    <row r="179" spans="1:6" x14ac:dyDescent="0.45">
      <c r="A179" s="78">
        <v>44091</v>
      </c>
      <c r="B179" s="79">
        <f>ROUND('[20]Daily CHAPS indices'!NR204,0)</f>
        <v>99</v>
      </c>
      <c r="C179" s="79">
        <f>ROUND('[20]Daily CHAPS indices'!NP204,0)</f>
        <v>95</v>
      </c>
      <c r="D179" s="79">
        <f>ROUND('[20]Daily CHAPS indices'!NS204,0)</f>
        <v>95</v>
      </c>
      <c r="E179" s="79">
        <f>ROUND('[20]Daily CHAPS indices'!NQ204,0)</f>
        <v>65</v>
      </c>
      <c r="F179" s="79">
        <f>ROUND('[20]Daily CHAPS indices'!NO204,0)</f>
        <v>88</v>
      </c>
    </row>
    <row r="180" spans="1:6" x14ac:dyDescent="0.45">
      <c r="A180" s="78">
        <v>44092</v>
      </c>
      <c r="B180" s="79">
        <f>ROUND('[20]Daily CHAPS indices'!NR205,0)</f>
        <v>98</v>
      </c>
      <c r="C180" s="79">
        <f>ROUND('[20]Daily CHAPS indices'!NP205,0)</f>
        <v>94</v>
      </c>
      <c r="D180" s="79">
        <f>ROUND('[20]Daily CHAPS indices'!NS205,0)</f>
        <v>95</v>
      </c>
      <c r="E180" s="79">
        <f>ROUND('[20]Daily CHAPS indices'!NQ205,0)</f>
        <v>63</v>
      </c>
      <c r="F180" s="79">
        <f>ROUND('[20]Daily CHAPS indices'!NO205,0)</f>
        <v>87</v>
      </c>
    </row>
    <row r="181" spans="1:6" x14ac:dyDescent="0.45">
      <c r="A181" s="78">
        <v>44095</v>
      </c>
      <c r="B181" s="79">
        <f>ROUND('[20]Daily CHAPS indices'!NR206,0)</f>
        <v>99</v>
      </c>
      <c r="C181" s="79">
        <f>ROUND('[20]Daily CHAPS indices'!NP206,0)</f>
        <v>97</v>
      </c>
      <c r="D181" s="79">
        <f>ROUND('[20]Daily CHAPS indices'!NS206,0)</f>
        <v>93</v>
      </c>
      <c r="E181" s="79">
        <f>ROUND('[20]Daily CHAPS indices'!NQ206,0)</f>
        <v>65</v>
      </c>
      <c r="F181" s="79">
        <f>ROUND('[20]Daily CHAPS indices'!NO206,0)</f>
        <v>88</v>
      </c>
    </row>
    <row r="182" spans="1:6" x14ac:dyDescent="0.45">
      <c r="A182" s="78">
        <v>44096</v>
      </c>
      <c r="B182" s="79">
        <f>ROUND('[20]Daily CHAPS indices'!NR207,0)</f>
        <v>99</v>
      </c>
      <c r="C182" s="79">
        <f>ROUND('[20]Daily CHAPS indices'!NP207,0)</f>
        <v>96</v>
      </c>
      <c r="D182" s="79">
        <f>ROUND('[20]Daily CHAPS indices'!NS207,0)</f>
        <v>92</v>
      </c>
      <c r="E182" s="79">
        <f>ROUND('[20]Daily CHAPS indices'!NQ207,0)</f>
        <v>64</v>
      </c>
      <c r="F182" s="79">
        <f>ROUND('[20]Daily CHAPS indices'!NO207,0)</f>
        <v>88</v>
      </c>
    </row>
    <row r="183" spans="1:6" x14ac:dyDescent="0.45">
      <c r="A183" s="78">
        <v>44097</v>
      </c>
      <c r="B183" s="79">
        <f>ROUND('[20]Daily CHAPS indices'!NR208,0)</f>
        <v>100</v>
      </c>
      <c r="C183" s="79">
        <f>ROUND('[20]Daily CHAPS indices'!NP208,0)</f>
        <v>97</v>
      </c>
      <c r="D183" s="79">
        <f>ROUND('[20]Daily CHAPS indices'!NS208,0)</f>
        <v>91</v>
      </c>
      <c r="E183" s="79">
        <f>ROUND('[20]Daily CHAPS indices'!NQ208,0)</f>
        <v>64</v>
      </c>
      <c r="F183" s="79">
        <f>ROUND('[20]Daily CHAPS indices'!NO208,0)</f>
        <v>88</v>
      </c>
    </row>
    <row r="184" spans="1:6" x14ac:dyDescent="0.45">
      <c r="A184" s="78">
        <v>44098</v>
      </c>
      <c r="B184" s="79">
        <f>ROUND('[20]Daily CHAPS indices'!NR209,0)</f>
        <v>100</v>
      </c>
      <c r="C184" s="79">
        <f>ROUND('[20]Daily CHAPS indices'!NP209,0)</f>
        <v>96</v>
      </c>
      <c r="D184" s="79">
        <f>ROUND('[20]Daily CHAPS indices'!NS209,0)</f>
        <v>91</v>
      </c>
      <c r="E184" s="79">
        <f>ROUND('[20]Daily CHAPS indices'!NQ209,0)</f>
        <v>63</v>
      </c>
      <c r="F184" s="79">
        <f>ROUND('[20]Daily CHAPS indices'!NO209,0)</f>
        <v>88</v>
      </c>
    </row>
    <row r="185" spans="1:6" x14ac:dyDescent="0.45">
      <c r="A185" s="78">
        <v>44099</v>
      </c>
      <c r="B185" s="79">
        <f>ROUND('[20]Daily CHAPS indices'!NR210,0)</f>
        <v>101</v>
      </c>
      <c r="C185" s="79">
        <f>ROUND('[20]Daily CHAPS indices'!NP210,0)</f>
        <v>98</v>
      </c>
      <c r="D185" s="79">
        <f>ROUND('[20]Daily CHAPS indices'!NS210,0)</f>
        <v>90</v>
      </c>
      <c r="E185" s="79">
        <f>ROUND('[20]Daily CHAPS indices'!NQ210,0)</f>
        <v>65</v>
      </c>
      <c r="F185" s="79">
        <f>ROUND('[20]Daily CHAPS indices'!NO210,0)</f>
        <v>89</v>
      </c>
    </row>
    <row r="186" spans="1:6" x14ac:dyDescent="0.45">
      <c r="A186" s="78">
        <v>44102</v>
      </c>
      <c r="B186" s="79">
        <f>ROUND('[20]Daily CHAPS indices'!NR211,0)</f>
        <v>105</v>
      </c>
      <c r="C186" s="79">
        <f>ROUND('[20]Daily CHAPS indices'!NP211,0)</f>
        <v>98</v>
      </c>
      <c r="D186" s="79">
        <f>ROUND('[20]Daily CHAPS indices'!NS211,0)</f>
        <v>89</v>
      </c>
      <c r="E186" s="79">
        <f>ROUND('[20]Daily CHAPS indices'!NQ211,0)</f>
        <v>63</v>
      </c>
      <c r="F186" s="79">
        <f>ROUND('[20]Daily CHAPS indices'!NO211,0)</f>
        <v>89</v>
      </c>
    </row>
    <row r="187" spans="1:6" x14ac:dyDescent="0.45">
      <c r="A187" s="78">
        <v>44103</v>
      </c>
      <c r="B187" s="79">
        <f>ROUND('[20]Daily CHAPS indices'!NR212,0)</f>
        <v>106</v>
      </c>
      <c r="C187" s="79">
        <f>ROUND('[20]Daily CHAPS indices'!NP212,0)</f>
        <v>98</v>
      </c>
      <c r="D187" s="79">
        <f>ROUND('[20]Daily CHAPS indices'!NS212,0)</f>
        <v>89</v>
      </c>
      <c r="E187" s="79">
        <f>ROUND('[20]Daily CHAPS indices'!NQ212,0)</f>
        <v>63</v>
      </c>
      <c r="F187" s="79">
        <f>ROUND('[20]Daily CHAPS indices'!NO212,0)</f>
        <v>90</v>
      </c>
    </row>
    <row r="188" spans="1:6" x14ac:dyDescent="0.45">
      <c r="A188" s="78">
        <v>44104</v>
      </c>
      <c r="B188" s="79">
        <f>ROUND('[20]Daily CHAPS indices'!NR213,0)</f>
        <v>107</v>
      </c>
      <c r="C188" s="79">
        <f>ROUND('[20]Daily CHAPS indices'!NP213,0)</f>
        <v>99</v>
      </c>
      <c r="D188" s="79">
        <f>ROUND('[20]Daily CHAPS indices'!NS213,0)</f>
        <v>89</v>
      </c>
      <c r="E188" s="79">
        <f>ROUND('[20]Daily CHAPS indices'!NQ213,0)</f>
        <v>63</v>
      </c>
      <c r="F188" s="79">
        <f>ROUND('[20]Daily CHAPS indices'!NO213,0)</f>
        <v>90</v>
      </c>
    </row>
    <row r="189" spans="1:6" x14ac:dyDescent="0.45">
      <c r="A189" s="78">
        <v>44105</v>
      </c>
      <c r="B189" s="79">
        <f>ROUND('[20]Daily CHAPS indices'!NR214,0)</f>
        <v>109</v>
      </c>
      <c r="C189" s="79">
        <f>ROUND('[20]Daily CHAPS indices'!NP214,0)</f>
        <v>101</v>
      </c>
      <c r="D189" s="79">
        <f>ROUND('[20]Daily CHAPS indices'!NS214,0)</f>
        <v>90</v>
      </c>
      <c r="E189" s="79">
        <f>ROUND('[20]Daily CHAPS indices'!NQ214,0)</f>
        <v>63</v>
      </c>
      <c r="F189" s="79">
        <f>ROUND('[20]Daily CHAPS indices'!NO214,0)</f>
        <v>92</v>
      </c>
    </row>
    <row r="190" spans="1:6" x14ac:dyDescent="0.45">
      <c r="A190" s="78">
        <v>44106</v>
      </c>
      <c r="B190" s="79">
        <f>ROUND('[20]Daily CHAPS indices'!NR215,0)</f>
        <v>111</v>
      </c>
      <c r="C190" s="79">
        <f>ROUND('[20]Daily CHAPS indices'!NP215,0)</f>
        <v>102</v>
      </c>
      <c r="D190" s="79">
        <f>ROUND('[20]Daily CHAPS indices'!NS215,0)</f>
        <v>90</v>
      </c>
      <c r="E190" s="79">
        <f>ROUND('[20]Daily CHAPS indices'!NQ215,0)</f>
        <v>64</v>
      </c>
      <c r="F190" s="79">
        <f>ROUND('[20]Daily CHAPS indices'!NO215,0)</f>
        <v>93</v>
      </c>
    </row>
    <row r="191" spans="1:6" x14ac:dyDescent="0.45">
      <c r="A191" s="78">
        <v>44109</v>
      </c>
      <c r="B191" s="79">
        <f>ROUND('[20]Daily CHAPS indices'!NR216,0)</f>
        <v>109</v>
      </c>
      <c r="C191" s="79">
        <f>ROUND('[20]Daily CHAPS indices'!NP216,0)</f>
        <v>106</v>
      </c>
      <c r="D191" s="79">
        <f>ROUND('[20]Daily CHAPS indices'!NS216,0)</f>
        <v>87</v>
      </c>
      <c r="E191" s="79">
        <f>ROUND('[20]Daily CHAPS indices'!NQ216,0)</f>
        <v>64</v>
      </c>
      <c r="F191" s="79">
        <f>ROUND('[20]Daily CHAPS indices'!NO216,0)</f>
        <v>94</v>
      </c>
    </row>
    <row r="192" spans="1:6" x14ac:dyDescent="0.45">
      <c r="A192" s="78">
        <v>44110</v>
      </c>
      <c r="B192" s="79">
        <f>ROUND('[20]Daily CHAPS indices'!NR217,0)</f>
        <v>105</v>
      </c>
      <c r="C192" s="79">
        <f>ROUND('[20]Daily CHAPS indices'!NP217,0)</f>
        <v>107</v>
      </c>
      <c r="D192" s="79">
        <f>ROUND('[20]Daily CHAPS indices'!NS217,0)</f>
        <v>86</v>
      </c>
      <c r="E192" s="79">
        <f>ROUND('[20]Daily CHAPS indices'!NQ217,0)</f>
        <v>64</v>
      </c>
      <c r="F192" s="79">
        <f>ROUND('[20]Daily CHAPS indices'!NO217,0)</f>
        <v>93</v>
      </c>
    </row>
    <row r="193" spans="1:6" x14ac:dyDescent="0.45">
      <c r="A193" s="78">
        <v>44111</v>
      </c>
      <c r="B193" s="79">
        <f>ROUND('[20]Daily CHAPS indices'!NR218,0)</f>
        <v>107</v>
      </c>
      <c r="C193" s="79">
        <f>ROUND('[20]Daily CHAPS indices'!NP218,0)</f>
        <v>107</v>
      </c>
      <c r="D193" s="79">
        <f>ROUND('[20]Daily CHAPS indices'!NS218,0)</f>
        <v>86</v>
      </c>
      <c r="E193" s="79">
        <f>ROUND('[20]Daily CHAPS indices'!NQ218,0)</f>
        <v>64</v>
      </c>
      <c r="F193" s="79">
        <f>ROUND('[20]Daily CHAPS indices'!NO218,0)</f>
        <v>93</v>
      </c>
    </row>
    <row r="194" spans="1:6" x14ac:dyDescent="0.45">
      <c r="A194" s="78">
        <v>44112</v>
      </c>
      <c r="B194" s="79">
        <f>ROUND('[20]Daily CHAPS indices'!NR219,0)</f>
        <v>104</v>
      </c>
      <c r="C194" s="79">
        <f>ROUND('[20]Daily CHAPS indices'!NP219,0)</f>
        <v>106</v>
      </c>
      <c r="D194" s="79">
        <f>ROUND('[20]Daily CHAPS indices'!NS219,0)</f>
        <v>85</v>
      </c>
      <c r="E194" s="79">
        <f>ROUND('[20]Daily CHAPS indices'!NQ219,0)</f>
        <v>64</v>
      </c>
      <c r="F194" s="79">
        <f>ROUND('[20]Daily CHAPS indices'!NO219,0)</f>
        <v>92</v>
      </c>
    </row>
    <row r="195" spans="1:6" x14ac:dyDescent="0.45">
      <c r="A195" s="78">
        <v>44113</v>
      </c>
      <c r="B195" s="79">
        <f>ROUND('[20]Daily CHAPS indices'!NR220,0)</f>
        <v>102</v>
      </c>
      <c r="C195" s="79">
        <f>ROUND('[20]Daily CHAPS indices'!NP220,0)</f>
        <v>105</v>
      </c>
      <c r="D195" s="79">
        <f>ROUND('[20]Daily CHAPS indices'!NS220,0)</f>
        <v>85</v>
      </c>
      <c r="E195" s="79">
        <f>ROUND('[20]Daily CHAPS indices'!NQ220,0)</f>
        <v>60</v>
      </c>
      <c r="F195" s="79">
        <f>ROUND('[20]Daily CHAPS indices'!NO220,0)</f>
        <v>90</v>
      </c>
    </row>
    <row r="196" spans="1:6" x14ac:dyDescent="0.45">
      <c r="A196" s="78">
        <v>44116</v>
      </c>
      <c r="B196" s="79">
        <f>ROUND('[20]Daily CHAPS indices'!NR221,0)</f>
        <v>100</v>
      </c>
      <c r="C196" s="79">
        <f>ROUND('[20]Daily CHAPS indices'!NP221,0)</f>
        <v>103</v>
      </c>
      <c r="D196" s="79">
        <f>ROUND('[20]Daily CHAPS indices'!NS221,0)</f>
        <v>86</v>
      </c>
      <c r="E196" s="79">
        <f>ROUND('[20]Daily CHAPS indices'!NQ221,0)</f>
        <v>61</v>
      </c>
      <c r="F196" s="79">
        <f>ROUND('[20]Daily CHAPS indices'!NO221,0)</f>
        <v>89</v>
      </c>
    </row>
    <row r="197" spans="1:6" x14ac:dyDescent="0.45">
      <c r="A197" s="78">
        <v>44117</v>
      </c>
      <c r="B197" s="79">
        <f>ROUND('[20]Daily CHAPS indices'!NR222,0)</f>
        <v>102</v>
      </c>
      <c r="C197" s="79">
        <f>ROUND('[20]Daily CHAPS indices'!NP222,0)</f>
        <v>103</v>
      </c>
      <c r="D197" s="79">
        <f>ROUND('[20]Daily CHAPS indices'!NS222,0)</f>
        <v>86</v>
      </c>
      <c r="E197" s="79">
        <f>ROUND('[20]Daily CHAPS indices'!NQ222,0)</f>
        <v>61</v>
      </c>
      <c r="F197" s="79">
        <f>ROUND('[20]Daily CHAPS indices'!NO222,0)</f>
        <v>90</v>
      </c>
    </row>
    <row r="198" spans="1:6" x14ac:dyDescent="0.45">
      <c r="A198" s="78">
        <v>44118</v>
      </c>
      <c r="B198" s="79">
        <f>ROUND('[20]Daily CHAPS indices'!NR223,0)</f>
        <v>99</v>
      </c>
      <c r="C198" s="79">
        <f>ROUND('[20]Daily CHAPS indices'!NP223,0)</f>
        <v>102</v>
      </c>
      <c r="D198" s="79">
        <f>ROUND('[20]Daily CHAPS indices'!NS223,0)</f>
        <v>85</v>
      </c>
      <c r="E198" s="79">
        <f>ROUND('[20]Daily CHAPS indices'!NQ223,0)</f>
        <v>61</v>
      </c>
      <c r="F198" s="79">
        <f>ROUND('[20]Daily CHAPS indices'!NO223,0)</f>
        <v>88</v>
      </c>
    </row>
    <row r="199" spans="1:6" x14ac:dyDescent="0.45">
      <c r="A199" s="78">
        <v>44119</v>
      </c>
      <c r="B199" s="79">
        <f>ROUND('[20]Daily CHAPS indices'!NR224,0)</f>
        <v>100</v>
      </c>
      <c r="C199" s="79">
        <f>ROUND('[20]Daily CHAPS indices'!NP224,0)</f>
        <v>102</v>
      </c>
      <c r="D199" s="79">
        <f>ROUND('[20]Daily CHAPS indices'!NS224,0)</f>
        <v>85</v>
      </c>
      <c r="E199" s="79">
        <f>ROUND('[20]Daily CHAPS indices'!NQ224,0)</f>
        <v>60</v>
      </c>
      <c r="F199" s="79">
        <f>ROUND('[20]Daily CHAPS indices'!NO224,0)</f>
        <v>88</v>
      </c>
    </row>
    <row r="200" spans="1:6" x14ac:dyDescent="0.45">
      <c r="A200" s="78">
        <v>44120</v>
      </c>
      <c r="B200" s="79">
        <f>ROUND('[20]Daily CHAPS indices'!NR225,0)</f>
        <v>100</v>
      </c>
      <c r="C200" s="79">
        <f>ROUND('[20]Daily CHAPS indices'!NP225,0)</f>
        <v>102</v>
      </c>
      <c r="D200" s="79">
        <f>ROUND('[20]Daily CHAPS indices'!NS225,0)</f>
        <v>85</v>
      </c>
      <c r="E200" s="79">
        <f>ROUND('[20]Daily CHAPS indices'!NQ225,0)</f>
        <v>64</v>
      </c>
      <c r="F200" s="79">
        <f>ROUND('[20]Daily CHAPS indices'!NO225,0)</f>
        <v>89</v>
      </c>
    </row>
    <row r="201" spans="1:6" x14ac:dyDescent="0.45">
      <c r="A201" s="78">
        <v>44123</v>
      </c>
      <c r="B201" s="79">
        <f>ROUND('[20]Daily CHAPS indices'!NR226,0)</f>
        <v>100</v>
      </c>
      <c r="C201" s="79">
        <f>ROUND('[20]Daily CHAPS indices'!NP226,0)</f>
        <v>100</v>
      </c>
      <c r="D201" s="79">
        <f>ROUND('[20]Daily CHAPS indices'!NS226,0)</f>
        <v>84</v>
      </c>
      <c r="E201" s="79">
        <f>ROUND('[20]Daily CHAPS indices'!NQ226,0)</f>
        <v>60</v>
      </c>
      <c r="F201" s="79">
        <f>ROUND('[20]Daily CHAPS indices'!NO226,0)</f>
        <v>88</v>
      </c>
    </row>
    <row r="202" spans="1:6" x14ac:dyDescent="0.45">
      <c r="A202" s="78">
        <v>44124</v>
      </c>
      <c r="B202" s="79">
        <f>ROUND('[20]Daily CHAPS indices'!NR227,0)</f>
        <v>101</v>
      </c>
      <c r="C202" s="79">
        <f>ROUND('[20]Daily CHAPS indices'!NP227,0)</f>
        <v>100</v>
      </c>
      <c r="D202" s="79">
        <f>ROUND('[20]Daily CHAPS indices'!NS227,0)</f>
        <v>84</v>
      </c>
      <c r="E202" s="79">
        <f>ROUND('[20]Daily CHAPS indices'!NQ227,0)</f>
        <v>60</v>
      </c>
      <c r="F202" s="79">
        <f>ROUND('[20]Daily CHAPS indices'!NO227,0)</f>
        <v>88</v>
      </c>
    </row>
    <row r="203" spans="1:6" x14ac:dyDescent="0.45">
      <c r="A203" s="78">
        <v>44125</v>
      </c>
      <c r="B203" s="79">
        <f>ROUND('[20]Daily CHAPS indices'!NR228,0)</f>
        <v>101</v>
      </c>
      <c r="C203" s="79">
        <f>ROUND('[20]Daily CHAPS indices'!NP228,0)</f>
        <v>100</v>
      </c>
      <c r="D203" s="79">
        <f>ROUND('[20]Daily CHAPS indices'!NS228,0)</f>
        <v>83</v>
      </c>
      <c r="E203" s="79">
        <f>ROUND('[20]Daily CHAPS indices'!NQ228,0)</f>
        <v>60</v>
      </c>
      <c r="F203" s="79">
        <f>ROUND('[20]Daily CHAPS indices'!NO228,0)</f>
        <v>88</v>
      </c>
    </row>
    <row r="204" spans="1:6" x14ac:dyDescent="0.45">
      <c r="A204" s="78">
        <v>44126</v>
      </c>
      <c r="B204" s="79">
        <f>ROUND('[20]Daily CHAPS indices'!NR229,0)</f>
        <v>101</v>
      </c>
      <c r="C204" s="79">
        <f>ROUND('[20]Daily CHAPS indices'!NP229,0)</f>
        <v>99</v>
      </c>
      <c r="D204" s="79">
        <f>ROUND('[20]Daily CHAPS indices'!NS229,0)</f>
        <v>83</v>
      </c>
      <c r="E204" s="79">
        <f>ROUND('[20]Daily CHAPS indices'!NQ229,0)</f>
        <v>60</v>
      </c>
      <c r="F204" s="79">
        <f>ROUND('[20]Daily CHAPS indices'!NO229,0)</f>
        <v>88</v>
      </c>
    </row>
    <row r="205" spans="1:6" x14ac:dyDescent="0.45">
      <c r="A205" s="78">
        <v>44127</v>
      </c>
      <c r="B205" s="79">
        <f>ROUND('[20]Daily CHAPS indices'!NR230,0)</f>
        <v>101</v>
      </c>
      <c r="C205" s="79">
        <f>ROUND('[20]Daily CHAPS indices'!NP230,0)</f>
        <v>100</v>
      </c>
      <c r="D205" s="79">
        <f>ROUND('[20]Daily CHAPS indices'!NS230,0)</f>
        <v>82</v>
      </c>
      <c r="E205" s="79">
        <f>ROUND('[20]Daily CHAPS indices'!NQ230,0)</f>
        <v>60</v>
      </c>
      <c r="F205" s="79">
        <f>ROUND('[20]Daily CHAPS indices'!NO230,0)</f>
        <v>88</v>
      </c>
    </row>
    <row r="206" spans="1:6" x14ac:dyDescent="0.45">
      <c r="A206" s="78">
        <v>44130</v>
      </c>
      <c r="B206" s="79">
        <f>ROUND('[20]Daily CHAPS indices'!NR231,0)</f>
        <v>103</v>
      </c>
      <c r="C206" s="79">
        <f>ROUND('[20]Daily CHAPS indices'!NP231,0)</f>
        <v>100</v>
      </c>
      <c r="D206" s="79">
        <f>ROUND('[20]Daily CHAPS indices'!NS231,0)</f>
        <v>82</v>
      </c>
      <c r="E206" s="79">
        <f>ROUND('[20]Daily CHAPS indices'!NQ231,0)</f>
        <v>61</v>
      </c>
      <c r="F206" s="79">
        <f>ROUND('[20]Daily CHAPS indices'!NO231,0)</f>
        <v>89</v>
      </c>
    </row>
    <row r="207" spans="1:6" x14ac:dyDescent="0.45">
      <c r="A207" s="78">
        <v>44131</v>
      </c>
      <c r="B207" s="79">
        <f>ROUND('[20]Daily CHAPS indices'!NR232,0)</f>
        <v>103</v>
      </c>
      <c r="C207" s="79">
        <f>ROUND('[20]Daily CHAPS indices'!NP232,0)</f>
        <v>102</v>
      </c>
      <c r="D207" s="79">
        <f>ROUND('[20]Daily CHAPS indices'!NS232,0)</f>
        <v>82</v>
      </c>
      <c r="E207" s="79">
        <f>ROUND('[20]Daily CHAPS indices'!NQ232,0)</f>
        <v>62</v>
      </c>
      <c r="F207" s="79">
        <f>ROUND('[20]Daily CHAPS indices'!NO232,0)</f>
        <v>90</v>
      </c>
    </row>
    <row r="208" spans="1:6" x14ac:dyDescent="0.45">
      <c r="A208" s="78">
        <v>44132</v>
      </c>
      <c r="B208" s="79">
        <f>ROUND('[20]Daily CHAPS indices'!NR233,0)</f>
        <v>104</v>
      </c>
      <c r="C208" s="79">
        <f>ROUND('[20]Daily CHAPS indices'!NP233,0)</f>
        <v>104</v>
      </c>
      <c r="D208" s="79">
        <f>ROUND('[20]Daily CHAPS indices'!NS233,0)</f>
        <v>82</v>
      </c>
      <c r="E208" s="79">
        <f>ROUND('[20]Daily CHAPS indices'!NQ233,0)</f>
        <v>62</v>
      </c>
      <c r="F208" s="79">
        <f>ROUND('[20]Daily CHAPS indices'!NO233,0)</f>
        <v>91</v>
      </c>
    </row>
    <row r="209" spans="1:6" x14ac:dyDescent="0.45">
      <c r="A209" s="78">
        <v>44133</v>
      </c>
      <c r="B209" s="79">
        <f>ROUND('[20]Daily CHAPS indices'!NR234,0)</f>
        <v>106</v>
      </c>
      <c r="C209" s="79">
        <f>ROUND('[20]Daily CHAPS indices'!NP234,0)</f>
        <v>106</v>
      </c>
      <c r="D209" s="79">
        <f>ROUND('[20]Daily CHAPS indices'!NS234,0)</f>
        <v>82</v>
      </c>
      <c r="E209" s="79">
        <f>ROUND('[20]Daily CHAPS indices'!NQ234,0)</f>
        <v>63</v>
      </c>
      <c r="F209" s="79">
        <f>ROUND('[20]Daily CHAPS indices'!NO234,0)</f>
        <v>92</v>
      </c>
    </row>
    <row r="210" spans="1:6" x14ac:dyDescent="0.45">
      <c r="A210" s="78">
        <v>44134</v>
      </c>
      <c r="B210" s="79">
        <f>ROUND('[20]Daily CHAPS indices'!NR235,0)</f>
        <v>107</v>
      </c>
      <c r="C210" s="79">
        <f>ROUND('[20]Daily CHAPS indices'!NP235,0)</f>
        <v>106</v>
      </c>
      <c r="D210" s="79">
        <f>ROUND('[20]Daily CHAPS indices'!NS235,0)</f>
        <v>83</v>
      </c>
      <c r="E210" s="79">
        <f>ROUND('[20]Daily CHAPS indices'!NQ235,0)</f>
        <v>64</v>
      </c>
      <c r="F210" s="79">
        <f>ROUND('[20]Daily CHAPS indices'!NO235,0)</f>
        <v>93</v>
      </c>
    </row>
    <row r="211" spans="1:6" x14ac:dyDescent="0.45">
      <c r="A211" s="78">
        <v>44137</v>
      </c>
      <c r="B211" s="79">
        <f>ROUND('[20]Daily CHAPS indices'!NR236,0)</f>
        <v>114</v>
      </c>
      <c r="C211" s="79">
        <f>ROUND('[20]Daily CHAPS indices'!NP236,0)</f>
        <v>114</v>
      </c>
      <c r="D211" s="79">
        <f>ROUND('[20]Daily CHAPS indices'!NS236,0)</f>
        <v>84</v>
      </c>
      <c r="E211" s="79">
        <f>ROUND('[20]Daily CHAPS indices'!NQ236,0)</f>
        <v>66</v>
      </c>
      <c r="F211" s="79">
        <f>ROUND('[20]Daily CHAPS indices'!NO236,0)</f>
        <v>98</v>
      </c>
    </row>
    <row r="212" spans="1:6" x14ac:dyDescent="0.45">
      <c r="A212" s="78">
        <v>44138</v>
      </c>
      <c r="B212" s="79">
        <f>ROUND('[20]Daily CHAPS indices'!NR237,0)</f>
        <v>117</v>
      </c>
      <c r="C212" s="79">
        <f>ROUND('[20]Daily CHAPS indices'!NP237,0)</f>
        <v>119</v>
      </c>
      <c r="D212" s="79">
        <f>ROUND('[20]Daily CHAPS indices'!NS237,0)</f>
        <v>85</v>
      </c>
      <c r="E212" s="79">
        <f>ROUND('[20]Daily CHAPS indices'!NQ237,0)</f>
        <v>66</v>
      </c>
      <c r="F212" s="79">
        <f>ROUND('[20]Daily CHAPS indices'!NO237,0)</f>
        <v>101</v>
      </c>
    </row>
    <row r="213" spans="1:6" x14ac:dyDescent="0.45">
      <c r="A213" s="78">
        <v>44139</v>
      </c>
      <c r="B213" s="79">
        <f>ROUND('[20]Daily CHAPS indices'!NR238,0)</f>
        <v>119</v>
      </c>
      <c r="C213" s="79">
        <f>ROUND('[20]Daily CHAPS indices'!NP238,0)</f>
        <v>124</v>
      </c>
      <c r="D213" s="79">
        <f>ROUND('[20]Daily CHAPS indices'!NS238,0)</f>
        <v>86</v>
      </c>
      <c r="E213" s="79">
        <f>ROUND('[20]Daily CHAPS indices'!NQ238,0)</f>
        <v>65</v>
      </c>
      <c r="F213" s="79">
        <f>ROUND('[20]Daily CHAPS indices'!NO238,0)</f>
        <v>103</v>
      </c>
    </row>
    <row r="214" spans="1:6" x14ac:dyDescent="0.45">
      <c r="A214" s="78">
        <v>44140</v>
      </c>
      <c r="B214" s="79">
        <f>ROUND('[20]Daily CHAPS indices'!NR239,0)</f>
        <v>120</v>
      </c>
      <c r="C214" s="79">
        <f>ROUND('[20]Daily CHAPS indices'!NP239,0)</f>
        <v>129</v>
      </c>
      <c r="D214" s="79">
        <f>ROUND('[20]Daily CHAPS indices'!NS239,0)</f>
        <v>88</v>
      </c>
      <c r="E214" s="79">
        <f>ROUND('[20]Daily CHAPS indices'!NQ239,0)</f>
        <v>65</v>
      </c>
      <c r="F214" s="79">
        <f>ROUND('[20]Daily CHAPS indices'!NO239,0)</f>
        <v>105</v>
      </c>
    </row>
    <row r="215" spans="1:6" x14ac:dyDescent="0.45">
      <c r="A215" s="78">
        <v>44141</v>
      </c>
      <c r="B215" s="79">
        <f>ROUND('[20]Daily CHAPS indices'!NR240,0)</f>
        <v>118</v>
      </c>
      <c r="C215" s="79">
        <f>ROUND('[20]Daily CHAPS indices'!NP240,0)</f>
        <v>123</v>
      </c>
      <c r="D215" s="79">
        <f>ROUND('[20]Daily CHAPS indices'!NS240,0)</f>
        <v>87</v>
      </c>
      <c r="E215" s="79">
        <f>ROUND('[20]Daily CHAPS indices'!NQ240,0)</f>
        <v>63</v>
      </c>
      <c r="F215" s="79">
        <f>ROUND('[20]Daily CHAPS indices'!NO240,0)</f>
        <v>102</v>
      </c>
    </row>
    <row r="216" spans="1:6" x14ac:dyDescent="0.45">
      <c r="A216" s="78">
        <v>44144</v>
      </c>
      <c r="B216" s="79">
        <f>ROUND('[20]Daily CHAPS indices'!NR241,0)</f>
        <v>110</v>
      </c>
      <c r="C216" s="79">
        <f>ROUND('[20]Daily CHAPS indices'!NP241,0)</f>
        <v>96</v>
      </c>
      <c r="D216" s="79">
        <f>ROUND('[20]Daily CHAPS indices'!NS241,0)</f>
        <v>76</v>
      </c>
      <c r="E216" s="79">
        <f>ROUND('[20]Daily CHAPS indices'!NQ241,0)</f>
        <v>54</v>
      </c>
      <c r="F216" s="79">
        <f>ROUND('[20]Daily CHAPS indices'!NO241,0)</f>
        <v>87</v>
      </c>
    </row>
    <row r="217" spans="1:6" x14ac:dyDescent="0.45">
      <c r="A217" s="78">
        <v>44145</v>
      </c>
      <c r="B217" s="79">
        <f>ROUND('[20]Daily CHAPS indices'!NR242,0)</f>
        <v>107</v>
      </c>
      <c r="C217" s="79">
        <f>ROUND('[20]Daily CHAPS indices'!NP242,0)</f>
        <v>85</v>
      </c>
      <c r="D217" s="79">
        <f>ROUND('[20]Daily CHAPS indices'!NS242,0)</f>
        <v>73</v>
      </c>
      <c r="E217" s="79">
        <f>ROUND('[20]Daily CHAPS indices'!NQ242,0)</f>
        <v>52</v>
      </c>
      <c r="F217" s="79">
        <f>ROUND('[20]Daily CHAPS indices'!NO242,0)</f>
        <v>82</v>
      </c>
    </row>
    <row r="218" spans="1:6" x14ac:dyDescent="0.45">
      <c r="A218" s="78">
        <v>44146</v>
      </c>
      <c r="B218" s="79">
        <f>ROUND('[20]Daily CHAPS indices'!NR243,0)</f>
        <v>104</v>
      </c>
      <c r="C218" s="79">
        <f>ROUND('[20]Daily CHAPS indices'!NP243,0)</f>
        <v>76</v>
      </c>
      <c r="D218" s="79">
        <f>ROUND('[20]Daily CHAPS indices'!NS243,0)</f>
        <v>70</v>
      </c>
      <c r="E218" s="79">
        <f>ROUND('[20]Daily CHAPS indices'!NQ243,0)</f>
        <v>51</v>
      </c>
      <c r="F218" s="79">
        <f>ROUND('[20]Daily CHAPS indices'!NO243,0)</f>
        <v>77</v>
      </c>
    </row>
    <row r="219" spans="1:6" x14ac:dyDescent="0.45">
      <c r="A219" s="78">
        <v>44147</v>
      </c>
      <c r="B219" s="79">
        <f>ROUND('[20]Daily CHAPS indices'!NR244,0)</f>
        <v>103</v>
      </c>
      <c r="C219" s="79">
        <f>ROUND('[20]Daily CHAPS indices'!NP244,0)</f>
        <v>67</v>
      </c>
      <c r="D219" s="79">
        <f>ROUND('[20]Daily CHAPS indices'!NS244,0)</f>
        <v>67</v>
      </c>
      <c r="E219" s="79">
        <f>ROUND('[20]Daily CHAPS indices'!NQ244,0)</f>
        <v>51</v>
      </c>
      <c r="F219" s="79">
        <f>ROUND('[20]Daily CHAPS indices'!NO244,0)</f>
        <v>73</v>
      </c>
    </row>
    <row r="220" spans="1:6" x14ac:dyDescent="0.45">
      <c r="A220" s="78">
        <v>44148</v>
      </c>
      <c r="B220" s="79">
        <f>ROUND('[20]Daily CHAPS indices'!NR245,0)</f>
        <v>103</v>
      </c>
      <c r="C220" s="79">
        <f>ROUND('[20]Daily CHAPS indices'!NP245,0)</f>
        <v>68</v>
      </c>
      <c r="D220" s="79">
        <f>ROUND('[20]Daily CHAPS indices'!NS245,0)</f>
        <v>66</v>
      </c>
      <c r="E220" s="79">
        <f>ROUND('[20]Daily CHAPS indices'!NQ245,0)</f>
        <v>52</v>
      </c>
      <c r="F220" s="79">
        <f>ROUND('[20]Daily CHAPS indices'!NO245,0)</f>
        <v>74</v>
      </c>
    </row>
    <row r="221" spans="1:6" x14ac:dyDescent="0.45">
      <c r="A221" s="78">
        <v>44151</v>
      </c>
      <c r="B221" s="79">
        <f>ROUND('[20]Daily CHAPS indices'!NR246,0)</f>
        <v>104</v>
      </c>
      <c r="C221" s="79">
        <f>ROUND('[20]Daily CHAPS indices'!NP246,0)</f>
        <v>73</v>
      </c>
      <c r="D221" s="79">
        <f>ROUND('[20]Daily CHAPS indices'!NS246,0)</f>
        <v>65</v>
      </c>
      <c r="E221" s="79">
        <f>ROUND('[20]Daily CHAPS indices'!NQ246,0)</f>
        <v>54</v>
      </c>
      <c r="F221" s="79">
        <f>ROUND('[20]Daily CHAPS indices'!NO246,0)</f>
        <v>77</v>
      </c>
    </row>
    <row r="222" spans="1:6" x14ac:dyDescent="0.45">
      <c r="A222" s="78">
        <v>44152</v>
      </c>
      <c r="B222" s="79">
        <f>ROUND('[20]Daily CHAPS indices'!NR247,0)</f>
        <v>105</v>
      </c>
      <c r="C222" s="79">
        <f>ROUND('[20]Daily CHAPS indices'!NP247,0)</f>
        <v>75</v>
      </c>
      <c r="D222" s="79">
        <f>ROUND('[20]Daily CHAPS indices'!NS247,0)</f>
        <v>65</v>
      </c>
      <c r="E222" s="79">
        <f>ROUND('[20]Daily CHAPS indices'!NQ247,0)</f>
        <v>53</v>
      </c>
      <c r="F222" s="79">
        <f>ROUND('[20]Daily CHAPS indices'!NO247,0)</f>
        <v>77</v>
      </c>
    </row>
    <row r="223" spans="1:6" x14ac:dyDescent="0.45">
      <c r="A223" s="78">
        <v>44153</v>
      </c>
      <c r="B223" s="79">
        <f>ROUND('[20]Daily CHAPS indices'!NR248,0)</f>
        <v>105</v>
      </c>
      <c r="C223" s="79">
        <f>ROUND('[20]Daily CHAPS indices'!NP248,0)</f>
        <v>76</v>
      </c>
      <c r="D223" s="79">
        <f>ROUND('[20]Daily CHAPS indices'!NS248,0)</f>
        <v>65</v>
      </c>
      <c r="E223" s="79">
        <f>ROUND('[20]Daily CHAPS indices'!NQ248,0)</f>
        <v>54</v>
      </c>
      <c r="F223" s="79">
        <f>ROUND('[20]Daily CHAPS indices'!NO248,0)</f>
        <v>78</v>
      </c>
    </row>
    <row r="224" spans="1:6" x14ac:dyDescent="0.45">
      <c r="A224" s="78">
        <v>44154</v>
      </c>
      <c r="B224" s="79">
        <f>ROUND('[20]Daily CHAPS indices'!NR249,0)</f>
        <v>105</v>
      </c>
      <c r="C224" s="79">
        <f>ROUND('[20]Daily CHAPS indices'!NP249,0)</f>
        <v>77</v>
      </c>
      <c r="D224" s="79">
        <f>ROUND('[20]Daily CHAPS indices'!NS249,0)</f>
        <v>65</v>
      </c>
      <c r="E224" s="79">
        <f>ROUND('[20]Daily CHAPS indices'!NQ249,0)</f>
        <v>52</v>
      </c>
      <c r="F224" s="79">
        <f>ROUND('[20]Daily CHAPS indices'!NO249,0)</f>
        <v>78</v>
      </c>
    </row>
    <row r="225" spans="1:6" x14ac:dyDescent="0.45">
      <c r="A225" s="78">
        <v>44155</v>
      </c>
      <c r="B225" s="79">
        <f>ROUND('[20]Daily CHAPS indices'!NR250,0)</f>
        <v>106</v>
      </c>
      <c r="C225" s="79">
        <f>ROUND('[20]Daily CHAPS indices'!NP250,0)</f>
        <v>79</v>
      </c>
      <c r="D225" s="79">
        <f>ROUND('[20]Daily CHAPS indices'!NS250,0)</f>
        <v>66</v>
      </c>
      <c r="E225" s="79">
        <f>ROUND('[20]Daily CHAPS indices'!NQ250,0)</f>
        <v>52</v>
      </c>
      <c r="F225" s="79">
        <f>ROUND('[20]Daily CHAPS indices'!NO250,0)</f>
        <v>78</v>
      </c>
    </row>
    <row r="226" spans="1:6" x14ac:dyDescent="0.45">
      <c r="A226" s="78">
        <v>44158</v>
      </c>
      <c r="B226" s="79">
        <f>ROUND('[20]Daily CHAPS indices'!NR251,0)</f>
        <v>108</v>
      </c>
      <c r="C226" s="79">
        <f>ROUND('[20]Daily CHAPS indices'!NP251,0)</f>
        <v>84</v>
      </c>
      <c r="D226" s="79">
        <f>ROUND('[20]Daily CHAPS indices'!NS251,0)</f>
        <v>67</v>
      </c>
      <c r="E226" s="79">
        <f>ROUND('[20]Daily CHAPS indices'!NQ251,0)</f>
        <v>52</v>
      </c>
      <c r="F226" s="79">
        <f>ROUND('[20]Daily CHAPS indices'!NO251,0)</f>
        <v>81</v>
      </c>
    </row>
    <row r="227" spans="1:6" x14ac:dyDescent="0.45">
      <c r="A227" s="78">
        <v>44159</v>
      </c>
      <c r="B227" s="79">
        <f>ROUND('[20]Daily CHAPS indices'!NR252,0)</f>
        <v>108</v>
      </c>
      <c r="C227" s="79">
        <f>ROUND('[20]Daily CHAPS indices'!NP252,0)</f>
        <v>87</v>
      </c>
      <c r="D227" s="79">
        <f>ROUND('[20]Daily CHAPS indices'!NS252,0)</f>
        <v>70</v>
      </c>
      <c r="E227" s="79">
        <f>ROUND('[20]Daily CHAPS indices'!NQ252,0)</f>
        <v>52</v>
      </c>
      <c r="F227" s="79">
        <f>ROUND('[20]Daily CHAPS indices'!NO252,0)</f>
        <v>82</v>
      </c>
    </row>
    <row r="228" spans="1:6" x14ac:dyDescent="0.45">
      <c r="A228" s="78">
        <v>44160</v>
      </c>
      <c r="B228" s="79">
        <f>ROUND('[20]Daily CHAPS indices'!NR253,0)</f>
        <v>109</v>
      </c>
      <c r="C228" s="79">
        <f>ROUND('[20]Daily CHAPS indices'!NP253,0)</f>
        <v>88</v>
      </c>
      <c r="D228" s="79">
        <f>ROUND('[20]Daily CHAPS indices'!NS253,0)</f>
        <v>69</v>
      </c>
      <c r="E228" s="79">
        <f>ROUND('[20]Daily CHAPS indices'!NQ253,0)</f>
        <v>52</v>
      </c>
      <c r="F228" s="79">
        <f>ROUND('[20]Daily CHAPS indices'!NO253,0)</f>
        <v>83</v>
      </c>
    </row>
    <row r="229" spans="1:6" x14ac:dyDescent="0.45">
      <c r="A229" s="78">
        <v>44161</v>
      </c>
      <c r="B229" s="79">
        <f>ROUND('[20]Daily CHAPS indices'!NR254,0)</f>
        <v>110</v>
      </c>
      <c r="C229" s="79">
        <f>ROUND('[20]Daily CHAPS indices'!NP254,0)</f>
        <v>90</v>
      </c>
      <c r="D229" s="79">
        <f>ROUND('[20]Daily CHAPS indices'!NS254,0)</f>
        <v>70</v>
      </c>
      <c r="E229" s="79">
        <f>ROUND('[20]Daily CHAPS indices'!NQ254,0)</f>
        <v>53</v>
      </c>
      <c r="F229" s="79">
        <f>ROUND('[20]Daily CHAPS indices'!NO254,0)</f>
        <v>85</v>
      </c>
    </row>
    <row r="230" spans="1:6" x14ac:dyDescent="0.45">
      <c r="A230" s="78">
        <v>44162</v>
      </c>
      <c r="B230" s="79">
        <f>ROUND('[20]Daily CHAPS indices'!NR255,0)</f>
        <v>112</v>
      </c>
      <c r="C230" s="79">
        <f>ROUND('[20]Daily CHAPS indices'!NP255,0)</f>
        <v>93</v>
      </c>
      <c r="D230" s="79">
        <f>ROUND('[20]Daily CHAPS indices'!NS255,0)</f>
        <v>70</v>
      </c>
      <c r="E230" s="79">
        <f>ROUND('[20]Daily CHAPS indices'!NQ255,0)</f>
        <v>54</v>
      </c>
      <c r="F230" s="79">
        <f>ROUND('[20]Daily CHAPS indices'!NO255,0)</f>
        <v>86</v>
      </c>
    </row>
    <row r="231" spans="1:6" x14ac:dyDescent="0.45">
      <c r="A231" s="78">
        <v>44165</v>
      </c>
      <c r="B231" s="79">
        <f>ROUND('[20]Daily CHAPS indices'!NR256,0)</f>
        <v>118</v>
      </c>
      <c r="C231" s="79">
        <f>ROUND('[20]Daily CHAPS indices'!NP256,0)</f>
        <v>106</v>
      </c>
      <c r="D231" s="79">
        <f>ROUND('[20]Daily CHAPS indices'!NS256,0)</f>
        <v>72</v>
      </c>
      <c r="E231" s="79">
        <f>ROUND('[20]Daily CHAPS indices'!NQ256,0)</f>
        <v>55</v>
      </c>
      <c r="F231" s="79">
        <f>ROUND('[20]Daily CHAPS indices'!NO256,0)</f>
        <v>93</v>
      </c>
    </row>
    <row r="232" spans="1:6" x14ac:dyDescent="0.45">
      <c r="A232" s="78">
        <v>44166</v>
      </c>
      <c r="B232" s="79">
        <f>ROUND('[20]Daily CHAPS indices'!NR257,0)</f>
        <v>121</v>
      </c>
      <c r="C232" s="79">
        <f>ROUND('[20]Daily CHAPS indices'!NP257,0)</f>
        <v>111</v>
      </c>
      <c r="D232" s="79">
        <f>ROUND('[20]Daily CHAPS indices'!NS257,0)</f>
        <v>71</v>
      </c>
      <c r="E232" s="79">
        <f>ROUND('[20]Daily CHAPS indices'!NQ257,0)</f>
        <v>55</v>
      </c>
      <c r="F232" s="79">
        <f>ROUND('[20]Daily CHAPS indices'!NO257,0)</f>
        <v>96</v>
      </c>
    </row>
    <row r="233" spans="1:6" x14ac:dyDescent="0.45">
      <c r="A233" s="78">
        <v>44167</v>
      </c>
      <c r="B233" s="79">
        <f>ROUND('[20]Daily CHAPS indices'!NR258,0)</f>
        <v>124</v>
      </c>
      <c r="C233" s="79">
        <f>ROUND('[20]Daily CHAPS indices'!NP258,0)</f>
        <v>112</v>
      </c>
      <c r="D233" s="79">
        <f>ROUND('[20]Daily CHAPS indices'!NS258,0)</f>
        <v>72</v>
      </c>
      <c r="E233" s="79">
        <f>ROUND('[20]Daily CHAPS indices'!NQ258,0)</f>
        <v>56</v>
      </c>
      <c r="F233" s="79">
        <f>ROUND('[20]Daily CHAPS indices'!NO258,0)</f>
        <v>97</v>
      </c>
    </row>
    <row r="234" spans="1:6" x14ac:dyDescent="0.45">
      <c r="A234" s="78">
        <v>44168</v>
      </c>
      <c r="B234" s="79">
        <f>ROUND('[20]Daily CHAPS indices'!NR259,0)</f>
        <v>124</v>
      </c>
      <c r="C234" s="79">
        <f>ROUND('[20]Daily CHAPS indices'!NP259,0)</f>
        <v>122</v>
      </c>
      <c r="D234" s="79">
        <f>ROUND('[20]Daily CHAPS indices'!NS259,0)</f>
        <v>74</v>
      </c>
      <c r="E234" s="79">
        <f>ROUND('[20]Daily CHAPS indices'!NQ259,0)</f>
        <v>57</v>
      </c>
      <c r="F234" s="79">
        <f>ROUND('[20]Daily CHAPS indices'!NO259,0)</f>
        <v>101</v>
      </c>
    </row>
    <row r="235" spans="1:6" x14ac:dyDescent="0.45">
      <c r="A235" s="78">
        <v>44169</v>
      </c>
      <c r="B235" s="79">
        <f>ROUND('[20]Daily CHAPS indices'!NR260,0)</f>
        <v>125</v>
      </c>
      <c r="C235" s="79">
        <f>ROUND('[20]Daily CHAPS indices'!NP260,0)</f>
        <v>127</v>
      </c>
      <c r="D235" s="79">
        <f>ROUND('[20]Daily CHAPS indices'!NS260,0)</f>
        <v>76</v>
      </c>
      <c r="E235" s="79">
        <f>ROUND('[20]Daily CHAPS indices'!NQ260,0)</f>
        <v>58</v>
      </c>
      <c r="F235" s="79">
        <f>ROUND('[20]Daily CHAPS indices'!NO260,0)</f>
        <v>103</v>
      </c>
    </row>
    <row r="236" spans="1:6" x14ac:dyDescent="0.45">
      <c r="A236" s="78">
        <v>44172</v>
      </c>
      <c r="B236" s="79">
        <f>ROUND('[20]Daily CHAPS indices'!NR261,0)</f>
        <v>123</v>
      </c>
      <c r="C236" s="79">
        <f>ROUND('[20]Daily CHAPS indices'!NP261,0)</f>
        <v>144</v>
      </c>
      <c r="D236" s="79">
        <f>ROUND('[20]Daily CHAPS indices'!NS261,0)</f>
        <v>81</v>
      </c>
      <c r="E236" s="79">
        <f>ROUND('[20]Daily CHAPS indices'!NQ261,0)</f>
        <v>60</v>
      </c>
      <c r="F236" s="79">
        <f>ROUND('[20]Daily CHAPS indices'!NO261,0)</f>
        <v>110</v>
      </c>
    </row>
    <row r="237" spans="1:6" x14ac:dyDescent="0.45">
      <c r="A237" s="78">
        <v>44173</v>
      </c>
      <c r="B237" s="79">
        <f>ROUND('[20]Daily CHAPS indices'!NR262,0)</f>
        <v>122</v>
      </c>
      <c r="C237" s="79">
        <f>ROUND('[20]Daily CHAPS indices'!NP262,0)</f>
        <v>147</v>
      </c>
      <c r="D237" s="79">
        <f>ROUND('[20]Daily CHAPS indices'!NS262,0)</f>
        <v>82</v>
      </c>
      <c r="E237" s="79">
        <f>ROUND('[20]Daily CHAPS indices'!NQ262,0)</f>
        <v>60</v>
      </c>
      <c r="F237" s="79">
        <f>ROUND('[20]Daily CHAPS indices'!NO262,0)</f>
        <v>111</v>
      </c>
    </row>
    <row r="238" spans="1:6" x14ac:dyDescent="0.45">
      <c r="A238" s="78">
        <v>44174</v>
      </c>
      <c r="B238" s="79">
        <f>ROUND('[20]Daily CHAPS indices'!NR263,0)</f>
        <v>121</v>
      </c>
      <c r="C238" s="79">
        <f>ROUND('[20]Daily CHAPS indices'!NP263,0)</f>
        <v>155</v>
      </c>
      <c r="D238" s="79">
        <f>ROUND('[20]Daily CHAPS indices'!NS263,0)</f>
        <v>83</v>
      </c>
      <c r="E238" s="79">
        <f>ROUND('[20]Daily CHAPS indices'!NQ263,0)</f>
        <v>61</v>
      </c>
      <c r="F238" s="79">
        <f>ROUND('[20]Daily CHAPS indices'!NO263,0)</f>
        <v>113</v>
      </c>
    </row>
    <row r="239" spans="1:6" x14ac:dyDescent="0.45">
      <c r="A239" s="78">
        <v>44175</v>
      </c>
      <c r="B239" s="79">
        <f>ROUND('[20]Daily CHAPS indices'!NR264,0)</f>
        <v>121</v>
      </c>
      <c r="C239" s="79">
        <f>ROUND('[20]Daily CHAPS indices'!NP264,0)</f>
        <v>151</v>
      </c>
      <c r="D239" s="79">
        <f>ROUND('[20]Daily CHAPS indices'!NS264,0)</f>
        <v>83</v>
      </c>
      <c r="E239" s="79">
        <f>ROUND('[20]Daily CHAPS indices'!NQ264,0)</f>
        <v>61</v>
      </c>
      <c r="F239" s="79">
        <f>ROUND('[20]Daily CHAPS indices'!NO264,0)</f>
        <v>112</v>
      </c>
    </row>
    <row r="240" spans="1:6" x14ac:dyDescent="0.45">
      <c r="A240" s="78">
        <v>44176</v>
      </c>
      <c r="B240" s="79">
        <f>ROUND('[20]Daily CHAPS indices'!NR265,0)</f>
        <v>121</v>
      </c>
      <c r="C240" s="79">
        <f>ROUND('[20]Daily CHAPS indices'!NP265,0)</f>
        <v>151</v>
      </c>
      <c r="D240" s="79">
        <f>ROUND('[20]Daily CHAPS indices'!NS265,0)</f>
        <v>84</v>
      </c>
      <c r="E240" s="79">
        <f>ROUND('[20]Daily CHAPS indices'!NQ265,0)</f>
        <v>61</v>
      </c>
      <c r="F240" s="79">
        <f>ROUND('[20]Daily CHAPS indices'!NO265,0)</f>
        <v>112</v>
      </c>
    </row>
    <row r="241" spans="1:6" x14ac:dyDescent="0.45">
      <c r="A241" s="78">
        <v>44179</v>
      </c>
      <c r="B241" s="79">
        <f>ROUND('[20]Daily CHAPS indices'!NR266,0)</f>
        <v>120</v>
      </c>
      <c r="C241" s="79">
        <f>ROUND('[20]Daily CHAPS indices'!NP266,0)</f>
        <v>148</v>
      </c>
      <c r="D241" s="79">
        <f>ROUND('[20]Daily CHAPS indices'!NS266,0)</f>
        <v>83</v>
      </c>
      <c r="E241" s="79">
        <f>ROUND('[20]Daily CHAPS indices'!NQ266,0)</f>
        <v>62</v>
      </c>
      <c r="F241" s="79">
        <f>ROUND('[20]Daily CHAPS indices'!NO266,0)</f>
        <v>111</v>
      </c>
    </row>
    <row r="242" spans="1:6" x14ac:dyDescent="0.45">
      <c r="A242" s="78">
        <v>44180</v>
      </c>
      <c r="B242" s="79">
        <f>ROUND('[20]Daily CHAPS indices'!NR267,0)</f>
        <v>121</v>
      </c>
      <c r="C242" s="79">
        <f>ROUND('[20]Daily CHAPS indices'!NP267,0)</f>
        <v>148</v>
      </c>
      <c r="D242" s="79">
        <f>ROUND('[20]Daily CHAPS indices'!NS267,0)</f>
        <v>83</v>
      </c>
      <c r="E242" s="79">
        <f>ROUND('[20]Daily CHAPS indices'!NQ267,0)</f>
        <v>62</v>
      </c>
      <c r="F242" s="79">
        <f>ROUND('[20]Daily CHAPS indices'!NO267,0)</f>
        <v>111</v>
      </c>
    </row>
    <row r="243" spans="1:6" x14ac:dyDescent="0.45">
      <c r="A243" s="78">
        <v>44181</v>
      </c>
      <c r="B243" s="79">
        <f>ROUND('[20]Daily CHAPS indices'!NR268,0)</f>
        <v>122</v>
      </c>
      <c r="C243" s="79">
        <f>ROUND('[20]Daily CHAPS indices'!NP268,0)</f>
        <v>149</v>
      </c>
      <c r="D243" s="79">
        <f>ROUND('[20]Daily CHAPS indices'!NS268,0)</f>
        <v>83</v>
      </c>
      <c r="E243" s="79">
        <f>ROUND('[20]Daily CHAPS indices'!NQ268,0)</f>
        <v>62</v>
      </c>
      <c r="F243" s="79">
        <f>ROUND('[20]Daily CHAPS indices'!NO268,0)</f>
        <v>112</v>
      </c>
    </row>
    <row r="244" spans="1:6" x14ac:dyDescent="0.45">
      <c r="A244" s="78">
        <v>44182</v>
      </c>
      <c r="B244" s="79">
        <f>ROUND('[20]Daily CHAPS indices'!NR269,0)</f>
        <v>123</v>
      </c>
      <c r="C244" s="79">
        <f>ROUND('[20]Daily CHAPS indices'!NP269,0)</f>
        <v>149</v>
      </c>
      <c r="D244" s="79">
        <f>ROUND('[20]Daily CHAPS indices'!NS269,0)</f>
        <v>82</v>
      </c>
      <c r="E244" s="79">
        <f>ROUND('[20]Daily CHAPS indices'!NQ269,0)</f>
        <v>61</v>
      </c>
      <c r="F244" s="79">
        <f>ROUND('[20]Daily CHAPS indices'!NO269,0)</f>
        <v>112</v>
      </c>
    </row>
    <row r="245" spans="1:6" x14ac:dyDescent="0.45">
      <c r="A245" s="78">
        <v>44183</v>
      </c>
      <c r="B245" s="79">
        <f>ROUND('[20]Daily CHAPS indices'!NR270,0)</f>
        <v>124</v>
      </c>
      <c r="C245" s="79">
        <f>ROUND('[20]Daily CHAPS indices'!NP270,0)</f>
        <v>149</v>
      </c>
      <c r="D245" s="79">
        <f>ROUND('[20]Daily CHAPS indices'!NS270,0)</f>
        <v>82</v>
      </c>
      <c r="E245" s="79">
        <f>ROUND('[20]Daily CHAPS indices'!NQ270,0)</f>
        <v>61</v>
      </c>
      <c r="F245" s="79">
        <f>ROUND('[20]Daily CHAPS indices'!NO270,0)</f>
        <v>112</v>
      </c>
    </row>
    <row r="246" spans="1:6" x14ac:dyDescent="0.45">
      <c r="A246" s="78">
        <v>44186</v>
      </c>
      <c r="B246" s="79">
        <f>ROUND('[20]Daily CHAPS indices'!NR271,0)</f>
        <v>131</v>
      </c>
      <c r="C246" s="79">
        <f>ROUND('[20]Daily CHAPS indices'!NP271,0)</f>
        <v>145</v>
      </c>
      <c r="D246" s="79">
        <f>ROUND('[20]Daily CHAPS indices'!NS271,0)</f>
        <v>82</v>
      </c>
      <c r="E246" s="79">
        <f>ROUND('[20]Daily CHAPS indices'!NQ271,0)</f>
        <v>59</v>
      </c>
      <c r="F246" s="79">
        <f>ROUND('[20]Daily CHAPS indices'!NO271,0)</f>
        <v>112</v>
      </c>
    </row>
    <row r="247" spans="1:6" x14ac:dyDescent="0.45">
      <c r="A247" s="78">
        <v>44187</v>
      </c>
      <c r="B247" s="79">
        <f>ROUND('[20]Daily CHAPS indices'!NR272,0)</f>
        <v>141</v>
      </c>
      <c r="C247" s="79">
        <f>ROUND('[20]Daily CHAPS indices'!NP272,0)</f>
        <v>144</v>
      </c>
      <c r="D247" s="79">
        <f>ROUND('[20]Daily CHAPS indices'!NS272,0)</f>
        <v>82</v>
      </c>
      <c r="E247" s="79">
        <f>ROUND('[20]Daily CHAPS indices'!NQ272,0)</f>
        <v>58</v>
      </c>
      <c r="F247" s="79">
        <f>ROUND('[20]Daily CHAPS indices'!NO272,0)</f>
        <v>114</v>
      </c>
    </row>
    <row r="248" spans="1:6" x14ac:dyDescent="0.45">
      <c r="A248" s="78">
        <v>44188</v>
      </c>
      <c r="B248" s="79">
        <f>ROUND('[20]Daily CHAPS indices'!NR273,0)</f>
        <v>150</v>
      </c>
      <c r="C248" s="79">
        <f>ROUND('[20]Daily CHAPS indices'!NP273,0)</f>
        <v>140</v>
      </c>
      <c r="D248" s="79">
        <f>ROUND('[20]Daily CHAPS indices'!NS273,0)</f>
        <v>81</v>
      </c>
      <c r="E248" s="79">
        <f>ROUND('[20]Daily CHAPS indices'!NQ273,0)</f>
        <v>57</v>
      </c>
      <c r="F248" s="79">
        <f>ROUND('[20]Daily CHAPS indices'!NO273,0)</f>
        <v>116</v>
      </c>
    </row>
    <row r="249" spans="1:6" x14ac:dyDescent="0.45">
      <c r="A249" s="78">
        <v>44189</v>
      </c>
      <c r="B249" s="79">
        <f>ROUND('[20]Daily CHAPS indices'!NR274,0)</f>
        <v>161</v>
      </c>
      <c r="C249" s="79">
        <f>ROUND('[20]Daily CHAPS indices'!NP274,0)</f>
        <v>137</v>
      </c>
      <c r="D249" s="79">
        <f>ROUND('[20]Daily CHAPS indices'!NS274,0)</f>
        <v>81</v>
      </c>
      <c r="E249" s="79">
        <f>ROUND('[20]Daily CHAPS indices'!NQ274,0)</f>
        <v>56</v>
      </c>
      <c r="F249" s="79">
        <f>ROUND('[20]Daily CHAPS indices'!NO274,0)</f>
        <v>118</v>
      </c>
    </row>
    <row r="250" spans="1:6" x14ac:dyDescent="0.45">
      <c r="A250" s="78">
        <v>44194</v>
      </c>
      <c r="B250" s="79">
        <f>ROUND('[20]Daily CHAPS indices'!NR275,0)</f>
        <v>102</v>
      </c>
      <c r="C250" s="79">
        <f>ROUND('[20]Daily CHAPS indices'!NP275,0)</f>
        <v>75</v>
      </c>
      <c r="D250" s="79">
        <f>ROUND('[20]Daily CHAPS indices'!NS275,0)</f>
        <v>61</v>
      </c>
      <c r="E250" s="79">
        <f>ROUND('[20]Daily CHAPS indices'!NQ275,0)</f>
        <v>40</v>
      </c>
      <c r="F250" s="79">
        <f>ROUND('[20]Daily CHAPS indices'!NO275,0)</f>
        <v>73</v>
      </c>
    </row>
    <row r="251" spans="1:6" x14ac:dyDescent="0.45">
      <c r="A251" s="78">
        <v>44195</v>
      </c>
      <c r="B251" s="79">
        <f>ROUND('[20]Daily CHAPS indices'!NR276,0)</f>
        <v>92</v>
      </c>
      <c r="C251" s="79">
        <f>ROUND('[20]Daily CHAPS indices'!NP276,0)</f>
        <v>70</v>
      </c>
      <c r="D251" s="79">
        <f>ROUND('[20]Daily CHAPS indices'!NS276,0)</f>
        <v>58</v>
      </c>
      <c r="E251" s="79">
        <f>ROUND('[20]Daily CHAPS indices'!NQ276,0)</f>
        <v>40</v>
      </c>
      <c r="F251" s="79">
        <f>ROUND('[20]Daily CHAPS indices'!NO276,0)</f>
        <v>67</v>
      </c>
    </row>
    <row r="252" spans="1:6" x14ac:dyDescent="0.45">
      <c r="A252" s="78">
        <v>44196</v>
      </c>
      <c r="B252" s="79">
        <f>ROUND('[20]Daily CHAPS indices'!NR277,0)</f>
        <v>82</v>
      </c>
      <c r="C252" s="79">
        <f>ROUND('[20]Daily CHAPS indices'!NP277,0)</f>
        <v>65</v>
      </c>
      <c r="D252" s="79">
        <f>ROUND('[20]Daily CHAPS indices'!NS277,0)</f>
        <v>54</v>
      </c>
      <c r="E252" s="79">
        <f>ROUND('[20]Daily CHAPS indices'!NQ277,0)</f>
        <v>39</v>
      </c>
      <c r="F252" s="79">
        <f>ROUND('[20]Daily CHAPS indices'!NO277,0)</f>
        <v>62</v>
      </c>
    </row>
    <row r="253" spans="1:6" x14ac:dyDescent="0.45">
      <c r="A253" s="78">
        <v>44200</v>
      </c>
      <c r="B253" s="79">
        <f>ROUND('[20]Daily CHAPS indices'!NR278,0)</f>
        <v>83</v>
      </c>
      <c r="C253" s="79">
        <f>ROUND('[20]Daily CHAPS indices'!NP278,0)</f>
        <v>59</v>
      </c>
      <c r="D253" s="79">
        <f>ROUND('[20]Daily CHAPS indices'!NS278,0)</f>
        <v>53</v>
      </c>
      <c r="E253" s="79">
        <f>ROUND('[20]Daily CHAPS indices'!NQ278,0)</f>
        <v>44</v>
      </c>
      <c r="F253" s="79">
        <f>ROUND('[20]Daily CHAPS indices'!NO278,0)</f>
        <v>62</v>
      </c>
    </row>
    <row r="254" spans="1:6" x14ac:dyDescent="0.45">
      <c r="A254" s="78">
        <v>44201</v>
      </c>
      <c r="B254" s="79">
        <f>ROUND('[20]Daily CHAPS indices'!NR279,0)</f>
        <v>103</v>
      </c>
      <c r="C254" s="79">
        <f>ROUND('[20]Daily CHAPS indices'!NP279,0)</f>
        <v>61</v>
      </c>
      <c r="D254" s="79">
        <f>ROUND('[20]Daily CHAPS indices'!NS279,0)</f>
        <v>54</v>
      </c>
      <c r="E254" s="79">
        <f>ROUND('[20]Daily CHAPS indices'!NQ279,0)</f>
        <v>48</v>
      </c>
      <c r="F254" s="79">
        <f>ROUND('[20]Daily CHAPS indices'!NO279,0)</f>
        <v>70</v>
      </c>
    </row>
    <row r="255" spans="1:6" x14ac:dyDescent="0.45">
      <c r="A255" s="78">
        <v>44202</v>
      </c>
      <c r="B255" s="79">
        <f>ROUND('[20]Daily CHAPS indices'!NR280,0)</f>
        <v>101</v>
      </c>
      <c r="C255" s="79">
        <f>ROUND('[20]Daily CHAPS indices'!NP280,0)</f>
        <v>57</v>
      </c>
      <c r="D255" s="79">
        <f>ROUND('[20]Daily CHAPS indices'!NS280,0)</f>
        <v>54</v>
      </c>
      <c r="E255" s="79">
        <f>ROUND('[20]Daily CHAPS indices'!NQ280,0)</f>
        <v>46</v>
      </c>
      <c r="F255" s="79">
        <f>ROUND('[20]Daily CHAPS indices'!NO280,0)</f>
        <v>67</v>
      </c>
    </row>
    <row r="256" spans="1:6" x14ac:dyDescent="0.45">
      <c r="A256" s="78">
        <v>44203</v>
      </c>
      <c r="B256" s="79">
        <f>ROUND('[20]Daily CHAPS indices'!NR281,0)</f>
        <v>98</v>
      </c>
      <c r="C256" s="79">
        <f>ROUND('[20]Daily CHAPS indices'!NP281,0)</f>
        <v>53</v>
      </c>
      <c r="D256" s="79">
        <f>ROUND('[20]Daily CHAPS indices'!NS281,0)</f>
        <v>54</v>
      </c>
      <c r="E256" s="79">
        <f>ROUND('[20]Daily CHAPS indices'!NQ281,0)</f>
        <v>45</v>
      </c>
      <c r="F256" s="79">
        <f>ROUND('[20]Daily CHAPS indices'!NO281,0)</f>
        <v>65</v>
      </c>
    </row>
    <row r="257" spans="1:6" x14ac:dyDescent="0.45">
      <c r="A257" s="78">
        <v>44204</v>
      </c>
      <c r="B257" s="79">
        <f>ROUND('[20]Daily CHAPS indices'!NR282,0)</f>
        <v>99</v>
      </c>
      <c r="C257" s="79">
        <f>ROUND('[20]Daily CHAPS indices'!NP282,0)</f>
        <v>53</v>
      </c>
      <c r="D257" s="79">
        <f>ROUND('[20]Daily CHAPS indices'!NS282,0)</f>
        <v>55</v>
      </c>
      <c r="E257" s="79">
        <f>ROUND('[20]Daily CHAPS indices'!NQ282,0)</f>
        <v>44</v>
      </c>
      <c r="F257" s="79">
        <f>ROUND('[20]Daily CHAPS indices'!NO282,0)</f>
        <v>65</v>
      </c>
    </row>
    <row r="258" spans="1:6" x14ac:dyDescent="0.45">
      <c r="A258" s="78">
        <v>44207</v>
      </c>
      <c r="B258" s="79">
        <f>ROUND('[20]Daily CHAPS indices'!NR283,0)</f>
        <v>107</v>
      </c>
      <c r="C258" s="79">
        <f>ROUND('[20]Daily CHAPS indices'!NP283,0)</f>
        <v>54</v>
      </c>
      <c r="D258" s="79">
        <f>ROUND('[20]Daily CHAPS indices'!NS283,0)</f>
        <v>56</v>
      </c>
      <c r="E258" s="79">
        <f>ROUND('[20]Daily CHAPS indices'!NQ283,0)</f>
        <v>45</v>
      </c>
      <c r="F258" s="79">
        <f>ROUND('[20]Daily CHAPS indices'!NO283,0)</f>
        <v>68</v>
      </c>
    </row>
    <row r="259" spans="1:6" x14ac:dyDescent="0.45">
      <c r="A259" s="78">
        <v>44208</v>
      </c>
      <c r="B259" s="79">
        <f>ROUND('[20]Daily CHAPS indices'!NR284,0)</f>
        <v>103</v>
      </c>
      <c r="C259" s="79">
        <f>ROUND('[20]Daily CHAPS indices'!NP284,0)</f>
        <v>53</v>
      </c>
      <c r="D259" s="79">
        <f>ROUND('[20]Daily CHAPS indices'!NS284,0)</f>
        <v>56</v>
      </c>
      <c r="E259" s="79">
        <f>ROUND('[20]Daily CHAPS indices'!NQ284,0)</f>
        <v>44</v>
      </c>
      <c r="F259" s="79">
        <f>ROUND('[20]Daily CHAPS indices'!NO284,0)</f>
        <v>66</v>
      </c>
    </row>
    <row r="260" spans="1:6" x14ac:dyDescent="0.45">
      <c r="A260" s="78">
        <v>44209</v>
      </c>
      <c r="B260" s="79">
        <f>ROUND('[20]Daily CHAPS indices'!NR285,0)</f>
        <v>102</v>
      </c>
      <c r="C260" s="79">
        <f>ROUND('[20]Daily CHAPS indices'!NP285,0)</f>
        <v>52</v>
      </c>
      <c r="D260" s="79">
        <f>ROUND('[20]Daily CHAPS indices'!NS285,0)</f>
        <v>55</v>
      </c>
      <c r="E260" s="79">
        <f>ROUND('[20]Daily CHAPS indices'!NQ285,0)</f>
        <v>44</v>
      </c>
      <c r="F260" s="79">
        <f>ROUND('[20]Daily CHAPS indices'!NO285,0)</f>
        <v>65</v>
      </c>
    </row>
    <row r="261" spans="1:6" x14ac:dyDescent="0.45">
      <c r="A261" s="78">
        <v>44210</v>
      </c>
      <c r="B261" s="79">
        <f>ROUND('[20]Daily CHAPS indices'!NR286,0)</f>
        <v>102</v>
      </c>
      <c r="C261" s="79">
        <f>ROUND('[20]Daily CHAPS indices'!NP286,0)</f>
        <v>51</v>
      </c>
      <c r="D261" s="79">
        <f>ROUND('[20]Daily CHAPS indices'!NS286,0)</f>
        <v>55</v>
      </c>
      <c r="E261" s="79">
        <f>ROUND('[20]Daily CHAPS indices'!NQ286,0)</f>
        <v>44</v>
      </c>
      <c r="F261" s="79">
        <f>ROUND('[20]Daily CHAPS indices'!NO286,0)</f>
        <v>65</v>
      </c>
    </row>
    <row r="262" spans="1:6" x14ac:dyDescent="0.45">
      <c r="A262" s="78">
        <v>44211</v>
      </c>
      <c r="B262" s="79">
        <f>ROUND('[20]Daily CHAPS indices'!NR287,0)</f>
        <v>100</v>
      </c>
      <c r="C262" s="79">
        <f>ROUND('[20]Daily CHAPS indices'!NP287,0)</f>
        <v>51</v>
      </c>
      <c r="D262" s="79">
        <f>ROUND('[20]Daily CHAPS indices'!NS287,0)</f>
        <v>55</v>
      </c>
      <c r="E262" s="79">
        <f>ROUND('[20]Daily CHAPS indices'!NQ287,0)</f>
        <v>45</v>
      </c>
      <c r="F262" s="79">
        <f>ROUND('[20]Daily CHAPS indices'!NO287,0)</f>
        <v>65</v>
      </c>
    </row>
    <row r="263" spans="1:6" x14ac:dyDescent="0.45">
      <c r="A263" s="78">
        <v>44214</v>
      </c>
      <c r="B263" s="79">
        <f>ROUND('[20]Daily CHAPS indices'!NR288,0)</f>
        <v>101</v>
      </c>
      <c r="C263" s="79">
        <f>ROUND('[20]Daily CHAPS indices'!NP288,0)</f>
        <v>51</v>
      </c>
      <c r="D263" s="79">
        <f>ROUND('[20]Daily CHAPS indices'!NS288,0)</f>
        <v>55</v>
      </c>
      <c r="E263" s="79">
        <f>ROUND('[20]Daily CHAPS indices'!NQ288,0)</f>
        <v>45</v>
      </c>
      <c r="F263" s="79">
        <f>ROUND('[20]Daily CHAPS indices'!NO288,0)</f>
        <v>65</v>
      </c>
    </row>
    <row r="264" spans="1:6" x14ac:dyDescent="0.45">
      <c r="A264" s="78">
        <v>44215</v>
      </c>
      <c r="B264" s="79">
        <f>ROUND('[20]Daily CHAPS indices'!NR289,0)</f>
        <v>101</v>
      </c>
      <c r="C264" s="79">
        <f>ROUND('[20]Daily CHAPS indices'!NP289,0)</f>
        <v>51</v>
      </c>
      <c r="D264" s="79">
        <f>ROUND('[20]Daily CHAPS indices'!NS289,0)</f>
        <v>55</v>
      </c>
      <c r="E264" s="79">
        <f>ROUND('[20]Daily CHAPS indices'!NQ289,0)</f>
        <v>45</v>
      </c>
      <c r="F264" s="79">
        <f>ROUND('[20]Daily CHAPS indices'!NO289,0)</f>
        <v>65</v>
      </c>
    </row>
    <row r="265" spans="1:6" x14ac:dyDescent="0.45">
      <c r="A265" s="78">
        <v>44216</v>
      </c>
      <c r="B265" s="79">
        <f>ROUND('[20]Daily CHAPS indices'!NR290,0)</f>
        <v>101</v>
      </c>
      <c r="C265" s="79">
        <f>ROUND('[20]Daily CHAPS indices'!NP290,0)</f>
        <v>51</v>
      </c>
      <c r="D265" s="79">
        <f>ROUND('[20]Daily CHAPS indices'!NS290,0)</f>
        <v>55</v>
      </c>
      <c r="E265" s="79">
        <f>ROUND('[20]Daily CHAPS indices'!NQ290,0)</f>
        <v>45</v>
      </c>
      <c r="F265" s="79">
        <f>ROUND('[20]Daily CHAPS indices'!NO290,0)</f>
        <v>65</v>
      </c>
    </row>
    <row r="266" spans="1:6" x14ac:dyDescent="0.45">
      <c r="A266" s="78">
        <v>44217</v>
      </c>
      <c r="B266" s="79">
        <f>ROUND('[20]Daily CHAPS indices'!NR291,0)</f>
        <v>101</v>
      </c>
      <c r="C266" s="79">
        <f>ROUND('[20]Daily CHAPS indices'!NP291,0)</f>
        <v>50</v>
      </c>
      <c r="D266" s="79">
        <f>ROUND('[20]Daily CHAPS indices'!NS291,0)</f>
        <v>55</v>
      </c>
      <c r="E266" s="79">
        <f>ROUND('[20]Daily CHAPS indices'!NQ291,0)</f>
        <v>45</v>
      </c>
      <c r="F266" s="79">
        <f>ROUND('[20]Daily CHAPS indices'!NO291,0)</f>
        <v>65</v>
      </c>
    </row>
    <row r="267" spans="1:6" x14ac:dyDescent="0.45">
      <c r="A267" s="78">
        <v>44218</v>
      </c>
      <c r="B267" s="79">
        <f>ROUND('[20]Daily CHAPS indices'!NR292,0)</f>
        <v>101</v>
      </c>
      <c r="C267" s="79">
        <f>ROUND('[20]Daily CHAPS indices'!NP292,0)</f>
        <v>51</v>
      </c>
      <c r="D267" s="79">
        <f>ROUND('[20]Daily CHAPS indices'!NS292,0)</f>
        <v>56</v>
      </c>
      <c r="E267" s="79">
        <f>ROUND('[20]Daily CHAPS indices'!NQ292,0)</f>
        <v>45</v>
      </c>
      <c r="F267" s="79">
        <f>ROUND('[20]Daily CHAPS indices'!NO292,0)</f>
        <v>65</v>
      </c>
    </row>
    <row r="268" spans="1:6" x14ac:dyDescent="0.45">
      <c r="A268" s="78">
        <v>44221</v>
      </c>
      <c r="B268" s="79">
        <f>ROUND('[20]Daily CHAPS indices'!NR293,0)</f>
        <v>101</v>
      </c>
      <c r="C268" s="79">
        <f>ROUND('[20]Daily CHAPS indices'!NP293,0)</f>
        <v>51</v>
      </c>
      <c r="D268" s="79">
        <f>ROUND('[20]Daily CHAPS indices'!NS293,0)</f>
        <v>57</v>
      </c>
      <c r="E268" s="79">
        <f>ROUND('[20]Daily CHAPS indices'!NQ293,0)</f>
        <v>46</v>
      </c>
      <c r="F268" s="79">
        <f>ROUND('[20]Daily CHAPS indices'!NO293,0)</f>
        <v>65</v>
      </c>
    </row>
    <row r="269" spans="1:6" x14ac:dyDescent="0.45">
      <c r="A269" s="78">
        <v>44222</v>
      </c>
      <c r="B269" s="79">
        <f>ROUND('[20]Daily CHAPS indices'!NR294,0)</f>
        <v>101</v>
      </c>
      <c r="C269" s="79">
        <f>ROUND('[20]Daily CHAPS indices'!NP294,0)</f>
        <v>52</v>
      </c>
      <c r="D269" s="79">
        <f>ROUND('[20]Daily CHAPS indices'!NS294,0)</f>
        <v>57</v>
      </c>
      <c r="E269" s="79">
        <f>ROUND('[20]Daily CHAPS indices'!NQ294,0)</f>
        <v>47</v>
      </c>
      <c r="F269" s="79">
        <f>ROUND('[20]Daily CHAPS indices'!NO294,0)</f>
        <v>66</v>
      </c>
    </row>
    <row r="270" spans="1:6" x14ac:dyDescent="0.45">
      <c r="A270" s="78">
        <v>44223</v>
      </c>
      <c r="B270" s="79">
        <f>ROUND('[20]Daily CHAPS indices'!NR295,0)</f>
        <v>102</v>
      </c>
      <c r="C270" s="79">
        <f>ROUND('[20]Daily CHAPS indices'!NP295,0)</f>
        <v>53</v>
      </c>
      <c r="D270" s="79">
        <f>ROUND('[20]Daily CHAPS indices'!NS295,0)</f>
        <v>58</v>
      </c>
      <c r="E270" s="79">
        <f>ROUND('[20]Daily CHAPS indices'!NQ295,0)</f>
        <v>48</v>
      </c>
      <c r="F270" s="79">
        <f>ROUND('[20]Daily CHAPS indices'!NO295,0)</f>
        <v>67</v>
      </c>
    </row>
    <row r="271" spans="1:6" x14ac:dyDescent="0.45">
      <c r="A271" s="78">
        <v>44224</v>
      </c>
      <c r="B271" s="79">
        <f>ROUND('[20]Daily CHAPS indices'!NR296,0)</f>
        <v>103</v>
      </c>
      <c r="C271" s="79">
        <f>ROUND('[20]Daily CHAPS indices'!NP296,0)</f>
        <v>54</v>
      </c>
      <c r="D271" s="79">
        <f>ROUND('[20]Daily CHAPS indices'!NS296,0)</f>
        <v>59</v>
      </c>
      <c r="E271" s="79">
        <f>ROUND('[20]Daily CHAPS indices'!NQ296,0)</f>
        <v>49</v>
      </c>
      <c r="F271" s="79">
        <f>ROUND('[20]Daily CHAPS indices'!NO296,0)</f>
        <v>68</v>
      </c>
    </row>
    <row r="272" spans="1:6" x14ac:dyDescent="0.45">
      <c r="A272" s="78">
        <v>44225</v>
      </c>
      <c r="B272" s="79">
        <f>ROUND('[20]Daily CHAPS indices'!NR297,0)</f>
        <v>105</v>
      </c>
      <c r="C272" s="79">
        <f>ROUND('[20]Daily CHAPS indices'!NP297,0)</f>
        <v>55</v>
      </c>
      <c r="D272" s="79">
        <f>ROUND('[20]Daily CHAPS indices'!NS297,0)</f>
        <v>60</v>
      </c>
      <c r="E272" s="79">
        <f>ROUND('[20]Daily CHAPS indices'!NQ297,0)</f>
        <v>49</v>
      </c>
      <c r="F272" s="79">
        <f>ROUND('[20]Daily CHAPS indices'!NO297,0)</f>
        <v>69</v>
      </c>
    </row>
    <row r="273" spans="1:6" x14ac:dyDescent="0.45">
      <c r="A273" s="78">
        <v>44228</v>
      </c>
      <c r="B273" s="79">
        <f>ROUND('[20]Daily CHAPS indices'!NR298,0)</f>
        <v>111</v>
      </c>
      <c r="C273" s="79">
        <f>ROUND('[20]Daily CHAPS indices'!NP298,0)</f>
        <v>58</v>
      </c>
      <c r="D273" s="79">
        <f>ROUND('[20]Daily CHAPS indices'!NS298,0)</f>
        <v>62</v>
      </c>
      <c r="E273" s="79">
        <f>ROUND('[20]Daily CHAPS indices'!NQ298,0)</f>
        <v>53</v>
      </c>
      <c r="F273" s="79">
        <f>ROUND('[20]Daily CHAPS indices'!NO298,0)</f>
        <v>73</v>
      </c>
    </row>
    <row r="274" spans="1:6" x14ac:dyDescent="0.45">
      <c r="A274" s="78">
        <v>44229</v>
      </c>
      <c r="B274" s="79">
        <f>ROUND('[20]Daily CHAPS indices'!NR299,0)</f>
        <v>113</v>
      </c>
      <c r="C274" s="79">
        <f>ROUND('[20]Daily CHAPS indices'!NP299,0)</f>
        <v>59</v>
      </c>
      <c r="D274" s="79">
        <f>ROUND('[20]Daily CHAPS indices'!NS299,0)</f>
        <v>62</v>
      </c>
      <c r="E274" s="79">
        <f>ROUND('[20]Daily CHAPS indices'!NQ299,0)</f>
        <v>56</v>
      </c>
      <c r="F274" s="79">
        <f>ROUND('[20]Daily CHAPS indices'!NO299,0)</f>
        <v>75</v>
      </c>
    </row>
    <row r="275" spans="1:6" x14ac:dyDescent="0.45">
      <c r="A275" s="78">
        <v>44230</v>
      </c>
      <c r="B275" s="79">
        <f>ROUND('[20]Daily CHAPS indices'!NR300,0)</f>
        <v>113</v>
      </c>
      <c r="C275" s="79">
        <f>ROUND('[20]Daily CHAPS indices'!NP300,0)</f>
        <v>59</v>
      </c>
      <c r="D275" s="79">
        <f>ROUND('[20]Daily CHAPS indices'!NS300,0)</f>
        <v>62</v>
      </c>
      <c r="E275" s="79">
        <f>ROUND('[20]Daily CHAPS indices'!NQ300,0)</f>
        <v>56</v>
      </c>
      <c r="F275" s="79">
        <f>ROUND('[20]Daily CHAPS indices'!NO300,0)</f>
        <v>75</v>
      </c>
    </row>
    <row r="276" spans="1:6" x14ac:dyDescent="0.45">
      <c r="A276" s="78">
        <v>44231</v>
      </c>
      <c r="B276" s="79">
        <f>ROUND('[20]Daily CHAPS indices'!NR301,0)</f>
        <v>113</v>
      </c>
      <c r="C276" s="79">
        <f>ROUND('[20]Daily CHAPS indices'!NP301,0)</f>
        <v>60</v>
      </c>
      <c r="D276" s="79">
        <f>ROUND('[20]Daily CHAPS indices'!NS301,0)</f>
        <v>62</v>
      </c>
      <c r="E276" s="79">
        <f>ROUND('[20]Daily CHAPS indices'!NQ301,0)</f>
        <v>57</v>
      </c>
      <c r="F276" s="79">
        <f>ROUND('[20]Daily CHAPS indices'!NO301,0)</f>
        <v>76</v>
      </c>
    </row>
    <row r="277" spans="1:6" x14ac:dyDescent="0.45">
      <c r="A277" s="80">
        <v>44232</v>
      </c>
      <c r="B277" s="79">
        <f>ROUND('[20]Daily CHAPS indices'!NR302,0)</f>
        <v>113</v>
      </c>
      <c r="C277" s="79">
        <f>ROUND('[20]Daily CHAPS indices'!NP302,0)</f>
        <v>60</v>
      </c>
      <c r="D277" s="79">
        <f>ROUND('[20]Daily CHAPS indices'!NS302,0)</f>
        <v>62</v>
      </c>
      <c r="E277" s="79">
        <f>ROUND('[20]Daily CHAPS indices'!NQ302,0)</f>
        <v>58</v>
      </c>
      <c r="F277" s="79">
        <f>ROUND('[20]Daily CHAPS indices'!NO302,0)</f>
        <v>76</v>
      </c>
    </row>
    <row r="278" spans="1:6" x14ac:dyDescent="0.45">
      <c r="A278" s="80">
        <v>44235</v>
      </c>
      <c r="B278" s="79">
        <f>ROUND('[20]Daily CHAPS indices'!NR303,0)</f>
        <v>110</v>
      </c>
      <c r="C278" s="79">
        <f>ROUND('[20]Daily CHAPS indices'!NP303,0)</f>
        <v>60</v>
      </c>
      <c r="D278" s="79">
        <f>ROUND('[20]Daily CHAPS indices'!NS303,0)</f>
        <v>62</v>
      </c>
      <c r="E278" s="79">
        <f>ROUND('[20]Daily CHAPS indices'!NQ303,0)</f>
        <v>57</v>
      </c>
      <c r="F278" s="79">
        <f>ROUND('[20]Daily CHAPS indices'!NO303,0)</f>
        <v>75</v>
      </c>
    </row>
    <row r="279" spans="1:6" x14ac:dyDescent="0.45">
      <c r="A279" s="80">
        <v>44236</v>
      </c>
      <c r="B279" s="79">
        <f>ROUND('[20]Daily CHAPS indices'!NR304,0)</f>
        <v>108</v>
      </c>
      <c r="C279" s="79">
        <f>ROUND('[20]Daily CHAPS indices'!NP304,0)</f>
        <v>60</v>
      </c>
      <c r="D279" s="79">
        <f>ROUND('[20]Daily CHAPS indices'!NS304,0)</f>
        <v>61</v>
      </c>
      <c r="E279" s="79">
        <f>ROUND('[20]Daily CHAPS indices'!NQ304,0)</f>
        <v>55</v>
      </c>
      <c r="F279" s="79">
        <f>ROUND('[20]Daily CHAPS indices'!NO304,0)</f>
        <v>73</v>
      </c>
    </row>
    <row r="280" spans="1:6" x14ac:dyDescent="0.45">
      <c r="A280" s="80">
        <v>44237</v>
      </c>
      <c r="B280" s="79">
        <f>ROUND('[20]Daily CHAPS indices'!NR305,0)</f>
        <v>107</v>
      </c>
      <c r="C280" s="79">
        <f>ROUND('[20]Daily CHAPS indices'!NP305,0)</f>
        <v>59</v>
      </c>
      <c r="D280" s="79">
        <f>ROUND('[20]Daily CHAPS indices'!NS305,0)</f>
        <v>61</v>
      </c>
      <c r="E280" s="79">
        <f>ROUND('[20]Daily CHAPS indices'!NQ305,0)</f>
        <v>55</v>
      </c>
      <c r="F280" s="79">
        <f>ROUND('[20]Daily CHAPS indices'!NO305,0)</f>
        <v>73</v>
      </c>
    </row>
    <row r="281" spans="1:6" x14ac:dyDescent="0.45">
      <c r="A281" s="80">
        <v>44238</v>
      </c>
      <c r="B281" s="79">
        <f>ROUND('[20]Daily CHAPS indices'!NR306,0)</f>
        <v>106</v>
      </c>
      <c r="C281" s="79">
        <f>ROUND('[20]Daily CHAPS indices'!NP306,0)</f>
        <v>58</v>
      </c>
      <c r="D281" s="79">
        <f>ROUND('[20]Daily CHAPS indices'!NS306,0)</f>
        <v>62</v>
      </c>
      <c r="E281" s="79">
        <f>ROUND('[20]Daily CHAPS indices'!NQ306,0)</f>
        <v>55</v>
      </c>
      <c r="F281" s="79">
        <f>ROUND('[20]Daily CHAPS indices'!NO306,0)</f>
        <v>72</v>
      </c>
    </row>
    <row r="282" spans="1:6" x14ac:dyDescent="0.45">
      <c r="A282" s="80">
        <v>44239</v>
      </c>
      <c r="B282" s="79">
        <f>ROUND('[20]Daily CHAPS indices'!NR307,0)</f>
        <v>107</v>
      </c>
      <c r="C282" s="79">
        <f>ROUND('[20]Daily CHAPS indices'!NP307,0)</f>
        <v>59</v>
      </c>
      <c r="D282" s="79">
        <f>ROUND('[20]Daily CHAPS indices'!NS307,0)</f>
        <v>62</v>
      </c>
      <c r="E282" s="79">
        <f>ROUND('[20]Daily CHAPS indices'!NQ307,0)</f>
        <v>55</v>
      </c>
      <c r="F282" s="79">
        <f>ROUND('[20]Daily CHAPS indices'!NO307,0)</f>
        <v>73</v>
      </c>
    </row>
    <row r="283" spans="1:6" x14ac:dyDescent="0.45">
      <c r="A283" s="80">
        <v>44242</v>
      </c>
      <c r="B283" s="79">
        <f>ROUND('[20]Daily CHAPS indices'!NR308,0)</f>
        <v>110</v>
      </c>
      <c r="C283" s="79">
        <f>ROUND('[20]Daily CHAPS indices'!NP308,0)</f>
        <v>59</v>
      </c>
      <c r="D283" s="79">
        <f>ROUND('[20]Daily CHAPS indices'!NS308,0)</f>
        <v>63</v>
      </c>
      <c r="E283" s="79">
        <f>ROUND('[20]Daily CHAPS indices'!NQ308,0)</f>
        <v>56</v>
      </c>
      <c r="F283" s="79">
        <f>ROUND('[20]Daily CHAPS indices'!NO308,0)</f>
        <v>74</v>
      </c>
    </row>
    <row r="284" spans="1:6" x14ac:dyDescent="0.45">
      <c r="A284" s="80">
        <v>44243</v>
      </c>
      <c r="B284" s="79">
        <f>ROUND('[20]Daily CHAPS indices'!NR309,0)</f>
        <v>111</v>
      </c>
      <c r="C284" s="79">
        <f>ROUND('[20]Daily CHAPS indices'!NP309,0)</f>
        <v>59</v>
      </c>
      <c r="D284" s="79">
        <f>ROUND('[20]Daily CHAPS indices'!NS309,0)</f>
        <v>64</v>
      </c>
      <c r="E284" s="79">
        <f>ROUND('[20]Daily CHAPS indices'!NQ309,0)</f>
        <v>57</v>
      </c>
      <c r="F284" s="79">
        <f>ROUND('[20]Daily CHAPS indices'!NO309,0)</f>
        <v>75</v>
      </c>
    </row>
    <row r="285" spans="1:6" x14ac:dyDescent="0.45">
      <c r="A285" s="80">
        <v>44244</v>
      </c>
      <c r="B285" s="79">
        <f>ROUND('[20]Daily CHAPS indices'!NR310,0)</f>
        <v>111</v>
      </c>
      <c r="C285" s="79">
        <f>ROUND('[20]Daily CHAPS indices'!NP310,0)</f>
        <v>60</v>
      </c>
      <c r="D285" s="79">
        <f>ROUND('[20]Daily CHAPS indices'!NS310,0)</f>
        <v>64</v>
      </c>
      <c r="E285" s="79">
        <f>ROUND('[20]Daily CHAPS indices'!NQ310,0)</f>
        <v>57</v>
      </c>
      <c r="F285" s="79">
        <f>ROUND('[20]Daily CHAPS indices'!NO310,0)</f>
        <v>75</v>
      </c>
    </row>
    <row r="286" spans="1:6" x14ac:dyDescent="0.45">
      <c r="A286" s="80">
        <v>44245</v>
      </c>
      <c r="B286" s="79">
        <f>ROUND('[20]Daily CHAPS indices'!NR311,0)</f>
        <v>111</v>
      </c>
      <c r="C286" s="79">
        <f>ROUND('[20]Daily CHAPS indices'!NP311,0)</f>
        <v>60</v>
      </c>
      <c r="D286" s="79">
        <f>ROUND('[20]Daily CHAPS indices'!NS311,0)</f>
        <v>64</v>
      </c>
      <c r="E286" s="79">
        <f>ROUND('[20]Daily CHAPS indices'!NQ311,0)</f>
        <v>57</v>
      </c>
      <c r="F286" s="79">
        <f>ROUND('[20]Daily CHAPS indices'!NO311,0)</f>
        <v>75</v>
      </c>
    </row>
    <row r="287" spans="1:6" x14ac:dyDescent="0.45">
      <c r="A287" s="80">
        <v>44246</v>
      </c>
      <c r="B287" s="79">
        <f>ROUND('[20]Daily CHAPS indices'!NR312,0)</f>
        <v>110</v>
      </c>
      <c r="C287" s="79">
        <f>ROUND('[20]Daily CHAPS indices'!NP312,0)</f>
        <v>59</v>
      </c>
      <c r="D287" s="79">
        <f>ROUND('[20]Daily CHAPS indices'!NS312,0)</f>
        <v>64</v>
      </c>
      <c r="E287" s="79">
        <f>ROUND('[20]Daily CHAPS indices'!NQ312,0)</f>
        <v>57</v>
      </c>
      <c r="F287" s="79">
        <f>ROUND('[20]Daily CHAPS indices'!NO312,0)</f>
        <v>75</v>
      </c>
    </row>
    <row r="288" spans="1:6" x14ac:dyDescent="0.45">
      <c r="A288" s="80">
        <v>44249</v>
      </c>
      <c r="B288" s="79">
        <f>ROUND('[20]Daily CHAPS indices'!NR313,0)</f>
        <v>106</v>
      </c>
      <c r="C288" s="79">
        <f>ROUND('[20]Daily CHAPS indices'!NP313,0)</f>
        <v>57</v>
      </c>
      <c r="D288" s="79">
        <f>ROUND('[20]Daily CHAPS indices'!NS313,0)</f>
        <v>64</v>
      </c>
      <c r="E288" s="79">
        <f>ROUND('[20]Daily CHAPS indices'!NQ313,0)</f>
        <v>59</v>
      </c>
      <c r="F288" s="79">
        <f>ROUND('[20]Daily CHAPS indices'!NO313,0)</f>
        <v>73</v>
      </c>
    </row>
    <row r="289" spans="1:6" x14ac:dyDescent="0.45">
      <c r="A289" s="80">
        <v>44250</v>
      </c>
      <c r="B289" s="79">
        <f>ROUND('[20]Daily CHAPS indices'!NR314,0)</f>
        <v>105</v>
      </c>
      <c r="C289" s="79">
        <f>ROUND('[20]Daily CHAPS indices'!NP314,0)</f>
        <v>57</v>
      </c>
      <c r="D289" s="79">
        <f>ROUND('[20]Daily CHAPS indices'!NS314,0)</f>
        <v>64</v>
      </c>
      <c r="E289" s="79">
        <f>ROUND('[20]Daily CHAPS indices'!NQ314,0)</f>
        <v>58</v>
      </c>
      <c r="F289" s="79">
        <f>ROUND('[20]Daily CHAPS indices'!NO314,0)</f>
        <v>72</v>
      </c>
    </row>
    <row r="290" spans="1:6" x14ac:dyDescent="0.45">
      <c r="A290" s="80">
        <v>44251</v>
      </c>
      <c r="B290" s="79">
        <f>ROUND('[20]Daily CHAPS indices'!NR315,0)</f>
        <v>104</v>
      </c>
      <c r="C290" s="79">
        <f>ROUND('[20]Daily CHAPS indices'!NP315,0)</f>
        <v>56</v>
      </c>
      <c r="D290" s="79">
        <f>ROUND('[20]Daily CHAPS indices'!NS315,0)</f>
        <v>64</v>
      </c>
      <c r="E290" s="79">
        <f>ROUND('[20]Daily CHAPS indices'!NQ315,0)</f>
        <v>59</v>
      </c>
      <c r="F290" s="79">
        <f>ROUND('[20]Daily CHAPS indices'!NO315,0)</f>
        <v>72</v>
      </c>
    </row>
    <row r="291" spans="1:6" x14ac:dyDescent="0.45">
      <c r="A291" s="80">
        <v>44252</v>
      </c>
      <c r="B291" s="79">
        <f>ROUND('[20]Daily CHAPS indices'!NR316,0)</f>
        <v>105</v>
      </c>
      <c r="C291" s="79">
        <f>ROUND('[20]Daily CHAPS indices'!NP316,0)</f>
        <v>56</v>
      </c>
      <c r="D291" s="79">
        <f>ROUND('[20]Daily CHAPS indices'!NS316,0)</f>
        <v>64</v>
      </c>
      <c r="E291" s="79">
        <f>ROUND('[20]Daily CHAPS indices'!NQ316,0)</f>
        <v>59</v>
      </c>
      <c r="F291" s="79">
        <f>ROUND('[20]Daily CHAPS indices'!NO316,0)</f>
        <v>73</v>
      </c>
    </row>
    <row r="292" spans="1:6" x14ac:dyDescent="0.45">
      <c r="A292" s="80">
        <v>44253</v>
      </c>
      <c r="B292" s="79">
        <f>ROUND('[20]Daily CHAPS indices'!NR317,0)</f>
        <v>106</v>
      </c>
      <c r="C292" s="79">
        <f>ROUND('[20]Daily CHAPS indices'!NP317,0)</f>
        <v>57</v>
      </c>
      <c r="D292" s="79">
        <f>ROUND('[20]Daily CHAPS indices'!NS317,0)</f>
        <v>65</v>
      </c>
      <c r="E292" s="79">
        <f>ROUND('[20]Daily CHAPS indices'!NQ317,0)</f>
        <v>60</v>
      </c>
      <c r="F292" s="79">
        <f>ROUND('[20]Daily CHAPS indices'!NO317,0)</f>
        <v>73</v>
      </c>
    </row>
    <row r="293" spans="1:6" x14ac:dyDescent="0.45">
      <c r="A293" s="80">
        <v>44256</v>
      </c>
      <c r="B293" s="79">
        <f>ROUND('[20]Daily CHAPS indices'!NR318,0)</f>
        <v>113</v>
      </c>
      <c r="C293" s="79">
        <f>ROUND('[20]Daily CHAPS indices'!NP318,0)</f>
        <v>62</v>
      </c>
      <c r="D293" s="79">
        <f>ROUND('[20]Daily CHAPS indices'!NS318,0)</f>
        <v>70</v>
      </c>
      <c r="E293" s="79">
        <f>ROUND('[20]Daily CHAPS indices'!NQ318,0)</f>
        <v>63</v>
      </c>
      <c r="F293" s="79">
        <f>ROUND('[20]Daily CHAPS indices'!NO318,0)</f>
        <v>78</v>
      </c>
    </row>
    <row r="294" spans="1:6" x14ac:dyDescent="0.45">
      <c r="A294" s="80">
        <v>44257</v>
      </c>
      <c r="B294" s="79">
        <f>ROUND('[20]Daily CHAPS indices'!NR319,0)</f>
        <v>116</v>
      </c>
      <c r="C294" s="79">
        <f>ROUND('[20]Daily CHAPS indices'!NP319,0)</f>
        <v>64</v>
      </c>
      <c r="D294" s="79">
        <f>ROUND('[20]Daily CHAPS indices'!NS319,0)</f>
        <v>72</v>
      </c>
      <c r="E294" s="79">
        <f>ROUND('[20]Daily CHAPS indices'!NQ319,0)</f>
        <v>64</v>
      </c>
      <c r="F294" s="79">
        <f>ROUND('[20]Daily CHAPS indices'!NO319,0)</f>
        <v>81</v>
      </c>
    </row>
    <row r="295" spans="1:6" x14ac:dyDescent="0.45">
      <c r="A295" s="80">
        <v>44258</v>
      </c>
      <c r="B295" s="79">
        <f>ROUND('[20]Daily CHAPS indices'!NR320,0)</f>
        <v>120</v>
      </c>
      <c r="C295" s="79">
        <f>ROUND('[20]Daily CHAPS indices'!NP320,0)</f>
        <v>65</v>
      </c>
      <c r="D295" s="79">
        <f>ROUND('[20]Daily CHAPS indices'!NS320,0)</f>
        <v>72</v>
      </c>
      <c r="E295" s="79">
        <f>ROUND('[20]Daily CHAPS indices'!NQ320,0)</f>
        <v>64</v>
      </c>
      <c r="F295" s="79">
        <f>ROUND('[20]Daily CHAPS indices'!NO320,0)</f>
        <v>82</v>
      </c>
    </row>
    <row r="296" spans="1:6" x14ac:dyDescent="0.45">
      <c r="A296" s="80">
        <v>44259</v>
      </c>
      <c r="B296" s="79">
        <f>ROUND('[20]Daily CHAPS indices'!NR321,0)</f>
        <v>120</v>
      </c>
      <c r="C296" s="79">
        <f>ROUND('[20]Daily CHAPS indices'!NP321,0)</f>
        <v>66</v>
      </c>
      <c r="D296" s="79">
        <f>ROUND('[20]Daily CHAPS indices'!NS321,0)</f>
        <v>73</v>
      </c>
      <c r="E296" s="79">
        <f>ROUND('[20]Daily CHAPS indices'!NQ321,0)</f>
        <v>65</v>
      </c>
      <c r="F296" s="79">
        <f>ROUND('[20]Daily CHAPS indices'!NO321,0)</f>
        <v>83</v>
      </c>
    </row>
    <row r="297" spans="1:6" x14ac:dyDescent="0.45">
      <c r="A297" s="80">
        <v>44260</v>
      </c>
      <c r="B297" s="79">
        <f>ROUND('[20]Daily CHAPS indices'!NR322,0)</f>
        <v>121</v>
      </c>
      <c r="C297" s="79">
        <f>ROUND('[20]Daily CHAPS indices'!NP322,0)</f>
        <v>66</v>
      </c>
      <c r="D297" s="79">
        <f>ROUND('[20]Daily CHAPS indices'!NS322,0)</f>
        <v>73</v>
      </c>
      <c r="E297" s="79">
        <f>ROUND('[20]Daily CHAPS indices'!NQ322,0)</f>
        <v>65</v>
      </c>
      <c r="F297" s="79">
        <f>ROUND('[20]Daily CHAPS indices'!NO322,0)</f>
        <v>83</v>
      </c>
    </row>
    <row r="298" spans="1:6" x14ac:dyDescent="0.45">
      <c r="A298" s="80">
        <v>44263</v>
      </c>
      <c r="B298" s="79">
        <f>ROUND('[20]Daily CHAPS indices'!NR323,0)</f>
        <v>118</v>
      </c>
      <c r="C298" s="79">
        <f>ROUND('[20]Daily CHAPS indices'!NP323,0)</f>
        <v>64</v>
      </c>
      <c r="D298" s="79">
        <f>ROUND('[20]Daily CHAPS indices'!NS323,0)</f>
        <v>72</v>
      </c>
      <c r="E298" s="79">
        <f>ROUND('[20]Daily CHAPS indices'!NQ323,0)</f>
        <v>64</v>
      </c>
      <c r="F298" s="79">
        <f>ROUND('[20]Daily CHAPS indices'!NO323,0)</f>
        <v>81</v>
      </c>
    </row>
    <row r="299" spans="1:6" x14ac:dyDescent="0.45">
      <c r="A299" s="80">
        <v>44264</v>
      </c>
      <c r="B299" s="79">
        <f>ROUND('[20]Daily CHAPS indices'!NR324,0)</f>
        <v>116</v>
      </c>
      <c r="C299" s="79">
        <f>ROUND('[20]Daily CHAPS indices'!NP324,0)</f>
        <v>63</v>
      </c>
      <c r="D299" s="79">
        <f>ROUND('[20]Daily CHAPS indices'!NS324,0)</f>
        <v>72</v>
      </c>
      <c r="E299" s="79">
        <f>ROUND('[20]Daily CHAPS indices'!NQ324,0)</f>
        <v>64</v>
      </c>
      <c r="F299" s="79">
        <f>ROUND('[20]Daily CHAPS indices'!NO324,0)</f>
        <v>80</v>
      </c>
    </row>
    <row r="300" spans="1:6" x14ac:dyDescent="0.45">
      <c r="A300" s="80">
        <v>44265</v>
      </c>
      <c r="B300" s="79">
        <f>ROUND('[20]Daily CHAPS indices'!NR325,0)</f>
        <v>115</v>
      </c>
      <c r="C300" s="79">
        <f>ROUND('[20]Daily CHAPS indices'!NP325,0)</f>
        <v>63</v>
      </c>
      <c r="D300" s="79">
        <f>ROUND('[20]Daily CHAPS indices'!NS325,0)</f>
        <v>72</v>
      </c>
      <c r="E300" s="79">
        <f>ROUND('[20]Daily CHAPS indices'!NQ325,0)</f>
        <v>64</v>
      </c>
      <c r="F300" s="79">
        <f>ROUND('[20]Daily CHAPS indices'!NO325,0)</f>
        <v>80</v>
      </c>
    </row>
    <row r="301" spans="1:6" x14ac:dyDescent="0.45">
      <c r="A301" s="80">
        <v>44266</v>
      </c>
      <c r="B301" s="79">
        <f>ROUND('[20]Daily CHAPS indices'!NR326,0)</f>
        <v>115</v>
      </c>
      <c r="C301" s="79">
        <f>ROUND('[20]Daily CHAPS indices'!NP326,0)</f>
        <v>63</v>
      </c>
      <c r="D301" s="79">
        <f>ROUND('[20]Daily CHAPS indices'!NS326,0)</f>
        <v>72</v>
      </c>
      <c r="E301" s="79">
        <f>ROUND('[20]Daily CHAPS indices'!NQ326,0)</f>
        <v>63</v>
      </c>
      <c r="F301" s="79">
        <f>ROUND('[20]Daily CHAPS indices'!NO326,0)</f>
        <v>80</v>
      </c>
    </row>
    <row r="302" spans="1:6" x14ac:dyDescent="0.45">
      <c r="A302" s="78">
        <v>44267</v>
      </c>
      <c r="B302" s="79">
        <f>ROUND('[20]Daily CHAPS indices'!NR327,0)</f>
        <v>112</v>
      </c>
      <c r="C302" s="79">
        <f>ROUND('[20]Daily CHAPS indices'!NP327,0)</f>
        <v>63</v>
      </c>
      <c r="D302" s="79">
        <f>ROUND('[20]Daily CHAPS indices'!NS327,0)</f>
        <v>73</v>
      </c>
      <c r="E302" s="79">
        <f>ROUND('[20]Daily CHAPS indices'!NQ327,0)</f>
        <v>63</v>
      </c>
      <c r="F302" s="79">
        <f>ROUND('[20]Daily CHAPS indices'!NO327,0)</f>
        <v>79</v>
      </c>
    </row>
    <row r="303" spans="1:6" x14ac:dyDescent="0.45">
      <c r="A303" s="78">
        <v>44270</v>
      </c>
      <c r="B303" s="79">
        <f>ROUND('[20]Daily CHAPS indices'!NR328,0)</f>
        <v>117</v>
      </c>
      <c r="C303" s="79">
        <f>ROUND('[20]Daily CHAPS indices'!NP328,0)</f>
        <v>62</v>
      </c>
      <c r="D303" s="79">
        <f>ROUND('[20]Daily CHAPS indices'!NS328,0)</f>
        <v>75</v>
      </c>
      <c r="E303" s="79">
        <f>ROUND('[20]Daily CHAPS indices'!NQ328,0)</f>
        <v>64</v>
      </c>
      <c r="F303" s="79">
        <f>ROUND('[20]Daily CHAPS indices'!NO328,0)</f>
        <v>80</v>
      </c>
    </row>
    <row r="304" spans="1:6" x14ac:dyDescent="0.45">
      <c r="A304" s="78">
        <v>44271</v>
      </c>
      <c r="B304" s="79">
        <f>ROUND('[20]Daily CHAPS indices'!NR329,0)</f>
        <v>117</v>
      </c>
      <c r="C304" s="79">
        <f>ROUND('[20]Daily CHAPS indices'!NP329,0)</f>
        <v>62</v>
      </c>
      <c r="D304" s="79">
        <f>ROUND('[20]Daily CHAPS indices'!NS329,0)</f>
        <v>75</v>
      </c>
      <c r="E304" s="79">
        <f>ROUND('[20]Daily CHAPS indices'!NQ329,0)</f>
        <v>65</v>
      </c>
      <c r="F304" s="79">
        <f>ROUND('[20]Daily CHAPS indices'!NO329,0)</f>
        <v>81</v>
      </c>
    </row>
    <row r="305" spans="1:6" x14ac:dyDescent="0.45">
      <c r="A305" s="78">
        <v>44272</v>
      </c>
      <c r="B305" s="79">
        <f>ROUND('[20]Daily CHAPS indices'!NR330,0)</f>
        <v>117</v>
      </c>
      <c r="C305" s="79">
        <f>ROUND('[20]Daily CHAPS indices'!NP330,0)</f>
        <v>61</v>
      </c>
      <c r="D305" s="79">
        <f>ROUND('[20]Daily CHAPS indices'!NS330,0)</f>
        <v>75</v>
      </c>
      <c r="E305" s="79">
        <f>ROUND('[20]Daily CHAPS indices'!NQ330,0)</f>
        <v>66</v>
      </c>
      <c r="F305" s="79">
        <f>ROUND('[20]Daily CHAPS indices'!NO330,0)</f>
        <v>81</v>
      </c>
    </row>
    <row r="306" spans="1:6" x14ac:dyDescent="0.45">
      <c r="A306" s="78">
        <v>44273</v>
      </c>
      <c r="B306" s="79">
        <f>ROUND('[20]Daily CHAPS indices'!NR331,0)</f>
        <v>116</v>
      </c>
      <c r="C306" s="79">
        <f>ROUND('[20]Daily CHAPS indices'!NP331,0)</f>
        <v>61</v>
      </c>
      <c r="D306" s="79">
        <f>ROUND('[20]Daily CHAPS indices'!NS331,0)</f>
        <v>76</v>
      </c>
      <c r="E306" s="79">
        <f>ROUND('[20]Daily CHAPS indices'!NQ331,0)</f>
        <v>67</v>
      </c>
      <c r="F306" s="79">
        <f>ROUND('[20]Daily CHAPS indices'!NO331,0)</f>
        <v>81</v>
      </c>
    </row>
    <row r="307" spans="1:6" x14ac:dyDescent="0.45">
      <c r="A307" s="80">
        <v>44274</v>
      </c>
      <c r="B307" s="79">
        <f>ROUND('[20]Daily CHAPS indices'!NR332,0)</f>
        <v>118</v>
      </c>
      <c r="C307" s="79">
        <f>ROUND('[20]Daily CHAPS indices'!NP332,0)</f>
        <v>60</v>
      </c>
      <c r="D307" s="79">
        <f>ROUND('[20]Daily CHAPS indices'!NS332,0)</f>
        <v>76</v>
      </c>
      <c r="E307" s="79">
        <f>ROUND('[20]Daily CHAPS indices'!NQ332,0)</f>
        <v>68</v>
      </c>
      <c r="F307" s="79">
        <f>ROUND('[20]Daily CHAPS indices'!NO332,0)</f>
        <v>81</v>
      </c>
    </row>
    <row r="308" spans="1:6" x14ac:dyDescent="0.45">
      <c r="A308" s="80">
        <v>44277</v>
      </c>
      <c r="B308" s="79">
        <f>ROUND('[20]Daily CHAPS indices'!NR333,0)</f>
        <v>111</v>
      </c>
      <c r="C308" s="79">
        <f>ROUND('[20]Daily CHAPS indices'!NP333,0)</f>
        <v>59</v>
      </c>
      <c r="D308" s="79">
        <f>ROUND('[20]Daily CHAPS indices'!NS333,0)</f>
        <v>76</v>
      </c>
      <c r="E308" s="79">
        <f>ROUND('[20]Daily CHAPS indices'!NQ333,0)</f>
        <v>68</v>
      </c>
      <c r="F308" s="79">
        <f>ROUND('[20]Daily CHAPS indices'!NO333,0)</f>
        <v>79</v>
      </c>
    </row>
    <row r="309" spans="1:6" x14ac:dyDescent="0.45">
      <c r="A309" s="80">
        <v>44278</v>
      </c>
      <c r="B309" s="79">
        <f>ROUND('[20]Daily CHAPS indices'!NR334,0)</f>
        <v>111</v>
      </c>
      <c r="C309" s="79">
        <f>ROUND('[20]Daily CHAPS indices'!NP334,0)</f>
        <v>59</v>
      </c>
      <c r="D309" s="79">
        <f>ROUND('[20]Daily CHAPS indices'!NS334,0)</f>
        <v>76</v>
      </c>
      <c r="E309" s="79">
        <f>ROUND('[20]Daily CHAPS indices'!NQ334,0)</f>
        <v>67</v>
      </c>
      <c r="F309" s="79">
        <f>ROUND('[20]Daily CHAPS indices'!NO334,0)</f>
        <v>78</v>
      </c>
    </row>
    <row r="310" spans="1:6" x14ac:dyDescent="0.45">
      <c r="A310" s="80">
        <v>44279</v>
      </c>
      <c r="B310" s="79">
        <f>ROUND('[20]Daily CHAPS indices'!NR335,0)</f>
        <v>111</v>
      </c>
      <c r="C310" s="79">
        <f>ROUND('[20]Daily CHAPS indices'!NP335,0)</f>
        <v>57</v>
      </c>
      <c r="D310" s="79">
        <f>ROUND('[20]Daily CHAPS indices'!NS335,0)</f>
        <v>76</v>
      </c>
      <c r="E310" s="79">
        <f>ROUND('[20]Daily CHAPS indices'!NQ335,0)</f>
        <v>61</v>
      </c>
      <c r="F310" s="79">
        <f>ROUND('[20]Daily CHAPS indices'!NO335,0)</f>
        <v>76</v>
      </c>
    </row>
    <row r="311" spans="1:6" x14ac:dyDescent="0.45">
      <c r="A311" s="80">
        <v>44280</v>
      </c>
      <c r="B311" s="79">
        <f>ROUND('[20]Daily CHAPS indices'!NR336,0)</f>
        <v>111</v>
      </c>
      <c r="C311" s="79">
        <f>ROUND('[20]Daily CHAPS indices'!NP336,0)</f>
        <v>59</v>
      </c>
      <c r="D311" s="79">
        <f>ROUND('[20]Daily CHAPS indices'!NS336,0)</f>
        <v>76</v>
      </c>
      <c r="E311" s="79">
        <f>ROUND('[20]Daily CHAPS indices'!NQ336,0)</f>
        <v>66</v>
      </c>
      <c r="F311" s="79">
        <f>ROUND('[20]Daily CHAPS indices'!NO336,0)</f>
        <v>78</v>
      </c>
    </row>
    <row r="312" spans="1:6" x14ac:dyDescent="0.45">
      <c r="A312" s="80">
        <v>44281</v>
      </c>
      <c r="B312" s="79">
        <f>ROUND('[20]Daily CHAPS indices'!NR337,0)</f>
        <v>113</v>
      </c>
      <c r="C312" s="79">
        <f>ROUND('[20]Daily CHAPS indices'!NP337,0)</f>
        <v>61</v>
      </c>
      <c r="D312" s="79">
        <f>ROUND('[20]Daily CHAPS indices'!NS337,0)</f>
        <v>77</v>
      </c>
      <c r="E312" s="79">
        <f>ROUND('[20]Daily CHAPS indices'!NQ337,0)</f>
        <v>65</v>
      </c>
      <c r="F312" s="79">
        <f>ROUND('[20]Daily CHAPS indices'!NO337,0)</f>
        <v>79</v>
      </c>
    </row>
    <row r="313" spans="1:6" x14ac:dyDescent="0.45">
      <c r="A313" s="80">
        <v>44284</v>
      </c>
      <c r="B313" s="79">
        <f>ROUND('[20]Daily CHAPS indices'!NR338,0)</f>
        <v>118</v>
      </c>
      <c r="C313" s="79">
        <f>ROUND('[20]Daily CHAPS indices'!NP338,0)</f>
        <v>65</v>
      </c>
      <c r="D313" s="79">
        <f>ROUND('[20]Daily CHAPS indices'!NS338,0)</f>
        <v>79</v>
      </c>
      <c r="E313" s="79">
        <f>ROUND('[20]Daily CHAPS indices'!NQ338,0)</f>
        <v>67</v>
      </c>
      <c r="F313" s="79">
        <f>ROUND('[20]Daily CHAPS indices'!NO338,0)</f>
        <v>83</v>
      </c>
    </row>
    <row r="314" spans="1:6" x14ac:dyDescent="0.45">
      <c r="A314" s="80">
        <v>44285</v>
      </c>
      <c r="B314" s="79">
        <f>ROUND('[20]Daily CHAPS indices'!NR339,0)</f>
        <v>120</v>
      </c>
      <c r="C314" s="79">
        <f>ROUND('[20]Daily CHAPS indices'!NP339,0)</f>
        <v>66</v>
      </c>
      <c r="D314" s="79">
        <f>ROUND('[20]Daily CHAPS indices'!NS339,0)</f>
        <v>80</v>
      </c>
      <c r="E314" s="79">
        <f>ROUND('[20]Daily CHAPS indices'!NQ339,0)</f>
        <v>68</v>
      </c>
      <c r="F314" s="79">
        <f>ROUND('[20]Daily CHAPS indices'!NO339,0)</f>
        <v>84</v>
      </c>
    </row>
    <row r="315" spans="1:6" x14ac:dyDescent="0.45">
      <c r="A315" s="80">
        <v>44286</v>
      </c>
      <c r="B315" s="79">
        <f>ROUND('[20]Daily CHAPS indices'!NR340,0)</f>
        <v>121</v>
      </c>
      <c r="C315" s="79">
        <f>ROUND('[20]Daily CHAPS indices'!NP340,0)</f>
        <v>69</v>
      </c>
      <c r="D315" s="79">
        <f>ROUND('[20]Daily CHAPS indices'!NS340,0)</f>
        <v>82</v>
      </c>
      <c r="E315" s="79">
        <f>ROUND('[20]Daily CHAPS indices'!NQ340,0)</f>
        <v>73</v>
      </c>
      <c r="F315" s="79">
        <f>ROUND('[20]Daily CHAPS indices'!NO340,0)</f>
        <v>87</v>
      </c>
    </row>
    <row r="316" spans="1:6" x14ac:dyDescent="0.45">
      <c r="A316" s="80">
        <v>44287</v>
      </c>
      <c r="B316" s="79">
        <f>ROUND('[20]Daily CHAPS indices'!NR341,0)</f>
        <v>126</v>
      </c>
      <c r="C316" s="79">
        <f>ROUND('[20]Daily CHAPS indices'!NP341,0)</f>
        <v>69</v>
      </c>
      <c r="D316" s="79">
        <f>ROUND('[20]Daily CHAPS indices'!NS341,0)</f>
        <v>84</v>
      </c>
      <c r="E316" s="79">
        <f>ROUND('[20]Daily CHAPS indices'!NQ341,0)</f>
        <v>70</v>
      </c>
      <c r="F316" s="79">
        <f>ROUND('[20]Daily CHAPS indices'!NO341,0)</f>
        <v>88</v>
      </c>
    </row>
    <row r="317" spans="1:6" x14ac:dyDescent="0.45">
      <c r="A317" s="80">
        <v>44292</v>
      </c>
      <c r="B317" s="79">
        <f>ROUND('[20]Daily CHAPS indices'!NR342,0)</f>
        <v>116</v>
      </c>
      <c r="C317" s="79">
        <f>ROUND('[20]Daily CHAPS indices'!NP342,0)</f>
        <v>60</v>
      </c>
      <c r="D317" s="79">
        <f>ROUND('[20]Daily CHAPS indices'!NS342,0)</f>
        <v>87</v>
      </c>
      <c r="E317" s="79">
        <f>ROUND('[20]Daily CHAPS indices'!NQ342,0)</f>
        <v>70</v>
      </c>
      <c r="F317" s="79">
        <f>ROUND('[20]Daily CHAPS indices'!NO342,0)</f>
        <v>82</v>
      </c>
    </row>
    <row r="318" spans="1:6" x14ac:dyDescent="0.45">
      <c r="A318" s="80">
        <v>44293</v>
      </c>
      <c r="B318" s="79">
        <f>ROUND('[20]Daily CHAPS indices'!NR343,0)</f>
        <v>120</v>
      </c>
      <c r="C318" s="79">
        <f>ROUND('[20]Daily CHAPS indices'!NP343,0)</f>
        <v>65</v>
      </c>
      <c r="D318" s="79">
        <f>ROUND('[20]Daily CHAPS indices'!NS343,0)</f>
        <v>86</v>
      </c>
      <c r="E318" s="79">
        <f>ROUND('[20]Daily CHAPS indices'!NQ343,0)</f>
        <v>72</v>
      </c>
      <c r="F318" s="79">
        <f>ROUND('[20]Daily CHAPS indices'!NO343,0)</f>
        <v>85</v>
      </c>
    </row>
    <row r="319" spans="1:6" x14ac:dyDescent="0.45">
      <c r="A319" s="80">
        <v>44294</v>
      </c>
      <c r="B319" s="79">
        <f>ROUND('[20]Daily CHAPS indices'!NR344,0)</f>
        <v>116</v>
      </c>
      <c r="C319" s="79">
        <f>ROUND('[20]Daily CHAPS indices'!NP344,0)</f>
        <v>63</v>
      </c>
      <c r="D319" s="79">
        <f>ROUND('[20]Daily CHAPS indices'!NS344,0)</f>
        <v>85</v>
      </c>
      <c r="E319" s="79">
        <f>ROUND('[20]Daily CHAPS indices'!NQ344,0)</f>
        <v>72</v>
      </c>
      <c r="F319" s="79">
        <f>ROUND('[20]Daily CHAPS indices'!NO344,0)</f>
        <v>83</v>
      </c>
    </row>
    <row r="320" spans="1:6" x14ac:dyDescent="0.45">
      <c r="A320" s="80">
        <v>44295</v>
      </c>
      <c r="B320" s="79">
        <f>ROUND('[20]Daily CHAPS indices'!NR345,0)</f>
        <v>117</v>
      </c>
      <c r="C320" s="79">
        <f>ROUND('[20]Daily CHAPS indices'!NP345,0)</f>
        <v>64</v>
      </c>
      <c r="D320" s="79">
        <f>ROUND('[20]Daily CHAPS indices'!NS345,0)</f>
        <v>85</v>
      </c>
      <c r="E320" s="79">
        <f>ROUND('[20]Daily CHAPS indices'!NQ345,0)</f>
        <v>71</v>
      </c>
      <c r="F320" s="79">
        <f>ROUND('[20]Daily CHAPS indices'!NO345,0)</f>
        <v>84</v>
      </c>
    </row>
    <row r="321" spans="1:6" x14ac:dyDescent="0.45">
      <c r="A321" s="80">
        <v>44298</v>
      </c>
      <c r="B321" s="79">
        <f>ROUND('[20]Daily CHAPS indices'!NR346,0)</f>
        <v>115</v>
      </c>
      <c r="C321" s="79">
        <f>ROUND('[20]Daily CHAPS indices'!NP346,0)</f>
        <v>61</v>
      </c>
      <c r="D321" s="79">
        <f>ROUND('[20]Daily CHAPS indices'!NS346,0)</f>
        <v>86</v>
      </c>
      <c r="E321" s="79">
        <f>ROUND('[20]Daily CHAPS indices'!NQ346,0)</f>
        <v>75</v>
      </c>
      <c r="F321" s="79">
        <f>ROUND('[20]Daily CHAPS indices'!NO346,0)</f>
        <v>83</v>
      </c>
    </row>
    <row r="322" spans="1:6" x14ac:dyDescent="0.45">
      <c r="A322" s="80">
        <v>44299</v>
      </c>
      <c r="B322" s="79">
        <f>ROUND('[20]Daily CHAPS indices'!NR347,0)</f>
        <v>119</v>
      </c>
      <c r="C322" s="79">
        <f>ROUND('[20]Daily CHAPS indices'!NP347,0)</f>
        <v>79</v>
      </c>
      <c r="D322" s="79">
        <f>ROUND('[20]Daily CHAPS indices'!NS347,0)</f>
        <v>86</v>
      </c>
      <c r="E322" s="79">
        <f>ROUND('[20]Daily CHAPS indices'!NQ347,0)</f>
        <v>75</v>
      </c>
      <c r="F322" s="79">
        <f>ROUND('[20]Daily CHAPS indices'!NO347,0)</f>
        <v>90</v>
      </c>
    </row>
    <row r="323" spans="1:6" x14ac:dyDescent="0.45">
      <c r="A323" s="80">
        <v>44300</v>
      </c>
      <c r="B323" s="79">
        <f>ROUND('[20]Daily CHAPS indices'!NR348,0)</f>
        <v>112</v>
      </c>
      <c r="C323" s="79">
        <f>ROUND('[20]Daily CHAPS indices'!NP348,0)</f>
        <v>82</v>
      </c>
      <c r="D323" s="79">
        <f>ROUND('[20]Daily CHAPS indices'!NS348,0)</f>
        <v>87</v>
      </c>
      <c r="E323" s="79">
        <f>ROUND('[20]Daily CHAPS indices'!NQ348,0)</f>
        <v>73</v>
      </c>
      <c r="F323" s="79">
        <f>ROUND('[20]Daily CHAPS indices'!NO348,0)</f>
        <v>89</v>
      </c>
    </row>
    <row r="324" spans="1:6" x14ac:dyDescent="0.45">
      <c r="A324" s="80">
        <v>44301</v>
      </c>
      <c r="B324" s="79">
        <f>ROUND('[20]Daily CHAPS indices'!NR349,0)</f>
        <v>112</v>
      </c>
      <c r="C324" s="79">
        <f>ROUND('[20]Daily CHAPS indices'!NP349,0)</f>
        <v>89</v>
      </c>
      <c r="D324" s="79">
        <f>ROUND('[20]Daily CHAPS indices'!NS349,0)</f>
        <v>88</v>
      </c>
      <c r="E324" s="79">
        <f>ROUND('[20]Daily CHAPS indices'!NQ349,0)</f>
        <v>72</v>
      </c>
      <c r="F324" s="79">
        <f>ROUND('[20]Daily CHAPS indices'!NO349,0)</f>
        <v>91</v>
      </c>
    </row>
    <row r="325" spans="1:6" x14ac:dyDescent="0.45">
      <c r="A325" s="80">
        <v>44302</v>
      </c>
      <c r="B325" s="79">
        <f>ROUND('[20]Daily CHAPS indices'!NR350,0)</f>
        <v>111</v>
      </c>
      <c r="C325" s="79">
        <f>ROUND('[20]Daily CHAPS indices'!NP350,0)</f>
        <v>95</v>
      </c>
      <c r="D325" s="79">
        <f>ROUND('[20]Daily CHAPS indices'!NS350,0)</f>
        <v>90</v>
      </c>
      <c r="E325" s="79">
        <f>ROUND('[20]Daily CHAPS indices'!NQ350,0)</f>
        <v>72</v>
      </c>
      <c r="F325" s="79">
        <f>ROUND('[20]Daily CHAPS indices'!NO350,0)</f>
        <v>93</v>
      </c>
    </row>
    <row r="326" spans="1:6" x14ac:dyDescent="0.45">
      <c r="A326" s="80">
        <v>44305</v>
      </c>
      <c r="B326" s="79">
        <f>ROUND('[20]Daily CHAPS indices'!NR351,0)</f>
        <v>111</v>
      </c>
      <c r="C326" s="79">
        <f>ROUND('[20]Daily CHAPS indices'!NP351,0)</f>
        <v>122</v>
      </c>
      <c r="D326" s="79">
        <f>ROUND('[20]Daily CHAPS indices'!NS351,0)</f>
        <v>96</v>
      </c>
      <c r="E326" s="79">
        <f>ROUND('[20]Daily CHAPS indices'!NQ351,0)</f>
        <v>71</v>
      </c>
      <c r="F326" s="79">
        <f>ROUND('[20]Daily CHAPS indices'!NO351,0)</f>
        <v>102</v>
      </c>
    </row>
    <row r="327" spans="1:6" x14ac:dyDescent="0.45">
      <c r="A327" s="80">
        <v>44306</v>
      </c>
      <c r="B327" s="79">
        <f>ROUND('[20]Daily CHAPS indices'!NR352,0)</f>
        <v>111</v>
      </c>
      <c r="C327" s="79">
        <f>ROUND('[20]Daily CHAPS indices'!NP352,0)</f>
        <v>116</v>
      </c>
      <c r="D327" s="79">
        <f>ROUND('[20]Daily CHAPS indices'!NS352,0)</f>
        <v>96</v>
      </c>
      <c r="E327" s="79">
        <f>ROUND('[20]Daily CHAPS indices'!NQ352,0)</f>
        <v>70</v>
      </c>
      <c r="F327" s="79">
        <f>ROUND('[20]Daily CHAPS indices'!NO352,0)</f>
        <v>100</v>
      </c>
    </row>
    <row r="328" spans="1:6" x14ac:dyDescent="0.45">
      <c r="A328" s="80">
        <v>44307</v>
      </c>
      <c r="B328" s="79">
        <f>ROUND('[20]Daily CHAPS indices'!NR353,0)</f>
        <v>111</v>
      </c>
      <c r="C328" s="79">
        <f>ROUND('[20]Daily CHAPS indices'!NP353,0)</f>
        <v>112</v>
      </c>
      <c r="D328" s="79">
        <f>ROUND('[20]Daily CHAPS indices'!NS353,0)</f>
        <v>96</v>
      </c>
      <c r="E328" s="79">
        <f>ROUND('[20]Daily CHAPS indices'!NQ353,0)</f>
        <v>71</v>
      </c>
      <c r="F328" s="79">
        <f>ROUND('[20]Daily CHAPS indices'!NO353,0)</f>
        <v>99</v>
      </c>
    </row>
    <row r="329" spans="1:6" x14ac:dyDescent="0.45">
      <c r="A329" s="80">
        <v>44308</v>
      </c>
      <c r="B329" s="79">
        <f>ROUND('[20]Daily CHAPS indices'!NR354,0)</f>
        <v>111</v>
      </c>
      <c r="C329" s="79">
        <f>ROUND('[20]Daily CHAPS indices'!NP354,0)</f>
        <v>110</v>
      </c>
      <c r="D329" s="79">
        <f>ROUND('[20]Daily CHAPS indices'!NS354,0)</f>
        <v>96</v>
      </c>
      <c r="E329" s="79">
        <f>ROUND('[20]Daily CHAPS indices'!NQ354,0)</f>
        <v>71</v>
      </c>
      <c r="F329" s="79">
        <f>ROUND('[20]Daily CHAPS indices'!NO354,0)</f>
        <v>98</v>
      </c>
    </row>
    <row r="330" spans="1:6" x14ac:dyDescent="0.45">
      <c r="A330" s="80">
        <v>44309</v>
      </c>
      <c r="B330" s="79">
        <f>ROUND('[20]Daily CHAPS indices'!NR355,0)</f>
        <v>110</v>
      </c>
      <c r="C330" s="79">
        <f>ROUND('[20]Daily CHAPS indices'!NP355,0)</f>
        <v>108</v>
      </c>
      <c r="D330" s="79">
        <f>ROUND('[20]Daily CHAPS indices'!NS355,0)</f>
        <v>96</v>
      </c>
      <c r="E330" s="79">
        <f>ROUND('[20]Daily CHAPS indices'!NQ355,0)</f>
        <v>71</v>
      </c>
      <c r="F330" s="79">
        <f>ROUND('[20]Daily CHAPS indices'!NO355,0)</f>
        <v>97</v>
      </c>
    </row>
    <row r="331" spans="1:6" x14ac:dyDescent="0.45">
      <c r="A331" s="80">
        <v>44312</v>
      </c>
      <c r="B331" s="79">
        <f>ROUND('[20]Daily CHAPS indices'!NR356,0)</f>
        <v>112</v>
      </c>
      <c r="C331" s="79">
        <f>ROUND('[20]Daily CHAPS indices'!NP356,0)</f>
        <v>106</v>
      </c>
      <c r="D331" s="79">
        <f>ROUND('[20]Daily CHAPS indices'!NS356,0)</f>
        <v>98</v>
      </c>
      <c r="E331" s="79">
        <f>ROUND('[20]Daily CHAPS indices'!NQ356,0)</f>
        <v>72</v>
      </c>
      <c r="F331" s="79">
        <f>ROUND('[20]Daily CHAPS indices'!NO356,0)</f>
        <v>98</v>
      </c>
    </row>
    <row r="332" spans="1:6" x14ac:dyDescent="0.45">
      <c r="A332" s="80">
        <v>44313</v>
      </c>
      <c r="B332" s="79">
        <f>ROUND('[20]Daily CHAPS indices'!NR357,0)</f>
        <v>113</v>
      </c>
      <c r="C332" s="79">
        <f>ROUND('[20]Daily CHAPS indices'!NP357,0)</f>
        <v>105</v>
      </c>
      <c r="D332" s="79">
        <f>ROUND('[20]Daily CHAPS indices'!NS357,0)</f>
        <v>98</v>
      </c>
      <c r="E332" s="79">
        <f>ROUND('[20]Daily CHAPS indices'!NQ357,0)</f>
        <v>72</v>
      </c>
      <c r="F332" s="79">
        <f>ROUND('[20]Daily CHAPS indices'!NO357,0)</f>
        <v>98</v>
      </c>
    </row>
    <row r="333" spans="1:6" x14ac:dyDescent="0.45">
      <c r="A333" s="80">
        <v>44314</v>
      </c>
      <c r="B333" s="79">
        <f>ROUND('[20]Daily CHAPS indices'!NR358,0)</f>
        <v>113</v>
      </c>
      <c r="C333" s="79">
        <f>ROUND('[20]Daily CHAPS indices'!NP358,0)</f>
        <v>105</v>
      </c>
      <c r="D333" s="79">
        <f>ROUND('[20]Daily CHAPS indices'!NS358,0)</f>
        <v>99</v>
      </c>
      <c r="E333" s="79">
        <f>ROUND('[20]Daily CHAPS indices'!NQ358,0)</f>
        <v>73</v>
      </c>
      <c r="F333" s="79">
        <f>ROUND('[20]Daily CHAPS indices'!NO358,0)</f>
        <v>98</v>
      </c>
    </row>
    <row r="334" spans="1:6" x14ac:dyDescent="0.45">
      <c r="A334" s="80">
        <v>44315</v>
      </c>
      <c r="B334" s="79">
        <f>ROUND('[20]Daily CHAPS indices'!NR359,0)</f>
        <v>115</v>
      </c>
      <c r="C334" s="79">
        <f>ROUND('[20]Daily CHAPS indices'!NP359,0)</f>
        <v>106</v>
      </c>
      <c r="D334" s="79">
        <f>ROUND('[20]Daily CHAPS indices'!NS359,0)</f>
        <v>99</v>
      </c>
      <c r="E334" s="79">
        <f>ROUND('[20]Daily CHAPS indices'!NQ359,0)</f>
        <v>74</v>
      </c>
      <c r="F334" s="79">
        <f>ROUND('[20]Daily CHAPS indices'!NO359,0)</f>
        <v>99</v>
      </c>
    </row>
    <row r="335" spans="1:6" x14ac:dyDescent="0.45">
      <c r="A335" s="80">
        <v>44316</v>
      </c>
      <c r="B335" s="79">
        <f>ROUND('[20]Daily CHAPS indices'!NR360,0)</f>
        <v>116</v>
      </c>
      <c r="C335" s="79">
        <f>ROUND('[20]Daily CHAPS indices'!NP360,0)</f>
        <v>106</v>
      </c>
      <c r="D335" s="79">
        <f>ROUND('[20]Daily CHAPS indices'!NS360,0)</f>
        <v>100</v>
      </c>
      <c r="E335" s="79">
        <f>ROUND('[20]Daily CHAPS indices'!NQ360,0)</f>
        <v>76</v>
      </c>
      <c r="F335" s="79">
        <f>ROUND('[20]Daily CHAPS indices'!NO360,0)</f>
        <v>100</v>
      </c>
    </row>
    <row r="336" spans="1:6" x14ac:dyDescent="0.45">
      <c r="A336" s="80">
        <v>44320</v>
      </c>
      <c r="B336" s="79">
        <f>ROUND('[20]Daily CHAPS indices'!NR361,0)</f>
        <v>117</v>
      </c>
      <c r="C336" s="79">
        <f>ROUND('[20]Daily CHAPS indices'!NP361,0)</f>
        <v>109</v>
      </c>
      <c r="D336" s="79">
        <f>ROUND('[20]Daily CHAPS indices'!NS361,0)</f>
        <v>100</v>
      </c>
      <c r="E336" s="79">
        <f>ROUND('[20]Daily CHAPS indices'!NQ361,0)</f>
        <v>82</v>
      </c>
      <c r="F336" s="79">
        <f>ROUND('[20]Daily CHAPS indices'!NO361,0)</f>
        <v>103</v>
      </c>
    </row>
    <row r="337" spans="1:6" x14ac:dyDescent="0.45">
      <c r="A337" s="80">
        <v>44321</v>
      </c>
      <c r="B337" s="79">
        <f>ROUND('[20]Daily CHAPS indices'!NR362,0)</f>
        <v>121</v>
      </c>
      <c r="C337" s="79">
        <f>ROUND('[20]Daily CHAPS indices'!NP362,0)</f>
        <v>112</v>
      </c>
      <c r="D337" s="79">
        <f>ROUND('[20]Daily CHAPS indices'!NS362,0)</f>
        <v>100</v>
      </c>
      <c r="E337" s="79">
        <f>ROUND('[20]Daily CHAPS indices'!NQ362,0)</f>
        <v>85</v>
      </c>
      <c r="F337" s="79">
        <f>ROUND('[20]Daily CHAPS indices'!NO362,0)</f>
        <v>106</v>
      </c>
    </row>
    <row r="338" spans="1:6" x14ac:dyDescent="0.45">
      <c r="A338" s="80">
        <v>44322</v>
      </c>
      <c r="B338" s="79">
        <f>ROUND('[20]Daily CHAPS indices'!NR363,0)</f>
        <v>119</v>
      </c>
      <c r="C338" s="79">
        <f>ROUND('[20]Daily CHAPS indices'!NP363,0)</f>
        <v>111</v>
      </c>
      <c r="D338" s="79">
        <f>ROUND('[20]Daily CHAPS indices'!NS363,0)</f>
        <v>100</v>
      </c>
      <c r="E338" s="79">
        <f>ROUND('[20]Daily CHAPS indices'!NQ363,0)</f>
        <v>86</v>
      </c>
      <c r="F338" s="79">
        <f>ROUND('[20]Daily CHAPS indices'!NO363,0)</f>
        <v>106</v>
      </c>
    </row>
    <row r="339" spans="1:6" x14ac:dyDescent="0.45">
      <c r="A339" s="80">
        <v>44323</v>
      </c>
      <c r="B339" s="79">
        <f>ROUND('[20]Daily CHAPS indices'!NR364,0)</f>
        <v>118</v>
      </c>
      <c r="C339" s="79">
        <f>ROUND('[20]Daily CHAPS indices'!NP364,0)</f>
        <v>110</v>
      </c>
      <c r="D339" s="79">
        <f>ROUND('[20]Daily CHAPS indices'!NS364,0)</f>
        <v>99</v>
      </c>
      <c r="E339" s="79">
        <f>ROUND('[20]Daily CHAPS indices'!NQ364,0)</f>
        <v>85</v>
      </c>
      <c r="F339" s="79">
        <f>ROUND('[20]Daily CHAPS indices'!NO364,0)</f>
        <v>105</v>
      </c>
    </row>
    <row r="340" spans="1:6" x14ac:dyDescent="0.45">
      <c r="A340" s="80">
        <v>44326</v>
      </c>
      <c r="B340" s="79">
        <f>ROUND('[20]Daily CHAPS indices'!NR365,0)</f>
        <v>115</v>
      </c>
      <c r="C340" s="79">
        <f>ROUND('[20]Daily CHAPS indices'!NP365,0)</f>
        <v>108</v>
      </c>
      <c r="D340" s="79">
        <f>ROUND('[20]Daily CHAPS indices'!NS365,0)</f>
        <v>99</v>
      </c>
      <c r="E340" s="79">
        <f>ROUND('[20]Daily CHAPS indices'!NQ365,0)</f>
        <v>88</v>
      </c>
      <c r="F340" s="79">
        <f>ROUND('[20]Daily CHAPS indices'!NO365,0)</f>
        <v>104</v>
      </c>
    </row>
    <row r="341" spans="1:6" x14ac:dyDescent="0.45">
      <c r="A341" s="80">
        <v>44327</v>
      </c>
      <c r="B341" s="79">
        <f>ROUND('[20]Daily CHAPS indices'!NR366,0)</f>
        <v>117</v>
      </c>
      <c r="C341" s="79">
        <f>ROUND('[20]Daily CHAPS indices'!NP366,0)</f>
        <v>103</v>
      </c>
      <c r="D341" s="79">
        <f>ROUND('[20]Daily CHAPS indices'!NS366,0)</f>
        <v>96</v>
      </c>
      <c r="E341" s="79">
        <f>ROUND('[20]Daily CHAPS indices'!NQ366,0)</f>
        <v>84</v>
      </c>
      <c r="F341" s="79">
        <f>ROUND('[20]Daily CHAPS indices'!NO366,0)</f>
        <v>101</v>
      </c>
    </row>
    <row r="342" spans="1:6" x14ac:dyDescent="0.45">
      <c r="A342" s="80">
        <v>44328</v>
      </c>
      <c r="B342" s="79">
        <f>ROUND('[20]Daily CHAPS indices'!NR367,0)</f>
        <v>112</v>
      </c>
      <c r="C342" s="79">
        <f>ROUND('[20]Daily CHAPS indices'!NP367,0)</f>
        <v>98</v>
      </c>
      <c r="D342" s="79">
        <f>ROUND('[20]Daily CHAPS indices'!NS367,0)</f>
        <v>97</v>
      </c>
      <c r="E342" s="79">
        <f>ROUND('[20]Daily CHAPS indices'!NQ367,0)</f>
        <v>82</v>
      </c>
      <c r="F342" s="79">
        <f>ROUND('[20]Daily CHAPS indices'!NO367,0)</f>
        <v>98</v>
      </c>
    </row>
    <row r="343" spans="1:6" x14ac:dyDescent="0.45">
      <c r="A343" s="80">
        <v>44329</v>
      </c>
      <c r="B343" s="79">
        <f>ROUND('[20]Daily CHAPS indices'!NR368,0)</f>
        <v>112</v>
      </c>
      <c r="C343" s="79">
        <f>ROUND('[20]Daily CHAPS indices'!NP368,0)</f>
        <v>97</v>
      </c>
      <c r="D343" s="79">
        <f>ROUND('[20]Daily CHAPS indices'!NS368,0)</f>
        <v>97</v>
      </c>
      <c r="E343" s="79">
        <f>ROUND('[20]Daily CHAPS indices'!NQ368,0)</f>
        <v>81</v>
      </c>
      <c r="F343" s="79">
        <f>ROUND('[20]Daily CHAPS indices'!NO368,0)</f>
        <v>97</v>
      </c>
    </row>
    <row r="344" spans="1:6" x14ac:dyDescent="0.45">
      <c r="A344" s="80">
        <v>44330</v>
      </c>
      <c r="B344" s="79">
        <f>ROUND('[20]Daily CHAPS indices'!NR369,0)</f>
        <v>111</v>
      </c>
      <c r="C344" s="79">
        <f>ROUND('[20]Daily CHAPS indices'!NP369,0)</f>
        <v>96</v>
      </c>
      <c r="D344" s="79">
        <f>ROUND('[20]Daily CHAPS indices'!NS369,0)</f>
        <v>97</v>
      </c>
      <c r="E344" s="79">
        <f>ROUND('[20]Daily CHAPS indices'!NQ369,0)</f>
        <v>82</v>
      </c>
      <c r="F344" s="79">
        <f>ROUND('[20]Daily CHAPS indices'!NO369,0)</f>
        <v>97</v>
      </c>
    </row>
    <row r="345" spans="1:6" x14ac:dyDescent="0.45">
      <c r="A345" s="80">
        <v>44333</v>
      </c>
      <c r="B345" s="79">
        <f>ROUND('[20]Daily CHAPS indices'!NR370,0)</f>
        <v>110</v>
      </c>
      <c r="C345" s="79">
        <f>ROUND('[20]Daily CHAPS indices'!NP370,0)</f>
        <v>95</v>
      </c>
      <c r="D345" s="79">
        <f>ROUND('[20]Daily CHAPS indices'!NS370,0)</f>
        <v>98</v>
      </c>
      <c r="E345" s="79">
        <f>ROUND('[20]Daily CHAPS indices'!NQ370,0)</f>
        <v>81</v>
      </c>
      <c r="F345" s="79">
        <f>ROUND('[20]Daily CHAPS indices'!NO370,0)</f>
        <v>96</v>
      </c>
    </row>
    <row r="346" spans="1:6" x14ac:dyDescent="0.45">
      <c r="A346" s="80">
        <v>44334</v>
      </c>
      <c r="B346" s="79">
        <f>ROUND('[20]Daily CHAPS indices'!NR371,0)</f>
        <v>110</v>
      </c>
      <c r="C346" s="79">
        <f>ROUND('[20]Daily CHAPS indices'!NP371,0)</f>
        <v>94</v>
      </c>
      <c r="D346" s="79">
        <f>ROUND('[20]Daily CHAPS indices'!NS371,0)</f>
        <v>99</v>
      </c>
      <c r="E346" s="79">
        <f>ROUND('[20]Daily CHAPS indices'!NQ371,0)</f>
        <v>82</v>
      </c>
      <c r="F346" s="79">
        <f>ROUND('[20]Daily CHAPS indices'!NO371,0)</f>
        <v>96</v>
      </c>
    </row>
    <row r="347" spans="1:6" x14ac:dyDescent="0.45">
      <c r="A347" s="80">
        <v>44335</v>
      </c>
      <c r="B347" s="79">
        <f>ROUND('[20]Daily CHAPS indices'!NR372,0)</f>
        <v>108</v>
      </c>
      <c r="C347" s="79">
        <f>ROUND('[20]Daily CHAPS indices'!NP372,0)</f>
        <v>94</v>
      </c>
      <c r="D347" s="79">
        <f>ROUND('[20]Daily CHAPS indices'!NS372,0)</f>
        <v>99</v>
      </c>
      <c r="E347" s="79">
        <f>ROUND('[20]Daily CHAPS indices'!NQ372,0)</f>
        <v>83</v>
      </c>
      <c r="F347" s="79">
        <f>ROUND('[20]Daily CHAPS indices'!NO372,0)</f>
        <v>96</v>
      </c>
    </row>
    <row r="348" spans="1:6" x14ac:dyDescent="0.45">
      <c r="A348" s="80">
        <v>44336</v>
      </c>
      <c r="B348" s="79">
        <f>ROUND('[20]Daily CHAPS indices'!NR373,0)</f>
        <v>108</v>
      </c>
      <c r="C348" s="79">
        <f>ROUND('[20]Daily CHAPS indices'!NP373,0)</f>
        <v>94</v>
      </c>
      <c r="D348" s="79">
        <f>ROUND('[20]Daily CHAPS indices'!NS373,0)</f>
        <v>99</v>
      </c>
      <c r="E348" s="79">
        <f>ROUND('[20]Daily CHAPS indices'!NQ373,0)</f>
        <v>84</v>
      </c>
      <c r="F348" s="79">
        <f>ROUND('[20]Daily CHAPS indices'!NO373,0)</f>
        <v>96</v>
      </c>
    </row>
    <row r="349" spans="1:6" x14ac:dyDescent="0.45">
      <c r="A349" s="80">
        <v>44337</v>
      </c>
      <c r="B349" s="79">
        <f>ROUND('[20]Daily CHAPS indices'!NR374,0)</f>
        <v>108</v>
      </c>
      <c r="C349" s="79">
        <f>ROUND('[20]Daily CHAPS indices'!NP374,0)</f>
        <v>95</v>
      </c>
      <c r="D349" s="79">
        <f>ROUND('[20]Daily CHAPS indices'!NS374,0)</f>
        <v>100</v>
      </c>
      <c r="E349" s="79">
        <f>ROUND('[20]Daily CHAPS indices'!NQ374,0)</f>
        <v>84</v>
      </c>
      <c r="F349" s="79">
        <f>ROUND('[20]Daily CHAPS indices'!NO374,0)</f>
        <v>96</v>
      </c>
    </row>
    <row r="350" spans="1:6" x14ac:dyDescent="0.45">
      <c r="A350" s="80">
        <v>44340</v>
      </c>
      <c r="B350" s="79">
        <f>ROUND('[20]Daily CHAPS indices'!NR375,0)</f>
        <v>106</v>
      </c>
      <c r="C350" s="79">
        <f>ROUND('[20]Daily CHAPS indices'!NP375,0)</f>
        <v>91</v>
      </c>
      <c r="D350" s="79">
        <f>ROUND('[20]Daily CHAPS indices'!NS375,0)</f>
        <v>102</v>
      </c>
      <c r="E350" s="79">
        <f>ROUND('[20]Daily CHAPS indices'!NQ375,0)</f>
        <v>86</v>
      </c>
      <c r="F350" s="79">
        <f>ROUND('[20]Daily CHAPS indices'!NO375,0)</f>
        <v>95</v>
      </c>
    </row>
    <row r="351" spans="1:6" x14ac:dyDescent="0.45">
      <c r="A351" s="80">
        <v>44341</v>
      </c>
      <c r="B351" s="79">
        <f>ROUND('[20]Daily CHAPS indices'!NR376,0)</f>
        <v>106</v>
      </c>
      <c r="C351" s="79">
        <f>ROUND('[20]Daily CHAPS indices'!NP376,0)</f>
        <v>92</v>
      </c>
      <c r="D351" s="79">
        <f>ROUND('[20]Daily CHAPS indices'!NS376,0)</f>
        <v>103</v>
      </c>
      <c r="E351" s="79">
        <f>ROUND('[20]Daily CHAPS indices'!NQ376,0)</f>
        <v>86</v>
      </c>
      <c r="F351" s="79">
        <f>ROUND('[20]Daily CHAPS indices'!NO376,0)</f>
        <v>95</v>
      </c>
    </row>
    <row r="352" spans="1:6" x14ac:dyDescent="0.45">
      <c r="A352" s="80">
        <v>44342</v>
      </c>
      <c r="B352" s="79">
        <f>ROUND('[20]Daily CHAPS indices'!NR377,0)</f>
        <v>107</v>
      </c>
      <c r="C352" s="79">
        <f>ROUND('[20]Daily CHAPS indices'!NP377,0)</f>
        <v>92</v>
      </c>
      <c r="D352" s="79">
        <f>ROUND('[20]Daily CHAPS indices'!NS377,0)</f>
        <v>104</v>
      </c>
      <c r="E352" s="79">
        <f>ROUND('[20]Daily CHAPS indices'!NQ377,0)</f>
        <v>85</v>
      </c>
      <c r="F352" s="79">
        <f>ROUND('[20]Daily CHAPS indices'!NO377,0)</f>
        <v>96</v>
      </c>
    </row>
    <row r="353" spans="1:6" x14ac:dyDescent="0.45">
      <c r="A353" s="80">
        <v>44343</v>
      </c>
      <c r="B353" s="79">
        <f>ROUND('[20]Daily CHAPS indices'!NR378,0)</f>
        <v>108</v>
      </c>
      <c r="C353" s="79">
        <f>ROUND('[20]Daily CHAPS indices'!NP378,0)</f>
        <v>91</v>
      </c>
      <c r="D353" s="79">
        <f>ROUND('[20]Daily CHAPS indices'!NS378,0)</f>
        <v>104</v>
      </c>
      <c r="E353" s="79">
        <f>ROUND('[20]Daily CHAPS indices'!NQ378,0)</f>
        <v>85</v>
      </c>
      <c r="F353" s="79">
        <f>ROUND('[20]Daily CHAPS indices'!NO378,0)</f>
        <v>95</v>
      </c>
    </row>
    <row r="354" spans="1:6" x14ac:dyDescent="0.45">
      <c r="A354" s="80">
        <v>44344</v>
      </c>
      <c r="B354" s="79">
        <f>ROUND('[20]Daily CHAPS indices'!NR379,0)</f>
        <v>109</v>
      </c>
      <c r="C354" s="79">
        <f>ROUND('[20]Daily CHAPS indices'!NP379,0)</f>
        <v>91</v>
      </c>
      <c r="D354" s="79">
        <f>ROUND('[20]Daily CHAPS indices'!NS379,0)</f>
        <v>106</v>
      </c>
      <c r="E354" s="79">
        <f>ROUND('[20]Daily CHAPS indices'!NQ379,0)</f>
        <v>85</v>
      </c>
      <c r="F354" s="79">
        <f>ROUND('[20]Daily CHAPS indices'!NO379,0)</f>
        <v>96</v>
      </c>
    </row>
    <row r="355" spans="1:6" x14ac:dyDescent="0.45">
      <c r="A355" s="80">
        <v>44348</v>
      </c>
      <c r="B355" s="79">
        <f>ROUND('[20]Daily CHAPS indices'!NR380,0)</f>
        <v>113</v>
      </c>
      <c r="C355" s="79">
        <f>ROUND('[20]Daily CHAPS indices'!NP380,0)</f>
        <v>90</v>
      </c>
      <c r="D355" s="79">
        <f>ROUND('[20]Daily CHAPS indices'!NS380,0)</f>
        <v>115</v>
      </c>
      <c r="E355" s="79">
        <f>ROUND('[20]Daily CHAPS indices'!NQ380,0)</f>
        <v>87</v>
      </c>
      <c r="F355" s="79">
        <f>ROUND('[20]Daily CHAPS indices'!NO380,0)</f>
        <v>98</v>
      </c>
    </row>
    <row r="356" spans="1:6" x14ac:dyDescent="0.45">
      <c r="A356" s="80">
        <v>44349</v>
      </c>
      <c r="B356" s="79">
        <f>ROUND('[20]Daily CHAPS indices'!NR381,0)</f>
        <v>118</v>
      </c>
      <c r="C356" s="79">
        <f>ROUND('[20]Daily CHAPS indices'!NP381,0)</f>
        <v>95</v>
      </c>
      <c r="D356" s="79">
        <f>ROUND('[20]Daily CHAPS indices'!NS381,0)</f>
        <v>117</v>
      </c>
      <c r="E356" s="79">
        <f>ROUND('[20]Daily CHAPS indices'!NQ381,0)</f>
        <v>89</v>
      </c>
      <c r="F356" s="79">
        <f>ROUND('[20]Daily CHAPS indices'!NO381,0)</f>
        <v>102</v>
      </c>
    </row>
    <row r="357" spans="1:6" x14ac:dyDescent="0.45">
      <c r="A357" s="80">
        <v>44350</v>
      </c>
      <c r="B357" s="79">
        <f>ROUND('[20]Daily CHAPS indices'!NR382,0)</f>
        <v>118</v>
      </c>
      <c r="C357" s="79">
        <f>ROUND('[20]Daily CHAPS indices'!NP382,0)</f>
        <v>96</v>
      </c>
      <c r="D357" s="79">
        <f>ROUND('[20]Daily CHAPS indices'!NS382,0)</f>
        <v>118</v>
      </c>
      <c r="E357" s="79">
        <f>ROUND('[20]Daily CHAPS indices'!NQ382,0)</f>
        <v>89</v>
      </c>
      <c r="F357" s="79">
        <f>ROUND('[20]Daily CHAPS indices'!NO382,0)</f>
        <v>102</v>
      </c>
    </row>
    <row r="358" spans="1:6" x14ac:dyDescent="0.45">
      <c r="A358" s="80">
        <v>44351</v>
      </c>
      <c r="B358" s="79">
        <f>ROUND('[20]Daily CHAPS indices'!NR383,0)</f>
        <v>118</v>
      </c>
      <c r="C358" s="79">
        <f>ROUND('[20]Daily CHAPS indices'!NP383,0)</f>
        <v>95</v>
      </c>
      <c r="D358" s="79">
        <f>ROUND('[20]Daily CHAPS indices'!NS383,0)</f>
        <v>118</v>
      </c>
      <c r="E358" s="79">
        <f>ROUND('[20]Daily CHAPS indices'!NQ383,0)</f>
        <v>89</v>
      </c>
      <c r="F358" s="79">
        <f>ROUND('[20]Daily CHAPS indices'!NO383,0)</f>
        <v>102</v>
      </c>
    </row>
    <row r="359" spans="1:6" x14ac:dyDescent="0.45">
      <c r="A359" s="80">
        <v>44354</v>
      </c>
      <c r="B359" s="79">
        <f>ROUND('[20]Daily CHAPS indices'!NR384,0)</f>
        <v>114</v>
      </c>
      <c r="C359" s="79">
        <f>ROUND('[20]Daily CHAPS indices'!NP384,0)</f>
        <v>94</v>
      </c>
      <c r="D359" s="79">
        <f>ROUND('[20]Daily CHAPS indices'!NS384,0)</f>
        <v>117</v>
      </c>
      <c r="E359" s="79">
        <f>ROUND('[20]Daily CHAPS indices'!NQ384,0)</f>
        <v>90</v>
      </c>
      <c r="F359" s="79">
        <f>ROUND('[20]Daily CHAPS indices'!NO384,0)</f>
        <v>100</v>
      </c>
    </row>
    <row r="360" spans="1:6" x14ac:dyDescent="0.45">
      <c r="A360" s="80">
        <v>44355</v>
      </c>
      <c r="B360" s="79">
        <f>ROUND('[20]Daily CHAPS indices'!NR385,0)</f>
        <v>117</v>
      </c>
      <c r="C360" s="79">
        <f>ROUND('[20]Daily CHAPS indices'!NP385,0)</f>
        <v>94</v>
      </c>
      <c r="D360" s="79">
        <f>ROUND('[20]Daily CHAPS indices'!NS385,0)</f>
        <v>113</v>
      </c>
      <c r="E360" s="79">
        <f>ROUND('[20]Daily CHAPS indices'!NQ385,0)</f>
        <v>84</v>
      </c>
      <c r="F360" s="79">
        <f>ROUND('[20]Daily CHAPS indices'!NO385,0)</f>
        <v>100</v>
      </c>
    </row>
    <row r="361" spans="1:6" x14ac:dyDescent="0.45">
      <c r="A361" s="80">
        <v>44356</v>
      </c>
      <c r="B361" s="79">
        <f>ROUND('[20]Daily CHAPS indices'!NR386,0)</f>
        <v>112</v>
      </c>
      <c r="C361" s="79">
        <f>ROUND('[20]Daily CHAPS indices'!NP386,0)</f>
        <v>89</v>
      </c>
      <c r="D361" s="79">
        <f>ROUND('[20]Daily CHAPS indices'!NS386,0)</f>
        <v>111</v>
      </c>
      <c r="E361" s="79">
        <f>ROUND('[20]Daily CHAPS indices'!NQ386,0)</f>
        <v>83</v>
      </c>
      <c r="F361" s="79">
        <f>ROUND('[20]Daily CHAPS indices'!NO386,0)</f>
        <v>96</v>
      </c>
    </row>
    <row r="362" spans="1:6" x14ac:dyDescent="0.45">
      <c r="A362" s="80">
        <v>44357</v>
      </c>
      <c r="B362" s="79">
        <f>ROUND('[20]Daily CHAPS indices'!NR387,0)</f>
        <v>111</v>
      </c>
      <c r="C362" s="79">
        <f>ROUND('[20]Daily CHAPS indices'!NP387,0)</f>
        <v>88</v>
      </c>
      <c r="D362" s="79">
        <f>ROUND('[20]Daily CHAPS indices'!NS387,0)</f>
        <v>111</v>
      </c>
      <c r="E362" s="79">
        <f>ROUND('[20]Daily CHAPS indices'!NQ387,0)</f>
        <v>83</v>
      </c>
      <c r="F362" s="79">
        <f>ROUND('[20]Daily CHAPS indices'!NO387,0)</f>
        <v>95</v>
      </c>
    </row>
    <row r="363" spans="1:6" x14ac:dyDescent="0.45">
      <c r="A363" s="80">
        <v>44358</v>
      </c>
      <c r="B363" s="79">
        <f>ROUND('[20]Daily CHAPS indices'!NR388,0)</f>
        <v>110</v>
      </c>
      <c r="C363" s="79">
        <f>ROUND('[20]Daily CHAPS indices'!NP388,0)</f>
        <v>88</v>
      </c>
      <c r="D363" s="79">
        <f>ROUND('[20]Daily CHAPS indices'!NS388,0)</f>
        <v>111</v>
      </c>
      <c r="E363" s="79">
        <f>ROUND('[20]Daily CHAPS indices'!NQ388,0)</f>
        <v>82</v>
      </c>
      <c r="F363" s="79">
        <f>ROUND('[20]Daily CHAPS indices'!NO388,0)</f>
        <v>94</v>
      </c>
    </row>
    <row r="364" spans="1:6" x14ac:dyDescent="0.45">
      <c r="A364" s="80">
        <v>44361</v>
      </c>
      <c r="B364" s="79">
        <f>ROUND('[20]Daily CHAPS indices'!NR389,0)</f>
        <v>109</v>
      </c>
      <c r="C364" s="79">
        <f>ROUND('[20]Daily CHAPS indices'!NP389,0)</f>
        <v>87</v>
      </c>
      <c r="D364" s="79">
        <f>ROUND('[20]Daily CHAPS indices'!NS389,0)</f>
        <v>111</v>
      </c>
      <c r="E364" s="79">
        <f>ROUND('[20]Daily CHAPS indices'!NQ389,0)</f>
        <v>80</v>
      </c>
      <c r="F364" s="79">
        <f>ROUND('[20]Daily CHAPS indices'!NO389,0)</f>
        <v>93</v>
      </c>
    </row>
    <row r="365" spans="1:6" x14ac:dyDescent="0.45">
      <c r="A365" s="80">
        <v>44362</v>
      </c>
      <c r="B365" s="79">
        <f>ROUND('[20]Daily CHAPS indices'!NR390,0)</f>
        <v>108</v>
      </c>
      <c r="C365" s="79">
        <f>ROUND('[20]Daily CHAPS indices'!NP390,0)</f>
        <v>85</v>
      </c>
      <c r="D365" s="79">
        <f>ROUND('[20]Daily CHAPS indices'!NS390,0)</f>
        <v>111</v>
      </c>
      <c r="E365" s="79">
        <f>ROUND('[20]Daily CHAPS indices'!NQ390,0)</f>
        <v>79</v>
      </c>
      <c r="F365" s="79">
        <f>ROUND('[20]Daily CHAPS indices'!NO390,0)</f>
        <v>92</v>
      </c>
    </row>
    <row r="366" spans="1:6" x14ac:dyDescent="0.45">
      <c r="A366" s="80">
        <v>44363</v>
      </c>
      <c r="B366" s="79">
        <f>ROUND('[20]Daily CHAPS indices'!NR391,0)</f>
        <v>107</v>
      </c>
      <c r="C366" s="79">
        <f>ROUND('[20]Daily CHAPS indices'!NP391,0)</f>
        <v>86</v>
      </c>
      <c r="D366" s="79">
        <f>ROUND('[20]Daily CHAPS indices'!NS391,0)</f>
        <v>111</v>
      </c>
      <c r="E366" s="79">
        <f>ROUND('[20]Daily CHAPS indices'!NQ391,0)</f>
        <v>79</v>
      </c>
      <c r="F366" s="79">
        <f>ROUND('[20]Daily CHAPS indices'!NO391,0)</f>
        <v>92</v>
      </c>
    </row>
    <row r="367" spans="1:6" x14ac:dyDescent="0.45">
      <c r="A367" s="80">
        <v>44364</v>
      </c>
      <c r="B367" s="79">
        <f>ROUND('[20]Daily CHAPS indices'!NR392,0)</f>
        <v>105</v>
      </c>
      <c r="C367" s="79">
        <f>ROUND('[20]Daily CHAPS indices'!NP392,0)</f>
        <v>84</v>
      </c>
      <c r="D367" s="79">
        <f>ROUND('[20]Daily CHAPS indices'!NS392,0)</f>
        <v>111</v>
      </c>
      <c r="E367" s="79">
        <f>ROUND('[20]Daily CHAPS indices'!NQ392,0)</f>
        <v>79</v>
      </c>
      <c r="F367" s="79">
        <f>ROUND('[20]Daily CHAPS indices'!NO392,0)</f>
        <v>90</v>
      </c>
    </row>
    <row r="368" spans="1:6" x14ac:dyDescent="0.45">
      <c r="A368" s="80">
        <v>44365</v>
      </c>
      <c r="B368" s="79">
        <f>ROUND('[20]Daily CHAPS indices'!NR393,0)</f>
        <v>107</v>
      </c>
      <c r="C368" s="79">
        <f>ROUND('[20]Daily CHAPS indices'!NP393,0)</f>
        <v>83</v>
      </c>
      <c r="D368" s="79">
        <f>ROUND('[20]Daily CHAPS indices'!NS393,0)</f>
        <v>111</v>
      </c>
      <c r="E368" s="79">
        <f>ROUND('[20]Daily CHAPS indices'!NQ393,0)</f>
        <v>78</v>
      </c>
      <c r="F368" s="79">
        <f>ROUND('[20]Daily CHAPS indices'!NO393,0)</f>
        <v>91</v>
      </c>
    </row>
    <row r="369" spans="1:6" x14ac:dyDescent="0.45">
      <c r="A369" s="80">
        <v>44368</v>
      </c>
      <c r="B369" s="79">
        <f>ROUND('[20]Daily CHAPS indices'!NR394,0)</f>
        <v>108</v>
      </c>
      <c r="C369" s="79">
        <f>ROUND('[20]Daily CHAPS indices'!NP394,0)</f>
        <v>84</v>
      </c>
      <c r="D369" s="79">
        <f>ROUND('[20]Daily CHAPS indices'!NS394,0)</f>
        <v>109</v>
      </c>
      <c r="E369" s="79">
        <f>ROUND('[20]Daily CHAPS indices'!NQ394,0)</f>
        <v>79</v>
      </c>
      <c r="F369" s="79">
        <f>ROUND('[20]Daily CHAPS indices'!NO394,0)</f>
        <v>92</v>
      </c>
    </row>
    <row r="370" spans="1:6" x14ac:dyDescent="0.45">
      <c r="A370" s="80">
        <v>44369</v>
      </c>
      <c r="B370" s="79">
        <f>ROUND('[20]Daily CHAPS indices'!NR395,0)</f>
        <v>107</v>
      </c>
      <c r="C370" s="79">
        <f>ROUND('[20]Daily CHAPS indices'!NP395,0)</f>
        <v>85</v>
      </c>
      <c r="D370" s="79">
        <f>ROUND('[20]Daily CHAPS indices'!NS395,0)</f>
        <v>108</v>
      </c>
      <c r="E370" s="79">
        <f>ROUND('[20]Daily CHAPS indices'!NQ395,0)</f>
        <v>80</v>
      </c>
      <c r="F370" s="79">
        <f>ROUND('[20]Daily CHAPS indices'!NO395,0)</f>
        <v>92</v>
      </c>
    </row>
    <row r="371" spans="1:6" x14ac:dyDescent="0.45">
      <c r="A371" s="80">
        <v>44370</v>
      </c>
      <c r="B371" s="79">
        <f>ROUND('[20]Daily CHAPS indices'!NR396,0)</f>
        <v>107</v>
      </c>
      <c r="C371" s="79">
        <f>ROUND('[20]Daily CHAPS indices'!NP396,0)</f>
        <v>85</v>
      </c>
      <c r="D371" s="79">
        <f>ROUND('[20]Daily CHAPS indices'!NS396,0)</f>
        <v>108</v>
      </c>
      <c r="E371" s="79">
        <f>ROUND('[20]Daily CHAPS indices'!NQ396,0)</f>
        <v>80</v>
      </c>
      <c r="F371" s="79">
        <f>ROUND('[20]Daily CHAPS indices'!NO396,0)</f>
        <v>92</v>
      </c>
    </row>
    <row r="372" spans="1:6" x14ac:dyDescent="0.45">
      <c r="A372" s="80">
        <v>44371</v>
      </c>
      <c r="B372" s="79">
        <f>ROUND('[20]Daily CHAPS indices'!NR397,0)</f>
        <v>109</v>
      </c>
      <c r="C372" s="79">
        <f>ROUND('[20]Daily CHAPS indices'!NP397,0)</f>
        <v>86</v>
      </c>
      <c r="D372" s="79">
        <f>ROUND('[20]Daily CHAPS indices'!NS397,0)</f>
        <v>108</v>
      </c>
      <c r="E372" s="79">
        <f>ROUND('[20]Daily CHAPS indices'!NQ397,0)</f>
        <v>79</v>
      </c>
      <c r="F372" s="79">
        <f>ROUND('[20]Daily CHAPS indices'!NO397,0)</f>
        <v>93</v>
      </c>
    </row>
    <row r="373" spans="1:6" x14ac:dyDescent="0.45">
      <c r="A373" s="80">
        <v>44372</v>
      </c>
      <c r="B373" s="79">
        <f>ROUND('[20]Daily CHAPS indices'!NR398,0)</f>
        <v>105</v>
      </c>
      <c r="C373" s="79">
        <f>ROUND('[20]Daily CHAPS indices'!NP398,0)</f>
        <v>86</v>
      </c>
      <c r="D373" s="79">
        <f>ROUND('[20]Daily CHAPS indices'!NS398,0)</f>
        <v>108</v>
      </c>
      <c r="E373" s="79">
        <f>ROUND('[20]Daily CHAPS indices'!NQ398,0)</f>
        <v>80</v>
      </c>
      <c r="F373" s="79">
        <f>ROUND('[20]Daily CHAPS indices'!NO398,0)</f>
        <v>92</v>
      </c>
    </row>
    <row r="374" spans="1:6" x14ac:dyDescent="0.45">
      <c r="A374" s="80">
        <v>44375</v>
      </c>
      <c r="B374" s="79">
        <f>ROUND('[20]Daily CHAPS indices'!NR399,0)</f>
        <v>105</v>
      </c>
      <c r="C374" s="79">
        <f>ROUND('[20]Daily CHAPS indices'!NP399,0)</f>
        <v>88</v>
      </c>
      <c r="D374" s="79">
        <f>ROUND('[20]Daily CHAPS indices'!NS399,0)</f>
        <v>110</v>
      </c>
      <c r="E374" s="79">
        <f>ROUND('[20]Daily CHAPS indices'!NQ399,0)</f>
        <v>82</v>
      </c>
      <c r="F374" s="79">
        <f>ROUND('[20]Daily CHAPS indices'!NO399,0)</f>
        <v>93</v>
      </c>
    </row>
    <row r="375" spans="1:6" x14ac:dyDescent="0.45">
      <c r="A375" s="80">
        <v>44376</v>
      </c>
      <c r="B375" s="79">
        <f>ROUND('[20]Daily CHAPS indices'!NR400,0)</f>
        <v>107</v>
      </c>
      <c r="C375" s="79">
        <f>ROUND('[20]Daily CHAPS indices'!NP400,0)</f>
        <v>89</v>
      </c>
      <c r="D375" s="79">
        <f>ROUND('[20]Daily CHAPS indices'!NS400,0)</f>
        <v>111</v>
      </c>
      <c r="E375" s="79">
        <f>ROUND('[20]Daily CHAPS indices'!NQ400,0)</f>
        <v>83</v>
      </c>
      <c r="F375" s="79">
        <f>ROUND('[20]Daily CHAPS indices'!NO400,0)</f>
        <v>94</v>
      </c>
    </row>
    <row r="376" spans="1:6" x14ac:dyDescent="0.45">
      <c r="A376" s="80">
        <v>44377</v>
      </c>
      <c r="B376" s="79">
        <f>ROUND('[20]Daily CHAPS indices'!NR401,0)</f>
        <v>108</v>
      </c>
      <c r="C376" s="79">
        <f>ROUND('[20]Daily CHAPS indices'!NP401,0)</f>
        <v>89</v>
      </c>
      <c r="D376" s="79">
        <f>ROUND('[20]Daily CHAPS indices'!NS401,0)</f>
        <v>111</v>
      </c>
      <c r="E376" s="79">
        <f>ROUND('[20]Daily CHAPS indices'!NQ401,0)</f>
        <v>84</v>
      </c>
      <c r="F376" s="79">
        <f>ROUND('[20]Daily CHAPS indices'!NO401,0)</f>
        <v>95</v>
      </c>
    </row>
    <row r="377" spans="1:6" x14ac:dyDescent="0.45">
      <c r="A377" s="80">
        <v>44378</v>
      </c>
      <c r="B377" s="79">
        <f>ROUND('[20]Daily CHAPS indices'!NR402,0)</f>
        <v>110</v>
      </c>
      <c r="C377" s="79">
        <f>ROUND('[20]Daily CHAPS indices'!NP402,0)</f>
        <v>90</v>
      </c>
      <c r="D377" s="79">
        <f>ROUND('[20]Daily CHAPS indices'!NS402,0)</f>
        <v>112</v>
      </c>
      <c r="E377" s="79">
        <f>ROUND('[20]Daily CHAPS indices'!NQ402,0)</f>
        <v>84</v>
      </c>
      <c r="F377" s="79">
        <f>ROUND('[20]Daily CHAPS indices'!NO402,0)</f>
        <v>96</v>
      </c>
    </row>
    <row r="378" spans="1:6" x14ac:dyDescent="0.45">
      <c r="A378" s="80">
        <v>44379</v>
      </c>
      <c r="B378" s="79">
        <f>ROUND('[20]Daily CHAPS indices'!NR403,0)</f>
        <v>112</v>
      </c>
      <c r="C378" s="79">
        <f>ROUND('[20]Daily CHAPS indices'!NP403,0)</f>
        <v>92</v>
      </c>
      <c r="D378" s="79">
        <f>ROUND('[20]Daily CHAPS indices'!NS403,0)</f>
        <v>113</v>
      </c>
      <c r="E378" s="79">
        <f>ROUND('[20]Daily CHAPS indices'!NQ403,0)</f>
        <v>87</v>
      </c>
      <c r="F378" s="79">
        <f>ROUND('[20]Daily CHAPS indices'!NO403,0)</f>
        <v>98</v>
      </c>
    </row>
    <row r="379" spans="1:6" x14ac:dyDescent="0.45">
      <c r="A379" s="80">
        <v>44382</v>
      </c>
      <c r="B379" s="79">
        <f>ROUND('[20]Daily CHAPS indices'!NR404,0)</f>
        <v>112</v>
      </c>
      <c r="C379" s="79">
        <f>ROUND('[20]Daily CHAPS indices'!NP404,0)</f>
        <v>91</v>
      </c>
      <c r="D379" s="79">
        <f>ROUND('[20]Daily CHAPS indices'!NS404,0)</f>
        <v>112</v>
      </c>
      <c r="E379" s="79">
        <f>ROUND('[20]Daily CHAPS indices'!NQ404,0)</f>
        <v>88</v>
      </c>
      <c r="F379" s="79">
        <f>ROUND('[20]Daily CHAPS indices'!NO404,0)</f>
        <v>98</v>
      </c>
    </row>
    <row r="380" spans="1:6" x14ac:dyDescent="0.45">
      <c r="A380" s="80">
        <v>44383</v>
      </c>
      <c r="B380" s="79">
        <f>ROUND('[20]Daily CHAPS indices'!NR405,0)</f>
        <v>112</v>
      </c>
      <c r="C380" s="79">
        <f>ROUND('[20]Daily CHAPS indices'!NP405,0)</f>
        <v>91</v>
      </c>
      <c r="D380" s="79">
        <f>ROUND('[20]Daily CHAPS indices'!NS405,0)</f>
        <v>112</v>
      </c>
      <c r="E380" s="79">
        <f>ROUND('[20]Daily CHAPS indices'!NQ405,0)</f>
        <v>87</v>
      </c>
      <c r="F380" s="79">
        <f>ROUND('[20]Daily CHAPS indices'!NO405,0)</f>
        <v>98</v>
      </c>
    </row>
    <row r="381" spans="1:6" x14ac:dyDescent="0.45">
      <c r="A381" s="80">
        <v>44384</v>
      </c>
      <c r="B381" s="79">
        <f>ROUND('[20]Daily CHAPS indices'!NR406,0)</f>
        <v>112</v>
      </c>
      <c r="C381" s="79">
        <f>ROUND('[20]Daily CHAPS indices'!NP406,0)</f>
        <v>92</v>
      </c>
      <c r="D381" s="79">
        <f>ROUND('[20]Daily CHAPS indices'!NS406,0)</f>
        <v>112</v>
      </c>
      <c r="E381" s="79">
        <f>ROUND('[20]Daily CHAPS indices'!NQ406,0)</f>
        <v>88</v>
      </c>
      <c r="F381" s="79">
        <f>ROUND('[20]Daily CHAPS indices'!NO406,0)</f>
        <v>98</v>
      </c>
    </row>
    <row r="382" spans="1:6" x14ac:dyDescent="0.45">
      <c r="A382" s="80">
        <v>44385</v>
      </c>
      <c r="B382" s="79">
        <f>ROUND('[20]Daily CHAPS indices'!NR407,0)</f>
        <v>110</v>
      </c>
      <c r="C382" s="79">
        <f>ROUND('[20]Daily CHAPS indices'!NP407,0)</f>
        <v>91</v>
      </c>
      <c r="D382" s="79">
        <f>ROUND('[20]Daily CHAPS indices'!NS407,0)</f>
        <v>111</v>
      </c>
      <c r="E382" s="79">
        <f>ROUND('[20]Daily CHAPS indices'!NQ407,0)</f>
        <v>88</v>
      </c>
      <c r="F382" s="79">
        <f>ROUND('[20]Daily CHAPS indices'!NO407,0)</f>
        <v>97</v>
      </c>
    </row>
    <row r="383" spans="1:6" x14ac:dyDescent="0.45">
      <c r="A383" s="80">
        <v>44386</v>
      </c>
      <c r="B383" s="79">
        <f>ROUND('[20]Daily CHAPS indices'!NR408,0)</f>
        <v>107</v>
      </c>
      <c r="C383" s="79">
        <f>ROUND('[20]Daily CHAPS indices'!NP408,0)</f>
        <v>90</v>
      </c>
      <c r="D383" s="79">
        <f>ROUND('[20]Daily CHAPS indices'!NS408,0)</f>
        <v>110</v>
      </c>
      <c r="E383" s="79">
        <f>ROUND('[20]Daily CHAPS indices'!NQ408,0)</f>
        <v>89</v>
      </c>
      <c r="F383" s="79">
        <f>ROUND('[20]Daily CHAPS indices'!NO408,0)</f>
        <v>96</v>
      </c>
    </row>
    <row r="384" spans="1:6" x14ac:dyDescent="0.45">
      <c r="A384" s="80">
        <v>44389</v>
      </c>
      <c r="B384" s="79">
        <f>ROUND('[20]Daily CHAPS indices'!NR409,0)</f>
        <v>106</v>
      </c>
      <c r="C384" s="79">
        <f>ROUND('[20]Daily CHAPS indices'!NP409,0)</f>
        <v>89</v>
      </c>
      <c r="D384" s="79">
        <f>ROUND('[20]Daily CHAPS indices'!NS409,0)</f>
        <v>110</v>
      </c>
      <c r="E384" s="79">
        <f>ROUND('[20]Daily CHAPS indices'!NQ409,0)</f>
        <v>86</v>
      </c>
      <c r="F384" s="79">
        <f>ROUND('[20]Daily CHAPS indices'!NO409,0)</f>
        <v>95</v>
      </c>
    </row>
    <row r="385" spans="1:6" x14ac:dyDescent="0.45">
      <c r="A385" s="80">
        <v>44390</v>
      </c>
      <c r="B385" s="79">
        <f>ROUND('[20]Daily CHAPS indices'!NR410,0)</f>
        <v>104</v>
      </c>
      <c r="C385" s="79">
        <f>ROUND('[20]Daily CHAPS indices'!NP410,0)</f>
        <v>86</v>
      </c>
      <c r="D385" s="79">
        <f>ROUND('[20]Daily CHAPS indices'!NS410,0)</f>
        <v>109</v>
      </c>
      <c r="E385" s="79">
        <f>ROUND('[20]Daily CHAPS indices'!NQ410,0)</f>
        <v>87</v>
      </c>
      <c r="F385" s="79">
        <f>ROUND('[20]Daily CHAPS indices'!NO410,0)</f>
        <v>93</v>
      </c>
    </row>
    <row r="386" spans="1:6" x14ac:dyDescent="0.45">
      <c r="A386" s="80">
        <v>44391</v>
      </c>
      <c r="B386" s="79">
        <f>ROUND('[20]Daily CHAPS indices'!NR411,0)</f>
        <v>103</v>
      </c>
      <c r="C386" s="79">
        <f>ROUND('[20]Daily CHAPS indices'!NP411,0)</f>
        <v>85</v>
      </c>
      <c r="D386" s="79">
        <f>ROUND('[20]Daily CHAPS indices'!NS411,0)</f>
        <v>110</v>
      </c>
      <c r="E386" s="79">
        <f>ROUND('[20]Daily CHAPS indices'!NQ411,0)</f>
        <v>87</v>
      </c>
      <c r="F386" s="79">
        <f>ROUND('[20]Daily CHAPS indices'!NO411,0)</f>
        <v>93</v>
      </c>
    </row>
    <row r="387" spans="1:6" x14ac:dyDescent="0.45">
      <c r="A387" s="80">
        <v>44392</v>
      </c>
      <c r="B387" s="79">
        <f>ROUND('[20]Daily CHAPS indices'!NR412,0)</f>
        <v>102</v>
      </c>
      <c r="C387" s="79">
        <f>ROUND('[20]Daily CHAPS indices'!NP412,0)</f>
        <v>85</v>
      </c>
      <c r="D387" s="79">
        <f>ROUND('[20]Daily CHAPS indices'!NS412,0)</f>
        <v>110</v>
      </c>
      <c r="E387" s="79">
        <f>ROUND('[20]Daily CHAPS indices'!NQ412,0)</f>
        <v>85</v>
      </c>
      <c r="F387" s="79">
        <f>ROUND('[20]Daily CHAPS indices'!NO412,0)</f>
        <v>92</v>
      </c>
    </row>
    <row r="388" spans="1:6" x14ac:dyDescent="0.45">
      <c r="A388" s="80">
        <v>44393</v>
      </c>
      <c r="B388" s="79">
        <f>ROUND('[20]Daily CHAPS indices'!NR413,0)</f>
        <v>102</v>
      </c>
      <c r="C388" s="79">
        <f>ROUND('[20]Daily CHAPS indices'!NP413,0)</f>
        <v>86</v>
      </c>
      <c r="D388" s="79">
        <f>ROUND('[20]Daily CHAPS indices'!NS413,0)</f>
        <v>111</v>
      </c>
      <c r="E388" s="79">
        <f>ROUND('[20]Daily CHAPS indices'!NQ413,0)</f>
        <v>83</v>
      </c>
      <c r="F388" s="79">
        <f>ROUND('[20]Daily CHAPS indices'!NO413,0)</f>
        <v>92</v>
      </c>
    </row>
    <row r="389" spans="1:6" x14ac:dyDescent="0.45">
      <c r="A389" s="80">
        <v>44396</v>
      </c>
      <c r="B389" s="79">
        <f>ROUND('[20]Daily CHAPS indices'!NR414,0)</f>
        <v>103</v>
      </c>
      <c r="C389" s="79">
        <f>ROUND('[20]Daily CHAPS indices'!NP414,0)</f>
        <v>84</v>
      </c>
      <c r="D389" s="79">
        <f>ROUND('[20]Daily CHAPS indices'!NS414,0)</f>
        <v>115</v>
      </c>
      <c r="E389" s="79">
        <f>ROUND('[20]Daily CHAPS indices'!NQ414,0)</f>
        <v>82</v>
      </c>
      <c r="F389" s="79">
        <f>ROUND('[20]Daily CHAPS indices'!NO414,0)</f>
        <v>91</v>
      </c>
    </row>
    <row r="390" spans="1:6" x14ac:dyDescent="0.45">
      <c r="A390" s="80">
        <v>44397</v>
      </c>
      <c r="B390" s="79">
        <f>ROUND('[20]Daily CHAPS indices'!NR415,0)</f>
        <v>105</v>
      </c>
      <c r="C390" s="79">
        <f>ROUND('[20]Daily CHAPS indices'!NP415,0)</f>
        <v>88</v>
      </c>
      <c r="D390" s="79">
        <f>ROUND('[20]Daily CHAPS indices'!NS415,0)</f>
        <v>116</v>
      </c>
      <c r="E390" s="79">
        <f>ROUND('[20]Daily CHAPS indices'!NQ415,0)</f>
        <v>81</v>
      </c>
      <c r="F390" s="79">
        <f>ROUND('[20]Daily CHAPS indices'!NO415,0)</f>
        <v>93</v>
      </c>
    </row>
    <row r="391" spans="1:6" x14ac:dyDescent="0.45">
      <c r="A391" s="80">
        <v>44398</v>
      </c>
      <c r="B391" s="79">
        <f>ROUND('[20]Daily CHAPS indices'!NR416,0)</f>
        <v>106</v>
      </c>
      <c r="C391" s="79">
        <f>ROUND('[20]Daily CHAPS indices'!NP416,0)</f>
        <v>88</v>
      </c>
      <c r="D391" s="79">
        <f>ROUND('[20]Daily CHAPS indices'!NS416,0)</f>
        <v>117</v>
      </c>
      <c r="E391" s="79">
        <f>ROUND('[20]Daily CHAPS indices'!NQ416,0)</f>
        <v>82</v>
      </c>
      <c r="F391" s="79">
        <f>ROUND('[20]Daily CHAPS indices'!NO416,0)</f>
        <v>94</v>
      </c>
    </row>
    <row r="392" spans="1:6" x14ac:dyDescent="0.45">
      <c r="A392" s="80">
        <v>44399</v>
      </c>
      <c r="B392" s="79">
        <f>ROUND('[20]Daily CHAPS indices'!NR417,0)</f>
        <v>106</v>
      </c>
      <c r="C392" s="79">
        <f>ROUND('[20]Daily CHAPS indices'!NP417,0)</f>
        <v>88</v>
      </c>
      <c r="D392" s="79">
        <f>ROUND('[20]Daily CHAPS indices'!NS417,0)</f>
        <v>118</v>
      </c>
      <c r="E392" s="79">
        <f>ROUND('[20]Daily CHAPS indices'!NQ417,0)</f>
        <v>82</v>
      </c>
      <c r="F392" s="79">
        <f>ROUND('[20]Daily CHAPS indices'!NO417,0)</f>
        <v>94</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pane xSplit="1" ySplit="5" topLeftCell="B6" activePane="bottomRight" state="frozen"/>
      <selection pane="topRight" activeCell="B1" sqref="B1"/>
      <selection pane="bottomLeft" activeCell="A6" sqref="A6"/>
      <selection pane="bottomRight" activeCell="B10" sqref="B10:E10"/>
    </sheetView>
  </sheetViews>
  <sheetFormatPr defaultRowHeight="14.25" x14ac:dyDescent="0.45"/>
  <cols>
    <col min="1" max="1" width="28.3984375" customWidth="1"/>
    <col min="2" max="3" width="8.86328125" bestFit="1" customWidth="1"/>
    <col min="4" max="4" width="12.59765625" customWidth="1"/>
    <col min="5" max="5" width="12.86328125" customWidth="1"/>
  </cols>
  <sheetData>
    <row r="1" spans="1:5" x14ac:dyDescent="0.45">
      <c r="A1" s="17" t="s">
        <v>0</v>
      </c>
      <c r="B1" s="37"/>
      <c r="C1" s="37"/>
      <c r="D1" s="37"/>
      <c r="E1" s="37"/>
    </row>
    <row r="2" spans="1:5" x14ac:dyDescent="0.45">
      <c r="A2" s="74"/>
      <c r="B2" s="37"/>
      <c r="C2" s="37"/>
      <c r="D2" s="37"/>
      <c r="E2" s="37"/>
    </row>
    <row r="3" spans="1:5" x14ac:dyDescent="0.45">
      <c r="A3" s="75" t="s">
        <v>163</v>
      </c>
      <c r="B3" s="37"/>
      <c r="C3" s="37"/>
      <c r="D3" s="37"/>
      <c r="E3" s="37"/>
    </row>
    <row r="4" spans="1:5" x14ac:dyDescent="0.45">
      <c r="A4" s="37"/>
      <c r="B4" s="37"/>
      <c r="C4" s="37"/>
      <c r="D4" s="37"/>
      <c r="E4" s="37"/>
    </row>
    <row r="5" spans="1:5" ht="55.5" x14ac:dyDescent="0.45">
      <c r="A5" s="20"/>
      <c r="B5" s="81" t="s">
        <v>164</v>
      </c>
      <c r="C5" s="81" t="s">
        <v>165</v>
      </c>
      <c r="D5" s="81" t="s">
        <v>166</v>
      </c>
      <c r="E5" s="81" t="s">
        <v>167</v>
      </c>
    </row>
    <row r="6" spans="1:5" x14ac:dyDescent="0.45">
      <c r="A6" s="82" t="s">
        <v>168</v>
      </c>
      <c r="B6" s="83">
        <f>ROUND('[21]Chart Data'!K23,1)</f>
        <v>6.6</v>
      </c>
      <c r="C6" s="83">
        <f>ROUND('[21]Chart Data'!L23,1)</f>
        <v>2.7</v>
      </c>
      <c r="D6" s="83">
        <f>ROUND('[21]Chart Data'!M23,1)</f>
        <v>1.6</v>
      </c>
      <c r="E6" s="83">
        <f>ROUND('[21]Chart Data'!N23,1)</f>
        <v>1.3</v>
      </c>
    </row>
    <row r="7" spans="1:5" ht="29.25" customHeight="1" x14ac:dyDescent="0.45">
      <c r="A7" s="82" t="s">
        <v>169</v>
      </c>
      <c r="B7" s="83">
        <f>ROUND('[21]Chart Data'!K24,1)</f>
        <v>3.5</v>
      </c>
      <c r="C7" s="83">
        <f>ROUND('[21]Chart Data'!L24,1)</f>
        <v>1.1000000000000001</v>
      </c>
      <c r="D7" s="83">
        <f>ROUND('[21]Chart Data'!M24,1)</f>
        <v>1.2</v>
      </c>
      <c r="E7" s="83">
        <f>ROUND('[21]Chart Data'!N24,1)</f>
        <v>0.7</v>
      </c>
    </row>
    <row r="8" spans="1:5" ht="30" customHeight="1" x14ac:dyDescent="0.45">
      <c r="A8" s="82" t="s">
        <v>170</v>
      </c>
      <c r="B8" s="83">
        <f>ROUND('[21]Chart Data'!K25,1)</f>
        <v>25.5</v>
      </c>
      <c r="C8" s="83">
        <f>ROUND('[21]Chart Data'!L25,1)</f>
        <v>8.1999999999999993</v>
      </c>
      <c r="D8" s="83">
        <f>ROUND('[21]Chart Data'!M25,1)</f>
        <v>5.0999999999999996</v>
      </c>
      <c r="E8" s="83">
        <f>ROUND('[21]Chart Data'!N25,1)</f>
        <v>2.7</v>
      </c>
    </row>
    <row r="9" spans="1:5" ht="28.15" x14ac:dyDescent="0.45">
      <c r="A9" s="82" t="s">
        <v>171</v>
      </c>
      <c r="B9" s="83">
        <f>ROUND('[21]Chart Data'!K26,1)</f>
        <v>10.3</v>
      </c>
      <c r="C9" s="83">
        <f>ROUND('[21]Chart Data'!L26,1)</f>
        <v>5.2</v>
      </c>
      <c r="D9" s="83">
        <f>ROUND('[21]Chart Data'!M26,1)</f>
        <v>4</v>
      </c>
      <c r="E9" s="83">
        <f>ROUND('[21]Chart Data'!N26,1)</f>
        <v>1.8</v>
      </c>
    </row>
    <row r="10" spans="1:5" ht="28.15" x14ac:dyDescent="0.45">
      <c r="A10" s="82" t="s">
        <v>172</v>
      </c>
      <c r="B10" s="83">
        <f>ROUND('[21]Chart Data'!K27,1)</f>
        <v>9.5</v>
      </c>
      <c r="C10" s="83">
        <f>ROUND('[21]Chart Data'!L27,1)</f>
        <v>3.7</v>
      </c>
      <c r="D10" s="83">
        <f>ROUND('[21]Chart Data'!M27,1)</f>
        <v>1.7</v>
      </c>
      <c r="E10" s="83">
        <f>ROUND('[21]Chart Data'!N27,1)</f>
        <v>0.7</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6"/>
  <sheetViews>
    <sheetView workbookViewId="0">
      <pane xSplit="1" ySplit="5" topLeftCell="B87" activePane="bottomRight" state="frozen"/>
      <selection pane="topRight" activeCell="B1" sqref="B1"/>
      <selection pane="bottomLeft" activeCell="A6" sqref="A6"/>
      <selection pane="bottomRight" activeCell="B98" sqref="B98"/>
    </sheetView>
  </sheetViews>
  <sheetFormatPr defaultRowHeight="14.25" x14ac:dyDescent="0.45"/>
  <cols>
    <col min="1" max="1" width="13.73046875" customWidth="1"/>
    <col min="2" max="2" width="13.3984375" customWidth="1"/>
    <col min="3" max="3" width="15.73046875" customWidth="1"/>
    <col min="4" max="4" width="13.1328125" bestFit="1" customWidth="1"/>
  </cols>
  <sheetData>
    <row r="1" spans="1:4" x14ac:dyDescent="0.45">
      <c r="A1" s="84" t="s">
        <v>0</v>
      </c>
      <c r="B1" s="84"/>
      <c r="C1" s="84"/>
      <c r="D1" s="84"/>
    </row>
    <row r="2" spans="1:4" x14ac:dyDescent="0.45">
      <c r="A2" s="85"/>
      <c r="B2" s="85"/>
      <c r="C2" s="85"/>
      <c r="D2" s="85"/>
    </row>
    <row r="3" spans="1:4" x14ac:dyDescent="0.45">
      <c r="A3" s="86" t="s">
        <v>205</v>
      </c>
      <c r="B3" s="86"/>
      <c r="C3" s="86"/>
      <c r="D3" s="86"/>
    </row>
    <row r="4" spans="1:4" x14ac:dyDescent="0.45">
      <c r="A4" s="85"/>
      <c r="B4" s="85"/>
      <c r="C4" s="85"/>
      <c r="D4" s="85"/>
    </row>
    <row r="5" spans="1:4" ht="27.75" x14ac:dyDescent="0.45">
      <c r="A5" s="87" t="s">
        <v>1</v>
      </c>
      <c r="B5" s="87" t="s">
        <v>173</v>
      </c>
      <c r="C5" s="87" t="s">
        <v>174</v>
      </c>
      <c r="D5" s="87" t="s">
        <v>175</v>
      </c>
    </row>
    <row r="6" spans="1:4" x14ac:dyDescent="0.45">
      <c r="A6" s="69">
        <v>41670</v>
      </c>
      <c r="B6" s="14">
        <f>ROUND('[4]All data and charts'!E281,1)</f>
        <v>5.3</v>
      </c>
      <c r="C6" s="14">
        <f>ROUND('[4]All data and charts'!C281,1)</f>
        <v>7.8</v>
      </c>
      <c r="D6" s="88" t="s">
        <v>15</v>
      </c>
    </row>
    <row r="7" spans="1:4" x14ac:dyDescent="0.45">
      <c r="A7" s="69">
        <v>41698</v>
      </c>
      <c r="B7" s="14">
        <f>ROUND('[4]All data and charts'!E282,1)</f>
        <v>6.1</v>
      </c>
      <c r="C7" s="14">
        <f>ROUND('[4]All data and charts'!C282,1)</f>
        <v>8.6999999999999993</v>
      </c>
      <c r="D7" s="89"/>
    </row>
    <row r="8" spans="1:4" x14ac:dyDescent="0.45">
      <c r="A8" s="69">
        <v>41729</v>
      </c>
      <c r="B8" s="14">
        <f>ROUND('[4]All data and charts'!E283,1)</f>
        <v>6.4</v>
      </c>
      <c r="C8" s="14">
        <f>ROUND('[4]All data and charts'!C283,1)</f>
        <v>9.1</v>
      </c>
      <c r="D8" s="89"/>
    </row>
    <row r="9" spans="1:4" x14ac:dyDescent="0.45">
      <c r="A9" s="69">
        <v>41759</v>
      </c>
      <c r="B9" s="14">
        <f>ROUND('[4]All data and charts'!E284,1)</f>
        <v>6.9</v>
      </c>
      <c r="C9" s="14">
        <f>ROUND('[4]All data and charts'!C284,1)</f>
        <v>9.9</v>
      </c>
      <c r="D9" s="89"/>
    </row>
    <row r="10" spans="1:4" x14ac:dyDescent="0.45">
      <c r="A10" s="69">
        <v>41790</v>
      </c>
      <c r="B10" s="14">
        <f>ROUND('[4]All data and charts'!E285,1)</f>
        <v>7.5</v>
      </c>
      <c r="C10" s="14">
        <f>ROUND('[4]All data and charts'!C285,1)</f>
        <v>10.5</v>
      </c>
      <c r="D10" s="89"/>
    </row>
    <row r="11" spans="1:4" x14ac:dyDescent="0.45">
      <c r="A11" s="69">
        <v>41820</v>
      </c>
      <c r="B11" s="14">
        <f>ROUND('[4]All data and charts'!E286,1)</f>
        <v>8.1999999999999993</v>
      </c>
      <c r="C11" s="14">
        <f>ROUND('[4]All data and charts'!C286,1)</f>
        <v>11.3</v>
      </c>
      <c r="D11" s="89"/>
    </row>
    <row r="12" spans="1:4" x14ac:dyDescent="0.45">
      <c r="A12" s="69">
        <v>41851</v>
      </c>
      <c r="B12" s="14">
        <f>ROUND('[4]All data and charts'!E287,1)</f>
        <v>8.5</v>
      </c>
      <c r="C12" s="14">
        <f>ROUND('[4]All data and charts'!C287,1)</f>
        <v>11.3</v>
      </c>
      <c r="D12" s="89"/>
    </row>
    <row r="13" spans="1:4" x14ac:dyDescent="0.45">
      <c r="A13" s="69">
        <v>41882</v>
      </c>
      <c r="B13" s="14">
        <f>ROUND('[4]All data and charts'!E288,1)</f>
        <v>8.6999999999999993</v>
      </c>
      <c r="C13" s="14">
        <f>ROUND('[4]All data and charts'!C288,1)</f>
        <v>11.2</v>
      </c>
      <c r="D13" s="89"/>
    </row>
    <row r="14" spans="1:4" x14ac:dyDescent="0.45">
      <c r="A14" s="69">
        <v>41912</v>
      </c>
      <c r="B14" s="14">
        <f>ROUND('[4]All data and charts'!E289,1)</f>
        <v>8.9</v>
      </c>
      <c r="C14" s="14">
        <f>ROUND('[4]All data and charts'!C289,1)</f>
        <v>10.4</v>
      </c>
      <c r="D14" s="89"/>
    </row>
    <row r="15" spans="1:4" x14ac:dyDescent="0.45">
      <c r="A15" s="69">
        <v>41943</v>
      </c>
      <c r="B15" s="14">
        <f>ROUND('[4]All data and charts'!E290,1)</f>
        <v>9.1</v>
      </c>
      <c r="C15" s="14">
        <f>ROUND('[4]All data and charts'!C290,1)</f>
        <v>9.8000000000000007</v>
      </c>
      <c r="D15" s="89"/>
    </row>
    <row r="16" spans="1:4" x14ac:dyDescent="0.45">
      <c r="A16" s="69">
        <v>41973</v>
      </c>
      <c r="B16" s="14">
        <f>ROUND('[4]All data and charts'!E291,1)</f>
        <v>8.9</v>
      </c>
      <c r="C16" s="14">
        <f>ROUND('[4]All data and charts'!C291,1)</f>
        <v>9</v>
      </c>
      <c r="D16" s="89"/>
    </row>
    <row r="17" spans="1:4" x14ac:dyDescent="0.45">
      <c r="A17" s="69">
        <v>42004</v>
      </c>
      <c r="B17" s="14">
        <f>ROUND('[4]All data and charts'!E292,1)</f>
        <v>8.5</v>
      </c>
      <c r="C17" s="14">
        <f>ROUND('[4]All data and charts'!C292,1)</f>
        <v>8.1999999999999993</v>
      </c>
      <c r="D17" s="89"/>
    </row>
    <row r="18" spans="1:4" x14ac:dyDescent="0.45">
      <c r="A18" s="69">
        <v>42035</v>
      </c>
      <c r="B18" s="14">
        <f>ROUND('[4]All data and charts'!E293,1)</f>
        <v>7.7</v>
      </c>
      <c r="C18" s="14">
        <f>ROUND('[4]All data and charts'!C293,1)</f>
        <v>7.4</v>
      </c>
      <c r="D18" s="89"/>
    </row>
    <row r="19" spans="1:4" x14ac:dyDescent="0.45">
      <c r="A19" s="69">
        <v>42063</v>
      </c>
      <c r="B19" s="14">
        <f>ROUND('[4]All data and charts'!E294,1)</f>
        <v>7.1</v>
      </c>
      <c r="C19" s="14">
        <f>ROUND('[4]All data and charts'!C294,1)</f>
        <v>6.4</v>
      </c>
      <c r="D19" s="89"/>
    </row>
    <row r="20" spans="1:4" x14ac:dyDescent="0.45">
      <c r="A20" s="69">
        <v>42094</v>
      </c>
      <c r="B20" s="14">
        <f>ROUND('[4]All data and charts'!E295,1)</f>
        <v>6.7</v>
      </c>
      <c r="C20" s="14">
        <f>ROUND('[4]All data and charts'!C295,1)</f>
        <v>5.8</v>
      </c>
      <c r="D20" s="89"/>
    </row>
    <row r="21" spans="1:4" x14ac:dyDescent="0.45">
      <c r="A21" s="69">
        <v>42124</v>
      </c>
      <c r="B21" s="14">
        <f>ROUND('[4]All data and charts'!E296,1)</f>
        <v>6.2</v>
      </c>
      <c r="C21" s="14">
        <f>ROUND('[4]All data and charts'!C296,1)</f>
        <v>5.3</v>
      </c>
      <c r="D21" s="89"/>
    </row>
    <row r="22" spans="1:4" x14ac:dyDescent="0.45">
      <c r="A22" s="69">
        <v>42155</v>
      </c>
      <c r="B22" s="14">
        <f>ROUND('[4]All data and charts'!E297,1)</f>
        <v>5.8</v>
      </c>
      <c r="C22" s="14">
        <f>ROUND('[4]All data and charts'!C297,1)</f>
        <v>5</v>
      </c>
      <c r="D22" s="89"/>
    </row>
    <row r="23" spans="1:4" x14ac:dyDescent="0.45">
      <c r="A23" s="69">
        <v>42185</v>
      </c>
      <c r="B23" s="14">
        <f>ROUND('[4]All data and charts'!E298,1)</f>
        <v>5.3</v>
      </c>
      <c r="C23" s="14">
        <f>ROUND('[4]All data and charts'!C298,1)</f>
        <v>4.4000000000000004</v>
      </c>
      <c r="D23" s="89"/>
    </row>
    <row r="24" spans="1:4" x14ac:dyDescent="0.45">
      <c r="A24" s="69">
        <v>42216</v>
      </c>
      <c r="B24" s="14">
        <f>ROUND('[4]All data and charts'!E299,1)</f>
        <v>5.3</v>
      </c>
      <c r="C24" s="14">
        <f>ROUND('[4]All data and charts'!C299,1)</f>
        <v>3.9</v>
      </c>
      <c r="D24" s="89"/>
    </row>
    <row r="25" spans="1:4" x14ac:dyDescent="0.45">
      <c r="A25" s="69">
        <v>42247</v>
      </c>
      <c r="B25" s="14">
        <f>ROUND('[4]All data and charts'!E300,1)</f>
        <v>5.4</v>
      </c>
      <c r="C25" s="14">
        <f>ROUND('[4]All data and charts'!C300,1)</f>
        <v>3.4</v>
      </c>
      <c r="D25" s="89"/>
    </row>
    <row r="26" spans="1:4" x14ac:dyDescent="0.45">
      <c r="A26" s="69">
        <v>42277</v>
      </c>
      <c r="B26" s="14">
        <f>ROUND('[4]All data and charts'!E301,1)</f>
        <v>5.5</v>
      </c>
      <c r="C26" s="14">
        <f>ROUND('[4]All data and charts'!C301,1)</f>
        <v>3.5</v>
      </c>
      <c r="D26" s="89"/>
    </row>
    <row r="27" spans="1:4" x14ac:dyDescent="0.45">
      <c r="A27" s="69">
        <v>42308</v>
      </c>
      <c r="B27" s="14">
        <f>ROUND('[4]All data and charts'!E302,1)</f>
        <v>5.6</v>
      </c>
      <c r="C27" s="14">
        <f>ROUND('[4]All data and charts'!C302,1)</f>
        <v>3.6</v>
      </c>
      <c r="D27" s="89"/>
    </row>
    <row r="28" spans="1:4" x14ac:dyDescent="0.45">
      <c r="A28" s="69">
        <v>42338</v>
      </c>
      <c r="B28" s="14">
        <f>ROUND('[4]All data and charts'!E303,1)</f>
        <v>6</v>
      </c>
      <c r="C28" s="14">
        <f>ROUND('[4]All data and charts'!C303,1)</f>
        <v>3.8</v>
      </c>
      <c r="D28" s="89"/>
    </row>
    <row r="29" spans="1:4" x14ac:dyDescent="0.45">
      <c r="A29" s="69">
        <v>42369</v>
      </c>
      <c r="B29" s="14">
        <f>ROUND('[4]All data and charts'!E304,1)</f>
        <v>6.5</v>
      </c>
      <c r="C29" s="14">
        <f>ROUND('[4]All data and charts'!C304,1)</f>
        <v>4</v>
      </c>
      <c r="D29" s="89"/>
    </row>
    <row r="30" spans="1:4" x14ac:dyDescent="0.45">
      <c r="A30" s="69">
        <v>42400</v>
      </c>
      <c r="B30" s="14">
        <f>ROUND('[4]All data and charts'!E305,1)</f>
        <v>7.1</v>
      </c>
      <c r="C30" s="14">
        <f>ROUND('[4]All data and charts'!C305,1)</f>
        <v>4.0999999999999996</v>
      </c>
      <c r="D30" s="89"/>
    </row>
    <row r="31" spans="1:4" x14ac:dyDescent="0.45">
      <c r="A31" s="69">
        <v>42429</v>
      </c>
      <c r="B31" s="14">
        <f>ROUND('[4]All data and charts'!E306,1)</f>
        <v>7.4</v>
      </c>
      <c r="C31" s="14">
        <f>ROUND('[4]All data and charts'!C306,1)</f>
        <v>4.5</v>
      </c>
      <c r="D31" s="89"/>
    </row>
    <row r="32" spans="1:4" x14ac:dyDescent="0.45">
      <c r="A32" s="69">
        <v>42460</v>
      </c>
      <c r="B32" s="14">
        <f>ROUND('[4]All data and charts'!E307,1)</f>
        <v>7.9</v>
      </c>
      <c r="C32" s="14">
        <f>ROUND('[4]All data and charts'!C307,1)</f>
        <v>4.9000000000000004</v>
      </c>
      <c r="D32" s="89"/>
    </row>
    <row r="33" spans="1:4" x14ac:dyDescent="0.45">
      <c r="A33" s="69">
        <v>42490</v>
      </c>
      <c r="B33" s="14">
        <f>ROUND('[4]All data and charts'!E308,1)</f>
        <v>7.9</v>
      </c>
      <c r="C33" s="14">
        <f>ROUND('[4]All data and charts'!C308,1)</f>
        <v>5.0999999999999996</v>
      </c>
      <c r="D33" s="89"/>
    </row>
    <row r="34" spans="1:4" x14ac:dyDescent="0.45">
      <c r="A34" s="69">
        <v>42521</v>
      </c>
      <c r="B34" s="14">
        <f>ROUND('[4]All data and charts'!E309,1)</f>
        <v>8.1</v>
      </c>
      <c r="C34" s="14">
        <f>ROUND('[4]All data and charts'!C309,1)</f>
        <v>5.0999999999999996</v>
      </c>
      <c r="D34" s="89"/>
    </row>
    <row r="35" spans="1:4" x14ac:dyDescent="0.45">
      <c r="A35" s="69">
        <v>42551</v>
      </c>
      <c r="B35" s="14">
        <f>ROUND('[4]All data and charts'!E310,1)</f>
        <v>8</v>
      </c>
      <c r="C35" s="14">
        <f>ROUND('[4]All data and charts'!C310,1)</f>
        <v>5</v>
      </c>
      <c r="D35" s="89"/>
    </row>
    <row r="36" spans="1:4" x14ac:dyDescent="0.45">
      <c r="A36" s="69">
        <v>42582</v>
      </c>
      <c r="B36" s="14">
        <f>ROUND('[4]All data and charts'!E311,1)</f>
        <v>7.9</v>
      </c>
      <c r="C36" s="14">
        <f>ROUND('[4]All data and charts'!C311,1)</f>
        <v>5.0999999999999996</v>
      </c>
      <c r="D36" s="89"/>
    </row>
    <row r="37" spans="1:4" x14ac:dyDescent="0.45">
      <c r="A37" s="69">
        <v>42613</v>
      </c>
      <c r="B37" s="14">
        <f>ROUND('[4]All data and charts'!E312,1)</f>
        <v>7.4</v>
      </c>
      <c r="C37" s="14">
        <f>ROUND('[4]All data and charts'!C312,1)</f>
        <v>5.3</v>
      </c>
      <c r="D37" s="89"/>
    </row>
    <row r="38" spans="1:4" x14ac:dyDescent="0.45">
      <c r="A38" s="69">
        <v>42643</v>
      </c>
      <c r="B38" s="14">
        <f>ROUND('[4]All data and charts'!E313,1)</f>
        <v>6.7</v>
      </c>
      <c r="C38" s="14">
        <f>ROUND('[4]All data and charts'!C313,1)</f>
        <v>5.4</v>
      </c>
      <c r="D38" s="89"/>
    </row>
    <row r="39" spans="1:4" x14ac:dyDescent="0.45">
      <c r="A39" s="69">
        <v>42674</v>
      </c>
      <c r="B39" s="14">
        <f>ROUND('[4]All data and charts'!E314,1)</f>
        <v>6.1</v>
      </c>
      <c r="C39" s="14">
        <f>ROUND('[4]All data and charts'!C314,1)</f>
        <v>5.2</v>
      </c>
      <c r="D39" s="89"/>
    </row>
    <row r="40" spans="1:4" x14ac:dyDescent="0.45">
      <c r="A40" s="69">
        <v>42704</v>
      </c>
      <c r="B40" s="14">
        <f>ROUND('[4]All data and charts'!E315,1)</f>
        <v>5.7</v>
      </c>
      <c r="C40" s="14">
        <f>ROUND('[4]All data and charts'!C315,1)</f>
        <v>4.8</v>
      </c>
      <c r="D40" s="89"/>
    </row>
    <row r="41" spans="1:4" x14ac:dyDescent="0.45">
      <c r="A41" s="69">
        <v>42735</v>
      </c>
      <c r="B41" s="14">
        <f>ROUND('[4]All data and charts'!E316,1)</f>
        <v>5.3</v>
      </c>
      <c r="C41" s="14">
        <f>ROUND('[4]All data and charts'!C316,1)</f>
        <v>4.5</v>
      </c>
      <c r="D41" s="89"/>
    </row>
    <row r="42" spans="1:4" x14ac:dyDescent="0.45">
      <c r="A42" s="69">
        <v>42766</v>
      </c>
      <c r="B42" s="14">
        <f>ROUND('[4]All data and charts'!E317,1)</f>
        <v>5</v>
      </c>
      <c r="C42" s="14">
        <f>ROUND('[4]All data and charts'!C317,1)</f>
        <v>4.3</v>
      </c>
      <c r="D42" s="89"/>
    </row>
    <row r="43" spans="1:4" x14ac:dyDescent="0.45">
      <c r="A43" s="69">
        <v>42794</v>
      </c>
      <c r="B43" s="14">
        <f>ROUND('[4]All data and charts'!E318,1)</f>
        <v>4.8</v>
      </c>
      <c r="C43" s="14">
        <f>ROUND('[4]All data and charts'!C318,1)</f>
        <v>4.4000000000000004</v>
      </c>
      <c r="D43" s="89"/>
    </row>
    <row r="44" spans="1:4" x14ac:dyDescent="0.45">
      <c r="A44" s="69">
        <v>42825</v>
      </c>
      <c r="B44" s="14">
        <f>ROUND('[4]All data and charts'!E319,1)</f>
        <v>4.4000000000000004</v>
      </c>
      <c r="C44" s="14">
        <f>ROUND('[4]All data and charts'!C319,1)</f>
        <v>4</v>
      </c>
      <c r="D44" s="89"/>
    </row>
    <row r="45" spans="1:4" x14ac:dyDescent="0.45">
      <c r="A45" s="69">
        <v>42855</v>
      </c>
      <c r="B45" s="14">
        <f>ROUND('[4]All data and charts'!E320,1)</f>
        <v>4.4000000000000004</v>
      </c>
      <c r="C45" s="14">
        <f>ROUND('[4]All data and charts'!C320,1)</f>
        <v>3.5</v>
      </c>
      <c r="D45" s="89"/>
    </row>
    <row r="46" spans="1:4" x14ac:dyDescent="0.45">
      <c r="A46" s="69">
        <v>42886</v>
      </c>
      <c r="B46" s="14">
        <f>ROUND('[4]All data and charts'!E321,1)</f>
        <v>4.3</v>
      </c>
      <c r="C46" s="14">
        <f>ROUND('[4]All data and charts'!C321,1)</f>
        <v>2.8</v>
      </c>
      <c r="D46" s="89"/>
    </row>
    <row r="47" spans="1:4" x14ac:dyDescent="0.45">
      <c r="A47" s="69">
        <v>42916</v>
      </c>
      <c r="B47" s="14">
        <f>ROUND('[4]All data and charts'!E322,1)</f>
        <v>4.4000000000000004</v>
      </c>
      <c r="C47" s="14">
        <f>ROUND('[4]All data and charts'!C322,1)</f>
        <v>2.7</v>
      </c>
      <c r="D47" s="89"/>
    </row>
    <row r="48" spans="1:4" x14ac:dyDescent="0.45">
      <c r="A48" s="69">
        <v>42947</v>
      </c>
      <c r="B48" s="14">
        <f>ROUND('[4]All data and charts'!E323,1)</f>
        <v>4.3</v>
      </c>
      <c r="C48" s="14">
        <f>ROUND('[4]All data and charts'!C323,1)</f>
        <v>2.8</v>
      </c>
      <c r="D48" s="89"/>
    </row>
    <row r="49" spans="1:4" x14ac:dyDescent="0.45">
      <c r="A49" s="69">
        <v>42978</v>
      </c>
      <c r="B49" s="14">
        <f>ROUND('[4]All data and charts'!E324,1)</f>
        <v>4.5999999999999996</v>
      </c>
      <c r="C49" s="14">
        <f>ROUND('[4]All data and charts'!C324,1)</f>
        <v>2.8</v>
      </c>
      <c r="D49" s="89"/>
    </row>
    <row r="50" spans="1:4" x14ac:dyDescent="0.45">
      <c r="A50" s="69">
        <v>43008</v>
      </c>
      <c r="B50" s="14">
        <f>ROUND('[4]All data and charts'!E325,1)</f>
        <v>4.8</v>
      </c>
      <c r="C50" s="14">
        <f>ROUND('[4]All data and charts'!C325,1)</f>
        <v>2.5</v>
      </c>
      <c r="D50" s="89"/>
    </row>
    <row r="51" spans="1:4" x14ac:dyDescent="0.45">
      <c r="A51" s="69">
        <v>43039</v>
      </c>
      <c r="B51" s="14">
        <f>ROUND('[4]All data and charts'!E326,1)</f>
        <v>5</v>
      </c>
      <c r="C51" s="14">
        <f>ROUND('[4]All data and charts'!C326,1)</f>
        <v>2.2999999999999998</v>
      </c>
      <c r="D51" s="89"/>
    </row>
    <row r="52" spans="1:4" x14ac:dyDescent="0.45">
      <c r="A52" s="69">
        <v>43069</v>
      </c>
      <c r="B52" s="14">
        <f>ROUND('[4]All data and charts'!E327,1)</f>
        <v>4.8</v>
      </c>
      <c r="C52" s="14">
        <f>ROUND('[4]All data and charts'!C327,1)</f>
        <v>2.4</v>
      </c>
      <c r="D52" s="89"/>
    </row>
    <row r="53" spans="1:4" x14ac:dyDescent="0.45">
      <c r="A53" s="69">
        <v>43100</v>
      </c>
      <c r="B53" s="14">
        <f>ROUND('[4]All data and charts'!E328,1)</f>
        <v>4.5999999999999996</v>
      </c>
      <c r="C53" s="14">
        <f>ROUND('[4]All data and charts'!C328,1)</f>
        <v>2.5</v>
      </c>
      <c r="D53" s="89"/>
    </row>
    <row r="54" spans="1:4" x14ac:dyDescent="0.45">
      <c r="A54" s="69">
        <v>43131</v>
      </c>
      <c r="B54" s="14">
        <f>ROUND('[4]All data and charts'!E329,1)</f>
        <v>4.4000000000000004</v>
      </c>
      <c r="C54" s="14">
        <f>ROUND('[4]All data and charts'!C329,1)</f>
        <v>2.7</v>
      </c>
      <c r="D54" s="89"/>
    </row>
    <row r="55" spans="1:4" x14ac:dyDescent="0.45">
      <c r="A55" s="69">
        <v>43159</v>
      </c>
      <c r="B55" s="14">
        <f>ROUND('[4]All data and charts'!E330,1)</f>
        <v>4.4000000000000004</v>
      </c>
      <c r="C55" s="14">
        <f>ROUND('[4]All data and charts'!C330,1)</f>
        <v>2.6</v>
      </c>
      <c r="D55" s="89"/>
    </row>
    <row r="56" spans="1:4" x14ac:dyDescent="0.45">
      <c r="A56" s="69">
        <v>43190</v>
      </c>
      <c r="B56" s="14">
        <f>ROUND('[4]All data and charts'!E331,1)</f>
        <v>4.2</v>
      </c>
      <c r="C56" s="14">
        <f>ROUND('[4]All data and charts'!C331,1)</f>
        <v>2.4</v>
      </c>
      <c r="D56" s="89"/>
    </row>
    <row r="57" spans="1:4" x14ac:dyDescent="0.45">
      <c r="A57" s="69">
        <v>43220</v>
      </c>
      <c r="B57" s="14">
        <f>ROUND('[4]All data and charts'!E332,1)</f>
        <v>4</v>
      </c>
      <c r="C57" s="14">
        <f>ROUND('[4]All data and charts'!C332,1)</f>
        <v>2.2000000000000002</v>
      </c>
      <c r="D57" s="89"/>
    </row>
    <row r="58" spans="1:4" x14ac:dyDescent="0.45">
      <c r="A58" s="69">
        <v>43251</v>
      </c>
      <c r="B58" s="14">
        <f>ROUND('[4]All data and charts'!E333,1)</f>
        <v>3.7</v>
      </c>
      <c r="C58" s="14">
        <f>ROUND('[4]All data and charts'!C333,1)</f>
        <v>2.2999999999999998</v>
      </c>
      <c r="D58" s="89"/>
    </row>
    <row r="59" spans="1:4" x14ac:dyDescent="0.45">
      <c r="A59" s="69">
        <v>43281</v>
      </c>
      <c r="B59" s="14">
        <f>ROUND('[4]All data and charts'!E334,1)</f>
        <v>3.5</v>
      </c>
      <c r="C59" s="14">
        <f>ROUND('[4]All data and charts'!C334,1)</f>
        <v>2.4</v>
      </c>
      <c r="D59" s="89"/>
    </row>
    <row r="60" spans="1:4" x14ac:dyDescent="0.45">
      <c r="A60" s="69">
        <v>43312</v>
      </c>
      <c r="B60" s="14">
        <f>ROUND('[4]All data and charts'!E335,1)</f>
        <v>3.3</v>
      </c>
      <c r="C60" s="14">
        <f>ROUND('[4]All data and charts'!C335,1)</f>
        <v>2.4</v>
      </c>
      <c r="D60" s="89"/>
    </row>
    <row r="61" spans="1:4" x14ac:dyDescent="0.45">
      <c r="A61" s="69">
        <v>43343</v>
      </c>
      <c r="B61" s="14">
        <f>ROUND('[4]All data and charts'!E336,1)</f>
        <v>3.1</v>
      </c>
      <c r="C61" s="14">
        <f>ROUND('[4]All data and charts'!C336,1)</f>
        <v>2.2000000000000002</v>
      </c>
      <c r="D61" s="89"/>
    </row>
    <row r="62" spans="1:4" x14ac:dyDescent="0.45">
      <c r="A62" s="69">
        <v>43373</v>
      </c>
      <c r="B62" s="14">
        <f>ROUND('[4]All data and charts'!E337,1)</f>
        <v>3</v>
      </c>
      <c r="C62" s="14">
        <f>ROUND('[4]All data and charts'!C337,1)</f>
        <v>2.2000000000000002</v>
      </c>
      <c r="D62" s="89"/>
    </row>
    <row r="63" spans="1:4" x14ac:dyDescent="0.45">
      <c r="A63" s="69">
        <v>43404</v>
      </c>
      <c r="B63" s="14">
        <f>ROUND('[4]All data and charts'!E338,1)</f>
        <v>2.8</v>
      </c>
      <c r="C63" s="14">
        <f>ROUND('[4]All data and charts'!C338,1)</f>
        <v>1.9</v>
      </c>
      <c r="D63" s="89"/>
    </row>
    <row r="64" spans="1:4" x14ac:dyDescent="0.45">
      <c r="A64" s="69">
        <v>43434</v>
      </c>
      <c r="B64" s="14">
        <f>ROUND('[4]All data and charts'!E339,1)</f>
        <v>2.7</v>
      </c>
      <c r="C64" s="14">
        <f>ROUND('[4]All data and charts'!C339,1)</f>
        <v>1.8</v>
      </c>
      <c r="D64" s="89"/>
    </row>
    <row r="65" spans="1:4" x14ac:dyDescent="0.45">
      <c r="A65" s="69">
        <v>43465</v>
      </c>
      <c r="B65" s="14">
        <f>ROUND('[4]All data and charts'!E340,1)</f>
        <v>2.4</v>
      </c>
      <c r="C65" s="14">
        <f>ROUND('[4]All data and charts'!C340,1)</f>
        <v>1.3</v>
      </c>
      <c r="D65" s="89"/>
    </row>
    <row r="66" spans="1:4" x14ac:dyDescent="0.45">
      <c r="A66" s="69">
        <v>43496</v>
      </c>
      <c r="B66" s="14">
        <f>ROUND('[4]All data and charts'!E341,1)</f>
        <v>2.1</v>
      </c>
      <c r="C66" s="14">
        <f>ROUND('[4]All data and charts'!C341,1)</f>
        <v>0.8</v>
      </c>
      <c r="D66" s="89"/>
    </row>
    <row r="67" spans="1:4" x14ac:dyDescent="0.45">
      <c r="A67" s="69">
        <v>43524</v>
      </c>
      <c r="B67" s="14">
        <f>ROUND('[4]All data and charts'!E342,1)</f>
        <v>1.6</v>
      </c>
      <c r="C67" s="14">
        <f>ROUND('[4]All data and charts'!C342,1)</f>
        <v>0.3</v>
      </c>
      <c r="D67" s="89"/>
    </row>
    <row r="68" spans="1:4" x14ac:dyDescent="0.45">
      <c r="A68" s="69">
        <v>43555</v>
      </c>
      <c r="B68" s="14">
        <f>ROUND('[4]All data and charts'!E343,1)</f>
        <v>1.5</v>
      </c>
      <c r="C68" s="14">
        <f>ROUND('[4]All data and charts'!C343,1)</f>
        <v>0.4</v>
      </c>
      <c r="D68" s="89"/>
    </row>
    <row r="69" spans="1:4" x14ac:dyDescent="0.45">
      <c r="A69" s="69">
        <v>43585</v>
      </c>
      <c r="B69" s="14">
        <f>ROUND('[4]All data and charts'!E344,1)</f>
        <v>1.3</v>
      </c>
      <c r="C69" s="14">
        <f>ROUND('[4]All data and charts'!C344,1)</f>
        <v>0.6</v>
      </c>
      <c r="D69" s="89"/>
    </row>
    <row r="70" spans="1:4" x14ac:dyDescent="0.45">
      <c r="A70" s="69">
        <v>43616</v>
      </c>
      <c r="B70" s="14">
        <f>ROUND('[4]All data and charts'!E345,1)</f>
        <v>1.3</v>
      </c>
      <c r="C70" s="14">
        <f>ROUND('[4]All data and charts'!C345,1)</f>
        <v>0.7</v>
      </c>
      <c r="D70" s="89"/>
    </row>
    <row r="71" spans="1:4" x14ac:dyDescent="0.45">
      <c r="A71" s="69">
        <v>43646</v>
      </c>
      <c r="B71" s="14">
        <f>ROUND('[4]All data and charts'!E346,1)</f>
        <v>1</v>
      </c>
      <c r="C71" s="14">
        <f>ROUND('[4]All data and charts'!C346,1)</f>
        <v>0.7</v>
      </c>
      <c r="D71" s="89"/>
    </row>
    <row r="72" spans="1:4" x14ac:dyDescent="0.45">
      <c r="A72" s="69">
        <v>43677</v>
      </c>
      <c r="B72" s="14">
        <f>ROUND('[4]All data and charts'!E347,1)</f>
        <v>0.9</v>
      </c>
      <c r="C72" s="14">
        <f>ROUND('[4]All data and charts'!C347,1)</f>
        <v>0.6</v>
      </c>
      <c r="D72" s="89"/>
    </row>
    <row r="73" spans="1:4" x14ac:dyDescent="0.45">
      <c r="A73" s="69">
        <v>43708</v>
      </c>
      <c r="B73" s="14">
        <f>ROUND('[4]All data and charts'!E348,1)</f>
        <v>0.8</v>
      </c>
      <c r="C73" s="14">
        <f>ROUND('[4]All data and charts'!C348,1)</f>
        <v>0.6</v>
      </c>
      <c r="D73" s="89"/>
    </row>
    <row r="74" spans="1:4" x14ac:dyDescent="0.45">
      <c r="A74" s="69">
        <v>43738</v>
      </c>
      <c r="B74" s="14">
        <f>ROUND('[4]All data and charts'!E349,1)</f>
        <v>0.8</v>
      </c>
      <c r="C74" s="14">
        <f>ROUND('[4]All data and charts'!C349,1)</f>
        <v>0.4</v>
      </c>
      <c r="D74" s="89"/>
    </row>
    <row r="75" spans="1:4" x14ac:dyDescent="0.45">
      <c r="A75" s="69">
        <v>43769</v>
      </c>
      <c r="B75" s="14">
        <f>ROUND('[4]All data and charts'!E350,1)</f>
        <v>0.6</v>
      </c>
      <c r="C75" s="14">
        <f>ROUND('[4]All data and charts'!C350,1)</f>
        <v>0.4</v>
      </c>
      <c r="D75" s="89"/>
    </row>
    <row r="76" spans="1:4" x14ac:dyDescent="0.45">
      <c r="A76" s="69">
        <v>43799</v>
      </c>
      <c r="B76" s="14">
        <f>ROUND('[4]All data and charts'!E351,1)</f>
        <v>0.6</v>
      </c>
      <c r="C76" s="14">
        <f>ROUND('[4]All data and charts'!C351,1)</f>
        <v>0.4</v>
      </c>
      <c r="D76" s="89"/>
    </row>
    <row r="77" spans="1:4" x14ac:dyDescent="0.45">
      <c r="A77" s="69">
        <v>43830</v>
      </c>
      <c r="B77" s="14">
        <f>ROUND('[4]All data and charts'!E352,1)</f>
        <v>0.5</v>
      </c>
      <c r="C77" s="14">
        <f>ROUND('[4]All data and charts'!C352,1)</f>
        <v>0.8</v>
      </c>
      <c r="D77" s="89"/>
    </row>
    <row r="78" spans="1:4" x14ac:dyDescent="0.45">
      <c r="A78" s="69">
        <v>43861</v>
      </c>
      <c r="B78" s="14">
        <f>ROUND('[4]All data and charts'!E353,1)</f>
        <v>0.8</v>
      </c>
      <c r="C78" s="14">
        <f>ROUND('[4]All data and charts'!C353,1)</f>
        <v>1.3</v>
      </c>
      <c r="D78" s="89"/>
    </row>
    <row r="79" spans="1:4" x14ac:dyDescent="0.45">
      <c r="A79" s="69">
        <v>43890</v>
      </c>
      <c r="B79" s="14">
        <f>ROUND('[4]All data and charts'!E354,1)</f>
        <v>1</v>
      </c>
      <c r="C79" s="14">
        <f>ROUND('[4]All data and charts'!C354,1)</f>
        <v>1.8</v>
      </c>
      <c r="D79" s="89"/>
    </row>
    <row r="80" spans="1:4" x14ac:dyDescent="0.45">
      <c r="A80" s="69">
        <v>43921</v>
      </c>
      <c r="B80" s="14">
        <f>ROUND('[4]All data and charts'!E355,1)</f>
        <v>1.6</v>
      </c>
      <c r="C80" s="14">
        <f>ROUND('[4]All data and charts'!C355,1)</f>
        <v>2.4</v>
      </c>
      <c r="D80" s="89"/>
    </row>
    <row r="81" spans="1:4" x14ac:dyDescent="0.45">
      <c r="A81" s="69">
        <v>43951</v>
      </c>
      <c r="B81" s="14">
        <f>ROUND('[4]All data and charts'!E356,1)</f>
        <v>1.4</v>
      </c>
      <c r="C81" s="14">
        <f>ROUND('[4]All data and charts'!C356,1)</f>
        <v>3</v>
      </c>
      <c r="D81" s="89"/>
    </row>
    <row r="82" spans="1:4" x14ac:dyDescent="0.45">
      <c r="A82" s="69">
        <v>43982</v>
      </c>
      <c r="B82" s="14">
        <f>ROUND('[4]All data and charts'!E357,1)</f>
        <v>1.5</v>
      </c>
      <c r="C82" s="14">
        <f>ROUND('[4]All data and charts'!C357,1)</f>
        <v>2.9</v>
      </c>
      <c r="D82" s="89"/>
    </row>
    <row r="83" spans="1:4" x14ac:dyDescent="0.45">
      <c r="A83" s="69">
        <v>44012</v>
      </c>
      <c r="B83" s="14">
        <f>ROUND('[4]All data and charts'!E358,1)</f>
        <v>1.4</v>
      </c>
      <c r="C83" s="14">
        <f>ROUND('[4]All data and charts'!C358,1)</f>
        <v>1.8</v>
      </c>
      <c r="D83" s="89"/>
    </row>
    <row r="84" spans="1:4" x14ac:dyDescent="0.45">
      <c r="A84" s="69">
        <v>44043</v>
      </c>
      <c r="B84" s="14">
        <f>ROUND('[4]All data and charts'!E359,1)</f>
        <v>1.7</v>
      </c>
      <c r="C84" s="14">
        <f>ROUND('[4]All data and charts'!C359,1)</f>
        <v>1.1000000000000001</v>
      </c>
      <c r="D84" s="89"/>
    </row>
    <row r="85" spans="1:4" x14ac:dyDescent="0.45">
      <c r="A85" s="69">
        <v>44074</v>
      </c>
      <c r="B85" s="14">
        <f>ROUND('[4]All data and charts'!E360,1)</f>
        <v>2.2000000000000002</v>
      </c>
      <c r="C85" s="14">
        <f>ROUND('[4]All data and charts'!C360,1)</f>
        <v>1.8</v>
      </c>
      <c r="D85" s="89"/>
    </row>
    <row r="86" spans="1:4" x14ac:dyDescent="0.45">
      <c r="A86" s="69">
        <v>44104</v>
      </c>
      <c r="B86" s="14">
        <f>ROUND('[4]All data and charts'!E361,1)</f>
        <v>2.8</v>
      </c>
      <c r="C86" s="14">
        <f>ROUND('[4]All data and charts'!C361,1)</f>
        <v>3.5</v>
      </c>
      <c r="D86" s="89"/>
    </row>
    <row r="87" spans="1:4" x14ac:dyDescent="0.45">
      <c r="A87" s="69">
        <v>44135</v>
      </c>
      <c r="B87" s="14">
        <f>ROUND('[4]All data and charts'!E362,1)</f>
        <v>3.9</v>
      </c>
      <c r="C87" s="14">
        <f>ROUND('[4]All data and charts'!C362,1)</f>
        <v>4.8</v>
      </c>
      <c r="D87" s="89"/>
    </row>
    <row r="88" spans="1:4" x14ac:dyDescent="0.45">
      <c r="A88" s="69">
        <v>44165</v>
      </c>
      <c r="B88" s="14">
        <f>ROUND('[4]All data and charts'!E363,1)</f>
        <v>5.2</v>
      </c>
      <c r="C88" s="14">
        <f>ROUND('[4]All data and charts'!C363,1)</f>
        <v>5.7</v>
      </c>
      <c r="D88" s="89"/>
    </row>
    <row r="89" spans="1:4" x14ac:dyDescent="0.45">
      <c r="A89" s="69">
        <v>44196</v>
      </c>
      <c r="B89" s="14">
        <f>ROUND('[4]All data and charts'!E364,1)</f>
        <v>6.4</v>
      </c>
      <c r="C89" s="14">
        <f>ROUND('[4]All data and charts'!C364,1)</f>
        <v>6.5</v>
      </c>
      <c r="D89" s="89"/>
    </row>
    <row r="90" spans="1:4" x14ac:dyDescent="0.45">
      <c r="A90" s="69">
        <v>44227</v>
      </c>
      <c r="B90" s="14">
        <f>ROUND('[4]All data and charts'!E365,1)</f>
        <v>7.2</v>
      </c>
      <c r="C90" s="14">
        <f>ROUND('[4]All data and charts'!C365,1)</f>
        <v>6.7</v>
      </c>
      <c r="D90" s="89"/>
    </row>
    <row r="91" spans="1:4" x14ac:dyDescent="0.45">
      <c r="A91" s="69">
        <v>44255</v>
      </c>
      <c r="B91" s="14">
        <f>ROUND('[4]All data and charts'!E366,1)</f>
        <v>7.9</v>
      </c>
      <c r="C91" s="14">
        <f>ROUND('[4]All data and charts'!C366,1)</f>
        <v>6.9</v>
      </c>
      <c r="D91" s="89"/>
    </row>
    <row r="92" spans="1:4" x14ac:dyDescent="0.45">
      <c r="A92" s="69">
        <v>44286</v>
      </c>
      <c r="B92" s="14">
        <f>ROUND('[4]All data and charts'!E367,1)</f>
        <v>8.6</v>
      </c>
      <c r="C92" s="14">
        <f>ROUND('[4]All data and charts'!C367,1)</f>
        <v>6.3</v>
      </c>
      <c r="D92" s="89"/>
    </row>
    <row r="93" spans="1:4" x14ac:dyDescent="0.45">
      <c r="A93" s="69">
        <v>44316</v>
      </c>
      <c r="B93" s="14">
        <f>ROUND('[4]All data and charts'!E368,1)</f>
        <v>9.4</v>
      </c>
      <c r="C93" s="14">
        <f>ROUND('[4]All data and charts'!C368,1)</f>
        <v>6.6</v>
      </c>
      <c r="D93" s="89"/>
    </row>
    <row r="94" spans="1:4" x14ac:dyDescent="0.45">
      <c r="A94" s="69">
        <v>44347</v>
      </c>
      <c r="B94" s="14">
        <f>ROUND('[4]All data and charts'!E369,1)</f>
        <v>9.8000000000000007</v>
      </c>
      <c r="C94" s="14">
        <f>ROUND('[4]All data and charts'!C369,1)</f>
        <v>7.9</v>
      </c>
      <c r="D94" s="89"/>
    </row>
    <row r="95" spans="1:4" x14ac:dyDescent="0.45">
      <c r="A95" s="69">
        <v>44377</v>
      </c>
      <c r="B95" s="14" t="s">
        <v>13</v>
      </c>
      <c r="C95" s="14">
        <f>ROUND('[4]All data and charts'!C370,1)</f>
        <v>10.5</v>
      </c>
      <c r="D95" s="89"/>
    </row>
    <row r="96" spans="1:4" x14ac:dyDescent="0.45">
      <c r="A96" s="69">
        <v>44408</v>
      </c>
      <c r="B96" s="14" t="s">
        <v>13</v>
      </c>
      <c r="C96" s="14">
        <f>ROUND('[4]All data and charts'!C371,1)</f>
        <v>11.7</v>
      </c>
      <c r="D96" s="89"/>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pane xSplit="1" ySplit="5" topLeftCell="B6" activePane="bottomRight" state="frozen"/>
      <selection pane="topRight" activeCell="B1" sqref="B1"/>
      <selection pane="bottomLeft" activeCell="A6" sqref="A6"/>
      <selection pane="bottomRight" activeCell="L24" sqref="L24"/>
    </sheetView>
  </sheetViews>
  <sheetFormatPr defaultRowHeight="14.25" x14ac:dyDescent="0.45"/>
  <cols>
    <col min="2" max="2" width="10.265625" bestFit="1" customWidth="1"/>
    <col min="4" max="4" width="10" bestFit="1" customWidth="1"/>
  </cols>
  <sheetData>
    <row r="1" spans="1:4" x14ac:dyDescent="0.45">
      <c r="A1" s="1" t="s">
        <v>0</v>
      </c>
      <c r="B1" s="1"/>
      <c r="C1" s="1"/>
      <c r="D1" s="1"/>
    </row>
    <row r="2" spans="1:4" x14ac:dyDescent="0.45">
      <c r="A2" s="10"/>
      <c r="B2" s="10"/>
      <c r="C2" s="10"/>
      <c r="D2" s="10"/>
    </row>
    <row r="3" spans="1:4" x14ac:dyDescent="0.45">
      <c r="A3" s="11" t="s">
        <v>176</v>
      </c>
      <c r="B3" s="11"/>
      <c r="C3" s="11"/>
      <c r="D3" s="11"/>
    </row>
    <row r="4" spans="1:4" x14ac:dyDescent="0.45">
      <c r="A4" s="10"/>
      <c r="B4" s="10"/>
      <c r="C4" s="10"/>
      <c r="D4" s="10"/>
    </row>
    <row r="5" spans="1:4" ht="27.75" x14ac:dyDescent="0.45">
      <c r="A5" s="102" t="s">
        <v>1</v>
      </c>
      <c r="B5" s="90">
        <v>44317</v>
      </c>
      <c r="C5" s="90">
        <v>44348</v>
      </c>
      <c r="D5" s="91" t="s">
        <v>177</v>
      </c>
    </row>
    <row r="6" spans="1:4" x14ac:dyDescent="0.45">
      <c r="A6" s="92" t="s">
        <v>73</v>
      </c>
      <c r="B6" s="109">
        <f>ROUND(D6,1)</f>
        <v>-34.700000000000003</v>
      </c>
      <c r="C6" s="109">
        <f>ROUND(B6,1)</f>
        <v>-34.700000000000003</v>
      </c>
      <c r="D6" s="109">
        <f>ROUND('[22]Figure 1'!D37,1)</f>
        <v>-34.700000000000003</v>
      </c>
    </row>
    <row r="7" spans="1:4" x14ac:dyDescent="0.45">
      <c r="A7" s="92" t="s">
        <v>74</v>
      </c>
      <c r="B7" s="109">
        <f t="shared" ref="B7:B8" si="0">ROUND(D7,1)</f>
        <v>-25.4</v>
      </c>
      <c r="C7" s="109">
        <f t="shared" ref="C7:C8" si="1">ROUND(B7,1)</f>
        <v>-25.4</v>
      </c>
      <c r="D7" s="109">
        <f>ROUND('[22]Figure 1'!E37,1)</f>
        <v>-25.4</v>
      </c>
    </row>
    <row r="8" spans="1:4" x14ac:dyDescent="0.45">
      <c r="A8" s="92" t="s">
        <v>75</v>
      </c>
      <c r="B8" s="109">
        <f t="shared" si="0"/>
        <v>-23.6</v>
      </c>
      <c r="C8" s="109">
        <f t="shared" si="1"/>
        <v>-23.6</v>
      </c>
      <c r="D8" s="109">
        <f>ROUND('[22]Figure 1'!F37,1)</f>
        <v>-23.6</v>
      </c>
    </row>
    <row r="9" spans="1:4" x14ac:dyDescent="0.45">
      <c r="A9" s="92" t="s">
        <v>76</v>
      </c>
      <c r="B9" s="109">
        <f>ROUND('[22]Figure 1'!G39,1)</f>
        <v>-18.2</v>
      </c>
      <c r="C9" s="109">
        <f>ROUND('[22]Figure 1'!G38,1)</f>
        <v>-18.2</v>
      </c>
      <c r="D9" s="109">
        <f>ROUND('[22]Figure 1'!G37,1)</f>
        <v>-18.2</v>
      </c>
    </row>
    <row r="10" spans="1:4" x14ac:dyDescent="0.45">
      <c r="A10" s="92" t="s">
        <v>77</v>
      </c>
      <c r="B10" s="109">
        <f>ROUND('[22]Figure 1'!H39,1)</f>
        <v>-11.3</v>
      </c>
      <c r="C10" s="109">
        <f>ROUND('[22]Figure 1'!H38,1)</f>
        <v>-12</v>
      </c>
      <c r="D10" s="109">
        <f>ROUND('[22]Figure 1'!H37,1)</f>
        <v>-10.8</v>
      </c>
    </row>
    <row r="11" spans="1:4" x14ac:dyDescent="0.45">
      <c r="A11" s="92" t="s">
        <v>178</v>
      </c>
      <c r="B11" s="109">
        <f>ROUND('[22]Figure 1'!I39,1)</f>
        <v>-5.5</v>
      </c>
      <c r="C11" s="109">
        <f>ROUND('[22]Figure 1'!I38,1)</f>
        <v>-9.9</v>
      </c>
      <c r="D11" s="109">
        <f>ROUND('[22]Figure 1'!I37,1)</f>
        <v>-6</v>
      </c>
    </row>
    <row r="12" spans="1:4" x14ac:dyDescent="0.45">
      <c r="A12" s="92" t="s">
        <v>179</v>
      </c>
      <c r="B12" s="109">
        <f>ROUND('[22]Figure 1'!J39,1)</f>
        <v>-2.6</v>
      </c>
      <c r="C12" s="109">
        <f>ROUND('[22]Figure 1'!J38,1)</f>
        <v>-6.6</v>
      </c>
      <c r="D12" s="109">
        <f>ROUND('[22]Figure 1'!J37,1)</f>
        <v>-3.3</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workbookViewId="0">
      <pane xSplit="1" ySplit="6" topLeftCell="B7" activePane="bottomRight" state="frozen"/>
      <selection pane="topRight" activeCell="B1" sqref="B1"/>
      <selection pane="bottomLeft" activeCell="A7" sqref="A7"/>
      <selection pane="bottomRight" activeCell="B8" sqref="B8:E23"/>
    </sheetView>
  </sheetViews>
  <sheetFormatPr defaultRowHeight="14.25" x14ac:dyDescent="0.45"/>
  <cols>
    <col min="1" max="1" width="14.73046875" customWidth="1"/>
    <col min="2" max="5" width="10.59765625" customWidth="1"/>
  </cols>
  <sheetData>
    <row r="1" spans="1:5" x14ac:dyDescent="0.45">
      <c r="A1" s="93" t="s">
        <v>0</v>
      </c>
      <c r="B1" s="93"/>
      <c r="C1" s="93"/>
      <c r="D1" s="93"/>
    </row>
    <row r="2" spans="1:5" x14ac:dyDescent="0.45">
      <c r="A2" s="94"/>
      <c r="B2" s="94"/>
      <c r="C2" s="94"/>
      <c r="D2" s="94"/>
    </row>
    <row r="3" spans="1:5" x14ac:dyDescent="0.45">
      <c r="A3" s="95" t="s">
        <v>206</v>
      </c>
      <c r="B3" s="95"/>
      <c r="C3" s="95"/>
      <c r="D3" s="95"/>
    </row>
    <row r="5" spans="1:5" x14ac:dyDescent="0.45">
      <c r="B5" s="115" t="s">
        <v>180</v>
      </c>
      <c r="C5" s="116"/>
      <c r="D5" s="115" t="s">
        <v>181</v>
      </c>
      <c r="E5" s="116"/>
    </row>
    <row r="6" spans="1:5" x14ac:dyDescent="0.45">
      <c r="A6" s="96" t="s">
        <v>1</v>
      </c>
      <c r="B6" s="97" t="s">
        <v>182</v>
      </c>
      <c r="C6" s="97" t="s">
        <v>183</v>
      </c>
      <c r="D6" s="97" t="s">
        <v>182</v>
      </c>
      <c r="E6" s="97" t="s">
        <v>183</v>
      </c>
    </row>
    <row r="7" spans="1:5" x14ac:dyDescent="0.45">
      <c r="A7" s="98">
        <f>[23]Data!B6</f>
        <v>43131</v>
      </c>
      <c r="B7" s="99">
        <f>ROUND([23]Calcs!G6,1)</f>
        <v>4.3</v>
      </c>
      <c r="C7" s="99">
        <f>ROUND([23]Calcs!I6,1)</f>
        <v>-2</v>
      </c>
      <c r="D7" s="99">
        <f>ROUND([23]Calcs!H6,1)</f>
        <v>1</v>
      </c>
      <c r="E7" s="99">
        <f>ROUND([23]Calcs!J6,1)</f>
        <v>5.6</v>
      </c>
    </row>
    <row r="8" spans="1:5" x14ac:dyDescent="0.45">
      <c r="A8" s="98">
        <f>[23]Data!B7</f>
        <v>43159</v>
      </c>
      <c r="B8" s="99">
        <f>ROUND([23]Calcs!G7,1)</f>
        <v>1.3</v>
      </c>
      <c r="C8" s="99">
        <f>ROUND([23]Calcs!I7,1)</f>
        <v>-4.7</v>
      </c>
      <c r="D8" s="99">
        <f>ROUND([23]Calcs!H7,1)</f>
        <v>-3.1</v>
      </c>
      <c r="E8" s="99">
        <f>ROUND([23]Calcs!J7,1)</f>
        <v>-7.1</v>
      </c>
    </row>
    <row r="9" spans="1:5" x14ac:dyDescent="0.45">
      <c r="A9" s="98">
        <f>[23]Data!B8</f>
        <v>43190</v>
      </c>
      <c r="B9" s="99">
        <f>ROUND([23]Calcs!G8,1)</f>
        <v>2.6</v>
      </c>
      <c r="C9" s="99">
        <f>ROUND([23]Calcs!I8,1)</f>
        <v>-2.7</v>
      </c>
      <c r="D9" s="99">
        <f>ROUND([23]Calcs!H8,1)</f>
        <v>-0.2</v>
      </c>
      <c r="E9" s="99">
        <f>ROUND([23]Calcs!J8,1)</f>
        <v>1.8</v>
      </c>
    </row>
    <row r="10" spans="1:5" x14ac:dyDescent="0.45">
      <c r="A10" s="98">
        <f>[23]Data!B9</f>
        <v>43220</v>
      </c>
      <c r="B10" s="99">
        <f>ROUND([23]Calcs!G9,1)</f>
        <v>-0.4</v>
      </c>
      <c r="C10" s="99">
        <f>ROUND([23]Calcs!I9,1)</f>
        <v>-7.1</v>
      </c>
      <c r="D10" s="99">
        <f>ROUND([23]Calcs!H9,1)</f>
        <v>-1.4</v>
      </c>
      <c r="E10" s="99">
        <f>ROUND([23]Calcs!J9,1)</f>
        <v>-5.8</v>
      </c>
    </row>
    <row r="11" spans="1:5" x14ac:dyDescent="0.45">
      <c r="A11" s="98">
        <f>[23]Data!B10</f>
        <v>43251</v>
      </c>
      <c r="B11" s="99">
        <f>ROUND([23]Calcs!G10,1)</f>
        <v>-0.1</v>
      </c>
      <c r="C11" s="99">
        <f>ROUND([23]Calcs!I10,1)</f>
        <v>-6.2</v>
      </c>
      <c r="D11" s="99">
        <f>ROUND([23]Calcs!H10,1)</f>
        <v>1.5</v>
      </c>
      <c r="E11" s="99">
        <f>ROUND([23]Calcs!J10,1)</f>
        <v>-6</v>
      </c>
    </row>
    <row r="12" spans="1:5" x14ac:dyDescent="0.45">
      <c r="A12" s="98">
        <f>[23]Data!B11</f>
        <v>43281</v>
      </c>
      <c r="B12" s="99">
        <f>ROUND([23]Calcs!G11,1)</f>
        <v>2.1</v>
      </c>
      <c r="C12" s="99">
        <f>ROUND([23]Calcs!I11,1)</f>
        <v>-1.8</v>
      </c>
      <c r="D12" s="99">
        <f>ROUND([23]Calcs!H11,1)</f>
        <v>-0.2</v>
      </c>
      <c r="E12" s="99">
        <f>ROUND([23]Calcs!J11,1)</f>
        <v>-1.2</v>
      </c>
    </row>
    <row r="13" spans="1:5" x14ac:dyDescent="0.45">
      <c r="A13" s="98">
        <f>[23]Data!B12</f>
        <v>43312</v>
      </c>
      <c r="B13" s="99">
        <f>ROUND([23]Calcs!G12,1)</f>
        <v>4.5999999999999996</v>
      </c>
      <c r="C13" s="99">
        <f>ROUND([23]Calcs!I12,1)</f>
        <v>-3.3</v>
      </c>
      <c r="D13" s="99">
        <f>ROUND([23]Calcs!H12,1)</f>
        <v>-1.5</v>
      </c>
      <c r="E13" s="99">
        <f>ROUND([23]Calcs!J12,1)</f>
        <v>1.4</v>
      </c>
    </row>
    <row r="14" spans="1:5" x14ac:dyDescent="0.45">
      <c r="A14" s="98">
        <f>[23]Data!B13</f>
        <v>43343</v>
      </c>
      <c r="B14" s="99">
        <f>ROUND([23]Calcs!G13,1)</f>
        <v>3</v>
      </c>
      <c r="C14" s="99">
        <f>ROUND([23]Calcs!I13,1)</f>
        <v>-3.8</v>
      </c>
      <c r="D14" s="99">
        <f>ROUND([23]Calcs!H13,1)</f>
        <v>-1.9</v>
      </c>
      <c r="E14" s="99">
        <f>ROUND([23]Calcs!J13,1)</f>
        <v>6.5</v>
      </c>
    </row>
    <row r="15" spans="1:5" x14ac:dyDescent="0.45">
      <c r="A15" s="98">
        <f>[23]Data!B14</f>
        <v>43373</v>
      </c>
      <c r="B15" s="99">
        <f>ROUND([23]Calcs!G14,1)</f>
        <v>-1.5</v>
      </c>
      <c r="C15" s="99">
        <f>ROUND([23]Calcs!I14,1)</f>
        <v>3.8</v>
      </c>
      <c r="D15" s="99">
        <f>ROUND([23]Calcs!H14,1)</f>
        <v>-2.8</v>
      </c>
      <c r="E15" s="99">
        <f>ROUND([23]Calcs!J14,1)</f>
        <v>-2.2999999999999998</v>
      </c>
    </row>
    <row r="16" spans="1:5" x14ac:dyDescent="0.45">
      <c r="A16" s="98">
        <f>[23]Data!B15</f>
        <v>43404</v>
      </c>
      <c r="B16" s="99">
        <f>ROUND([23]Calcs!G15,1)</f>
        <v>1.3</v>
      </c>
      <c r="C16" s="99">
        <f>ROUND([23]Calcs!I15,1)</f>
        <v>-3.4</v>
      </c>
      <c r="D16" s="99">
        <f>ROUND([23]Calcs!H15,1)</f>
        <v>0.2</v>
      </c>
      <c r="E16" s="99">
        <f>ROUND([23]Calcs!J15,1)</f>
        <v>5.7</v>
      </c>
    </row>
    <row r="17" spans="1:5" x14ac:dyDescent="0.45">
      <c r="A17" s="98">
        <f>[23]Data!B16</f>
        <v>43434</v>
      </c>
      <c r="B17" s="99">
        <f>ROUND([23]Calcs!G16,1)</f>
        <v>0.8</v>
      </c>
      <c r="C17" s="99">
        <f>ROUND([23]Calcs!I16,1)</f>
        <v>-3.9</v>
      </c>
      <c r="D17" s="99">
        <f>ROUND([23]Calcs!H16,1)</f>
        <v>0.6</v>
      </c>
      <c r="E17" s="99">
        <f>ROUND([23]Calcs!J16,1)</f>
        <v>5.0999999999999996</v>
      </c>
    </row>
    <row r="18" spans="1:5" x14ac:dyDescent="0.45">
      <c r="A18" s="98">
        <f>[23]Data!B17</f>
        <v>43465</v>
      </c>
      <c r="B18" s="99">
        <f>ROUND([23]Calcs!G17,1)</f>
        <v>5.7</v>
      </c>
      <c r="C18" s="99">
        <f>ROUND([23]Calcs!I17,1)</f>
        <v>-10.6</v>
      </c>
      <c r="D18" s="99">
        <f>ROUND([23]Calcs!H17,1)</f>
        <v>3.5</v>
      </c>
      <c r="E18" s="99">
        <f>ROUND([23]Calcs!J17,1)</f>
        <v>2.1</v>
      </c>
    </row>
    <row r="19" spans="1:5" x14ac:dyDescent="0.45">
      <c r="A19" s="98">
        <f>[23]Data!B18</f>
        <v>43496</v>
      </c>
      <c r="B19" s="99">
        <f>ROUND([23]Calcs!G18,1)</f>
        <v>5.3</v>
      </c>
      <c r="C19" s="99">
        <f>ROUND([23]Calcs!I18,1)</f>
        <v>-6.3</v>
      </c>
      <c r="D19" s="99">
        <f>ROUND([23]Calcs!H18,1)</f>
        <v>4.3</v>
      </c>
      <c r="E19" s="99">
        <f>ROUND([23]Calcs!J18,1)</f>
        <v>6.8</v>
      </c>
    </row>
    <row r="20" spans="1:5" x14ac:dyDescent="0.45">
      <c r="A20" s="98">
        <f>[23]Data!B19</f>
        <v>43524</v>
      </c>
      <c r="B20" s="99">
        <f>ROUND([23]Calcs!G19,1)</f>
        <v>7.1</v>
      </c>
      <c r="C20" s="99">
        <f>ROUND([23]Calcs!I19,1)</f>
        <v>-7.1</v>
      </c>
      <c r="D20" s="99">
        <f>ROUND([23]Calcs!H19,1)</f>
        <v>6.2</v>
      </c>
      <c r="E20" s="99">
        <f>ROUND([23]Calcs!J19,1)</f>
        <v>2.4</v>
      </c>
    </row>
    <row r="21" spans="1:5" x14ac:dyDescent="0.45">
      <c r="A21" s="98">
        <f>[23]Data!B20</f>
        <v>43555</v>
      </c>
      <c r="B21" s="99">
        <f>ROUND([23]Calcs!G20,1)</f>
        <v>13.6</v>
      </c>
      <c r="C21" s="99">
        <f>ROUND([23]Calcs!I20,1)</f>
        <v>-1</v>
      </c>
      <c r="D21" s="99">
        <f>ROUND([23]Calcs!H20,1)</f>
        <v>16.600000000000001</v>
      </c>
      <c r="E21" s="99">
        <f>ROUND([23]Calcs!J20,1)</f>
        <v>4.7</v>
      </c>
    </row>
    <row r="22" spans="1:5" x14ac:dyDescent="0.45">
      <c r="A22" s="98">
        <f>[23]Data!B21</f>
        <v>43585</v>
      </c>
      <c r="B22" s="99">
        <f>ROUND([23]Calcs!G21,1)</f>
        <v>-8.6999999999999993</v>
      </c>
      <c r="C22" s="99">
        <f>ROUND([23]Calcs!I21,1)</f>
        <v>-5.5</v>
      </c>
      <c r="D22" s="99">
        <f>ROUND([23]Calcs!H21,1)</f>
        <v>-2.5</v>
      </c>
      <c r="E22" s="99">
        <f>ROUND([23]Calcs!J21,1)</f>
        <v>-1.7</v>
      </c>
    </row>
    <row r="23" spans="1:5" x14ac:dyDescent="0.45">
      <c r="A23" s="98">
        <f>[23]Data!B22</f>
        <v>43616</v>
      </c>
      <c r="B23" s="99">
        <f>ROUND([23]Calcs!G22,1)</f>
        <v>0.2</v>
      </c>
      <c r="C23" s="99">
        <f>ROUND([23]Calcs!I22,1)</f>
        <v>-5.9</v>
      </c>
      <c r="D23" s="99">
        <f>ROUND([23]Calcs!H22,1)</f>
        <v>-2.8</v>
      </c>
      <c r="E23" s="99">
        <f>ROUND([23]Calcs!J22,1)</f>
        <v>3</v>
      </c>
    </row>
    <row r="24" spans="1:5" x14ac:dyDescent="0.45">
      <c r="A24" s="98">
        <f>[23]Data!B23</f>
        <v>43646</v>
      </c>
      <c r="B24" s="99">
        <f>ROUND([23]Calcs!G23,1)</f>
        <v>-5.5</v>
      </c>
      <c r="C24" s="99">
        <f>ROUND([23]Calcs!I23,1)</f>
        <v>-3.4</v>
      </c>
      <c r="D24" s="99">
        <f>ROUND([23]Calcs!H23,1)</f>
        <v>-1.8</v>
      </c>
      <c r="E24" s="99">
        <f>ROUND([23]Calcs!J23,1)</f>
        <v>-3.5</v>
      </c>
    </row>
    <row r="25" spans="1:5" x14ac:dyDescent="0.45">
      <c r="A25" s="98">
        <f>[23]Data!B24</f>
        <v>43677</v>
      </c>
      <c r="B25" s="99">
        <f>ROUND([23]Calcs!G24,1)</f>
        <v>-0.7</v>
      </c>
      <c r="C25" s="99">
        <f>ROUND([23]Calcs!I24,1)</f>
        <v>5.2</v>
      </c>
      <c r="D25" s="99">
        <f>ROUND([23]Calcs!H24,1)</f>
        <v>-1.7</v>
      </c>
      <c r="E25" s="99">
        <f>ROUND([23]Calcs!J24,1)</f>
        <v>0</v>
      </c>
    </row>
    <row r="26" spans="1:5" x14ac:dyDescent="0.45">
      <c r="A26" s="98">
        <f>[23]Data!B25</f>
        <v>43708</v>
      </c>
      <c r="B26" s="99">
        <f>ROUND([23]Calcs!G25,1)</f>
        <v>-1.5</v>
      </c>
      <c r="C26" s="99">
        <f>ROUND([23]Calcs!I25,1)</f>
        <v>6</v>
      </c>
      <c r="D26" s="99">
        <f>ROUND([23]Calcs!H25,1)</f>
        <v>-2.2999999999999998</v>
      </c>
      <c r="E26" s="99">
        <f>ROUND([23]Calcs!J25,1)</f>
        <v>-0.4</v>
      </c>
    </row>
    <row r="27" spans="1:5" x14ac:dyDescent="0.45">
      <c r="A27" s="98">
        <f>[23]Data!B26</f>
        <v>43738</v>
      </c>
      <c r="B27" s="99">
        <f>ROUND([23]Calcs!G26,1)</f>
        <v>-1</v>
      </c>
      <c r="C27" s="99">
        <f>ROUND([23]Calcs!I26,1)</f>
        <v>7.3</v>
      </c>
      <c r="D27" s="99">
        <f>ROUND([23]Calcs!H26,1)</f>
        <v>-0.9</v>
      </c>
      <c r="E27" s="99">
        <f>ROUND([23]Calcs!J26,1)</f>
        <v>-2.6</v>
      </c>
    </row>
    <row r="28" spans="1:5" x14ac:dyDescent="0.45">
      <c r="A28" s="98">
        <f>[23]Data!B27</f>
        <v>43769</v>
      </c>
      <c r="B28" s="99">
        <f>ROUND([23]Calcs!G27,1)</f>
        <v>1.9</v>
      </c>
      <c r="C28" s="99">
        <f>ROUND([23]Calcs!I27,1)</f>
        <v>4.9000000000000004</v>
      </c>
      <c r="D28" s="99">
        <f>ROUND([23]Calcs!H27,1)</f>
        <v>2.8</v>
      </c>
      <c r="E28" s="99">
        <f>ROUND([23]Calcs!J27,1)</f>
        <v>4.3</v>
      </c>
    </row>
    <row r="29" spans="1:5" x14ac:dyDescent="0.45">
      <c r="A29" s="98">
        <f>[23]Data!B28</f>
        <v>43799</v>
      </c>
      <c r="B29" s="99">
        <f>ROUND([23]Calcs!G28,1)</f>
        <v>-9.5</v>
      </c>
      <c r="C29" s="99">
        <f>ROUND([23]Calcs!I28,1)</f>
        <v>3</v>
      </c>
      <c r="D29" s="99">
        <f>ROUND([23]Calcs!H28,1)</f>
        <v>-8.9</v>
      </c>
      <c r="E29" s="99">
        <f>ROUND([23]Calcs!J28,1)</f>
        <v>-6.8</v>
      </c>
    </row>
    <row r="30" spans="1:5" x14ac:dyDescent="0.45">
      <c r="A30" s="98">
        <f>[23]Data!B29</f>
        <v>43830</v>
      </c>
      <c r="B30" s="99">
        <f>ROUND([23]Calcs!G29,1)</f>
        <v>-1.2</v>
      </c>
      <c r="C30" s="99">
        <f>ROUND([23]Calcs!I29,1)</f>
        <v>2.9</v>
      </c>
      <c r="D30" s="99">
        <f>ROUND([23]Calcs!H29,1)</f>
        <v>-8.9</v>
      </c>
      <c r="E30" s="99">
        <f>ROUND([23]Calcs!J29,1)</f>
        <v>-6</v>
      </c>
    </row>
    <row r="31" spans="1:5" x14ac:dyDescent="0.45">
      <c r="A31" s="98">
        <f>[23]Data!B30</f>
        <v>43861</v>
      </c>
      <c r="B31" s="99">
        <f>ROUND([23]Calcs!G30,1)</f>
        <v>-5.6</v>
      </c>
      <c r="C31" s="99">
        <f>ROUND([23]Calcs!I30,1)</f>
        <v>-6</v>
      </c>
      <c r="D31" s="99">
        <f>ROUND([23]Calcs!H30,1)</f>
        <v>-10.199999999999999</v>
      </c>
      <c r="E31" s="99">
        <f>ROUND([23]Calcs!J30,1)</f>
        <v>-2.2999999999999998</v>
      </c>
    </row>
    <row r="32" spans="1:5" x14ac:dyDescent="0.45">
      <c r="A32" s="98">
        <f>[23]Data!B31</f>
        <v>43890</v>
      </c>
      <c r="B32" s="99">
        <f>ROUND([23]Calcs!G31,1)</f>
        <v>-5.0999999999999996</v>
      </c>
      <c r="C32" s="99">
        <f>ROUND([23]Calcs!I31,1)</f>
        <v>-12.1</v>
      </c>
      <c r="D32" s="99">
        <f>ROUND([23]Calcs!H31,1)</f>
        <v>-11.3</v>
      </c>
      <c r="E32" s="99">
        <f>ROUND([23]Calcs!J31,1)</f>
        <v>-6.8</v>
      </c>
    </row>
    <row r="33" spans="1:5" x14ac:dyDescent="0.45">
      <c r="A33" s="98">
        <f>[23]Data!B32</f>
        <v>43921</v>
      </c>
      <c r="B33" s="99">
        <f>ROUND([23]Calcs!G32,1)</f>
        <v>-19.8</v>
      </c>
      <c r="C33" s="99">
        <f>ROUND([23]Calcs!I32,1)</f>
        <v>-15.1</v>
      </c>
      <c r="D33" s="99">
        <f>ROUND([23]Calcs!H32,1)</f>
        <v>-17.8</v>
      </c>
      <c r="E33" s="99">
        <f>ROUND([23]Calcs!J32,1)</f>
        <v>-8.8000000000000007</v>
      </c>
    </row>
    <row r="34" spans="1:5" x14ac:dyDescent="0.45">
      <c r="A34" s="98">
        <f>[23]Data!B33</f>
        <v>43951</v>
      </c>
      <c r="B34" s="99">
        <f>ROUND([23]Calcs!G33,1)</f>
        <v>-22.9</v>
      </c>
      <c r="C34" s="99">
        <f>ROUND([23]Calcs!I33,1)</f>
        <v>-25.4</v>
      </c>
      <c r="D34" s="99">
        <f>ROUND([23]Calcs!H33,1)</f>
        <v>-37.5</v>
      </c>
      <c r="E34" s="99">
        <f>ROUND([23]Calcs!J33,1)</f>
        <v>-21.2</v>
      </c>
    </row>
    <row r="35" spans="1:5" x14ac:dyDescent="0.45">
      <c r="A35" s="98">
        <f>[23]Data!B34</f>
        <v>43982</v>
      </c>
      <c r="B35" s="99">
        <f>ROUND([23]Calcs!G34,1)</f>
        <v>-20.3</v>
      </c>
      <c r="C35" s="99">
        <f>ROUND([23]Calcs!I34,1)</f>
        <v>-28.7</v>
      </c>
      <c r="D35" s="99">
        <f>ROUND([23]Calcs!H34,1)</f>
        <v>-34.700000000000003</v>
      </c>
      <c r="E35" s="99">
        <f>ROUND([23]Calcs!J34,1)</f>
        <v>-27.9</v>
      </c>
    </row>
    <row r="36" spans="1:5" x14ac:dyDescent="0.45">
      <c r="A36" s="98">
        <f>[23]Data!B35</f>
        <v>44012</v>
      </c>
      <c r="B36" s="99">
        <f>ROUND([23]Calcs!G35,1)</f>
        <v>-20</v>
      </c>
      <c r="C36" s="99">
        <f>ROUND([23]Calcs!I35,1)</f>
        <v>-22.7</v>
      </c>
      <c r="D36" s="99">
        <f>ROUND([23]Calcs!H35,1)</f>
        <v>-23.7</v>
      </c>
      <c r="E36" s="99">
        <f>ROUND([23]Calcs!J35,1)</f>
        <v>-18.399999999999999</v>
      </c>
    </row>
    <row r="37" spans="1:5" x14ac:dyDescent="0.45">
      <c r="A37" s="98">
        <f>[23]Data!B36</f>
        <v>44043</v>
      </c>
      <c r="B37" s="99">
        <f>ROUND([23]Calcs!G36,1)</f>
        <v>-14.6</v>
      </c>
      <c r="C37" s="99">
        <f>ROUND([23]Calcs!I36,1)</f>
        <v>-21.2</v>
      </c>
      <c r="D37" s="99">
        <f>ROUND([23]Calcs!H36,1)</f>
        <v>-17.8</v>
      </c>
      <c r="E37" s="99">
        <f>ROUND([23]Calcs!J36,1)</f>
        <v>-14.6</v>
      </c>
    </row>
    <row r="38" spans="1:5" x14ac:dyDescent="0.45">
      <c r="A38" s="98">
        <f>[23]Data!B37</f>
        <v>44074</v>
      </c>
      <c r="B38" s="99">
        <f>ROUND([23]Calcs!G37,1)</f>
        <v>-11</v>
      </c>
      <c r="C38" s="99">
        <f>ROUND([23]Calcs!I37,1)</f>
        <v>-14.8</v>
      </c>
      <c r="D38" s="99">
        <f>ROUND([23]Calcs!H37,1)</f>
        <v>-14.6</v>
      </c>
      <c r="E38" s="99">
        <f>ROUND([23]Calcs!J37,1)</f>
        <v>-13.7</v>
      </c>
    </row>
    <row r="39" spans="1:5" x14ac:dyDescent="0.45">
      <c r="A39" s="98">
        <f>[23]Data!B38</f>
        <v>44104</v>
      </c>
      <c r="B39" s="99">
        <f>ROUND([23]Calcs!G38,1)</f>
        <v>-13</v>
      </c>
      <c r="C39" s="99">
        <f>ROUND([23]Calcs!I38,1)</f>
        <v>-16.600000000000001</v>
      </c>
      <c r="D39" s="99">
        <f>ROUND([23]Calcs!H38,1)</f>
        <v>-12</v>
      </c>
      <c r="E39" s="99">
        <f>ROUND([23]Calcs!J38,1)</f>
        <v>-2.5</v>
      </c>
    </row>
    <row r="40" spans="1:5" x14ac:dyDescent="0.45">
      <c r="A40" s="98">
        <f>[23]Data!B39</f>
        <v>44135</v>
      </c>
      <c r="B40" s="99">
        <f>ROUND([23]Calcs!G39,1)</f>
        <v>-5.5</v>
      </c>
      <c r="C40" s="99">
        <f>ROUND([23]Calcs!I39,1)</f>
        <v>-17.5</v>
      </c>
      <c r="D40" s="99">
        <f>ROUND([23]Calcs!H39,1)</f>
        <v>-10.199999999999999</v>
      </c>
      <c r="E40" s="99">
        <f>ROUND([23]Calcs!J39,1)</f>
        <v>-1.8</v>
      </c>
    </row>
    <row r="41" spans="1:5" x14ac:dyDescent="0.45">
      <c r="A41" s="98">
        <f>[23]Data!B40</f>
        <v>44165</v>
      </c>
      <c r="B41" s="99">
        <f>ROUND([23]Calcs!G40,1)</f>
        <v>-2.6</v>
      </c>
      <c r="C41" s="99">
        <f>ROUND([23]Calcs!I40,1)</f>
        <v>-12.4</v>
      </c>
      <c r="D41" s="99">
        <f>ROUND([23]Calcs!H40,1)</f>
        <v>-0.7</v>
      </c>
      <c r="E41" s="99">
        <f>ROUND([23]Calcs!J40,1)</f>
        <v>1.3</v>
      </c>
    </row>
    <row r="42" spans="1:5" x14ac:dyDescent="0.45">
      <c r="A42" s="98">
        <f>[23]Data!B41</f>
        <v>44196</v>
      </c>
      <c r="B42" s="99">
        <f>ROUND([23]Calcs!G41,1)</f>
        <v>0.6</v>
      </c>
      <c r="C42" s="99">
        <f>ROUND([23]Calcs!I41,1)</f>
        <v>-14.5</v>
      </c>
      <c r="D42" s="99">
        <f>ROUND([23]Calcs!H41,1)</f>
        <v>0.4</v>
      </c>
      <c r="E42" s="99">
        <f>ROUND([23]Calcs!J41,1)</f>
        <v>2.6</v>
      </c>
    </row>
    <row r="43" spans="1:5" x14ac:dyDescent="0.45">
      <c r="A43" s="98">
        <f>[23]Data!B42</f>
        <v>44227</v>
      </c>
      <c r="B43" s="99">
        <f>ROUND([23]Calcs!G42,1)</f>
        <v>-44.6</v>
      </c>
      <c r="C43" s="99">
        <f>ROUND([23]Calcs!I42,1)</f>
        <v>-11.8</v>
      </c>
      <c r="D43" s="99">
        <f>ROUND([23]Calcs!H42,1)</f>
        <v>-29.6</v>
      </c>
      <c r="E43" s="99">
        <f>ROUND([23]Calcs!J42,1)</f>
        <v>-11.6</v>
      </c>
    </row>
    <row r="44" spans="1:5" x14ac:dyDescent="0.45">
      <c r="A44" s="98">
        <f>[23]Data!B43</f>
        <v>44255</v>
      </c>
      <c r="B44" s="99">
        <f>ROUND([23]Calcs!G43,1)</f>
        <v>-15.2</v>
      </c>
      <c r="C44" s="99">
        <f>ROUND([23]Calcs!I43,1)</f>
        <v>-16.7</v>
      </c>
      <c r="D44" s="99">
        <f>ROUND([23]Calcs!H43,1)</f>
        <v>-26.1</v>
      </c>
      <c r="E44" s="99">
        <f>ROUND([23]Calcs!J43,1)</f>
        <v>-2.9</v>
      </c>
    </row>
    <row r="45" spans="1:5" x14ac:dyDescent="0.45">
      <c r="A45" s="98">
        <f>[23]Data!B44</f>
        <v>44286</v>
      </c>
      <c r="B45" s="99">
        <f>ROUND([23]Calcs!G44,1)</f>
        <v>-10.8</v>
      </c>
      <c r="C45" s="99">
        <f>ROUND([23]Calcs!I44,1)</f>
        <v>-11.6</v>
      </c>
      <c r="D45" s="99">
        <f>ROUND([23]Calcs!H44,1)</f>
        <v>-22</v>
      </c>
      <c r="E45" s="99">
        <f>ROUND([23]Calcs!J44,1)</f>
        <v>0.7</v>
      </c>
    </row>
    <row r="46" spans="1:5" x14ac:dyDescent="0.45">
      <c r="A46" s="98">
        <f>[23]Data!B45</f>
        <v>44316</v>
      </c>
      <c r="B46" s="99">
        <f>ROUND([23]Calcs!G45,1)</f>
        <v>-12.1</v>
      </c>
      <c r="C46" s="99">
        <f>ROUND([23]Calcs!I45,1)</f>
        <v>-11.3</v>
      </c>
      <c r="D46" s="99">
        <f>ROUND([23]Calcs!H45,1)</f>
        <v>-20.3</v>
      </c>
      <c r="E46" s="99">
        <f>ROUND([23]Calcs!J45,1)</f>
        <v>4.4000000000000004</v>
      </c>
    </row>
    <row r="47" spans="1:5" x14ac:dyDescent="0.45">
      <c r="A47" s="98">
        <f>[23]Calcs!B46</f>
        <v>44347</v>
      </c>
      <c r="B47" s="99">
        <f>ROUND([23]Calcs!G46,1)</f>
        <v>-4.3</v>
      </c>
      <c r="C47" s="99">
        <f>ROUND([23]Calcs!I46,1)</f>
        <v>-8.6</v>
      </c>
      <c r="D47" s="99">
        <f>ROUND([23]Calcs!H46,1)</f>
        <v>-19.8</v>
      </c>
      <c r="E47" s="99">
        <f>ROUND([23]Calcs!J46,1)</f>
        <v>4</v>
      </c>
    </row>
  </sheetData>
  <mergeCells count="2">
    <mergeCell ref="B5:C5"/>
    <mergeCell ref="D5:E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workbookViewId="0">
      <pane xSplit="1" ySplit="5" topLeftCell="B6" activePane="bottomRight" state="frozen"/>
      <selection pane="topRight" activeCell="B1" sqref="B1"/>
      <selection pane="bottomLeft" activeCell="A6" sqref="A6"/>
      <selection pane="bottomRight" activeCell="C21" sqref="C21"/>
    </sheetView>
  </sheetViews>
  <sheetFormatPr defaultColWidth="9.1328125" defaultRowHeight="14.25" x14ac:dyDescent="0.45"/>
  <cols>
    <col min="1" max="1" width="18" style="72" customWidth="1"/>
    <col min="2" max="2" width="13.1328125" style="72" customWidth="1"/>
    <col min="3" max="3" width="12.86328125" style="72" customWidth="1"/>
    <col min="4" max="4" width="11.3984375" style="72" customWidth="1"/>
    <col min="5" max="5" width="10" style="72" customWidth="1"/>
    <col min="6" max="16384" width="9.1328125" style="72"/>
  </cols>
  <sheetData>
    <row r="1" spans="1:7" x14ac:dyDescent="0.45">
      <c r="A1" s="1" t="s">
        <v>0</v>
      </c>
      <c r="B1" s="1"/>
      <c r="C1" s="1"/>
      <c r="D1" s="1"/>
      <c r="E1" s="1"/>
    </row>
    <row r="2" spans="1:7" x14ac:dyDescent="0.45">
      <c r="A2" s="10"/>
      <c r="B2" s="10"/>
      <c r="C2" s="10"/>
      <c r="D2" s="10"/>
      <c r="E2" s="10"/>
    </row>
    <row r="3" spans="1:7" x14ac:dyDescent="0.45">
      <c r="A3" s="11" t="s">
        <v>207</v>
      </c>
      <c r="B3" s="11"/>
      <c r="C3" s="11"/>
      <c r="D3" s="11"/>
      <c r="E3" s="11"/>
    </row>
    <row r="4" spans="1:7" x14ac:dyDescent="0.45">
      <c r="A4" s="10"/>
      <c r="B4" s="10"/>
      <c r="C4" s="10"/>
      <c r="D4" s="10"/>
      <c r="E4" s="10"/>
    </row>
    <row r="5" spans="1:7" ht="50.25" customHeight="1" x14ac:dyDescent="0.45">
      <c r="A5" s="113" t="s">
        <v>1</v>
      </c>
      <c r="B5" s="113" t="s">
        <v>184</v>
      </c>
      <c r="C5" s="113" t="s">
        <v>185</v>
      </c>
      <c r="D5" s="113" t="s">
        <v>186</v>
      </c>
      <c r="E5" s="113" t="s">
        <v>143</v>
      </c>
      <c r="F5" s="73" t="s">
        <v>157</v>
      </c>
    </row>
    <row r="6" spans="1:7" ht="15.75" customHeight="1" x14ac:dyDescent="0.45">
      <c r="A6" s="13" t="s">
        <v>71</v>
      </c>
      <c r="B6" s="14">
        <f>ROUND([24]Data!AH9,1)</f>
        <v>0</v>
      </c>
      <c r="C6" s="14">
        <f>ROUND([24]Data!AI9,1)</f>
        <v>0</v>
      </c>
      <c r="D6" s="14">
        <f>ROUND([24]Data!AL9,1)</f>
        <v>0</v>
      </c>
      <c r="E6" s="14">
        <f>ROUND([24]Data!AK9,1)</f>
        <v>0</v>
      </c>
      <c r="F6" s="14">
        <f>ROUND([24]Data!AG9,1)</f>
        <v>0</v>
      </c>
    </row>
    <row r="7" spans="1:7" x14ac:dyDescent="0.45">
      <c r="A7" s="13" t="s">
        <v>72</v>
      </c>
      <c r="B7" s="14">
        <f>ROUND([24]Data!AH10,1)</f>
        <v>-1.8</v>
      </c>
      <c r="C7" s="14">
        <f>ROUND([24]Data!AI10,1)</f>
        <v>0</v>
      </c>
      <c r="D7" s="14">
        <f>ROUND([24]Data!AL10,1)</f>
        <v>-0.4</v>
      </c>
      <c r="E7" s="14">
        <f>ROUND([24]Data!AK10,1)</f>
        <v>-0.6</v>
      </c>
      <c r="F7" s="14">
        <f>ROUND([24]Data!AG10,1)</f>
        <v>-2.8</v>
      </c>
    </row>
    <row r="8" spans="1:7" ht="13.9" customHeight="1" x14ac:dyDescent="0.45">
      <c r="A8" s="100" t="s">
        <v>187</v>
      </c>
      <c r="B8" s="14">
        <f>ROUND([24]Data!AH11,1)</f>
        <v>-14.8</v>
      </c>
      <c r="C8" s="14">
        <f>ROUND([24]Data!AI11,1)</f>
        <v>-2.2999999999999998</v>
      </c>
      <c r="D8" s="14">
        <f>ROUND([24]Data!AL11,1)</f>
        <v>-3.4</v>
      </c>
      <c r="E8" s="14">
        <f>ROUND([24]Data!AK11,1)</f>
        <v>-1.3</v>
      </c>
      <c r="F8" s="14">
        <f>ROUND([24]Data!AG11,1)</f>
        <v>-21.8</v>
      </c>
    </row>
    <row r="9" spans="1:7" x14ac:dyDescent="0.45">
      <c r="A9" s="92" t="s">
        <v>74</v>
      </c>
      <c r="B9" s="14">
        <f>ROUND([24]Data!AH12,1)</f>
        <v>-5.3</v>
      </c>
      <c r="C9" s="14">
        <f>ROUND([24]Data!AI12,1)</f>
        <v>-1.3</v>
      </c>
      <c r="D9" s="14">
        <f>ROUND([24]Data!AL12,1)</f>
        <v>-1</v>
      </c>
      <c r="E9" s="14">
        <f>ROUND([24]Data!AK12,1)</f>
        <v>-0.9</v>
      </c>
      <c r="F9" s="14">
        <f>ROUND([24]Data!AG12,1)</f>
        <v>-8.5</v>
      </c>
    </row>
    <row r="10" spans="1:7" x14ac:dyDescent="0.45">
      <c r="A10" s="92" t="s">
        <v>221</v>
      </c>
      <c r="B10" s="14">
        <f>ROUND([24]Data!AH13,1)</f>
        <v>-6.3</v>
      </c>
      <c r="C10" s="14">
        <f>ROUND([24]Data!AI13,1)</f>
        <v>-0.7</v>
      </c>
      <c r="D10" s="14">
        <f>ROUND([24]Data!AL13,1)</f>
        <v>0.3</v>
      </c>
      <c r="E10" s="14">
        <f>ROUND([24]Data!AK13,1)</f>
        <v>-0.6</v>
      </c>
      <c r="F10" s="14">
        <f>ROUND([24]Data!AG13,1)</f>
        <v>-7.3</v>
      </c>
      <c r="G10" s="101"/>
    </row>
    <row r="11" spans="1:7" x14ac:dyDescent="0.45">
      <c r="A11" s="92" t="s">
        <v>76</v>
      </c>
      <c r="B11" s="14">
        <f>ROUND([24]Data!AH14,1)</f>
        <v>-8.8000000000000007</v>
      </c>
      <c r="C11" s="14">
        <f>ROUND([24]Data!AI14,1)</f>
        <v>-1.7</v>
      </c>
      <c r="D11" s="14">
        <f>ROUND([24]Data!AL14,1)</f>
        <v>1.2</v>
      </c>
      <c r="E11" s="14">
        <f>ROUND([24]Data!AK14,1)</f>
        <v>0.5</v>
      </c>
      <c r="F11" s="14">
        <f>ROUND([24]Data!AG14,1)</f>
        <v>-8.8000000000000007</v>
      </c>
    </row>
    <row r="12" spans="1:7" ht="27.75" x14ac:dyDescent="0.45">
      <c r="A12" s="92" t="s">
        <v>188</v>
      </c>
      <c r="B12" s="14">
        <f>ROUND([24]Data!AH15,1)</f>
        <v>-4.0999999999999996</v>
      </c>
      <c r="C12" s="14">
        <f>ROUND([24]Data!AI15,1)</f>
        <v>-1.1000000000000001</v>
      </c>
      <c r="D12" s="14">
        <f>ROUND([24]Data!AL15,1)</f>
        <v>1.9</v>
      </c>
      <c r="E12" s="14">
        <f>ROUND([24]Data!AK15,1)</f>
        <v>-1</v>
      </c>
      <c r="F12" s="14">
        <f>ROUND([24]Data!AG15,1)</f>
        <v>-4.3</v>
      </c>
    </row>
    <row r="13" spans="1:7" ht="27.75" x14ac:dyDescent="0.45">
      <c r="A13" s="92" t="s">
        <v>189</v>
      </c>
      <c r="B13" s="14">
        <f>ROUND([24]Data!AH16,1)</f>
        <v>-2.2000000000000002</v>
      </c>
      <c r="C13" s="14">
        <f>ROUND([24]Data!AI16,1)</f>
        <v>-0.7</v>
      </c>
      <c r="D13" s="14">
        <f>ROUND([24]Data!AL16,1)</f>
        <v>2.4</v>
      </c>
      <c r="E13" s="14">
        <f>ROUND([24]Data!AK16,1)</f>
        <v>-1</v>
      </c>
      <c r="F13" s="14">
        <f>ROUND([24]Data!AG16,1)</f>
        <v>-1.5</v>
      </c>
    </row>
  </sheetData>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workbookViewId="0">
      <pane xSplit="1" ySplit="5" topLeftCell="B6" activePane="bottomRight" state="frozen"/>
      <selection pane="topRight" activeCell="B1" sqref="B1"/>
      <selection pane="bottomLeft" activeCell="A6" sqref="A6"/>
      <selection pane="bottomRight" activeCell="H12" sqref="H12"/>
    </sheetView>
  </sheetViews>
  <sheetFormatPr defaultRowHeight="14.25" x14ac:dyDescent="0.45"/>
  <cols>
    <col min="1" max="1" width="25" customWidth="1"/>
    <col min="2" max="2" width="20" customWidth="1"/>
    <col min="3" max="3" width="24" customWidth="1"/>
    <col min="4" max="4" width="11.265625" customWidth="1"/>
  </cols>
  <sheetData>
    <row r="1" spans="1:4" x14ac:dyDescent="0.45">
      <c r="A1" s="1" t="s">
        <v>0</v>
      </c>
      <c r="B1" s="1"/>
      <c r="C1" s="1"/>
      <c r="D1" s="1"/>
    </row>
    <row r="2" spans="1:4" x14ac:dyDescent="0.45">
      <c r="A2" s="10"/>
      <c r="B2" s="10"/>
      <c r="C2" s="10"/>
      <c r="D2" s="10"/>
    </row>
    <row r="3" spans="1:4" x14ac:dyDescent="0.45">
      <c r="A3" s="11" t="s">
        <v>20</v>
      </c>
      <c r="B3" s="11"/>
      <c r="C3" s="11"/>
      <c r="D3" s="11"/>
    </row>
    <row r="4" spans="1:4" x14ac:dyDescent="0.45">
      <c r="A4" s="10"/>
      <c r="B4" s="10"/>
      <c r="C4" s="10"/>
      <c r="D4" s="10"/>
    </row>
    <row r="5" spans="1:4" x14ac:dyDescent="0.45">
      <c r="A5" s="12" t="s">
        <v>1</v>
      </c>
      <c r="B5" s="12" t="s">
        <v>21</v>
      </c>
      <c r="C5" s="12" t="s">
        <v>22</v>
      </c>
      <c r="D5" s="10"/>
    </row>
    <row r="6" spans="1:4" x14ac:dyDescent="0.45">
      <c r="A6" s="15" t="str">
        <f>'[25]Trading status counttime se (2'!H7</f>
        <v>15-Jun - 28-Jun 2020</v>
      </c>
      <c r="B6" s="14">
        <f>ROUND('[25]Chart data'!H3,1)</f>
        <v>33.4</v>
      </c>
      <c r="C6" s="14">
        <f>ROUND('[25]Chart data'!I3,1)</f>
        <v>13.7</v>
      </c>
      <c r="D6" s="10"/>
    </row>
    <row r="7" spans="1:4" x14ac:dyDescent="0.45">
      <c r="A7" s="15" t="str">
        <f>'[25]Trading status counttime se (2'!H8</f>
        <v>29-Jun - 12-Jul 2020</v>
      </c>
      <c r="B7" s="14">
        <f>ROUND('[25]Chart data'!H4,1)</f>
        <v>26.4</v>
      </c>
      <c r="C7" s="14">
        <f>ROUND('[25]Chart data'!I4,1)</f>
        <v>11.8</v>
      </c>
      <c r="D7" s="10"/>
    </row>
    <row r="8" spans="1:4" x14ac:dyDescent="0.45">
      <c r="A8" s="15" t="str">
        <f>'[25]Trading status counttime se (2'!H9</f>
        <v>13-Jul - 26-Jul 2020</v>
      </c>
      <c r="B8" s="14">
        <f>ROUND('[25]Chart data'!H5,1)</f>
        <v>19.3</v>
      </c>
      <c r="C8" s="14">
        <f>ROUND('[25]Chart data'!I5,1)</f>
        <v>6.9</v>
      </c>
      <c r="D8" s="10"/>
    </row>
    <row r="9" spans="1:4" x14ac:dyDescent="0.45">
      <c r="A9" s="15" t="str">
        <f>'[25]Trading status counttime se (2'!H10</f>
        <v>27-Jul - 09-Aug 2020</v>
      </c>
      <c r="B9" s="14">
        <f>ROUND('[25]Chart data'!H6,1)</f>
        <v>15.9</v>
      </c>
      <c r="C9" s="14">
        <f>ROUND('[25]Chart data'!I6,1)</f>
        <v>5.8</v>
      </c>
      <c r="D9" s="10"/>
    </row>
    <row r="10" spans="1:4" x14ac:dyDescent="0.45">
      <c r="A10" s="15" t="str">
        <f>'[25]Trading status counttime se (2'!H11</f>
        <v>10-Aug - 23-Aug 2020</v>
      </c>
      <c r="B10" s="14">
        <f>ROUND('[25]Chart data'!H7,1)</f>
        <v>16.3</v>
      </c>
      <c r="C10" s="14">
        <f>ROUND('[25]Chart data'!I7,1)</f>
        <v>3.4</v>
      </c>
      <c r="D10" s="10"/>
    </row>
    <row r="11" spans="1:4" x14ac:dyDescent="0.45">
      <c r="A11" s="15" t="str">
        <f>'[25]Trading status counttime se (2'!H12</f>
        <v>24-Aug - 06-Sep 2020</v>
      </c>
      <c r="B11" s="14">
        <f>ROUND('[25]Chart data'!H8,1)</f>
        <v>15</v>
      </c>
      <c r="C11" s="14">
        <f>ROUND('[25]Chart data'!I8,1)</f>
        <v>3.5</v>
      </c>
      <c r="D11" s="14"/>
    </row>
    <row r="12" spans="1:4" x14ac:dyDescent="0.45">
      <c r="A12" s="15" t="str">
        <f>'[25]Trading status counttime se (2'!H13</f>
        <v>07-Sep - 20-Sep 2020</v>
      </c>
      <c r="B12" s="14">
        <f>ROUND('[25]Chart data'!H9,1)</f>
        <v>13.2</v>
      </c>
      <c r="C12" s="14">
        <f>ROUND('[25]Chart data'!I9,1)</f>
        <v>3.6</v>
      </c>
      <c r="D12" s="14"/>
    </row>
    <row r="13" spans="1:4" x14ac:dyDescent="0.45">
      <c r="A13" s="15" t="str">
        <f>'[25]Trading status counttime se (2'!H14</f>
        <v>21-Sep - 04-Oct 2020</v>
      </c>
      <c r="B13" s="14">
        <f>ROUND('[25]Chart data'!H10,1)</f>
        <v>12.4</v>
      </c>
      <c r="C13" s="14">
        <f>ROUND('[25]Chart data'!I10,1)</f>
        <v>1.7</v>
      </c>
      <c r="D13" s="14"/>
    </row>
    <row r="14" spans="1:4" x14ac:dyDescent="0.45">
      <c r="A14" s="15" t="str">
        <f>'[25]Trading status counttime se (2'!H15</f>
        <v>05-Oct - 18-Oct 2020</v>
      </c>
      <c r="B14" s="14">
        <f>ROUND('[25]Chart data'!H11,1)</f>
        <v>11.4</v>
      </c>
      <c r="C14" s="14">
        <f>ROUND('[25]Chart data'!I11,1)</f>
        <v>2.2000000000000002</v>
      </c>
      <c r="D14" s="14"/>
    </row>
    <row r="15" spans="1:4" x14ac:dyDescent="0.45">
      <c r="A15" s="15" t="str">
        <f>'[25]Trading status counttime se (2'!H16</f>
        <v>19-Oct - 01-Nov 2020</v>
      </c>
      <c r="B15" s="14">
        <f>ROUND('[25]Chart data'!H12,1)</f>
        <v>11.4</v>
      </c>
      <c r="C15" s="14">
        <f>ROUND('[25]Chart data'!I12,1)</f>
        <v>2.1</v>
      </c>
      <c r="D15" s="14"/>
    </row>
    <row r="16" spans="1:4" x14ac:dyDescent="0.45">
      <c r="A16" s="15" t="str">
        <f>'[25]Trading status counttime se (2'!H17</f>
        <v>02-Nov - 15-Nov 2020</v>
      </c>
      <c r="B16" s="14">
        <f>ROUND('[25]Chart data'!H13,1)</f>
        <v>16.5</v>
      </c>
      <c r="C16" s="14">
        <f>ROUND('[25]Chart data'!I13,1)</f>
        <v>7.4</v>
      </c>
      <c r="D16" s="14"/>
    </row>
    <row r="17" spans="1:4" x14ac:dyDescent="0.45">
      <c r="A17" s="15" t="str">
        <f>'[25]Trading status counttime se (2'!H18</f>
        <v>16-Nov - 29-Nov 2020</v>
      </c>
      <c r="B17" s="14">
        <f>ROUND('[25]Chart data'!H14,1)</f>
        <v>21.1</v>
      </c>
      <c r="C17" s="14">
        <f>ROUND('[25]Chart data'!I14,1)</f>
        <v>10.9</v>
      </c>
      <c r="D17" s="14"/>
    </row>
    <row r="18" spans="1:4" x14ac:dyDescent="0.45">
      <c r="A18" s="15" t="str">
        <f>'[25]Trading status counttime se (2'!H19</f>
        <v>30-Nov - 13-Dec 2020</v>
      </c>
      <c r="B18" s="14">
        <f>ROUND('[25]Chart data'!H15,1)</f>
        <v>16.899999999999999</v>
      </c>
      <c r="C18" s="14">
        <f>ROUND('[25]Chart data'!I15,1)</f>
        <v>9.1999999999999993</v>
      </c>
      <c r="D18" s="14"/>
    </row>
    <row r="19" spans="1:4" x14ac:dyDescent="0.45">
      <c r="A19" s="15" t="str">
        <f>'[25]Trading status counttime se (2'!H20</f>
        <v>14-Dec - 23-Dec 2020</v>
      </c>
      <c r="B19" s="14">
        <f>ROUND('[25]Chart data'!H16,1)</f>
        <v>13.3</v>
      </c>
      <c r="C19" s="14">
        <f>ROUND('[25]Chart data'!I16,1)</f>
        <v>5.5</v>
      </c>
      <c r="D19" s="14"/>
    </row>
    <row r="20" spans="1:4" x14ac:dyDescent="0.45">
      <c r="A20" s="15" t="str">
        <f>'[25]Trading status counttime se (2'!H21</f>
        <v>29-Dec 2020 - 10-Jan 2021</v>
      </c>
      <c r="B20" s="14">
        <f>ROUND('[25]Chart data'!H17,1)</f>
        <v>27.1</v>
      </c>
      <c r="C20" s="14">
        <f>ROUND('[25]Chart data'!I17,1)</f>
        <v>13.4</v>
      </c>
      <c r="D20" s="14"/>
    </row>
    <row r="21" spans="1:4" x14ac:dyDescent="0.45">
      <c r="A21" s="15" t="str">
        <f>'[25]Trading status counttime se (2'!H22</f>
        <v>11-Jan - 24-Jan 2021</v>
      </c>
      <c r="B21" s="14">
        <f>ROUND('[25]Chart data'!H18,1)</f>
        <v>26</v>
      </c>
      <c r="C21" s="14">
        <f>ROUND('[25]Chart data'!I18,1)</f>
        <v>13.3</v>
      </c>
      <c r="D21" s="14"/>
    </row>
    <row r="22" spans="1:4" x14ac:dyDescent="0.45">
      <c r="A22" s="15" t="str">
        <f>'[25]Trading status counttime se (2'!H23</f>
        <v>25-Jan - 07-Feb 2021</v>
      </c>
      <c r="B22" s="14">
        <f>ROUND('[25]Chart data'!H19,1)</f>
        <v>24.9</v>
      </c>
      <c r="C22" s="14">
        <f>ROUND('[25]Chart data'!I19,1)</f>
        <v>13.2</v>
      </c>
    </row>
    <row r="23" spans="1:4" x14ac:dyDescent="0.45">
      <c r="A23" s="15" t="str">
        <f>'[25]Trading status counttime se (2'!H24</f>
        <v>08-Feb - 21-Feb 2021</v>
      </c>
      <c r="B23" s="14">
        <f>ROUND('[25]Chart data'!H20,1)</f>
        <v>25.1</v>
      </c>
      <c r="C23" s="14">
        <f>ROUND('[25]Chart data'!I20,1)</f>
        <v>13.1</v>
      </c>
    </row>
    <row r="24" spans="1:4" x14ac:dyDescent="0.45">
      <c r="A24" s="15" t="str">
        <f>'[25]Trading status counttime se (2'!H25</f>
        <v>22-Feb - 07-Mar 2021</v>
      </c>
      <c r="B24" s="14">
        <f>ROUND('[25]Chart data'!H21,1)</f>
        <v>24.2</v>
      </c>
      <c r="C24" s="14">
        <f>ROUND('[25]Chart data'!I21,1)</f>
        <v>12.3</v>
      </c>
    </row>
    <row r="25" spans="1:4" x14ac:dyDescent="0.45">
      <c r="A25" s="15" t="str">
        <f>'[25]Trading status counttime se (2'!H26</f>
        <v>08-Mar - 21-Mar 2021</v>
      </c>
      <c r="B25" s="14">
        <f>ROUND('[25]Chart data'!H22,1)</f>
        <v>23.2</v>
      </c>
      <c r="C25" s="14">
        <f>ROUND('[25]Chart data'!I22,1)</f>
        <v>11.8</v>
      </c>
    </row>
    <row r="26" spans="1:4" x14ac:dyDescent="0.45">
      <c r="A26" s="15" t="str">
        <f>'[25]Trading status counttime se (2'!H27</f>
        <v>22-Mar - 04-Apr 2021</v>
      </c>
      <c r="B26" s="14">
        <f>ROUND('[25]Chart data'!H23,1)</f>
        <v>22.2</v>
      </c>
      <c r="C26" s="14">
        <f>ROUND('[25]Chart data'!I23,1)</f>
        <v>11.8</v>
      </c>
    </row>
    <row r="27" spans="1:4" x14ac:dyDescent="0.45">
      <c r="A27" s="15" t="str">
        <f>'[25]Trading status counttime se (2'!H28</f>
        <v>06-Apr - 18-Apr 2021</v>
      </c>
      <c r="B27" s="14">
        <f>ROUND('[25]Chart data'!H24,1)</f>
        <v>19.100000000000001</v>
      </c>
      <c r="C27" s="14">
        <f>ROUND('[25]Chart data'!I24,1)</f>
        <v>10.6</v>
      </c>
    </row>
    <row r="28" spans="1:4" x14ac:dyDescent="0.45">
      <c r="A28" s="15" t="str">
        <f>'[25]Trading status counttime se (2'!H29</f>
        <v>19-Apr - 02-May 2021</v>
      </c>
      <c r="B28" s="14">
        <f>ROUND('[25]Chart data'!H25,1)</f>
        <v>14.1</v>
      </c>
      <c r="C28" s="14">
        <f>ROUND('[25]Chart data'!I25,1)</f>
        <v>6.3</v>
      </c>
    </row>
    <row r="29" spans="1:4" x14ac:dyDescent="0.45">
      <c r="A29" s="15" t="str">
        <f>'[25]Trading status counttime se (2'!H30</f>
        <v>04-May - 16-May 2021</v>
      </c>
      <c r="B29" s="14">
        <f>ROUND('[25]Chart data'!H26,1)</f>
        <v>12.7</v>
      </c>
      <c r="C29" s="14">
        <f>ROUND('[25]Chart data'!I26,1)</f>
        <v>5.2</v>
      </c>
    </row>
    <row r="30" spans="1:4" x14ac:dyDescent="0.45">
      <c r="A30" s="15" t="str">
        <f>'[25]Trading status counttime se (2'!H31</f>
        <v>17-May - 30-May 2021</v>
      </c>
      <c r="B30" s="14">
        <f>ROUND('[25]Chart data'!H27,1)</f>
        <v>9.3000000000000007</v>
      </c>
      <c r="C30" s="14">
        <f>ROUND('[25]Chart data'!I27,1)</f>
        <v>3.4</v>
      </c>
    </row>
    <row r="31" spans="1:4" x14ac:dyDescent="0.45">
      <c r="A31" s="15" t="str">
        <f>'[25]Trading status counttime se (2'!H32</f>
        <v>31-May - 13-Jun 2021</v>
      </c>
      <c r="B31" s="14">
        <f>ROUND('[25]Chart data'!H28,1)</f>
        <v>8.5</v>
      </c>
      <c r="C31" s="14">
        <f>ROUND('[25]Chart data'!I28,1)</f>
        <v>1.6</v>
      </c>
    </row>
    <row r="32" spans="1:4" x14ac:dyDescent="0.45">
      <c r="A32" s="15" t="str">
        <f>'[25]Trading status counttime se (2'!H33</f>
        <v>14-Jun - 27-Jun 2021</v>
      </c>
      <c r="B32" s="14">
        <f>ROUND('[25]Chart data'!H29,1)</f>
        <v>8.4</v>
      </c>
      <c r="C32" s="14">
        <f>ROUND('[25]Chart data'!I29,1)</f>
        <v>1.5</v>
      </c>
    </row>
    <row r="33" spans="1:3" x14ac:dyDescent="0.45">
      <c r="A33" s="15" t="str">
        <f>'[25]Trading status counttime se (2'!H34</f>
        <v>28-Jun - 11-Jul 2021</v>
      </c>
      <c r="B33" s="14">
        <f>ROUND('[25]Chart data'!H30,1)</f>
        <v>8</v>
      </c>
      <c r="C33" s="14">
        <f>ROUND('[25]Chart data'!I30,1)</f>
        <v>1.4</v>
      </c>
    </row>
    <row r="34" spans="1:3" x14ac:dyDescent="0.45">
      <c r="A34" s="15" t="str">
        <f>'[25]Trading status counttime se (2'!H35</f>
        <v>12-Jul - 25-Jul 2021</v>
      </c>
      <c r="B34" s="14">
        <f>ROUND('[25]Chart data'!H31,1)</f>
        <v>9.3000000000000007</v>
      </c>
      <c r="C34" s="14">
        <f>ROUND('[25]Chart data'!I31,1)</f>
        <v>1.4</v>
      </c>
    </row>
    <row r="35" spans="1:3" x14ac:dyDescent="0.45">
      <c r="A35" s="15"/>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1"/>
  <sheetViews>
    <sheetView workbookViewId="0">
      <pane xSplit="1" ySplit="6" topLeftCell="B7" activePane="bottomRight" state="frozen"/>
      <selection pane="topRight" activeCell="B1" sqref="B1"/>
      <selection pane="bottomLeft" activeCell="A7" sqref="A7"/>
      <selection pane="bottomRight" activeCell="J20" sqref="J20"/>
    </sheetView>
  </sheetViews>
  <sheetFormatPr defaultRowHeight="14.25" x14ac:dyDescent="0.45"/>
  <cols>
    <col min="1" max="1" width="16.86328125" customWidth="1"/>
    <col min="2" max="2" width="18.3984375" customWidth="1"/>
    <col min="3" max="3" width="19.1328125" customWidth="1"/>
    <col min="4" max="4" width="18.3984375" customWidth="1"/>
    <col min="5" max="5" width="2" customWidth="1"/>
    <col min="6" max="6" width="17.86328125" customWidth="1"/>
    <col min="7" max="7" width="18.1328125" customWidth="1"/>
  </cols>
  <sheetData>
    <row r="1" spans="1:7" x14ac:dyDescent="0.45">
      <c r="A1" s="1" t="s">
        <v>0</v>
      </c>
      <c r="B1" s="1"/>
      <c r="C1" s="1"/>
    </row>
    <row r="2" spans="1:7" x14ac:dyDescent="0.45">
      <c r="A2" s="10"/>
      <c r="B2" s="10"/>
      <c r="C2" s="10"/>
    </row>
    <row r="3" spans="1:7" x14ac:dyDescent="0.45">
      <c r="A3" s="11" t="s">
        <v>23</v>
      </c>
      <c r="B3" s="11"/>
      <c r="C3" s="11"/>
    </row>
    <row r="4" spans="1:7" x14ac:dyDescent="0.45">
      <c r="A4" s="10"/>
      <c r="B4" s="10"/>
      <c r="C4" s="10"/>
    </row>
    <row r="5" spans="1:7" x14ac:dyDescent="0.45">
      <c r="A5" s="10"/>
      <c r="B5" s="117" t="s">
        <v>24</v>
      </c>
      <c r="C5" s="117"/>
      <c r="D5" s="117"/>
      <c r="F5" s="117" t="s">
        <v>25</v>
      </c>
      <c r="G5" s="117"/>
    </row>
    <row r="6" spans="1:7" ht="22.15" customHeight="1" x14ac:dyDescent="0.45">
      <c r="A6" s="108" t="s">
        <v>1</v>
      </c>
      <c r="B6" s="108" t="s">
        <v>26</v>
      </c>
      <c r="C6" s="108" t="s">
        <v>27</v>
      </c>
      <c r="D6" s="108" t="s">
        <v>28</v>
      </c>
      <c r="F6" s="108" t="s">
        <v>26</v>
      </c>
      <c r="G6" s="108" t="s">
        <v>27</v>
      </c>
    </row>
    <row r="7" spans="1:7" x14ac:dyDescent="0.45">
      <c r="A7" s="16">
        <f>'[26]Chart data'!A19</f>
        <v>38442</v>
      </c>
      <c r="B7" s="14">
        <f>IF(ISNA('[26]Chart data'!B19),"n.a.",ROUND('[26]Chart data'!B19,1))</f>
        <v>15.4</v>
      </c>
      <c r="C7" s="14" t="str">
        <f>IF(ISNA('[26]Chart data'!D19),"n.a.",ROUND('[26]Chart data'!D19,1))</f>
        <v>n.a.</v>
      </c>
      <c r="D7" s="14">
        <f>IF(ISNA('[26]Chart data'!C19),"n.a.",ROUND('[26]Chart data'!C19,1))</f>
        <v>11.9</v>
      </c>
      <c r="F7" s="14">
        <f>IF(ISNA('[26]Chart data'!F19),"n.a.",ROUND('[26]Chart data'!F19,1))</f>
        <v>8.9</v>
      </c>
      <c r="G7" s="14" t="str">
        <f>IF(ISNA('[26]Chart data'!G19),"n.a.",ROUND('[26]Chart data'!G19,1))</f>
        <v>n.a.</v>
      </c>
    </row>
    <row r="8" spans="1:7" x14ac:dyDescent="0.45">
      <c r="A8" s="16">
        <f>'[26]Chart data'!A20</f>
        <v>38533</v>
      </c>
      <c r="B8" s="14" t="str">
        <f>IF(ISNA('[26]Chart data'!B20),"n.a.",ROUND('[26]Chart data'!B20,1))</f>
        <v>n.a.</v>
      </c>
      <c r="C8" s="14" t="str">
        <f>IF(ISNA('[26]Chart data'!D20),"n.a.",ROUND('[26]Chart data'!D20,1))</f>
        <v>n.a.</v>
      </c>
      <c r="D8" s="14" t="str">
        <f>IF(ISNA('[26]Chart data'!C20),"n.a.",ROUND('[26]Chart data'!C20,1))</f>
        <v>n.a.</v>
      </c>
      <c r="F8" s="14" t="str">
        <f>IF(ISNA('[26]Chart data'!F20),"n.a.",ROUND('[26]Chart data'!F20,1))</f>
        <v>n.a.</v>
      </c>
      <c r="G8" s="14" t="str">
        <f>IF(ISNA('[26]Chart data'!G20),"n.a.",ROUND('[26]Chart data'!G20,1))</f>
        <v>n.a.</v>
      </c>
    </row>
    <row r="9" spans="1:7" x14ac:dyDescent="0.45">
      <c r="A9" s="16">
        <f>'[26]Chart data'!A21</f>
        <v>38625</v>
      </c>
      <c r="B9" s="14" t="str">
        <f>IF(ISNA('[26]Chart data'!B21),"n.a.",ROUND('[26]Chart data'!B21,1))</f>
        <v>n.a.</v>
      </c>
      <c r="C9" s="14" t="str">
        <f>IF(ISNA('[26]Chart data'!D21),"n.a.",ROUND('[26]Chart data'!D21,1))</f>
        <v>n.a.</v>
      </c>
      <c r="D9" s="14" t="str">
        <f>IF(ISNA('[26]Chart data'!C21),"n.a.",ROUND('[26]Chart data'!C21,1))</f>
        <v>n.a.</v>
      </c>
      <c r="F9" s="14" t="str">
        <f>IF(ISNA('[26]Chart data'!F21),"n.a.",ROUND('[26]Chart data'!F21,1))</f>
        <v>n.a.</v>
      </c>
      <c r="G9" s="14" t="str">
        <f>IF(ISNA('[26]Chart data'!G21),"n.a.",ROUND('[26]Chart data'!G21,1))</f>
        <v>n.a.</v>
      </c>
    </row>
    <row r="10" spans="1:7" x14ac:dyDescent="0.45">
      <c r="A10" s="16">
        <f>'[26]Chart data'!A22</f>
        <v>38717</v>
      </c>
      <c r="B10" s="14" t="str">
        <f>IF(ISNA('[26]Chart data'!B22),"n.a.",ROUND('[26]Chart data'!B22,1))</f>
        <v>n.a.</v>
      </c>
      <c r="C10" s="14" t="str">
        <f>IF(ISNA('[26]Chart data'!D22),"n.a.",ROUND('[26]Chart data'!D22,1))</f>
        <v>n.a.</v>
      </c>
      <c r="D10" s="14" t="str">
        <f>IF(ISNA('[26]Chart data'!C22),"n.a.",ROUND('[26]Chart data'!C22,1))</f>
        <v>n.a.</v>
      </c>
      <c r="F10" s="14" t="str">
        <f>IF(ISNA('[26]Chart data'!F22),"n.a.",ROUND('[26]Chart data'!F22,1))</f>
        <v>n.a.</v>
      </c>
      <c r="G10" s="14" t="str">
        <f>IF(ISNA('[26]Chart data'!G22),"n.a.",ROUND('[26]Chart data'!G22,1))</f>
        <v>n.a.</v>
      </c>
    </row>
    <row r="11" spans="1:7" x14ac:dyDescent="0.45">
      <c r="A11" s="16">
        <f>'[26]Chart data'!A23</f>
        <v>38807</v>
      </c>
      <c r="B11" s="14">
        <f>IF(ISNA('[26]Chart data'!B23),"n.a.",ROUND('[26]Chart data'!B23,1))</f>
        <v>16</v>
      </c>
      <c r="C11" s="14" t="str">
        <f>IF(ISNA('[26]Chart data'!D23),"n.a.",ROUND('[26]Chart data'!D23,1))</f>
        <v>n.a.</v>
      </c>
      <c r="D11" s="14">
        <f>IF(ISNA('[26]Chart data'!C23),"n.a.",ROUND('[26]Chart data'!C23,1))</f>
        <v>11.4</v>
      </c>
      <c r="F11" s="14">
        <f>IF(ISNA('[26]Chart data'!F23),"n.a.",ROUND('[26]Chart data'!F23,1))</f>
        <v>9.1</v>
      </c>
      <c r="G11" s="14" t="str">
        <f>IF(ISNA('[26]Chart data'!G23),"n.a.",ROUND('[26]Chart data'!G23,1))</f>
        <v>n.a.</v>
      </c>
    </row>
    <row r="12" spans="1:7" x14ac:dyDescent="0.45">
      <c r="A12" s="16">
        <f>'[26]Chart data'!A24</f>
        <v>38898</v>
      </c>
      <c r="B12" s="14" t="str">
        <f>IF(ISNA('[26]Chart data'!B24),"n.a.",ROUND('[26]Chart data'!B24,1))</f>
        <v>n.a.</v>
      </c>
      <c r="C12" s="14" t="str">
        <f>IF(ISNA('[26]Chart data'!D24),"n.a.",ROUND('[26]Chart data'!D24,1))</f>
        <v>n.a.</v>
      </c>
      <c r="D12" s="14" t="str">
        <f>IF(ISNA('[26]Chart data'!C24),"n.a.",ROUND('[26]Chart data'!C24,1))</f>
        <v>n.a.</v>
      </c>
      <c r="F12" s="14" t="str">
        <f>IF(ISNA('[26]Chart data'!F24),"n.a.",ROUND('[26]Chart data'!F24,1))</f>
        <v>n.a.</v>
      </c>
      <c r="G12" s="14" t="str">
        <f>IF(ISNA('[26]Chart data'!G24),"n.a.",ROUND('[26]Chart data'!G24,1))</f>
        <v>n.a.</v>
      </c>
    </row>
    <row r="13" spans="1:7" x14ac:dyDescent="0.45">
      <c r="A13" s="16">
        <f>'[26]Chart data'!A25</f>
        <v>38990</v>
      </c>
      <c r="B13" s="14" t="str">
        <f>IF(ISNA('[26]Chart data'!B25),"n.a.",ROUND('[26]Chart data'!B25,1))</f>
        <v>n.a.</v>
      </c>
      <c r="C13" s="14" t="str">
        <f>IF(ISNA('[26]Chart data'!D25),"n.a.",ROUND('[26]Chart data'!D25,1))</f>
        <v>n.a.</v>
      </c>
      <c r="D13" s="14" t="str">
        <f>IF(ISNA('[26]Chart data'!C25),"n.a.",ROUND('[26]Chart data'!C25,1))</f>
        <v>n.a.</v>
      </c>
      <c r="F13" s="14" t="str">
        <f>IF(ISNA('[26]Chart data'!F25),"n.a.",ROUND('[26]Chart data'!F25,1))</f>
        <v>n.a.</v>
      </c>
      <c r="G13" s="14" t="str">
        <f>IF(ISNA('[26]Chart data'!G25),"n.a.",ROUND('[26]Chart data'!G25,1))</f>
        <v>n.a.</v>
      </c>
    </row>
    <row r="14" spans="1:7" x14ac:dyDescent="0.45">
      <c r="A14" s="16">
        <f>'[26]Chart data'!A26</f>
        <v>39082</v>
      </c>
      <c r="B14" s="14" t="str">
        <f>IF(ISNA('[26]Chart data'!B26),"n.a.",ROUND('[26]Chart data'!B26,1))</f>
        <v>n.a.</v>
      </c>
      <c r="C14" s="14" t="str">
        <f>IF(ISNA('[26]Chart data'!D26),"n.a.",ROUND('[26]Chart data'!D26,1))</f>
        <v>n.a.</v>
      </c>
      <c r="D14" s="14" t="str">
        <f>IF(ISNA('[26]Chart data'!C26),"n.a.",ROUND('[26]Chart data'!C26,1))</f>
        <v>n.a.</v>
      </c>
      <c r="F14" s="14" t="str">
        <f>IF(ISNA('[26]Chart data'!F26),"n.a.",ROUND('[26]Chart data'!F26,1))</f>
        <v>n.a.</v>
      </c>
      <c r="G14" s="14" t="str">
        <f>IF(ISNA('[26]Chart data'!G26),"n.a.",ROUND('[26]Chart data'!G26,1))</f>
        <v>n.a.</v>
      </c>
    </row>
    <row r="15" spans="1:7" x14ac:dyDescent="0.45">
      <c r="A15" s="16">
        <f>'[26]Chart data'!A27</f>
        <v>39172</v>
      </c>
      <c r="B15" s="14">
        <f>IF(ISNA('[26]Chart data'!B27),"n.a.",ROUND('[26]Chart data'!B27,1))</f>
        <v>17.7</v>
      </c>
      <c r="C15" s="14" t="str">
        <f>IF(ISNA('[26]Chart data'!D27),"n.a.",ROUND('[26]Chart data'!D27,1))</f>
        <v>n.a.</v>
      </c>
      <c r="D15" s="14">
        <f>IF(ISNA('[26]Chart data'!C27),"n.a.",ROUND('[26]Chart data'!C27,1))</f>
        <v>11.8</v>
      </c>
      <c r="F15" s="14">
        <f>IF(ISNA('[26]Chart data'!F27),"n.a.",ROUND('[26]Chart data'!F27,1))</f>
        <v>8.9</v>
      </c>
      <c r="G15" s="14" t="str">
        <f>IF(ISNA('[26]Chart data'!G27),"n.a.",ROUND('[26]Chart data'!G27,1))</f>
        <v>n.a.</v>
      </c>
    </row>
    <row r="16" spans="1:7" x14ac:dyDescent="0.45">
      <c r="A16" s="16">
        <f>'[26]Chart data'!A28</f>
        <v>39263</v>
      </c>
      <c r="B16" s="14" t="str">
        <f>IF(ISNA('[26]Chart data'!B28),"n.a.",ROUND('[26]Chart data'!B28,1))</f>
        <v>n.a.</v>
      </c>
      <c r="C16" s="14" t="str">
        <f>IF(ISNA('[26]Chart data'!D28),"n.a.",ROUND('[26]Chart data'!D28,1))</f>
        <v>n.a.</v>
      </c>
      <c r="D16" s="14" t="str">
        <f>IF(ISNA('[26]Chart data'!C28),"n.a.",ROUND('[26]Chart data'!C28,1))</f>
        <v>n.a.</v>
      </c>
      <c r="F16" s="14" t="str">
        <f>IF(ISNA('[26]Chart data'!F28),"n.a.",ROUND('[26]Chart data'!F28,1))</f>
        <v>n.a.</v>
      </c>
      <c r="G16" s="14" t="str">
        <f>IF(ISNA('[26]Chart data'!G28),"n.a.",ROUND('[26]Chart data'!G28,1))</f>
        <v>n.a.</v>
      </c>
    </row>
    <row r="17" spans="1:7" x14ac:dyDescent="0.45">
      <c r="A17" s="16">
        <f>'[26]Chart data'!A29</f>
        <v>39355</v>
      </c>
      <c r="B17" s="14" t="str">
        <f>IF(ISNA('[26]Chart data'!B29),"n.a.",ROUND('[26]Chart data'!B29,1))</f>
        <v>n.a.</v>
      </c>
      <c r="C17" s="14" t="str">
        <f>IF(ISNA('[26]Chart data'!D29),"n.a.",ROUND('[26]Chart data'!D29,1))</f>
        <v>n.a.</v>
      </c>
      <c r="D17" s="14" t="str">
        <f>IF(ISNA('[26]Chart data'!C29),"n.a.",ROUND('[26]Chart data'!C29,1))</f>
        <v>n.a.</v>
      </c>
      <c r="F17" s="14" t="str">
        <f>IF(ISNA('[26]Chart data'!F29),"n.a.",ROUND('[26]Chart data'!F29,1))</f>
        <v>n.a.</v>
      </c>
      <c r="G17" s="14" t="str">
        <f>IF(ISNA('[26]Chart data'!G29),"n.a.",ROUND('[26]Chart data'!G29,1))</f>
        <v>n.a.</v>
      </c>
    </row>
    <row r="18" spans="1:7" x14ac:dyDescent="0.45">
      <c r="A18" s="16">
        <f>'[26]Chart data'!A30</f>
        <v>39447</v>
      </c>
      <c r="B18" s="14" t="str">
        <f>IF(ISNA('[26]Chart data'!B30),"n.a.",ROUND('[26]Chart data'!B30,1))</f>
        <v>n.a.</v>
      </c>
      <c r="C18" s="14" t="str">
        <f>IF(ISNA('[26]Chart data'!D30),"n.a.",ROUND('[26]Chart data'!D30,1))</f>
        <v>n.a.</v>
      </c>
      <c r="D18" s="14" t="str">
        <f>IF(ISNA('[26]Chart data'!C30),"n.a.",ROUND('[26]Chart data'!C30,1))</f>
        <v>n.a.</v>
      </c>
      <c r="F18" s="14" t="str">
        <f>IF(ISNA('[26]Chart data'!F30),"n.a.",ROUND('[26]Chart data'!F30,1))</f>
        <v>n.a.</v>
      </c>
      <c r="G18" s="14" t="str">
        <f>IF(ISNA('[26]Chart data'!G30),"n.a.",ROUND('[26]Chart data'!G30,1))</f>
        <v>n.a.</v>
      </c>
    </row>
    <row r="19" spans="1:7" x14ac:dyDescent="0.45">
      <c r="A19" s="16">
        <f>'[26]Chart data'!A31</f>
        <v>39538</v>
      </c>
      <c r="B19" s="14">
        <f>IF(ISNA('[26]Chart data'!B31),"n.a.",ROUND('[26]Chart data'!B31,1))</f>
        <v>13.9</v>
      </c>
      <c r="C19" s="14" t="str">
        <f>IF(ISNA('[26]Chart data'!D31),"n.a.",ROUND('[26]Chart data'!D31,1))</f>
        <v>n.a.</v>
      </c>
      <c r="D19" s="14">
        <f>IF(ISNA('[26]Chart data'!C31),"n.a.",ROUND('[26]Chart data'!C31,1))</f>
        <v>13.1</v>
      </c>
      <c r="F19" s="14">
        <f>IF(ISNA('[26]Chart data'!F31),"n.a.",ROUND('[26]Chart data'!F31,1))</f>
        <v>8.6999999999999993</v>
      </c>
      <c r="G19" s="14" t="str">
        <f>IF(ISNA('[26]Chart data'!G31),"n.a.",ROUND('[26]Chart data'!G31,1))</f>
        <v>n.a.</v>
      </c>
    </row>
    <row r="20" spans="1:7" x14ac:dyDescent="0.45">
      <c r="A20" s="16">
        <f>'[26]Chart data'!A32</f>
        <v>39629</v>
      </c>
      <c r="B20" s="14" t="str">
        <f>IF(ISNA('[26]Chart data'!B32),"n.a.",ROUND('[26]Chart data'!B32,1))</f>
        <v>n.a.</v>
      </c>
      <c r="C20" s="14" t="str">
        <f>IF(ISNA('[26]Chart data'!D32),"n.a.",ROUND('[26]Chart data'!D32,1))</f>
        <v>n.a.</v>
      </c>
      <c r="D20" s="14" t="str">
        <f>IF(ISNA('[26]Chart data'!C32),"n.a.",ROUND('[26]Chart data'!C32,1))</f>
        <v>n.a.</v>
      </c>
      <c r="F20" s="14" t="str">
        <f>IF(ISNA('[26]Chart data'!F32),"n.a.",ROUND('[26]Chart data'!F32,1))</f>
        <v>n.a.</v>
      </c>
      <c r="G20" s="14" t="str">
        <f>IF(ISNA('[26]Chart data'!G32),"n.a.",ROUND('[26]Chart data'!G32,1))</f>
        <v>n.a.</v>
      </c>
    </row>
    <row r="21" spans="1:7" x14ac:dyDescent="0.45">
      <c r="A21" s="16">
        <f>'[26]Chart data'!A33</f>
        <v>39721</v>
      </c>
      <c r="B21" s="14" t="str">
        <f>IF(ISNA('[26]Chart data'!B33),"n.a.",ROUND('[26]Chart data'!B33,1))</f>
        <v>n.a.</v>
      </c>
      <c r="C21" s="14" t="str">
        <f>IF(ISNA('[26]Chart data'!D33),"n.a.",ROUND('[26]Chart data'!D33,1))</f>
        <v>n.a.</v>
      </c>
      <c r="D21" s="14" t="str">
        <f>IF(ISNA('[26]Chart data'!C33),"n.a.",ROUND('[26]Chart data'!C33,1))</f>
        <v>n.a.</v>
      </c>
      <c r="F21" s="14" t="str">
        <f>IF(ISNA('[26]Chart data'!F33),"n.a.",ROUND('[26]Chart data'!F33,1))</f>
        <v>n.a.</v>
      </c>
      <c r="G21" s="14" t="str">
        <f>IF(ISNA('[26]Chart data'!G33),"n.a.",ROUND('[26]Chart data'!G33,1))</f>
        <v>n.a.</v>
      </c>
    </row>
    <row r="22" spans="1:7" x14ac:dyDescent="0.45">
      <c r="A22" s="16">
        <f>'[26]Chart data'!A34</f>
        <v>39813</v>
      </c>
      <c r="B22" s="14" t="str">
        <f>IF(ISNA('[26]Chart data'!B34),"n.a.",ROUND('[26]Chart data'!B34,1))</f>
        <v>n.a.</v>
      </c>
      <c r="C22" s="14" t="str">
        <f>IF(ISNA('[26]Chart data'!D34),"n.a.",ROUND('[26]Chart data'!D34,1))</f>
        <v>n.a.</v>
      </c>
      <c r="D22" s="14" t="str">
        <f>IF(ISNA('[26]Chart data'!C34),"n.a.",ROUND('[26]Chart data'!C34,1))</f>
        <v>n.a.</v>
      </c>
      <c r="F22" s="14" t="str">
        <f>IF(ISNA('[26]Chart data'!F34),"n.a.",ROUND('[26]Chart data'!F34,1))</f>
        <v>n.a.</v>
      </c>
      <c r="G22" s="14" t="str">
        <f>IF(ISNA('[26]Chart data'!G34),"n.a.",ROUND('[26]Chart data'!G34,1))</f>
        <v>n.a.</v>
      </c>
    </row>
    <row r="23" spans="1:7" x14ac:dyDescent="0.45">
      <c r="A23" s="16">
        <f>'[26]Chart data'!A35</f>
        <v>39903</v>
      </c>
      <c r="B23" s="14">
        <f>IF(ISNA('[26]Chart data'!B35),"n.a.",ROUND('[26]Chart data'!B35,1))</f>
        <v>12.1</v>
      </c>
      <c r="C23" s="14" t="str">
        <f>IF(ISNA('[26]Chart data'!D35),"n.a.",ROUND('[26]Chart data'!D35,1))</f>
        <v>n.a.</v>
      </c>
      <c r="D23" s="14">
        <f>IF(ISNA('[26]Chart data'!C35),"n.a.",ROUND('[26]Chart data'!C35,1))</f>
        <v>9.9</v>
      </c>
      <c r="F23" s="14">
        <f>IF(ISNA('[26]Chart data'!F35),"n.a.",ROUND('[26]Chart data'!F35,1))</f>
        <v>11.1</v>
      </c>
      <c r="G23" s="14" t="str">
        <f>IF(ISNA('[26]Chart data'!G35),"n.a.",ROUND('[26]Chart data'!G35,1))</f>
        <v>n.a.</v>
      </c>
    </row>
    <row r="24" spans="1:7" x14ac:dyDescent="0.45">
      <c r="A24" s="16">
        <f>'[26]Chart data'!A36</f>
        <v>39994</v>
      </c>
      <c r="B24" s="14" t="str">
        <f>IF(ISNA('[26]Chart data'!B36),"n.a.",ROUND('[26]Chart data'!B36,1))</f>
        <v>n.a.</v>
      </c>
      <c r="C24" s="14" t="str">
        <f>IF(ISNA('[26]Chart data'!D36),"n.a.",ROUND('[26]Chart data'!D36,1))</f>
        <v>n.a.</v>
      </c>
      <c r="D24" s="14" t="str">
        <f>IF(ISNA('[26]Chart data'!C36),"n.a.",ROUND('[26]Chart data'!C36,1))</f>
        <v>n.a.</v>
      </c>
      <c r="F24" s="14" t="str">
        <f>IF(ISNA('[26]Chart data'!F36),"n.a.",ROUND('[26]Chart data'!F36,1))</f>
        <v>n.a.</v>
      </c>
      <c r="G24" s="14" t="str">
        <f>IF(ISNA('[26]Chart data'!G36),"n.a.",ROUND('[26]Chart data'!G36,1))</f>
        <v>n.a.</v>
      </c>
    </row>
    <row r="25" spans="1:7" x14ac:dyDescent="0.45">
      <c r="A25" s="16">
        <f>'[26]Chart data'!A37</f>
        <v>40086</v>
      </c>
      <c r="B25" s="14" t="str">
        <f>IF(ISNA('[26]Chart data'!B37),"n.a.",ROUND('[26]Chart data'!B37,1))</f>
        <v>n.a.</v>
      </c>
      <c r="C25" s="14" t="str">
        <f>IF(ISNA('[26]Chart data'!D37),"n.a.",ROUND('[26]Chart data'!D37,1))</f>
        <v>n.a.</v>
      </c>
      <c r="D25" s="14" t="str">
        <f>IF(ISNA('[26]Chart data'!C37),"n.a.",ROUND('[26]Chart data'!C37,1))</f>
        <v>n.a.</v>
      </c>
      <c r="F25" s="14" t="str">
        <f>IF(ISNA('[26]Chart data'!F37),"n.a.",ROUND('[26]Chart data'!F37,1))</f>
        <v>n.a.</v>
      </c>
      <c r="G25" s="14" t="str">
        <f>IF(ISNA('[26]Chart data'!G37),"n.a.",ROUND('[26]Chart data'!G37,1))</f>
        <v>n.a.</v>
      </c>
    </row>
    <row r="26" spans="1:7" x14ac:dyDescent="0.45">
      <c r="A26" s="16">
        <f>'[26]Chart data'!A38</f>
        <v>40178</v>
      </c>
      <c r="B26" s="14" t="str">
        <f>IF(ISNA('[26]Chart data'!B38),"n.a.",ROUND('[26]Chart data'!B38,1))</f>
        <v>n.a.</v>
      </c>
      <c r="C26" s="14">
        <f>IF(ISNA('[26]Chart data'!D38),"n.a.",ROUND('[26]Chart data'!D38,1))</f>
        <v>10.1</v>
      </c>
      <c r="D26" s="14" t="str">
        <f>IF(ISNA('[26]Chart data'!C38),"n.a.",ROUND('[26]Chart data'!C38,1))</f>
        <v>n.a.</v>
      </c>
      <c r="F26" s="14" t="str">
        <f>IF(ISNA('[26]Chart data'!F38),"n.a.",ROUND('[26]Chart data'!F38,1))</f>
        <v>n.a.</v>
      </c>
      <c r="G26" s="14">
        <f>IF(ISNA('[26]Chart data'!G38),"n.a.",ROUND('[26]Chart data'!G38,1))</f>
        <v>11.8</v>
      </c>
    </row>
    <row r="27" spans="1:7" x14ac:dyDescent="0.45">
      <c r="A27" s="16">
        <f>'[26]Chart data'!A39</f>
        <v>40268</v>
      </c>
      <c r="B27" s="14">
        <f>IF(ISNA('[26]Chart data'!B39),"n.a.",ROUND('[26]Chart data'!B39,1))</f>
        <v>13.9</v>
      </c>
      <c r="C27" s="14" t="str">
        <f>IF(ISNA('[26]Chart data'!D39),"n.a.",ROUND('[26]Chart data'!D39,1))</f>
        <v>n.a.</v>
      </c>
      <c r="D27" s="14">
        <f>IF(ISNA('[26]Chart data'!C39),"n.a.",ROUND('[26]Chart data'!C39,1))</f>
        <v>9.3000000000000007</v>
      </c>
      <c r="F27" s="14">
        <f>IF(ISNA('[26]Chart data'!F39),"n.a.",ROUND('[26]Chart data'!F39,1))</f>
        <v>19.399999999999999</v>
      </c>
      <c r="G27" s="14" t="str">
        <f>IF(ISNA('[26]Chart data'!G39),"n.a.",ROUND('[26]Chart data'!G39,1))</f>
        <v>n.a.</v>
      </c>
    </row>
    <row r="28" spans="1:7" x14ac:dyDescent="0.45">
      <c r="A28" s="16">
        <f>'[26]Chart data'!A40</f>
        <v>40359</v>
      </c>
      <c r="B28" s="14" t="str">
        <f>IF(ISNA('[26]Chart data'!B40),"n.a.",ROUND('[26]Chart data'!B40,1))</f>
        <v>n.a.</v>
      </c>
      <c r="C28" s="14" t="str">
        <f>IF(ISNA('[26]Chart data'!D40),"n.a.",ROUND('[26]Chart data'!D40,1))</f>
        <v>n.a.</v>
      </c>
      <c r="D28" s="14" t="str">
        <f>IF(ISNA('[26]Chart data'!C40),"n.a.",ROUND('[26]Chart data'!C40,1))</f>
        <v>n.a.</v>
      </c>
      <c r="F28" s="14" t="str">
        <f>IF(ISNA('[26]Chart data'!F40),"n.a.",ROUND('[26]Chart data'!F40,1))</f>
        <v>n.a.</v>
      </c>
      <c r="G28" s="14" t="str">
        <f>IF(ISNA('[26]Chart data'!G40),"n.a.",ROUND('[26]Chart data'!G40,1))</f>
        <v>n.a.</v>
      </c>
    </row>
    <row r="29" spans="1:7" x14ac:dyDescent="0.45">
      <c r="A29" s="16">
        <f>'[26]Chart data'!A41</f>
        <v>40451</v>
      </c>
      <c r="B29" s="14" t="str">
        <f>IF(ISNA('[26]Chart data'!B41),"n.a.",ROUND('[26]Chart data'!B41,1))</f>
        <v>n.a.</v>
      </c>
      <c r="C29" s="14" t="str">
        <f>IF(ISNA('[26]Chart data'!D41),"n.a.",ROUND('[26]Chart data'!D41,1))</f>
        <v>n.a.</v>
      </c>
      <c r="D29" s="14" t="str">
        <f>IF(ISNA('[26]Chart data'!C41),"n.a.",ROUND('[26]Chart data'!C41,1))</f>
        <v>n.a.</v>
      </c>
      <c r="F29" s="14" t="str">
        <f>IF(ISNA('[26]Chart data'!F41),"n.a.",ROUND('[26]Chart data'!F41,1))</f>
        <v>n.a.</v>
      </c>
      <c r="G29" s="14" t="str">
        <f>IF(ISNA('[26]Chart data'!G41),"n.a.",ROUND('[26]Chart data'!G41,1))</f>
        <v>n.a.</v>
      </c>
    </row>
    <row r="30" spans="1:7" x14ac:dyDescent="0.45">
      <c r="A30" s="16">
        <f>'[26]Chart data'!A42</f>
        <v>40543</v>
      </c>
      <c r="B30" s="14" t="str">
        <f>IF(ISNA('[26]Chart data'!B42),"n.a.",ROUND('[26]Chart data'!B42,1))</f>
        <v>n.a.</v>
      </c>
      <c r="C30" s="14">
        <f>IF(ISNA('[26]Chart data'!D42),"n.a.",ROUND('[26]Chart data'!D42,1))</f>
        <v>10</v>
      </c>
      <c r="D30" s="14" t="str">
        <f>IF(ISNA('[26]Chart data'!C42),"n.a.",ROUND('[26]Chart data'!C42,1))</f>
        <v>n.a.</v>
      </c>
      <c r="F30" s="14" t="str">
        <f>IF(ISNA('[26]Chart data'!F42),"n.a.",ROUND('[26]Chart data'!F42,1))</f>
        <v>n.a.</v>
      </c>
      <c r="G30" s="14">
        <f>IF(ISNA('[26]Chart data'!G42),"n.a.",ROUND('[26]Chart data'!G42,1))</f>
        <v>10.6</v>
      </c>
    </row>
    <row r="31" spans="1:7" x14ac:dyDescent="0.45">
      <c r="A31" s="16">
        <f>'[26]Chart data'!A43</f>
        <v>40633</v>
      </c>
      <c r="B31" s="14">
        <f>IF(ISNA('[26]Chart data'!B43),"n.a.",ROUND('[26]Chart data'!B43,1))</f>
        <v>14.9</v>
      </c>
      <c r="C31" s="14" t="str">
        <f>IF(ISNA('[26]Chart data'!D43),"n.a.",ROUND('[26]Chart data'!D43,1))</f>
        <v>n.a.</v>
      </c>
      <c r="D31" s="14">
        <f>IF(ISNA('[26]Chart data'!C43),"n.a.",ROUND('[26]Chart data'!C43,1))</f>
        <v>10.9</v>
      </c>
      <c r="F31" s="14">
        <f>IF(ISNA('[26]Chart data'!F43),"n.a.",ROUND('[26]Chart data'!F43,1))</f>
        <v>13</v>
      </c>
      <c r="G31" s="14" t="str">
        <f>IF(ISNA('[26]Chart data'!G43),"n.a.",ROUND('[26]Chart data'!G43,1))</f>
        <v>n.a.</v>
      </c>
    </row>
    <row r="32" spans="1:7" x14ac:dyDescent="0.45">
      <c r="A32" s="16">
        <f>'[26]Chart data'!A44</f>
        <v>40724</v>
      </c>
      <c r="B32" s="14" t="str">
        <f>IF(ISNA('[26]Chart data'!B44),"n.a.",ROUND('[26]Chart data'!B44,1))</f>
        <v>n.a.</v>
      </c>
      <c r="C32" s="14" t="str">
        <f>IF(ISNA('[26]Chart data'!D44),"n.a.",ROUND('[26]Chart data'!D44,1))</f>
        <v>n.a.</v>
      </c>
      <c r="D32" s="14" t="str">
        <f>IF(ISNA('[26]Chart data'!C44),"n.a.",ROUND('[26]Chart data'!C44,1))</f>
        <v>n.a.</v>
      </c>
      <c r="F32" s="14" t="str">
        <f>IF(ISNA('[26]Chart data'!F44),"n.a.",ROUND('[26]Chart data'!F44,1))</f>
        <v>n.a.</v>
      </c>
      <c r="G32" s="14" t="str">
        <f>IF(ISNA('[26]Chart data'!G44),"n.a.",ROUND('[26]Chart data'!G44,1))</f>
        <v>n.a.</v>
      </c>
    </row>
    <row r="33" spans="1:7" x14ac:dyDescent="0.45">
      <c r="A33" s="16">
        <f>'[26]Chart data'!A45</f>
        <v>40816</v>
      </c>
      <c r="B33" s="14" t="str">
        <f>IF(ISNA('[26]Chart data'!B45),"n.a.",ROUND('[26]Chart data'!B45,1))</f>
        <v>n.a.</v>
      </c>
      <c r="C33" s="14" t="str">
        <f>IF(ISNA('[26]Chart data'!D45),"n.a.",ROUND('[26]Chart data'!D45,1))</f>
        <v>n.a.</v>
      </c>
      <c r="D33" s="14" t="str">
        <f>IF(ISNA('[26]Chart data'!C45),"n.a.",ROUND('[26]Chart data'!C45,1))</f>
        <v>n.a.</v>
      </c>
      <c r="F33" s="14" t="str">
        <f>IF(ISNA('[26]Chart data'!F45),"n.a.",ROUND('[26]Chart data'!F45,1))</f>
        <v>n.a.</v>
      </c>
      <c r="G33" s="14" t="str">
        <f>IF(ISNA('[26]Chart data'!G45),"n.a.",ROUND('[26]Chart data'!G45,1))</f>
        <v>n.a.</v>
      </c>
    </row>
    <row r="34" spans="1:7" x14ac:dyDescent="0.45">
      <c r="A34" s="16">
        <f>'[26]Chart data'!A46</f>
        <v>40908</v>
      </c>
      <c r="B34" s="14" t="str">
        <f>IF(ISNA('[26]Chart data'!B46),"n.a.",ROUND('[26]Chart data'!B46,1))</f>
        <v>n.a.</v>
      </c>
      <c r="C34" s="14">
        <f>IF(ISNA('[26]Chart data'!D46),"n.a.",ROUND('[26]Chart data'!D46,1))</f>
        <v>11.2</v>
      </c>
      <c r="D34" s="14" t="str">
        <f>IF(ISNA('[26]Chart data'!C46),"n.a.",ROUND('[26]Chart data'!C46,1))</f>
        <v>n.a.</v>
      </c>
      <c r="F34" s="14" t="str">
        <f>IF(ISNA('[26]Chart data'!F46),"n.a.",ROUND('[26]Chart data'!F46,1))</f>
        <v>n.a.</v>
      </c>
      <c r="G34" s="14">
        <f>IF(ISNA('[26]Chart data'!G46),"n.a.",ROUND('[26]Chart data'!G46,1))</f>
        <v>9.8000000000000007</v>
      </c>
    </row>
    <row r="35" spans="1:7" x14ac:dyDescent="0.45">
      <c r="A35" s="16">
        <f>'[26]Chart data'!A47</f>
        <v>40999</v>
      </c>
      <c r="B35" s="14">
        <f>IF(ISNA('[26]Chart data'!B47),"n.a.",ROUND('[26]Chart data'!B47,1))</f>
        <v>15.9</v>
      </c>
      <c r="C35" s="14" t="str">
        <f>IF(ISNA('[26]Chart data'!D47),"n.a.",ROUND('[26]Chart data'!D47,1))</f>
        <v>n.a.</v>
      </c>
      <c r="D35" s="14">
        <f>IF(ISNA('[26]Chart data'!C47),"n.a.",ROUND('[26]Chart data'!C47,1))</f>
        <v>11.5</v>
      </c>
      <c r="F35" s="14">
        <f>IF(ISNA('[26]Chart data'!F47),"n.a.",ROUND('[26]Chart data'!F47,1))</f>
        <v>10.1</v>
      </c>
      <c r="G35" s="14" t="str">
        <f>IF(ISNA('[26]Chart data'!G47),"n.a.",ROUND('[26]Chart data'!G47,1))</f>
        <v>n.a.</v>
      </c>
    </row>
    <row r="36" spans="1:7" x14ac:dyDescent="0.45">
      <c r="A36" s="16">
        <f>'[26]Chart data'!A48</f>
        <v>41090</v>
      </c>
      <c r="B36" s="14" t="str">
        <f>IF(ISNA('[26]Chart data'!B48),"n.a.",ROUND('[26]Chart data'!B48,1))</f>
        <v>n.a.</v>
      </c>
      <c r="C36" s="14" t="str">
        <f>IF(ISNA('[26]Chart data'!D48),"n.a.",ROUND('[26]Chart data'!D48,1))</f>
        <v>n.a.</v>
      </c>
      <c r="D36" s="14" t="str">
        <f>IF(ISNA('[26]Chart data'!C48),"n.a.",ROUND('[26]Chart data'!C48,1))</f>
        <v>n.a.</v>
      </c>
      <c r="F36" s="14" t="str">
        <f>IF(ISNA('[26]Chart data'!F48),"n.a.",ROUND('[26]Chart data'!F48,1))</f>
        <v>n.a.</v>
      </c>
      <c r="G36" s="14" t="str">
        <f>IF(ISNA('[26]Chart data'!G48),"n.a.",ROUND('[26]Chart data'!G48,1))</f>
        <v>n.a.</v>
      </c>
    </row>
    <row r="37" spans="1:7" x14ac:dyDescent="0.45">
      <c r="A37" s="16">
        <f>'[26]Chart data'!A49</f>
        <v>41182</v>
      </c>
      <c r="B37" s="14" t="str">
        <f>IF(ISNA('[26]Chart data'!B49),"n.a.",ROUND('[26]Chart data'!B49,1))</f>
        <v>n.a.</v>
      </c>
      <c r="C37" s="14" t="str">
        <f>IF(ISNA('[26]Chart data'!D49),"n.a.",ROUND('[26]Chart data'!D49,1))</f>
        <v>n.a.</v>
      </c>
      <c r="D37" s="14" t="str">
        <f>IF(ISNA('[26]Chart data'!C49),"n.a.",ROUND('[26]Chart data'!C49,1))</f>
        <v>n.a.</v>
      </c>
      <c r="F37" s="14" t="str">
        <f>IF(ISNA('[26]Chart data'!F49),"n.a.",ROUND('[26]Chart data'!F49,1))</f>
        <v>n.a.</v>
      </c>
      <c r="G37" s="14" t="str">
        <f>IF(ISNA('[26]Chart data'!G49),"n.a.",ROUND('[26]Chart data'!G49,1))</f>
        <v>n.a.</v>
      </c>
    </row>
    <row r="38" spans="1:7" x14ac:dyDescent="0.45">
      <c r="A38" s="16">
        <f>'[26]Chart data'!A50</f>
        <v>41274</v>
      </c>
      <c r="B38" s="14" t="str">
        <f>IF(ISNA('[26]Chart data'!B50),"n.a.",ROUND('[26]Chart data'!B50,1))</f>
        <v>n.a.</v>
      </c>
      <c r="C38" s="14">
        <f>IF(ISNA('[26]Chart data'!D50),"n.a.",ROUND('[26]Chart data'!D50,1))</f>
        <v>11.4</v>
      </c>
      <c r="D38" s="14" t="str">
        <f>IF(ISNA('[26]Chart data'!C50),"n.a.",ROUND('[26]Chart data'!C50,1))</f>
        <v>n.a.</v>
      </c>
      <c r="F38" s="14" t="str">
        <f>IF(ISNA('[26]Chart data'!F50),"n.a.",ROUND('[26]Chart data'!F50,1))</f>
        <v>n.a.</v>
      </c>
      <c r="G38" s="14">
        <f>IF(ISNA('[26]Chart data'!G50),"n.a.",ROUND('[26]Chart data'!G50,1))</f>
        <v>10.6</v>
      </c>
    </row>
    <row r="39" spans="1:7" x14ac:dyDescent="0.45">
      <c r="A39" s="16">
        <f>'[26]Chart data'!A51</f>
        <v>41364</v>
      </c>
      <c r="B39" s="14">
        <f>IF(ISNA('[26]Chart data'!B51),"n.a.",ROUND('[26]Chart data'!B51,1))</f>
        <v>15.9</v>
      </c>
      <c r="C39" s="14" t="str">
        <f>IF(ISNA('[26]Chart data'!D51),"n.a.",ROUND('[26]Chart data'!D51,1))</f>
        <v>n.a.</v>
      </c>
      <c r="D39" s="14">
        <f>IF(ISNA('[26]Chart data'!C51),"n.a.",ROUND('[26]Chart data'!C51,1))</f>
        <v>11.3</v>
      </c>
      <c r="F39" s="14">
        <f>IF(ISNA('[26]Chart data'!F51),"n.a.",ROUND('[26]Chart data'!F51,1))</f>
        <v>9.9</v>
      </c>
      <c r="G39" s="14" t="str">
        <f>IF(ISNA('[26]Chart data'!G51),"n.a.",ROUND('[26]Chart data'!G51,1))</f>
        <v>n.a.</v>
      </c>
    </row>
    <row r="40" spans="1:7" x14ac:dyDescent="0.45">
      <c r="A40" s="16">
        <f>'[26]Chart data'!A52</f>
        <v>41455</v>
      </c>
      <c r="B40" s="14" t="str">
        <f>IF(ISNA('[26]Chart data'!B52),"n.a.",ROUND('[26]Chart data'!B52,1))</f>
        <v>n.a.</v>
      </c>
      <c r="C40" s="14" t="str">
        <f>IF(ISNA('[26]Chart data'!D52),"n.a.",ROUND('[26]Chart data'!D52,1))</f>
        <v>n.a.</v>
      </c>
      <c r="D40" s="14" t="str">
        <f>IF(ISNA('[26]Chart data'!C52),"n.a.",ROUND('[26]Chart data'!C52,1))</f>
        <v>n.a.</v>
      </c>
      <c r="F40" s="14" t="str">
        <f>IF(ISNA('[26]Chart data'!F52),"n.a.",ROUND('[26]Chart data'!F52,1))</f>
        <v>n.a.</v>
      </c>
      <c r="G40" s="14" t="str">
        <f>IF(ISNA('[26]Chart data'!G52),"n.a.",ROUND('[26]Chart data'!G52,1))</f>
        <v>n.a.</v>
      </c>
    </row>
    <row r="41" spans="1:7" x14ac:dyDescent="0.45">
      <c r="A41" s="16">
        <f>'[26]Chart data'!A53</f>
        <v>41547</v>
      </c>
      <c r="B41" s="14" t="str">
        <f>IF(ISNA('[26]Chart data'!B53),"n.a.",ROUND('[26]Chart data'!B53,1))</f>
        <v>n.a.</v>
      </c>
      <c r="C41" s="14" t="str">
        <f>IF(ISNA('[26]Chart data'!D53),"n.a.",ROUND('[26]Chart data'!D53,1))</f>
        <v>n.a.</v>
      </c>
      <c r="D41" s="14" t="str">
        <f>IF(ISNA('[26]Chart data'!C53),"n.a.",ROUND('[26]Chart data'!C53,1))</f>
        <v>n.a.</v>
      </c>
      <c r="F41" s="14" t="str">
        <f>IF(ISNA('[26]Chart data'!F53),"n.a.",ROUND('[26]Chart data'!F53,1))</f>
        <v>n.a.</v>
      </c>
      <c r="G41" s="14" t="str">
        <f>IF(ISNA('[26]Chart data'!G53),"n.a.",ROUND('[26]Chart data'!G53,1))</f>
        <v>n.a.</v>
      </c>
    </row>
    <row r="42" spans="1:7" x14ac:dyDescent="0.45">
      <c r="A42" s="16">
        <f>'[26]Chart data'!A54</f>
        <v>41639</v>
      </c>
      <c r="B42" s="14" t="str">
        <f>IF(ISNA('[26]Chart data'!B54),"n.a.",ROUND('[26]Chart data'!B54,1))</f>
        <v>n.a.</v>
      </c>
      <c r="C42" s="14">
        <f>IF(ISNA('[26]Chart data'!D54),"n.a.",ROUND('[26]Chart data'!D54,1))</f>
        <v>14.1</v>
      </c>
      <c r="D42" s="14" t="str">
        <f>IF(ISNA('[26]Chart data'!C54),"n.a.",ROUND('[26]Chart data'!C54,1))</f>
        <v>n.a.</v>
      </c>
      <c r="F42" s="14" t="str">
        <f>IF(ISNA('[26]Chart data'!F54),"n.a.",ROUND('[26]Chart data'!F54,1))</f>
        <v>n.a.</v>
      </c>
      <c r="G42" s="14">
        <f>IF(ISNA('[26]Chart data'!G54),"n.a.",ROUND('[26]Chart data'!G54,1))</f>
        <v>9.6999999999999993</v>
      </c>
    </row>
    <row r="43" spans="1:7" x14ac:dyDescent="0.45">
      <c r="A43" s="16">
        <f>'[26]Chart data'!A55</f>
        <v>41729</v>
      </c>
      <c r="B43" s="14">
        <f>IF(ISNA('[26]Chart data'!B55),"n.a.",ROUND('[26]Chart data'!B55,1))</f>
        <v>16.399999999999999</v>
      </c>
      <c r="C43" s="14" t="str">
        <f>IF(ISNA('[26]Chart data'!D55),"n.a.",ROUND('[26]Chart data'!D55,1))</f>
        <v>n.a.</v>
      </c>
      <c r="D43" s="14">
        <f>IF(ISNA('[26]Chart data'!C55),"n.a.",ROUND('[26]Chart data'!C55,1))</f>
        <v>12.4</v>
      </c>
      <c r="F43" s="14">
        <f>IF(ISNA('[26]Chart data'!F55),"n.a.",ROUND('[26]Chart data'!F55,1))</f>
        <v>10.199999999999999</v>
      </c>
      <c r="G43" s="14" t="str">
        <f>IF(ISNA('[26]Chart data'!G55),"n.a.",ROUND('[26]Chart data'!G55,1))</f>
        <v>n.a.</v>
      </c>
    </row>
    <row r="44" spans="1:7" x14ac:dyDescent="0.45">
      <c r="A44" s="16">
        <f>'[26]Chart data'!A56</f>
        <v>41820</v>
      </c>
      <c r="B44" s="14" t="str">
        <f>IF(ISNA('[26]Chart data'!B56),"n.a.",ROUND('[26]Chart data'!B56,1))</f>
        <v>n.a.</v>
      </c>
      <c r="C44" s="14" t="str">
        <f>IF(ISNA('[26]Chart data'!D56),"n.a.",ROUND('[26]Chart data'!D56,1))</f>
        <v>n.a.</v>
      </c>
      <c r="D44" s="14" t="str">
        <f>IF(ISNA('[26]Chart data'!C56),"n.a.",ROUND('[26]Chart data'!C56,1))</f>
        <v>n.a.</v>
      </c>
      <c r="F44" s="14" t="str">
        <f>IF(ISNA('[26]Chart data'!F56),"n.a.",ROUND('[26]Chart data'!F56,1))</f>
        <v>n.a.</v>
      </c>
      <c r="G44" s="14" t="str">
        <f>IF(ISNA('[26]Chart data'!G56),"n.a.",ROUND('[26]Chart data'!G56,1))</f>
        <v>n.a.</v>
      </c>
    </row>
    <row r="45" spans="1:7" x14ac:dyDescent="0.45">
      <c r="A45" s="16">
        <f>'[26]Chart data'!A57</f>
        <v>41912</v>
      </c>
      <c r="B45" s="14" t="str">
        <f>IF(ISNA('[26]Chart data'!B57),"n.a.",ROUND('[26]Chart data'!B57,1))</f>
        <v>n.a.</v>
      </c>
      <c r="C45" s="14" t="str">
        <f>IF(ISNA('[26]Chart data'!D57),"n.a.",ROUND('[26]Chart data'!D57,1))</f>
        <v>n.a.</v>
      </c>
      <c r="D45" s="14" t="str">
        <f>IF(ISNA('[26]Chart data'!C57),"n.a.",ROUND('[26]Chart data'!C57,1))</f>
        <v>n.a.</v>
      </c>
      <c r="F45" s="14" t="str">
        <f>IF(ISNA('[26]Chart data'!F57),"n.a.",ROUND('[26]Chart data'!F57,1))</f>
        <v>n.a.</v>
      </c>
      <c r="G45" s="14" t="str">
        <f>IF(ISNA('[26]Chart data'!G57),"n.a.",ROUND('[26]Chart data'!G57,1))</f>
        <v>n.a.</v>
      </c>
    </row>
    <row r="46" spans="1:7" x14ac:dyDescent="0.45">
      <c r="A46" s="16">
        <f>'[26]Chart data'!A58</f>
        <v>42004</v>
      </c>
      <c r="B46" s="14" t="str">
        <f>IF(ISNA('[26]Chart data'!B58),"n.a.",ROUND('[26]Chart data'!B58,1))</f>
        <v>n.a.</v>
      </c>
      <c r="C46" s="14">
        <f>IF(ISNA('[26]Chart data'!D58),"n.a.",ROUND('[26]Chart data'!D58,1))</f>
        <v>13.7</v>
      </c>
      <c r="D46" s="14" t="str">
        <f>IF(ISNA('[26]Chart data'!C58),"n.a.",ROUND('[26]Chart data'!C58,1))</f>
        <v>n.a.</v>
      </c>
      <c r="F46" s="14" t="str">
        <f>IF(ISNA('[26]Chart data'!F58),"n.a.",ROUND('[26]Chart data'!F58,1))</f>
        <v>n.a.</v>
      </c>
      <c r="G46" s="14">
        <f>IF(ISNA('[26]Chart data'!G58),"n.a.",ROUND('[26]Chart data'!G58,1))</f>
        <v>9.6999999999999993</v>
      </c>
    </row>
    <row r="47" spans="1:7" x14ac:dyDescent="0.45">
      <c r="A47" s="16">
        <f>'[26]Chart data'!A59</f>
        <v>42094</v>
      </c>
      <c r="B47" s="14">
        <f>IF(ISNA('[26]Chart data'!B59),"n.a.",ROUND('[26]Chart data'!B59,1))</f>
        <v>16.899999999999999</v>
      </c>
      <c r="C47" s="14" t="str">
        <f>IF(ISNA('[26]Chart data'!D59),"n.a.",ROUND('[26]Chart data'!D59,1))</f>
        <v>n.a.</v>
      </c>
      <c r="D47" s="14">
        <f>IF(ISNA('[26]Chart data'!C59),"n.a.",ROUND('[26]Chart data'!C59,1))</f>
        <v>12.5</v>
      </c>
      <c r="F47" s="14">
        <f>IF(ISNA('[26]Chart data'!F59),"n.a.",ROUND('[26]Chart data'!F59,1))</f>
        <v>10.7</v>
      </c>
      <c r="G47" s="14" t="str">
        <f>IF(ISNA('[26]Chart data'!G59),"n.a.",ROUND('[26]Chart data'!G59,1))</f>
        <v>n.a.</v>
      </c>
    </row>
    <row r="48" spans="1:7" x14ac:dyDescent="0.45">
      <c r="A48" s="16">
        <f>'[26]Chart data'!A60</f>
        <v>42185</v>
      </c>
      <c r="B48" s="14" t="str">
        <f>IF(ISNA('[26]Chart data'!B60),"n.a.",ROUND('[26]Chart data'!B60,1))</f>
        <v>n.a.</v>
      </c>
      <c r="C48" s="14" t="str">
        <f>IF(ISNA('[26]Chart data'!D60),"n.a.",ROUND('[26]Chart data'!D60,1))</f>
        <v>n.a.</v>
      </c>
      <c r="D48" s="14" t="str">
        <f>IF(ISNA('[26]Chart data'!C60),"n.a.",ROUND('[26]Chart data'!C60,1))</f>
        <v>n.a.</v>
      </c>
      <c r="F48" s="14" t="str">
        <f>IF(ISNA('[26]Chart data'!F60),"n.a.",ROUND('[26]Chart data'!F60,1))</f>
        <v>n.a.</v>
      </c>
      <c r="G48" s="14" t="str">
        <f>IF(ISNA('[26]Chart data'!G60),"n.a.",ROUND('[26]Chart data'!G60,1))</f>
        <v>n.a.</v>
      </c>
    </row>
    <row r="49" spans="1:7" x14ac:dyDescent="0.45">
      <c r="A49" s="16">
        <f>'[26]Chart data'!A61</f>
        <v>42277</v>
      </c>
      <c r="B49" s="14" t="str">
        <f>IF(ISNA('[26]Chart data'!B61),"n.a.",ROUND('[26]Chart data'!B61,1))</f>
        <v>n.a.</v>
      </c>
      <c r="C49" s="14" t="str">
        <f>IF(ISNA('[26]Chart data'!D61),"n.a.",ROUND('[26]Chart data'!D61,1))</f>
        <v>n.a.</v>
      </c>
      <c r="D49" s="14" t="str">
        <f>IF(ISNA('[26]Chart data'!C61),"n.a.",ROUND('[26]Chart data'!C61,1))</f>
        <v>n.a.</v>
      </c>
      <c r="F49" s="14" t="str">
        <f>IF(ISNA('[26]Chart data'!F61),"n.a.",ROUND('[26]Chart data'!F61,1))</f>
        <v>n.a.</v>
      </c>
      <c r="G49" s="14" t="str">
        <f>IF(ISNA('[26]Chart data'!G61),"n.a.",ROUND('[26]Chart data'!G61,1))</f>
        <v>n.a.</v>
      </c>
    </row>
    <row r="50" spans="1:7" x14ac:dyDescent="0.45">
      <c r="A50" s="16">
        <f>'[26]Chart data'!A62</f>
        <v>42369</v>
      </c>
      <c r="B50" s="14" t="str">
        <f>IF(ISNA('[26]Chart data'!B62),"n.a.",ROUND('[26]Chart data'!B62,1))</f>
        <v>n.a.</v>
      </c>
      <c r="C50" s="14">
        <f>IF(ISNA('[26]Chart data'!D62),"n.a.",ROUND('[26]Chart data'!D62,1))</f>
        <v>14.3</v>
      </c>
      <c r="D50" s="14" t="str">
        <f>IF(ISNA('[26]Chart data'!C62),"n.a.",ROUND('[26]Chart data'!C62,1))</f>
        <v>n.a.</v>
      </c>
      <c r="F50" s="14" t="str">
        <f>IF(ISNA('[26]Chart data'!F62),"n.a.",ROUND('[26]Chart data'!F62,1))</f>
        <v>n.a.</v>
      </c>
      <c r="G50" s="14">
        <f>IF(ISNA('[26]Chart data'!G62),"n.a.",ROUND('[26]Chart data'!G62,1))</f>
        <v>10.6</v>
      </c>
    </row>
    <row r="51" spans="1:7" x14ac:dyDescent="0.45">
      <c r="A51" s="16">
        <f>'[26]Chart data'!A63</f>
        <v>42460</v>
      </c>
      <c r="B51" s="14">
        <f>IF(ISNA('[26]Chart data'!B63),"n.a.",ROUND('[26]Chart data'!B63,1))</f>
        <v>16.600000000000001</v>
      </c>
      <c r="C51" s="14" t="str">
        <f>IF(ISNA('[26]Chart data'!D63),"n.a.",ROUND('[26]Chart data'!D63,1))</f>
        <v>n.a.</v>
      </c>
      <c r="D51" s="14">
        <f>IF(ISNA('[26]Chart data'!C63),"n.a.",ROUND('[26]Chart data'!C63,1))</f>
        <v>13</v>
      </c>
      <c r="F51" s="14">
        <f>IF(ISNA('[26]Chart data'!F63),"n.a.",ROUND('[26]Chart data'!F63,1))</f>
        <v>9.1999999999999993</v>
      </c>
      <c r="G51" s="14" t="str">
        <f>IF(ISNA('[26]Chart data'!G63),"n.a.",ROUND('[26]Chart data'!G63,1))</f>
        <v>n.a.</v>
      </c>
    </row>
    <row r="52" spans="1:7" x14ac:dyDescent="0.45">
      <c r="A52" s="16">
        <f>'[26]Chart data'!A64</f>
        <v>42551</v>
      </c>
      <c r="B52" s="14" t="str">
        <f>IF(ISNA('[26]Chart data'!B64),"n.a.",ROUND('[26]Chart data'!B64,1))</f>
        <v>n.a.</v>
      </c>
      <c r="C52" s="14" t="str">
        <f>IF(ISNA('[26]Chart data'!D64),"n.a.",ROUND('[26]Chart data'!D64,1))</f>
        <v>n.a.</v>
      </c>
      <c r="D52" s="14" t="str">
        <f>IF(ISNA('[26]Chart data'!C64),"n.a.",ROUND('[26]Chart data'!C64,1))</f>
        <v>n.a.</v>
      </c>
      <c r="F52" s="14" t="str">
        <f>IF(ISNA('[26]Chart data'!F64),"n.a.",ROUND('[26]Chart data'!F64,1))</f>
        <v>n.a.</v>
      </c>
      <c r="G52" s="14" t="str">
        <f>IF(ISNA('[26]Chart data'!G64),"n.a.",ROUND('[26]Chart data'!G64,1))</f>
        <v>n.a.</v>
      </c>
    </row>
    <row r="53" spans="1:7" x14ac:dyDescent="0.45">
      <c r="A53" s="16">
        <f>'[26]Chart data'!A65</f>
        <v>42643</v>
      </c>
      <c r="B53" s="14" t="str">
        <f>IF(ISNA('[26]Chart data'!B65),"n.a.",ROUND('[26]Chart data'!B65,1))</f>
        <v>n.a.</v>
      </c>
      <c r="C53" s="14" t="str">
        <f>IF(ISNA('[26]Chart data'!D65),"n.a.",ROUND('[26]Chart data'!D65,1))</f>
        <v>n.a.</v>
      </c>
      <c r="D53" s="14" t="str">
        <f>IF(ISNA('[26]Chart data'!C65),"n.a.",ROUND('[26]Chart data'!C65,1))</f>
        <v>n.a.</v>
      </c>
      <c r="F53" s="14" t="str">
        <f>IF(ISNA('[26]Chart data'!F65),"n.a.",ROUND('[26]Chart data'!F65,1))</f>
        <v>n.a.</v>
      </c>
      <c r="G53" s="14" t="str">
        <f>IF(ISNA('[26]Chart data'!G65),"n.a.",ROUND('[26]Chart data'!G65,1))</f>
        <v>n.a.</v>
      </c>
    </row>
    <row r="54" spans="1:7" x14ac:dyDescent="0.45">
      <c r="A54" s="16">
        <f>'[26]Chart data'!A66</f>
        <v>42735</v>
      </c>
      <c r="B54" s="14" t="str">
        <f>IF(ISNA('[26]Chart data'!B66),"n.a.",ROUND('[26]Chart data'!B66,1))</f>
        <v>n.a.</v>
      </c>
      <c r="C54" s="14">
        <f>IF(ISNA('[26]Chart data'!D66),"n.a.",ROUND('[26]Chart data'!D66,1))</f>
        <v>14.6</v>
      </c>
      <c r="D54" s="14" t="str">
        <f>IF(ISNA('[26]Chart data'!C66),"n.a.",ROUND('[26]Chart data'!C66,1))</f>
        <v>n.a.</v>
      </c>
      <c r="F54" s="14" t="str">
        <f>IF(ISNA('[26]Chart data'!F66),"n.a.",ROUND('[26]Chart data'!F66,1))</f>
        <v>n.a.</v>
      </c>
      <c r="G54" s="14">
        <f>IF(ISNA('[26]Chart data'!G66),"n.a.",ROUND('[26]Chart data'!G66,1))</f>
        <v>9.9</v>
      </c>
    </row>
    <row r="55" spans="1:7" x14ac:dyDescent="0.45">
      <c r="A55" s="16">
        <f>'[26]Chart data'!A67</f>
        <v>42825</v>
      </c>
      <c r="B55" s="14">
        <f>IF(ISNA('[26]Chart data'!B67),"n.a.",ROUND('[26]Chart data'!B67,1))</f>
        <v>16.5</v>
      </c>
      <c r="C55" s="14" t="str">
        <f>IF(ISNA('[26]Chart data'!D67),"n.a.",ROUND('[26]Chart data'!D67,1))</f>
        <v>n.a.</v>
      </c>
      <c r="D55" s="14">
        <f>IF(ISNA('[26]Chart data'!C67),"n.a.",ROUND('[26]Chart data'!C67,1))</f>
        <v>13.1</v>
      </c>
      <c r="F55" s="14">
        <f>IF(ISNA('[26]Chart data'!F67),"n.a.",ROUND('[26]Chart data'!F67,1))</f>
        <v>11.2</v>
      </c>
      <c r="G55" s="14" t="str">
        <f>IF(ISNA('[26]Chart data'!G67),"n.a.",ROUND('[26]Chart data'!G67,1))</f>
        <v>n.a.</v>
      </c>
    </row>
    <row r="56" spans="1:7" x14ac:dyDescent="0.45">
      <c r="A56" s="16">
        <f>'[26]Chart data'!A68</f>
        <v>42916</v>
      </c>
      <c r="B56" s="14" t="str">
        <f>IF(ISNA('[26]Chart data'!B68),"n.a.",ROUND('[26]Chart data'!B68,1))</f>
        <v>n.a.</v>
      </c>
      <c r="C56" s="14" t="str">
        <f>IF(ISNA('[26]Chart data'!D68),"n.a.",ROUND('[26]Chart data'!D68,1))</f>
        <v>n.a.</v>
      </c>
      <c r="D56" s="14" t="str">
        <f>IF(ISNA('[26]Chart data'!C68),"n.a.",ROUND('[26]Chart data'!C68,1))</f>
        <v>n.a.</v>
      </c>
      <c r="F56" s="14" t="str">
        <f>IF(ISNA('[26]Chart data'!F68),"n.a.",ROUND('[26]Chart data'!F68,1))</f>
        <v>n.a.</v>
      </c>
      <c r="G56" s="14" t="str">
        <f>IF(ISNA('[26]Chart data'!G68),"n.a.",ROUND('[26]Chart data'!G68,1))</f>
        <v>n.a.</v>
      </c>
    </row>
    <row r="57" spans="1:7" x14ac:dyDescent="0.45">
      <c r="A57" s="16">
        <f>'[26]Chart data'!A69</f>
        <v>43008</v>
      </c>
      <c r="B57" s="14" t="str">
        <f>IF(ISNA('[26]Chart data'!B69),"n.a.",ROUND('[26]Chart data'!B69,1))</f>
        <v>n.a.</v>
      </c>
      <c r="C57" s="14" t="str">
        <f>IF(ISNA('[26]Chart data'!D69),"n.a.",ROUND('[26]Chart data'!D69,1))</f>
        <v>n.a.</v>
      </c>
      <c r="D57" s="14" t="str">
        <f>IF(ISNA('[26]Chart data'!C69),"n.a.",ROUND('[26]Chart data'!C69,1))</f>
        <v>n.a.</v>
      </c>
      <c r="F57" s="14" t="str">
        <f>IF(ISNA('[26]Chart data'!F69),"n.a.",ROUND('[26]Chart data'!F69,1))</f>
        <v>n.a.</v>
      </c>
      <c r="G57" s="14" t="str">
        <f>IF(ISNA('[26]Chart data'!G69),"n.a.",ROUND('[26]Chart data'!G69,1))</f>
        <v>n.a.</v>
      </c>
    </row>
    <row r="58" spans="1:7" x14ac:dyDescent="0.45">
      <c r="A58" s="16">
        <f>'[26]Chart data'!A70</f>
        <v>43100</v>
      </c>
      <c r="B58" s="14" t="str">
        <f>IF(ISNA('[26]Chart data'!B70),"n.a.",ROUND('[26]Chart data'!B70,1))</f>
        <v>n.a.</v>
      </c>
      <c r="C58" s="14">
        <f>IF(ISNA('[26]Chart data'!D70),"n.a.",ROUND('[26]Chart data'!D70,1))</f>
        <v>12.9</v>
      </c>
      <c r="D58" s="14" t="str">
        <f>IF(ISNA('[26]Chart data'!C70),"n.a.",ROUND('[26]Chart data'!C70,1))</f>
        <v>n.a.</v>
      </c>
      <c r="F58" s="14" t="str">
        <f>IF(ISNA('[26]Chart data'!F70),"n.a.",ROUND('[26]Chart data'!F70,1))</f>
        <v>n.a.</v>
      </c>
      <c r="G58" s="14">
        <f>IF(ISNA('[26]Chart data'!G70),"n.a.",ROUND('[26]Chart data'!G70,1))</f>
        <v>11.9</v>
      </c>
    </row>
    <row r="59" spans="1:7" x14ac:dyDescent="0.45">
      <c r="A59" s="16">
        <f>'[26]Chart data'!A71</f>
        <v>43190</v>
      </c>
      <c r="B59" s="14">
        <f>IF(ISNA('[26]Chart data'!B71),"n.a.",ROUND('[26]Chart data'!B71,1))</f>
        <v>15.4</v>
      </c>
      <c r="C59" s="14" t="str">
        <f>IF(ISNA('[26]Chart data'!D71),"n.a.",ROUND('[26]Chart data'!D71,1))</f>
        <v>n.a.</v>
      </c>
      <c r="D59" s="14">
        <f>IF(ISNA('[26]Chart data'!C71),"n.a.",ROUND('[26]Chart data'!C71,1))</f>
        <v>11.6</v>
      </c>
      <c r="F59" s="14">
        <f>IF(ISNA('[26]Chart data'!F71),"n.a.",ROUND('[26]Chart data'!F71,1))</f>
        <v>12.2</v>
      </c>
      <c r="G59" s="14" t="str">
        <f>IF(ISNA('[26]Chart data'!G71),"n.a.",ROUND('[26]Chart data'!G71,1))</f>
        <v>n.a.</v>
      </c>
    </row>
    <row r="60" spans="1:7" x14ac:dyDescent="0.45">
      <c r="A60" s="16">
        <f>'[26]Chart data'!A72</f>
        <v>43281</v>
      </c>
      <c r="B60" s="14" t="str">
        <f>IF(ISNA('[26]Chart data'!B72),"n.a.",ROUND('[26]Chart data'!B72,1))</f>
        <v>n.a.</v>
      </c>
      <c r="C60" s="14" t="str">
        <f>IF(ISNA('[26]Chart data'!D72),"n.a.",ROUND('[26]Chart data'!D72,1))</f>
        <v>n.a.</v>
      </c>
      <c r="D60" s="14" t="str">
        <f>IF(ISNA('[26]Chart data'!C72),"n.a.",ROUND('[26]Chart data'!C72,1))</f>
        <v>n.a.</v>
      </c>
      <c r="F60" s="14" t="str">
        <f>IF(ISNA('[26]Chart data'!F72),"n.a.",ROUND('[26]Chart data'!F72,1))</f>
        <v>n.a.</v>
      </c>
      <c r="G60" s="14" t="str">
        <f>IF(ISNA('[26]Chart data'!G72),"n.a.",ROUND('[26]Chart data'!G72,1))</f>
        <v>n.a.</v>
      </c>
    </row>
    <row r="61" spans="1:7" x14ac:dyDescent="0.45">
      <c r="A61" s="16">
        <f>'[26]Chart data'!A73</f>
        <v>43373</v>
      </c>
      <c r="B61" s="14" t="str">
        <f>IF(ISNA('[26]Chart data'!B73),"n.a.",ROUND('[26]Chart data'!B73,1))</f>
        <v>n.a.</v>
      </c>
      <c r="C61" s="14" t="str">
        <f>IF(ISNA('[26]Chart data'!D73),"n.a.",ROUND('[26]Chart data'!D73,1))</f>
        <v>n.a.</v>
      </c>
      <c r="D61" s="14" t="str">
        <f>IF(ISNA('[26]Chart data'!C73),"n.a.",ROUND('[26]Chart data'!C73,1))</f>
        <v>n.a.</v>
      </c>
      <c r="F61" s="14" t="str">
        <f>IF(ISNA('[26]Chart data'!F73),"n.a.",ROUND('[26]Chart data'!F73,1))</f>
        <v>n.a.</v>
      </c>
      <c r="G61" s="14" t="str">
        <f>IF(ISNA('[26]Chart data'!G73),"n.a.",ROUND('[26]Chart data'!G73,1))</f>
        <v>n.a.</v>
      </c>
    </row>
    <row r="62" spans="1:7" x14ac:dyDescent="0.45">
      <c r="A62" s="16">
        <f>'[26]Chart data'!A74</f>
        <v>43465</v>
      </c>
      <c r="B62" s="14" t="str">
        <f>IF(ISNA('[26]Chart data'!B74),"n.a.",ROUND('[26]Chart data'!B74,1))</f>
        <v>n.a.</v>
      </c>
      <c r="C62" s="14">
        <f>IF(ISNA('[26]Chart data'!D74),"n.a.",ROUND('[26]Chart data'!D74,1))</f>
        <v>12.7</v>
      </c>
      <c r="D62" s="14" t="str">
        <f>IF(ISNA('[26]Chart data'!C74),"n.a.",ROUND('[26]Chart data'!C74,1))</f>
        <v>n.a.</v>
      </c>
      <c r="F62" s="14" t="str">
        <f>IF(ISNA('[26]Chart data'!F74),"n.a.",ROUND('[26]Chart data'!F74,1))</f>
        <v>n.a.</v>
      </c>
      <c r="G62" s="14">
        <f>IF(ISNA('[26]Chart data'!G74),"n.a.",ROUND('[26]Chart data'!G74,1))</f>
        <v>10.7</v>
      </c>
    </row>
    <row r="63" spans="1:7" x14ac:dyDescent="0.45">
      <c r="A63" s="16">
        <f>'[26]Chart data'!A75</f>
        <v>43555</v>
      </c>
      <c r="B63" s="14">
        <f>IF(ISNA('[26]Chart data'!B75),"n.a.",ROUND('[26]Chart data'!B75,1))</f>
        <v>16</v>
      </c>
      <c r="C63" s="14" t="str">
        <f>IF(ISNA('[26]Chart data'!D75),"n.a.",ROUND('[26]Chart data'!D75,1))</f>
        <v>n.a.</v>
      </c>
      <c r="D63" s="14">
        <f>IF(ISNA('[26]Chart data'!C75),"n.a.",ROUND('[26]Chart data'!C75,1))</f>
        <v>12.4</v>
      </c>
      <c r="F63" s="14">
        <f>IF(ISNA('[26]Chart data'!F75),"n.a.",ROUND('[26]Chart data'!F75,1))</f>
        <v>12.1</v>
      </c>
      <c r="G63" s="14" t="str">
        <f>IF(ISNA('[26]Chart data'!G75),"n.a.",ROUND('[26]Chart data'!G75,1))</f>
        <v>n.a.</v>
      </c>
    </row>
    <row r="64" spans="1:7" x14ac:dyDescent="0.45">
      <c r="A64" s="16">
        <f>'[26]Chart data'!A76</f>
        <v>43646</v>
      </c>
      <c r="B64" s="14" t="str">
        <f>IF(ISNA('[26]Chart data'!B76),"n.a.",ROUND('[26]Chart data'!B76,1))</f>
        <v>n.a.</v>
      </c>
      <c r="C64" s="14" t="str">
        <f>IF(ISNA('[26]Chart data'!D76),"n.a.",ROUND('[26]Chart data'!D76,1))</f>
        <v>n.a.</v>
      </c>
      <c r="D64" s="14" t="str">
        <f>IF(ISNA('[26]Chart data'!C76),"n.a.",ROUND('[26]Chart data'!C76,1))</f>
        <v>n.a.</v>
      </c>
      <c r="F64" s="14" t="str">
        <f>IF(ISNA('[26]Chart data'!F76),"n.a.",ROUND('[26]Chart data'!F76,1))</f>
        <v>n.a.</v>
      </c>
      <c r="G64" s="14" t="str">
        <f>IF(ISNA('[26]Chart data'!G76),"n.a.",ROUND('[26]Chart data'!G76,1))</f>
        <v>n.a.</v>
      </c>
    </row>
    <row r="65" spans="1:7" x14ac:dyDescent="0.45">
      <c r="A65" s="16">
        <f>'[26]Chart data'!A77</f>
        <v>43738</v>
      </c>
      <c r="B65" s="14" t="str">
        <f>IF(ISNA('[26]Chart data'!B77),"n.a.",ROUND('[26]Chart data'!B77,1))</f>
        <v>n.a.</v>
      </c>
      <c r="C65" s="14" t="str">
        <f>IF(ISNA('[26]Chart data'!D77),"n.a.",ROUND('[26]Chart data'!D77,1))</f>
        <v>n.a.</v>
      </c>
      <c r="D65" s="14" t="str">
        <f>IF(ISNA('[26]Chart data'!C77),"n.a.",ROUND('[26]Chart data'!C77,1))</f>
        <v>n.a.</v>
      </c>
      <c r="F65" s="14" t="str">
        <f>IF(ISNA('[26]Chart data'!F77),"n.a.",ROUND('[26]Chart data'!F77,1))</f>
        <v>n.a.</v>
      </c>
      <c r="G65" s="14" t="str">
        <f>IF(ISNA('[26]Chart data'!G77),"n.a.",ROUND('[26]Chart data'!G77,1))</f>
        <v>n.a.</v>
      </c>
    </row>
    <row r="66" spans="1:7" x14ac:dyDescent="0.45">
      <c r="A66" s="16">
        <f>'[26]Chart data'!A78</f>
        <v>43830</v>
      </c>
      <c r="B66" s="14" t="str">
        <f>IF(ISNA('[26]Chart data'!B78),"n.a.",ROUND('[26]Chart data'!B78,1))</f>
        <v>n.a.</v>
      </c>
      <c r="C66" s="14">
        <f>IF(ISNA('[26]Chart data'!D78),"n.a.",ROUND('[26]Chart data'!D78,1))</f>
        <v>13</v>
      </c>
      <c r="D66" s="14" t="str">
        <f>IF(ISNA('[26]Chart data'!C78),"n.a.",ROUND('[26]Chart data'!C78,1))</f>
        <v>n.a.</v>
      </c>
      <c r="F66" s="14" t="str">
        <f>IF(ISNA('[26]Chart data'!F78),"n.a.",ROUND('[26]Chart data'!F78,1))</f>
        <v>n.a.</v>
      </c>
      <c r="G66" s="14">
        <f>IF(ISNA('[26]Chart data'!G78),"n.a.",ROUND('[26]Chart data'!G78,1))</f>
        <v>11.2</v>
      </c>
    </row>
    <row r="67" spans="1:7" x14ac:dyDescent="0.45">
      <c r="A67" s="16">
        <f>'[26]Chart data'!A79</f>
        <v>43921</v>
      </c>
      <c r="B67" s="14">
        <f>IF(ISNA('[26]Chart data'!B79),"n.a.",ROUND('[26]Chart data'!B79,1))</f>
        <v>15.3</v>
      </c>
      <c r="C67" s="14" t="str">
        <f>IF(ISNA('[26]Chart data'!D79),"n.a.",ROUND('[26]Chart data'!D79,1))</f>
        <v>n.a.</v>
      </c>
      <c r="D67" s="14">
        <f>IF(ISNA('[26]Chart data'!C79),"n.a.",ROUND('[26]Chart data'!C79,1))</f>
        <v>11.6</v>
      </c>
      <c r="F67" s="14">
        <f>IF(ISNA('[26]Chart data'!F79),"n.a.",ROUND('[26]Chart data'!F79,1))</f>
        <v>12.3</v>
      </c>
      <c r="G67" s="14" t="str">
        <f>IF(ISNA('[26]Chart data'!G79),"n.a.",ROUND('[26]Chart data'!G79,1))</f>
        <v>n.a.</v>
      </c>
    </row>
    <row r="68" spans="1:7" x14ac:dyDescent="0.45">
      <c r="A68" s="16">
        <f>'[26]Chart data'!A80</f>
        <v>44012</v>
      </c>
      <c r="B68" s="14" t="str">
        <f>IF(ISNA('[26]Chart data'!B80),"n.a.",ROUND('[26]Chart data'!B80,1))</f>
        <v>n.a.</v>
      </c>
      <c r="C68" s="14" t="str">
        <f>IF(ISNA('[26]Chart data'!D80),"n.a.",ROUND('[26]Chart data'!D80,1))</f>
        <v>n.a.</v>
      </c>
      <c r="D68" s="14" t="str">
        <f>IF(ISNA('[26]Chart data'!C80),"n.a.",ROUND('[26]Chart data'!C80,1))</f>
        <v>n.a.</v>
      </c>
      <c r="F68" s="14" t="str">
        <f>IF(ISNA('[26]Chart data'!F80),"n.a.",ROUND('[26]Chart data'!F80,1))</f>
        <v>n.a.</v>
      </c>
      <c r="G68" s="14" t="str">
        <f>IF(ISNA('[26]Chart data'!G80),"n.a.",ROUND('[26]Chart data'!G80,1))</f>
        <v>n.a.</v>
      </c>
    </row>
    <row r="69" spans="1:7" x14ac:dyDescent="0.45">
      <c r="A69" s="16">
        <f>'[26]Chart data'!A81</f>
        <v>44104</v>
      </c>
      <c r="B69" s="14" t="str">
        <f>IF(ISNA('[26]Chart data'!B81),"n.a.",ROUND('[26]Chart data'!B81,1))</f>
        <v>n.a.</v>
      </c>
      <c r="C69" s="14" t="str">
        <f>IF(ISNA('[26]Chart data'!D81),"n.a.",ROUND('[26]Chart data'!D81,1))</f>
        <v>n.a.</v>
      </c>
      <c r="D69" s="14" t="str">
        <f>IF(ISNA('[26]Chart data'!C81),"n.a.",ROUND('[26]Chart data'!C81,1))</f>
        <v>n.a.</v>
      </c>
      <c r="F69" s="14" t="str">
        <f>IF(ISNA('[26]Chart data'!F81),"n.a.",ROUND('[26]Chart data'!F81,1))</f>
        <v>n.a.</v>
      </c>
      <c r="G69" s="14" t="str">
        <f>IF(ISNA('[26]Chart data'!G81),"n.a.",ROUND('[26]Chart data'!G81,1))</f>
        <v>n.a.</v>
      </c>
    </row>
    <row r="70" spans="1:7" x14ac:dyDescent="0.45">
      <c r="A70" s="16">
        <f>'[26]Chart data'!A82</f>
        <v>44196</v>
      </c>
      <c r="B70" s="14" t="str">
        <f>IF(ISNA('[26]Chart data'!B82),"n.a.",ROUND('[26]Chart data'!B82,1))</f>
        <v>n.a.</v>
      </c>
      <c r="C70" s="14">
        <f>IF(ISNA('[26]Chart data'!D82),"n.a.",ROUND('[26]Chart data'!D82,1))</f>
        <v>12.8</v>
      </c>
      <c r="D70" s="14" t="str">
        <f>IF(ISNA('[26]Chart data'!C82),"n.a.",ROUND('[26]Chart data'!C82,1))</f>
        <v>n.a.</v>
      </c>
      <c r="F70" s="14" t="str">
        <f>IF(ISNA('[26]Chart data'!F82),"n.a.",ROUND('[26]Chart data'!F82,1))</f>
        <v>n.a.</v>
      </c>
      <c r="G70" s="14">
        <f>IF(ISNA('[26]Chart data'!G82),"n.a.",ROUND('[26]Chart data'!G82,1))</f>
        <v>13.1</v>
      </c>
    </row>
    <row r="71" spans="1:7" x14ac:dyDescent="0.45">
      <c r="A71" s="16">
        <f>'[26]Chart data'!A83</f>
        <v>44286</v>
      </c>
      <c r="B71" s="14">
        <f>IF(ISNA('[26]Chart data'!B83),"n.a.",ROUND('[26]Chart data'!B83,1))</f>
        <v>17.2</v>
      </c>
      <c r="C71" s="14" t="str">
        <f>IF(ISNA('[26]Chart data'!D83),"n.a.",ROUND('[26]Chart data'!D83,1))</f>
        <v>n.a.</v>
      </c>
      <c r="D71" s="14">
        <f>IF(ISNA('[26]Chart data'!C83),"n.a.",ROUND('[26]Chart data'!C83,1))</f>
        <v>12.1</v>
      </c>
      <c r="F71" s="14">
        <f>IF(ISNA('[26]Chart data'!F83),"n.a.",ROUND('[26]Chart data'!F83,1))</f>
        <v>9.3000000000000007</v>
      </c>
      <c r="G71" s="14" t="str">
        <f>IF(ISNA('[26]Chart data'!G83),"n.a.",ROUND('[26]Chart data'!G83,1))</f>
        <v>n.a.</v>
      </c>
    </row>
  </sheetData>
  <mergeCells count="2">
    <mergeCell ref="B5:D5"/>
    <mergeCell ref="F5:G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47"/>
  <sheetViews>
    <sheetView workbookViewId="0">
      <pane xSplit="1" ySplit="5" topLeftCell="B6" activePane="bottomRight" state="frozen"/>
      <selection pane="topRight" activeCell="B1" sqref="B1"/>
      <selection pane="bottomLeft" activeCell="A6" sqref="A6"/>
      <selection pane="bottomRight" activeCell="J20" sqref="J20"/>
    </sheetView>
  </sheetViews>
  <sheetFormatPr defaultRowHeight="14.25" x14ac:dyDescent="0.45"/>
  <cols>
    <col min="1" max="1" width="10.265625" customWidth="1"/>
    <col min="2" max="2" width="27" customWidth="1"/>
    <col min="3" max="3" width="2.265625" customWidth="1"/>
    <col min="4" max="4" width="24.1328125" customWidth="1"/>
    <col min="5" max="5" width="23" customWidth="1"/>
  </cols>
  <sheetData>
    <row r="1" spans="1:5" x14ac:dyDescent="0.45">
      <c r="A1" s="17" t="s">
        <v>0</v>
      </c>
    </row>
    <row r="2" spans="1:5" x14ac:dyDescent="0.45">
      <c r="A2" s="18"/>
    </row>
    <row r="3" spans="1:5" x14ac:dyDescent="0.45">
      <c r="A3" s="19" t="s">
        <v>29</v>
      </c>
    </row>
    <row r="5" spans="1:5" x14ac:dyDescent="0.45">
      <c r="A5" s="20" t="s">
        <v>1</v>
      </c>
      <c r="B5" s="20" t="s">
        <v>30</v>
      </c>
      <c r="C5" s="21"/>
      <c r="D5" s="20" t="s">
        <v>1</v>
      </c>
      <c r="E5" s="20" t="s">
        <v>31</v>
      </c>
    </row>
    <row r="6" spans="1:5" x14ac:dyDescent="0.45">
      <c r="A6" s="22">
        <v>43891</v>
      </c>
      <c r="B6" s="23">
        <f>ROUND('[27]Chart data (JOBS)'!D6,1)</f>
        <v>0.1</v>
      </c>
      <c r="C6" s="24"/>
      <c r="D6" s="25" t="str">
        <f>[27]BICS!F7</f>
        <v>01-Jun-20 - 14-Jun-20</v>
      </c>
      <c r="E6" s="26">
        <f>ROUND([27]BICS!H7*100,1)</f>
        <v>29.6</v>
      </c>
    </row>
    <row r="7" spans="1:5" x14ac:dyDescent="0.45">
      <c r="A7" s="22">
        <v>43892</v>
      </c>
      <c r="B7" s="23">
        <f>ROUND('[27]Chart data (JOBS)'!D7,1)</f>
        <v>0.1</v>
      </c>
      <c r="C7" s="24"/>
      <c r="D7" s="25" t="str">
        <f>[27]BICS!F8</f>
        <v>15-Jun-20 - 28-Jun-20</v>
      </c>
      <c r="E7" s="26">
        <f>ROUND([27]BICS!H8*100,1)</f>
        <v>24.6</v>
      </c>
    </row>
    <row r="8" spans="1:5" x14ac:dyDescent="0.45">
      <c r="A8" s="22">
        <v>43893</v>
      </c>
      <c r="B8" s="23">
        <f>ROUND('[27]Chart data (JOBS)'!D8,1)</f>
        <v>0.1</v>
      </c>
      <c r="C8" s="24"/>
      <c r="D8" s="25" t="str">
        <f>[27]BICS!F9</f>
        <v>29-Jun-20 - 12-Jul-20</v>
      </c>
      <c r="E8" s="26">
        <f>ROUND([27]BICS!H9*100,1)</f>
        <v>22.3</v>
      </c>
    </row>
    <row r="9" spans="1:5" x14ac:dyDescent="0.45">
      <c r="A9" s="22">
        <v>43894</v>
      </c>
      <c r="B9" s="23">
        <f>ROUND('[27]Chart data (JOBS)'!D9,1)</f>
        <v>0.1</v>
      </c>
      <c r="C9" s="24"/>
      <c r="D9" s="25" t="str">
        <f>[27]BICS!F10</f>
        <v>13-Jul-20 - 26-Jul-20</v>
      </c>
      <c r="E9" s="26">
        <f>ROUND([27]BICS!H10*100,1)</f>
        <v>19.2</v>
      </c>
    </row>
    <row r="10" spans="1:5" x14ac:dyDescent="0.45">
      <c r="A10" s="22">
        <v>43895</v>
      </c>
      <c r="B10" s="23">
        <f>ROUND('[27]Chart data (JOBS)'!D10,1)</f>
        <v>0.1</v>
      </c>
      <c r="C10" s="24"/>
      <c r="D10" s="25" t="str">
        <f>[27]BICS!F11</f>
        <v>27-Jul-20 - 09-Aug-20</v>
      </c>
      <c r="E10" s="26">
        <f>ROUND([27]BICS!H11*100,1)</f>
        <v>15.5</v>
      </c>
    </row>
    <row r="11" spans="1:5" x14ac:dyDescent="0.45">
      <c r="A11" s="22">
        <v>43896</v>
      </c>
      <c r="B11" s="23">
        <f>ROUND('[27]Chart data (JOBS)'!D11,1)</f>
        <v>0.1</v>
      </c>
      <c r="C11" s="24"/>
      <c r="D11" s="25" t="str">
        <f>[27]BICS!F12</f>
        <v>10-Aug-20 - 23-Aug-20</v>
      </c>
      <c r="E11" s="26">
        <f>ROUND([27]BICS!H12*100,1)</f>
        <v>13.7</v>
      </c>
    </row>
    <row r="12" spans="1:5" x14ac:dyDescent="0.45">
      <c r="A12" s="22">
        <v>43897</v>
      </c>
      <c r="B12" s="23">
        <f>ROUND('[27]Chart data (JOBS)'!D12,1)</f>
        <v>0.1</v>
      </c>
      <c r="C12" s="24"/>
      <c r="D12" s="25" t="str">
        <f>[27]BICS!F13</f>
        <v>24-Aug-20 - 06-Sep-20</v>
      </c>
      <c r="E12" s="26">
        <f>ROUND([27]BICS!H13*100,1)</f>
        <v>11.9</v>
      </c>
    </row>
    <row r="13" spans="1:5" x14ac:dyDescent="0.45">
      <c r="A13" s="22">
        <v>43898</v>
      </c>
      <c r="B13" s="23">
        <f>ROUND('[27]Chart data (JOBS)'!D13,1)</f>
        <v>0.1</v>
      </c>
      <c r="C13" s="24"/>
      <c r="D13" s="25" t="str">
        <f>[27]BICS!F14</f>
        <v>07-Sep-20 - 20-Sep-20</v>
      </c>
      <c r="E13" s="26">
        <f>ROUND([27]BICS!H14*100,1)</f>
        <v>9.4</v>
      </c>
    </row>
    <row r="14" spans="1:5" x14ac:dyDescent="0.45">
      <c r="A14" s="22">
        <v>43899</v>
      </c>
      <c r="B14" s="23">
        <f>ROUND('[27]Chart data (JOBS)'!D14,1)</f>
        <v>0.1</v>
      </c>
      <c r="C14" s="24"/>
      <c r="D14" s="25" t="str">
        <f>[27]BICS!F15</f>
        <v>21-Sep-20 - 04-Oct-20</v>
      </c>
      <c r="E14" s="26">
        <f>ROUND([27]BICS!H15*100,1)</f>
        <v>9.3000000000000007</v>
      </c>
    </row>
    <row r="15" spans="1:5" x14ac:dyDescent="0.45">
      <c r="A15" s="22">
        <v>43900</v>
      </c>
      <c r="B15" s="23">
        <f>ROUND('[27]Chart data (JOBS)'!D15,1)</f>
        <v>0.1</v>
      </c>
      <c r="C15" s="24"/>
      <c r="D15" s="25" t="str">
        <f>[27]BICS!F16</f>
        <v>05-Oct-20 - 18-Oct-20</v>
      </c>
      <c r="E15" s="26">
        <f>ROUND([27]BICS!H16*100,1)</f>
        <v>7.7</v>
      </c>
    </row>
    <row r="16" spans="1:5" x14ac:dyDescent="0.45">
      <c r="A16" s="22">
        <v>43901</v>
      </c>
      <c r="B16" s="23">
        <f>ROUND('[27]Chart data (JOBS)'!D16,1)</f>
        <v>0.1</v>
      </c>
      <c r="C16" s="24"/>
      <c r="D16" s="25" t="str">
        <f>[27]BICS!F17</f>
        <v>19-Oct-20 - 01-Nov-20</v>
      </c>
      <c r="E16" s="26">
        <f>ROUND([27]BICS!H17*100,1)</f>
        <v>9</v>
      </c>
    </row>
    <row r="17" spans="1:5" x14ac:dyDescent="0.45">
      <c r="A17" s="22">
        <v>43902</v>
      </c>
      <c r="B17" s="23">
        <f>ROUND('[27]Chart data (JOBS)'!D17,1)</f>
        <v>0.1</v>
      </c>
      <c r="C17" s="24"/>
      <c r="D17" s="25" t="str">
        <f>[27]BICS!F18</f>
        <v>02-Nov-20 - 15-Nov-20</v>
      </c>
      <c r="E17" s="26">
        <f>ROUND([27]BICS!H18*100,1)</f>
        <v>15.1</v>
      </c>
    </row>
    <row r="18" spans="1:5" x14ac:dyDescent="0.45">
      <c r="A18" s="22">
        <v>43903</v>
      </c>
      <c r="B18" s="23">
        <f>ROUND('[27]Chart data (JOBS)'!D18,1)</f>
        <v>0.1</v>
      </c>
      <c r="C18" s="24"/>
      <c r="D18" s="25" t="str">
        <f>[27]BICS!F19</f>
        <v>16-Nov-20 - 29-Nov-20</v>
      </c>
      <c r="E18" s="26">
        <f>ROUND([27]BICS!H19*100,1)</f>
        <v>15.5</v>
      </c>
    </row>
    <row r="19" spans="1:5" x14ac:dyDescent="0.45">
      <c r="A19" s="22">
        <v>43904</v>
      </c>
      <c r="B19" s="23">
        <f>ROUND('[27]Chart data (JOBS)'!D19,1)</f>
        <v>0.1</v>
      </c>
      <c r="C19" s="24"/>
      <c r="D19" s="25" t="str">
        <f>[27]BICS!F20</f>
        <v>30-Nov-20 - 13-Dec-20</v>
      </c>
      <c r="E19" s="26">
        <f>ROUND([27]BICS!H20*100,1)</f>
        <v>10.8</v>
      </c>
    </row>
    <row r="20" spans="1:5" x14ac:dyDescent="0.45">
      <c r="A20" s="22">
        <v>43905</v>
      </c>
      <c r="B20" s="23">
        <f>ROUND('[27]Chart data (JOBS)'!D20,1)</f>
        <v>0.1</v>
      </c>
      <c r="C20" s="24"/>
      <c r="D20" s="25" t="str">
        <f>[27]BICS!F21</f>
        <v>14-Dec-20 - 27-Dec-20</v>
      </c>
      <c r="E20" s="26">
        <f>ROUND([27]BICS!H21*100,1)</f>
        <v>13.7</v>
      </c>
    </row>
    <row r="21" spans="1:5" x14ac:dyDescent="0.45">
      <c r="A21" s="22">
        <v>43906</v>
      </c>
      <c r="B21" s="23">
        <f>ROUND('[27]Chart data (JOBS)'!D21,1)</f>
        <v>0.1</v>
      </c>
      <c r="C21" s="24"/>
      <c r="D21" s="25" t="str">
        <f>[27]BICS!F22</f>
        <v>28-Dec-20 - 10-Jan-21</v>
      </c>
      <c r="E21" s="26">
        <f>ROUND([27]BICS!H22*100,1)</f>
        <v>16.899999999999999</v>
      </c>
    </row>
    <row r="22" spans="1:5" x14ac:dyDescent="0.45">
      <c r="A22" s="22">
        <v>43907</v>
      </c>
      <c r="B22" s="23">
        <f>ROUND('[27]Chart data (JOBS)'!D22,1)</f>
        <v>0.1</v>
      </c>
      <c r="C22" s="24"/>
      <c r="D22" s="25" t="str">
        <f>[27]BICS!F23</f>
        <v>11-Jan-21 - 24-Jan-21</v>
      </c>
      <c r="E22" s="26">
        <f>ROUND([27]BICS!H23*100,1)</f>
        <v>18.3</v>
      </c>
    </row>
    <row r="23" spans="1:5" x14ac:dyDescent="0.45">
      <c r="A23" s="22">
        <v>43908</v>
      </c>
      <c r="B23" s="23">
        <f>ROUND('[27]Chart data (JOBS)'!D23,1)</f>
        <v>0.1</v>
      </c>
      <c r="C23" s="24"/>
      <c r="D23" s="25" t="str">
        <f>[27]BICS!F24</f>
        <v>25-Jan-21 - 07-Feb-21</v>
      </c>
      <c r="E23" s="26">
        <f>ROUND([27]BICS!H24*100,1)</f>
        <v>19.899999999999999</v>
      </c>
    </row>
    <row r="24" spans="1:5" x14ac:dyDescent="0.45">
      <c r="A24" s="22">
        <v>43909</v>
      </c>
      <c r="B24" s="23">
        <f>ROUND('[27]Chart data (JOBS)'!D24,1)</f>
        <v>0.1</v>
      </c>
      <c r="C24" s="24"/>
      <c r="D24" s="25" t="str">
        <f>[27]BICS!F25</f>
        <v>08-Feb-21 - 21-Feb-21</v>
      </c>
      <c r="E24" s="26">
        <f>ROUND([27]BICS!H25*100,1)</f>
        <v>19</v>
      </c>
    </row>
    <row r="25" spans="1:5" x14ac:dyDescent="0.45">
      <c r="A25" s="22">
        <v>43910</v>
      </c>
      <c r="B25" s="23">
        <f>ROUND('[27]Chart data (JOBS)'!D25,1)</f>
        <v>1.4</v>
      </c>
      <c r="C25" s="24"/>
      <c r="D25" s="25" t="str">
        <f>[27]BICS!F26</f>
        <v>22-Feb-21 - 07-Mar-21</v>
      </c>
      <c r="E25" s="26">
        <f>ROUND([27]BICS!H26*100,1)</f>
        <v>18.8</v>
      </c>
    </row>
    <row r="26" spans="1:5" x14ac:dyDescent="0.45">
      <c r="A26" s="22">
        <v>43911</v>
      </c>
      <c r="B26" s="23">
        <f>ROUND('[27]Chart data (JOBS)'!D26,1)</f>
        <v>3.2</v>
      </c>
      <c r="C26" s="24"/>
      <c r="D26" s="25" t="str">
        <f>[27]BICS!F27</f>
        <v>08-Mar-21 - 21-Mar-21</v>
      </c>
      <c r="E26" s="26">
        <f>ROUND([27]BICS!H27*100,1)</f>
        <v>18.600000000000001</v>
      </c>
    </row>
    <row r="27" spans="1:5" x14ac:dyDescent="0.45">
      <c r="A27" s="22">
        <v>43912</v>
      </c>
      <c r="B27" s="23">
        <f>ROUND('[27]Chart data (JOBS)'!D27,1)</f>
        <v>4</v>
      </c>
      <c r="C27" s="24"/>
      <c r="D27" s="25" t="str">
        <f>[27]BICS!F28</f>
        <v>22-Mar-21 - 04-Apr-21</v>
      </c>
      <c r="E27" s="26">
        <f>ROUND([27]BICS!H28*100,1)</f>
        <v>17.100000000000001</v>
      </c>
    </row>
    <row r="28" spans="1:5" x14ac:dyDescent="0.45">
      <c r="A28" s="22">
        <v>43913</v>
      </c>
      <c r="B28" s="23">
        <f>ROUND('[27]Chart data (JOBS)'!D28,1)</f>
        <v>18.8</v>
      </c>
      <c r="C28" s="24"/>
      <c r="D28" s="25" t="str">
        <f>[27]BICS!F29</f>
        <v>05-Apr-21 - 18-Apr-21</v>
      </c>
      <c r="E28" s="26">
        <f>ROUND([27]BICS!H29*100,1)</f>
        <v>12.6</v>
      </c>
    </row>
    <row r="29" spans="1:5" x14ac:dyDescent="0.45">
      <c r="A29" s="22">
        <v>43914</v>
      </c>
      <c r="B29" s="23">
        <f>ROUND('[27]Chart data (JOBS)'!D29,1)</f>
        <v>22.3</v>
      </c>
      <c r="C29" s="24"/>
      <c r="D29" s="25" t="str">
        <f>[27]BICS!F30</f>
        <v>19-Apr-21 - 02-May-21</v>
      </c>
      <c r="E29" s="26">
        <f>ROUND([27]BICS!H30*100,1)</f>
        <v>10.3</v>
      </c>
    </row>
    <row r="30" spans="1:5" x14ac:dyDescent="0.45">
      <c r="A30" s="22">
        <v>43915</v>
      </c>
      <c r="B30" s="23">
        <f>ROUND('[27]Chart data (JOBS)'!D30,1)</f>
        <v>23.7</v>
      </c>
      <c r="C30" s="24"/>
      <c r="D30" s="25" t="str">
        <f>[27]BICS!F31</f>
        <v>03-May-21 - 16-May-21</v>
      </c>
      <c r="E30" s="26">
        <f>ROUND([27]BICS!H31*100,1)</f>
        <v>8.1</v>
      </c>
    </row>
    <row r="31" spans="1:5" x14ac:dyDescent="0.45">
      <c r="A31" s="22">
        <v>43916</v>
      </c>
      <c r="B31" s="23">
        <f>ROUND('[27]Chart data (JOBS)'!D31,1)</f>
        <v>24.3</v>
      </c>
      <c r="C31" s="24"/>
      <c r="D31" s="25" t="str">
        <f>[27]BICS!F32</f>
        <v>17-May-21 - 30-May-21</v>
      </c>
      <c r="E31" s="26">
        <f>ROUND([27]BICS!H32*100,1)</f>
        <v>6.5</v>
      </c>
    </row>
    <row r="32" spans="1:5" x14ac:dyDescent="0.45">
      <c r="A32" s="22">
        <v>43917</v>
      </c>
      <c r="B32" s="23">
        <f>ROUND('[27]Chart data (JOBS)'!D32,1)</f>
        <v>24.9</v>
      </c>
      <c r="C32" s="24"/>
      <c r="D32" s="25" t="str">
        <f>[27]BICS!F33</f>
        <v>31-May-21 - 13-Jun-21</v>
      </c>
      <c r="E32" s="26">
        <f>ROUND([27]BICS!H33*100,1)</f>
        <v>6.1</v>
      </c>
    </row>
    <row r="33" spans="1:5" x14ac:dyDescent="0.45">
      <c r="A33" s="22">
        <v>43918</v>
      </c>
      <c r="B33" s="23">
        <f>ROUND('[27]Chart data (JOBS)'!D33,1)</f>
        <v>25.2</v>
      </c>
      <c r="C33" s="24"/>
      <c r="D33" s="25" t="str">
        <f>[27]BICS!F34</f>
        <v>14-Jun-21 - 27-Jun-21</v>
      </c>
      <c r="E33" s="26">
        <f>ROUND([27]BICS!H34*100,1)</f>
        <v>5.4</v>
      </c>
    </row>
    <row r="34" spans="1:5" x14ac:dyDescent="0.45">
      <c r="A34" s="22">
        <v>43919</v>
      </c>
      <c r="B34" s="23">
        <f>ROUND('[27]Chart data (JOBS)'!D34,1)</f>
        <v>25.5</v>
      </c>
      <c r="C34" s="24"/>
      <c r="D34" s="25" t="str">
        <f>[27]BICS!F35</f>
        <v>28-Jun-21 - 11-Jul-21</v>
      </c>
      <c r="E34" s="26">
        <f>ROUND([27]BICS!H35*100,1)</f>
        <v>4.9000000000000004</v>
      </c>
    </row>
    <row r="35" spans="1:5" x14ac:dyDescent="0.45">
      <c r="A35" s="22">
        <v>43920</v>
      </c>
      <c r="B35" s="23">
        <f>ROUND('[27]Chart data (JOBS)'!D35,1)</f>
        <v>26.9</v>
      </c>
      <c r="C35" s="24"/>
      <c r="D35" s="25"/>
      <c r="E35" s="26"/>
    </row>
    <row r="36" spans="1:5" x14ac:dyDescent="0.45">
      <c r="A36" s="22">
        <v>43921</v>
      </c>
      <c r="B36" s="23">
        <f>ROUND('[27]Chart data (JOBS)'!D36,1)</f>
        <v>26.9</v>
      </c>
      <c r="C36" s="24"/>
    </row>
    <row r="37" spans="1:5" x14ac:dyDescent="0.45">
      <c r="A37" s="22">
        <v>43922</v>
      </c>
      <c r="B37" s="23">
        <f>ROUND('[27]Chart data (JOBS)'!D37,1)</f>
        <v>33.700000000000003</v>
      </c>
      <c r="C37" s="24"/>
    </row>
    <row r="38" spans="1:5" x14ac:dyDescent="0.45">
      <c r="A38" s="22">
        <v>43923</v>
      </c>
      <c r="B38" s="23">
        <f>ROUND('[27]Chart data (JOBS)'!D38,1)</f>
        <v>33.799999999999997</v>
      </c>
      <c r="C38" s="24"/>
    </row>
    <row r="39" spans="1:5" x14ac:dyDescent="0.45">
      <c r="A39" s="22">
        <v>43924</v>
      </c>
      <c r="B39" s="23">
        <f>ROUND('[27]Chart data (JOBS)'!D39,1)</f>
        <v>34</v>
      </c>
      <c r="C39" s="24"/>
    </row>
    <row r="40" spans="1:5" x14ac:dyDescent="0.45">
      <c r="A40" s="22">
        <v>43925</v>
      </c>
      <c r="B40" s="23">
        <f>ROUND('[27]Chart data (JOBS)'!D40,1)</f>
        <v>34</v>
      </c>
      <c r="C40" s="24"/>
    </row>
    <row r="41" spans="1:5" x14ac:dyDescent="0.45">
      <c r="A41" s="22">
        <v>43926</v>
      </c>
      <c r="B41" s="23">
        <f>ROUND('[27]Chart data (JOBS)'!D41,1)</f>
        <v>34.1</v>
      </c>
      <c r="C41" s="24"/>
    </row>
    <row r="42" spans="1:5" x14ac:dyDescent="0.45">
      <c r="A42" s="22">
        <v>43927</v>
      </c>
      <c r="B42" s="23">
        <f>ROUND('[27]Chart data (JOBS)'!D42,1)</f>
        <v>34.700000000000003</v>
      </c>
      <c r="C42" s="24"/>
    </row>
    <row r="43" spans="1:5" x14ac:dyDescent="0.45">
      <c r="A43" s="22">
        <v>43928</v>
      </c>
      <c r="B43" s="23">
        <f>ROUND('[27]Chart data (JOBS)'!D43,1)</f>
        <v>34.799999999999997</v>
      </c>
      <c r="C43" s="24"/>
    </row>
    <row r="44" spans="1:5" x14ac:dyDescent="0.45">
      <c r="A44" s="22">
        <v>43929</v>
      </c>
      <c r="B44" s="23">
        <f>ROUND('[27]Chart data (JOBS)'!D44,1)</f>
        <v>34.799999999999997</v>
      </c>
      <c r="C44" s="24"/>
    </row>
    <row r="45" spans="1:5" x14ac:dyDescent="0.45">
      <c r="A45" s="22">
        <v>43930</v>
      </c>
      <c r="B45" s="23">
        <f>ROUND('[27]Chart data (JOBS)'!D45,1)</f>
        <v>34.799999999999997</v>
      </c>
      <c r="C45" s="24"/>
    </row>
    <row r="46" spans="1:5" x14ac:dyDescent="0.45">
      <c r="A46" s="22">
        <v>43931</v>
      </c>
      <c r="B46" s="23">
        <f>ROUND('[27]Chart data (JOBS)'!D46,1)</f>
        <v>34.9</v>
      </c>
      <c r="C46" s="24"/>
    </row>
    <row r="47" spans="1:5" x14ac:dyDescent="0.45">
      <c r="A47" s="22">
        <v>43932</v>
      </c>
      <c r="B47" s="23">
        <f>ROUND('[27]Chart data (JOBS)'!D47,1)</f>
        <v>34.799999999999997</v>
      </c>
      <c r="C47" s="24"/>
    </row>
    <row r="48" spans="1:5" x14ac:dyDescent="0.45">
      <c r="A48" s="22">
        <v>43933</v>
      </c>
      <c r="B48" s="23">
        <f>ROUND('[27]Chart data (JOBS)'!D48,1)</f>
        <v>34.799999999999997</v>
      </c>
      <c r="C48" s="24"/>
    </row>
    <row r="49" spans="1:3" x14ac:dyDescent="0.45">
      <c r="A49" s="22">
        <v>43934</v>
      </c>
      <c r="B49" s="23">
        <f>ROUND('[27]Chart data (JOBS)'!D49,1)</f>
        <v>35</v>
      </c>
      <c r="C49" s="24"/>
    </row>
    <row r="50" spans="1:3" x14ac:dyDescent="0.45">
      <c r="A50" s="22">
        <v>43935</v>
      </c>
      <c r="B50" s="23">
        <f>ROUND('[27]Chart data (JOBS)'!D50,1)</f>
        <v>35</v>
      </c>
      <c r="C50" s="24"/>
    </row>
    <row r="51" spans="1:3" x14ac:dyDescent="0.45">
      <c r="A51" s="22">
        <v>43936</v>
      </c>
      <c r="B51" s="23">
        <f>ROUND('[27]Chart data (JOBS)'!D51,1)</f>
        <v>35</v>
      </c>
      <c r="C51" s="24"/>
    </row>
    <row r="52" spans="1:3" x14ac:dyDescent="0.45">
      <c r="A52" s="22">
        <v>43937</v>
      </c>
      <c r="B52" s="23">
        <f>ROUND('[27]Chart data (JOBS)'!D52,1)</f>
        <v>35.1</v>
      </c>
      <c r="C52" s="24"/>
    </row>
    <row r="53" spans="1:3" x14ac:dyDescent="0.45">
      <c r="A53" s="22">
        <v>43938</v>
      </c>
      <c r="B53" s="23">
        <f>ROUND('[27]Chart data (JOBS)'!D53,1)</f>
        <v>35.1</v>
      </c>
      <c r="C53" s="24"/>
    </row>
    <row r="54" spans="1:3" x14ac:dyDescent="0.45">
      <c r="A54" s="22">
        <v>43939</v>
      </c>
      <c r="B54" s="23">
        <f>ROUND('[27]Chart data (JOBS)'!D54,1)</f>
        <v>34.799999999999997</v>
      </c>
      <c r="C54" s="24"/>
    </row>
    <row r="55" spans="1:3" x14ac:dyDescent="0.45">
      <c r="A55" s="22">
        <v>43940</v>
      </c>
      <c r="B55" s="23">
        <f>ROUND('[27]Chart data (JOBS)'!D55,1)</f>
        <v>34.799999999999997</v>
      </c>
      <c r="C55" s="24"/>
    </row>
    <row r="56" spans="1:3" x14ac:dyDescent="0.45">
      <c r="A56" s="22">
        <v>43941</v>
      </c>
      <c r="B56" s="23">
        <f>ROUND('[27]Chart data (JOBS)'!D56,1)</f>
        <v>35.1</v>
      </c>
      <c r="C56" s="24"/>
    </row>
    <row r="57" spans="1:3" x14ac:dyDescent="0.45">
      <c r="A57" s="22">
        <v>43942</v>
      </c>
      <c r="B57" s="23">
        <f>ROUND('[27]Chart data (JOBS)'!D57,1)</f>
        <v>35.1</v>
      </c>
      <c r="C57" s="24"/>
    </row>
    <row r="58" spans="1:3" x14ac:dyDescent="0.45">
      <c r="A58" s="22">
        <v>43943</v>
      </c>
      <c r="B58" s="23">
        <f>ROUND('[27]Chart data (JOBS)'!D58,1)</f>
        <v>35.1</v>
      </c>
      <c r="C58" s="24"/>
    </row>
    <row r="59" spans="1:3" x14ac:dyDescent="0.45">
      <c r="A59" s="22">
        <v>43944</v>
      </c>
      <c r="B59" s="23">
        <f>ROUND('[27]Chart data (JOBS)'!D59,1)</f>
        <v>35.1</v>
      </c>
      <c r="C59" s="24"/>
    </row>
    <row r="60" spans="1:3" x14ac:dyDescent="0.45">
      <c r="A60" s="22">
        <v>43945</v>
      </c>
      <c r="B60" s="23">
        <f>ROUND('[27]Chart data (JOBS)'!D60,1)</f>
        <v>35.200000000000003</v>
      </c>
      <c r="C60" s="24"/>
    </row>
    <row r="61" spans="1:3" x14ac:dyDescent="0.45">
      <c r="A61" s="22">
        <v>43946</v>
      </c>
      <c r="B61" s="23">
        <f>ROUND('[27]Chart data (JOBS)'!D61,1)</f>
        <v>34.9</v>
      </c>
      <c r="C61" s="24"/>
    </row>
    <row r="62" spans="1:3" x14ac:dyDescent="0.45">
      <c r="A62" s="22">
        <v>43947</v>
      </c>
      <c r="B62" s="23">
        <f>ROUND('[27]Chart data (JOBS)'!D62,1)</f>
        <v>34.9</v>
      </c>
      <c r="C62" s="24"/>
    </row>
    <row r="63" spans="1:3" x14ac:dyDescent="0.45">
      <c r="A63" s="22">
        <v>43948</v>
      </c>
      <c r="B63" s="23">
        <f>ROUND('[27]Chart data (JOBS)'!D63,1)</f>
        <v>35.1</v>
      </c>
      <c r="C63" s="24"/>
    </row>
    <row r="64" spans="1:3" x14ac:dyDescent="0.45">
      <c r="A64" s="22">
        <v>43949</v>
      </c>
      <c r="B64" s="23">
        <f>ROUND('[27]Chart data (JOBS)'!D64,1)</f>
        <v>35.1</v>
      </c>
      <c r="C64" s="24"/>
    </row>
    <row r="65" spans="1:3" x14ac:dyDescent="0.45">
      <c r="A65" s="22">
        <v>43950</v>
      </c>
      <c r="B65" s="23">
        <f>ROUND('[27]Chart data (JOBS)'!D65,1)</f>
        <v>35.1</v>
      </c>
      <c r="C65" s="24"/>
    </row>
    <row r="66" spans="1:3" x14ac:dyDescent="0.45">
      <c r="A66" s="22">
        <v>43951</v>
      </c>
      <c r="B66" s="23">
        <f>ROUND('[27]Chart data (JOBS)'!D66,1)</f>
        <v>35.1</v>
      </c>
      <c r="C66" s="24"/>
    </row>
    <row r="67" spans="1:3" x14ac:dyDescent="0.45">
      <c r="A67" s="22">
        <v>43952</v>
      </c>
      <c r="B67" s="23">
        <f>ROUND('[27]Chart data (JOBS)'!D67,1)</f>
        <v>35.299999999999997</v>
      </c>
      <c r="C67" s="24"/>
    </row>
    <row r="68" spans="1:3" x14ac:dyDescent="0.45">
      <c r="A68" s="22">
        <v>43953</v>
      </c>
      <c r="B68" s="23">
        <f>ROUND('[27]Chart data (JOBS)'!D68,1)</f>
        <v>35.1</v>
      </c>
      <c r="C68" s="24"/>
    </row>
    <row r="69" spans="1:3" x14ac:dyDescent="0.45">
      <c r="A69" s="22">
        <v>43954</v>
      </c>
      <c r="B69" s="23">
        <f>ROUND('[27]Chart data (JOBS)'!D69,1)</f>
        <v>35.1</v>
      </c>
      <c r="C69" s="24"/>
    </row>
    <row r="70" spans="1:3" x14ac:dyDescent="0.45">
      <c r="A70" s="22">
        <v>43955</v>
      </c>
      <c r="B70" s="23">
        <f>ROUND('[27]Chart data (JOBS)'!D70,1)</f>
        <v>35.299999999999997</v>
      </c>
      <c r="C70" s="24"/>
    </row>
    <row r="71" spans="1:3" x14ac:dyDescent="0.45">
      <c r="A71" s="22">
        <v>43956</v>
      </c>
      <c r="B71" s="23">
        <f>ROUND('[27]Chart data (JOBS)'!D71,1)</f>
        <v>35.299999999999997</v>
      </c>
      <c r="C71" s="24"/>
    </row>
    <row r="72" spans="1:3" x14ac:dyDescent="0.45">
      <c r="A72" s="22">
        <v>43957</v>
      </c>
      <c r="B72" s="23">
        <f>ROUND('[27]Chart data (JOBS)'!D72,1)</f>
        <v>35.299999999999997</v>
      </c>
      <c r="C72" s="24"/>
    </row>
    <row r="73" spans="1:3" x14ac:dyDescent="0.45">
      <c r="A73" s="22">
        <v>43958</v>
      </c>
      <c r="B73" s="23">
        <f>ROUND('[27]Chart data (JOBS)'!D73,1)</f>
        <v>35.299999999999997</v>
      </c>
      <c r="C73" s="24"/>
    </row>
    <row r="74" spans="1:3" x14ac:dyDescent="0.45">
      <c r="A74" s="22">
        <v>43959</v>
      </c>
      <c r="B74" s="23">
        <f>ROUND('[27]Chart data (JOBS)'!D74,1)</f>
        <v>35.4</v>
      </c>
      <c r="C74" s="24"/>
    </row>
    <row r="75" spans="1:3" x14ac:dyDescent="0.45">
      <c r="A75" s="22">
        <v>43960</v>
      </c>
      <c r="B75" s="23">
        <f>ROUND('[27]Chart data (JOBS)'!D75,1)</f>
        <v>35.1</v>
      </c>
      <c r="C75" s="24"/>
    </row>
    <row r="76" spans="1:3" x14ac:dyDescent="0.45">
      <c r="A76" s="22">
        <v>43961</v>
      </c>
      <c r="B76" s="23">
        <f>ROUND('[27]Chart data (JOBS)'!D76,1)</f>
        <v>35.1</v>
      </c>
      <c r="C76" s="24"/>
    </row>
    <row r="77" spans="1:3" x14ac:dyDescent="0.45">
      <c r="A77" s="22">
        <v>43962</v>
      </c>
      <c r="B77" s="23">
        <f>ROUND('[27]Chart data (JOBS)'!D77,1)</f>
        <v>35.200000000000003</v>
      </c>
      <c r="C77" s="24"/>
    </row>
    <row r="78" spans="1:3" x14ac:dyDescent="0.45">
      <c r="A78" s="22">
        <v>43963</v>
      </c>
      <c r="B78" s="23">
        <f>ROUND('[27]Chart data (JOBS)'!D78,1)</f>
        <v>35.200000000000003</v>
      </c>
      <c r="C78" s="24"/>
    </row>
    <row r="79" spans="1:3" x14ac:dyDescent="0.45">
      <c r="A79" s="22">
        <v>43964</v>
      </c>
      <c r="B79" s="23">
        <f>ROUND('[27]Chart data (JOBS)'!D79,1)</f>
        <v>35.200000000000003</v>
      </c>
      <c r="C79" s="24"/>
    </row>
    <row r="80" spans="1:3" x14ac:dyDescent="0.45">
      <c r="A80" s="22">
        <v>43965</v>
      </c>
      <c r="B80" s="23">
        <f>ROUND('[27]Chart data (JOBS)'!D80,1)</f>
        <v>35.200000000000003</v>
      </c>
      <c r="C80" s="24"/>
    </row>
    <row r="81" spans="1:3" x14ac:dyDescent="0.45">
      <c r="A81" s="22">
        <v>43966</v>
      </c>
      <c r="B81" s="23">
        <f>ROUND('[27]Chart data (JOBS)'!D81,1)</f>
        <v>35.200000000000003</v>
      </c>
      <c r="C81" s="24"/>
    </row>
    <row r="82" spans="1:3" x14ac:dyDescent="0.45">
      <c r="A82" s="22">
        <v>43967</v>
      </c>
      <c r="B82" s="23">
        <f>ROUND('[27]Chart data (JOBS)'!D82,1)</f>
        <v>34.9</v>
      </c>
      <c r="C82" s="24"/>
    </row>
    <row r="83" spans="1:3" x14ac:dyDescent="0.45">
      <c r="A83" s="22">
        <v>43968</v>
      </c>
      <c r="B83" s="23">
        <f>ROUND('[27]Chart data (JOBS)'!D83,1)</f>
        <v>34.9</v>
      </c>
      <c r="C83" s="24"/>
    </row>
    <row r="84" spans="1:3" x14ac:dyDescent="0.45">
      <c r="A84" s="22">
        <v>43969</v>
      </c>
      <c r="B84" s="23">
        <f>ROUND('[27]Chart data (JOBS)'!D84,1)</f>
        <v>34.9</v>
      </c>
      <c r="C84" s="24"/>
    </row>
    <row r="85" spans="1:3" x14ac:dyDescent="0.45">
      <c r="A85" s="22">
        <v>43970</v>
      </c>
      <c r="B85" s="23">
        <f>ROUND('[27]Chart data (JOBS)'!D85,1)</f>
        <v>34.9</v>
      </c>
      <c r="C85" s="24"/>
    </row>
    <row r="86" spans="1:3" x14ac:dyDescent="0.45">
      <c r="A86" s="22">
        <v>43971</v>
      </c>
      <c r="B86" s="23">
        <f>ROUND('[27]Chart data (JOBS)'!D86,1)</f>
        <v>34.9</v>
      </c>
      <c r="C86" s="24"/>
    </row>
    <row r="87" spans="1:3" x14ac:dyDescent="0.45">
      <c r="A87" s="22">
        <v>43972</v>
      </c>
      <c r="B87" s="23">
        <f>ROUND('[27]Chart data (JOBS)'!D87,1)</f>
        <v>34.799999999999997</v>
      </c>
      <c r="C87" s="24"/>
    </row>
    <row r="88" spans="1:3" x14ac:dyDescent="0.45">
      <c r="A88" s="22">
        <v>43973</v>
      </c>
      <c r="B88" s="23">
        <f>ROUND('[27]Chart data (JOBS)'!D88,1)</f>
        <v>34.799999999999997</v>
      </c>
      <c r="C88" s="24"/>
    </row>
    <row r="89" spans="1:3" x14ac:dyDescent="0.45">
      <c r="A89" s="22">
        <v>43974</v>
      </c>
      <c r="B89" s="23">
        <f>ROUND('[27]Chart data (JOBS)'!D89,1)</f>
        <v>34.5</v>
      </c>
      <c r="C89" s="24"/>
    </row>
    <row r="90" spans="1:3" x14ac:dyDescent="0.45">
      <c r="A90" s="22">
        <v>43975</v>
      </c>
      <c r="B90" s="23">
        <f>ROUND('[27]Chart data (JOBS)'!D90,1)</f>
        <v>34.5</v>
      </c>
      <c r="C90" s="24"/>
    </row>
    <row r="91" spans="1:3" x14ac:dyDescent="0.45">
      <c r="A91" s="22">
        <v>43976</v>
      </c>
      <c r="B91" s="23">
        <f>ROUND('[27]Chart data (JOBS)'!D91,1)</f>
        <v>34.6</v>
      </c>
      <c r="C91" s="24"/>
    </row>
    <row r="92" spans="1:3" x14ac:dyDescent="0.45">
      <c r="A92" s="22">
        <v>43977</v>
      </c>
      <c r="B92" s="23">
        <f>ROUND('[27]Chart data (JOBS)'!D92,1)</f>
        <v>34.5</v>
      </c>
      <c r="C92" s="24"/>
    </row>
    <row r="93" spans="1:3" x14ac:dyDescent="0.45">
      <c r="A93" s="22">
        <v>43978</v>
      </c>
      <c r="B93" s="23">
        <f>ROUND('[27]Chart data (JOBS)'!D93,1)</f>
        <v>34.5</v>
      </c>
      <c r="C93" s="24"/>
    </row>
    <row r="94" spans="1:3" x14ac:dyDescent="0.45">
      <c r="A94" s="22">
        <v>43979</v>
      </c>
      <c r="B94" s="23">
        <f>ROUND('[27]Chart data (JOBS)'!D94,1)</f>
        <v>34.4</v>
      </c>
      <c r="C94" s="24"/>
    </row>
    <row r="95" spans="1:3" x14ac:dyDescent="0.45">
      <c r="A95" s="22">
        <v>43980</v>
      </c>
      <c r="B95" s="23">
        <f>ROUND('[27]Chart data (JOBS)'!D95,1)</f>
        <v>34.299999999999997</v>
      </c>
      <c r="C95" s="24"/>
    </row>
    <row r="96" spans="1:3" x14ac:dyDescent="0.45">
      <c r="A96" s="22">
        <v>43981</v>
      </c>
      <c r="B96" s="23">
        <f>ROUND('[27]Chart data (JOBS)'!D96,1)</f>
        <v>33.700000000000003</v>
      </c>
      <c r="C96" s="24"/>
    </row>
    <row r="97" spans="1:3" x14ac:dyDescent="0.45">
      <c r="A97" s="22">
        <v>43982</v>
      </c>
      <c r="B97" s="23">
        <f>ROUND('[27]Chart data (JOBS)'!D97,1)</f>
        <v>33.4</v>
      </c>
      <c r="C97" s="24"/>
    </row>
    <row r="98" spans="1:3" x14ac:dyDescent="0.45">
      <c r="A98" s="22">
        <v>43983</v>
      </c>
      <c r="B98" s="23">
        <f>ROUND('[27]Chart data (JOBS)'!D98,1)</f>
        <v>30.8</v>
      </c>
      <c r="C98" s="24"/>
    </row>
    <row r="99" spans="1:3" x14ac:dyDescent="0.45">
      <c r="A99" s="22">
        <v>43984</v>
      </c>
      <c r="B99" s="23">
        <f>ROUND('[27]Chart data (JOBS)'!D99,1)</f>
        <v>30.7</v>
      </c>
      <c r="C99" s="24"/>
    </row>
    <row r="100" spans="1:3" x14ac:dyDescent="0.45">
      <c r="A100" s="22">
        <v>43985</v>
      </c>
      <c r="B100" s="23">
        <f>ROUND('[27]Chart data (JOBS)'!D100,1)</f>
        <v>30.7</v>
      </c>
      <c r="C100" s="24"/>
    </row>
    <row r="101" spans="1:3" x14ac:dyDescent="0.45">
      <c r="A101" s="22">
        <v>43986</v>
      </c>
      <c r="B101" s="23">
        <f>ROUND('[27]Chart data (JOBS)'!D101,1)</f>
        <v>30.7</v>
      </c>
      <c r="C101" s="24"/>
    </row>
    <row r="102" spans="1:3" x14ac:dyDescent="0.45">
      <c r="A102" s="22">
        <v>43987</v>
      </c>
      <c r="B102" s="23">
        <f>ROUND('[27]Chart data (JOBS)'!D102,1)</f>
        <v>30.7</v>
      </c>
      <c r="C102" s="24"/>
    </row>
    <row r="103" spans="1:3" x14ac:dyDescent="0.45">
      <c r="A103" s="22">
        <v>43988</v>
      </c>
      <c r="B103" s="23">
        <f>ROUND('[27]Chart data (JOBS)'!D103,1)</f>
        <v>30.5</v>
      </c>
      <c r="C103" s="24"/>
    </row>
    <row r="104" spans="1:3" x14ac:dyDescent="0.45">
      <c r="A104" s="22">
        <v>43989</v>
      </c>
      <c r="B104" s="23">
        <f>ROUND('[27]Chart data (JOBS)'!D104,1)</f>
        <v>30.5</v>
      </c>
      <c r="C104" s="24"/>
    </row>
    <row r="105" spans="1:3" x14ac:dyDescent="0.45">
      <c r="A105" s="22">
        <v>43990</v>
      </c>
      <c r="B105" s="23">
        <f>ROUND('[27]Chart data (JOBS)'!D105,1)</f>
        <v>30.5</v>
      </c>
      <c r="C105" s="24"/>
    </row>
    <row r="106" spans="1:3" x14ac:dyDescent="0.45">
      <c r="A106" s="22">
        <v>43991</v>
      </c>
      <c r="B106" s="23">
        <f>ROUND('[27]Chart data (JOBS)'!D106,1)</f>
        <v>30.4</v>
      </c>
      <c r="C106" s="24"/>
    </row>
    <row r="107" spans="1:3" x14ac:dyDescent="0.45">
      <c r="A107" s="22">
        <v>43992</v>
      </c>
      <c r="B107" s="23">
        <f>ROUND('[27]Chart data (JOBS)'!D107,1)</f>
        <v>30.5</v>
      </c>
      <c r="C107" s="24"/>
    </row>
    <row r="108" spans="1:3" x14ac:dyDescent="0.45">
      <c r="A108" s="22">
        <v>43993</v>
      </c>
      <c r="B108" s="23">
        <f>ROUND('[27]Chart data (JOBS)'!D108,1)</f>
        <v>30.5</v>
      </c>
      <c r="C108" s="24"/>
    </row>
    <row r="109" spans="1:3" x14ac:dyDescent="0.45">
      <c r="A109" s="22">
        <v>43994</v>
      </c>
      <c r="B109" s="23">
        <f>ROUND('[27]Chart data (JOBS)'!D109,1)</f>
        <v>30.5</v>
      </c>
      <c r="C109" s="24"/>
    </row>
    <row r="110" spans="1:3" x14ac:dyDescent="0.45">
      <c r="A110" s="22">
        <v>43995</v>
      </c>
      <c r="B110" s="23">
        <f>ROUND('[27]Chart data (JOBS)'!D110,1)</f>
        <v>30.3</v>
      </c>
      <c r="C110" s="24"/>
    </row>
    <row r="111" spans="1:3" x14ac:dyDescent="0.45">
      <c r="A111" s="22">
        <v>43996</v>
      </c>
      <c r="B111" s="23">
        <f>ROUND('[27]Chart data (JOBS)'!D111,1)</f>
        <v>30.2</v>
      </c>
      <c r="C111" s="24"/>
    </row>
    <row r="112" spans="1:3" x14ac:dyDescent="0.45">
      <c r="A112" s="22">
        <v>43997</v>
      </c>
      <c r="B112" s="23">
        <f>ROUND('[27]Chart data (JOBS)'!D112,1)</f>
        <v>30.1</v>
      </c>
      <c r="C112" s="24"/>
    </row>
    <row r="113" spans="1:3" x14ac:dyDescent="0.45">
      <c r="A113" s="22">
        <v>43998</v>
      </c>
      <c r="B113" s="23">
        <f>ROUND('[27]Chart data (JOBS)'!D113,1)</f>
        <v>30</v>
      </c>
      <c r="C113" s="24"/>
    </row>
    <row r="114" spans="1:3" x14ac:dyDescent="0.45">
      <c r="A114" s="22">
        <v>43999</v>
      </c>
      <c r="B114" s="23">
        <f>ROUND('[27]Chart data (JOBS)'!D114,1)</f>
        <v>29.9</v>
      </c>
      <c r="C114" s="24"/>
    </row>
    <row r="115" spans="1:3" x14ac:dyDescent="0.45">
      <c r="A115" s="22">
        <v>44000</v>
      </c>
      <c r="B115" s="23">
        <f>ROUND('[27]Chart data (JOBS)'!D115,1)</f>
        <v>29.9</v>
      </c>
      <c r="C115" s="24"/>
    </row>
    <row r="116" spans="1:3" x14ac:dyDescent="0.45">
      <c r="A116" s="22">
        <v>44001</v>
      </c>
      <c r="B116" s="23">
        <f>ROUND('[27]Chart data (JOBS)'!D116,1)</f>
        <v>29.9</v>
      </c>
      <c r="C116" s="24"/>
    </row>
    <row r="117" spans="1:3" x14ac:dyDescent="0.45">
      <c r="A117" s="22">
        <v>44002</v>
      </c>
      <c r="B117" s="23">
        <f>ROUND('[27]Chart data (JOBS)'!D117,1)</f>
        <v>29.7</v>
      </c>
      <c r="C117" s="24"/>
    </row>
    <row r="118" spans="1:3" x14ac:dyDescent="0.45">
      <c r="A118" s="22">
        <v>44003</v>
      </c>
      <c r="B118" s="23">
        <f>ROUND('[27]Chart data (JOBS)'!D118,1)</f>
        <v>29.5</v>
      </c>
      <c r="C118" s="24"/>
    </row>
    <row r="119" spans="1:3" x14ac:dyDescent="0.45">
      <c r="A119" s="22">
        <v>44004</v>
      </c>
      <c r="B119" s="23">
        <f>ROUND('[27]Chart data (JOBS)'!D119,1)</f>
        <v>29.2</v>
      </c>
      <c r="C119" s="24"/>
    </row>
    <row r="120" spans="1:3" x14ac:dyDescent="0.45">
      <c r="A120" s="22">
        <v>44005</v>
      </c>
      <c r="B120" s="23">
        <f>ROUND('[27]Chart data (JOBS)'!D120,1)</f>
        <v>29.1</v>
      </c>
      <c r="C120" s="24"/>
    </row>
    <row r="121" spans="1:3" x14ac:dyDescent="0.45">
      <c r="A121" s="22">
        <v>44006</v>
      </c>
      <c r="B121" s="23">
        <f>ROUND('[27]Chart data (JOBS)'!D121,1)</f>
        <v>29</v>
      </c>
      <c r="C121" s="24"/>
    </row>
    <row r="122" spans="1:3" x14ac:dyDescent="0.45">
      <c r="A122" s="22">
        <v>44007</v>
      </c>
      <c r="B122" s="23">
        <f>ROUND('[27]Chart data (JOBS)'!D122,1)</f>
        <v>29</v>
      </c>
      <c r="C122" s="24"/>
    </row>
    <row r="123" spans="1:3" x14ac:dyDescent="0.45">
      <c r="A123" s="22">
        <v>44008</v>
      </c>
      <c r="B123" s="23">
        <f>ROUND('[27]Chart data (JOBS)'!D123,1)</f>
        <v>28.9</v>
      </c>
      <c r="C123" s="24"/>
    </row>
    <row r="124" spans="1:3" x14ac:dyDescent="0.45">
      <c r="A124" s="22">
        <v>44009</v>
      </c>
      <c r="B124" s="23">
        <f>ROUND('[27]Chart data (JOBS)'!D124,1)</f>
        <v>28.3</v>
      </c>
      <c r="C124" s="24"/>
    </row>
    <row r="125" spans="1:3" x14ac:dyDescent="0.45">
      <c r="A125" s="22">
        <v>44010</v>
      </c>
      <c r="B125" s="23">
        <f>ROUND('[27]Chart data (JOBS)'!D125,1)</f>
        <v>28.1</v>
      </c>
      <c r="C125" s="24"/>
    </row>
    <row r="126" spans="1:3" x14ac:dyDescent="0.45">
      <c r="A126" s="22">
        <v>44011</v>
      </c>
      <c r="B126" s="23">
        <f>ROUND('[27]Chart data (JOBS)'!D126,1)</f>
        <v>27.3</v>
      </c>
      <c r="C126" s="24"/>
    </row>
    <row r="127" spans="1:3" x14ac:dyDescent="0.45">
      <c r="A127" s="22">
        <v>44012</v>
      </c>
      <c r="B127" s="23">
        <f>ROUND('[27]Chart data (JOBS)'!D127,1)</f>
        <v>27.2</v>
      </c>
      <c r="C127" s="24"/>
    </row>
    <row r="128" spans="1:3" x14ac:dyDescent="0.45">
      <c r="A128" s="22">
        <v>44013</v>
      </c>
      <c r="B128" s="23">
        <f>ROUND('[27]Chart data (JOBS)'!D128,1)</f>
        <v>24.3</v>
      </c>
      <c r="C128" s="24"/>
    </row>
    <row r="129" spans="1:3" x14ac:dyDescent="0.45">
      <c r="A129" s="22">
        <v>44014</v>
      </c>
      <c r="B129" s="23">
        <f>ROUND('[27]Chart data (JOBS)'!D129,1)</f>
        <v>24.3</v>
      </c>
      <c r="C129" s="24"/>
    </row>
    <row r="130" spans="1:3" x14ac:dyDescent="0.45">
      <c r="A130" s="22">
        <v>44015</v>
      </c>
      <c r="B130" s="23">
        <f>ROUND('[27]Chart data (JOBS)'!D130,1)</f>
        <v>24.3</v>
      </c>
      <c r="C130" s="24"/>
    </row>
    <row r="131" spans="1:3" x14ac:dyDescent="0.45">
      <c r="A131" s="22">
        <v>44016</v>
      </c>
      <c r="B131" s="23">
        <f>ROUND('[27]Chart data (JOBS)'!D131,1)</f>
        <v>24.2</v>
      </c>
      <c r="C131" s="24"/>
    </row>
    <row r="132" spans="1:3" x14ac:dyDescent="0.45">
      <c r="A132" s="22">
        <v>44017</v>
      </c>
      <c r="B132" s="23">
        <f>ROUND('[27]Chart data (JOBS)'!D132,1)</f>
        <v>24.2</v>
      </c>
      <c r="C132" s="24"/>
    </row>
    <row r="133" spans="1:3" x14ac:dyDescent="0.45">
      <c r="A133" s="22">
        <v>44018</v>
      </c>
      <c r="B133" s="23">
        <f>ROUND('[27]Chart data (JOBS)'!D133,1)</f>
        <v>24.1</v>
      </c>
      <c r="C133" s="24"/>
    </row>
    <row r="134" spans="1:3" x14ac:dyDescent="0.45">
      <c r="A134" s="22">
        <v>44019</v>
      </c>
      <c r="B134" s="23">
        <f>ROUND('[27]Chart data (JOBS)'!D134,1)</f>
        <v>24</v>
      </c>
      <c r="C134" s="24"/>
    </row>
    <row r="135" spans="1:3" x14ac:dyDescent="0.45">
      <c r="A135" s="22">
        <v>44020</v>
      </c>
      <c r="B135" s="23">
        <f>ROUND('[27]Chart data (JOBS)'!D135,1)</f>
        <v>23.9</v>
      </c>
      <c r="C135" s="24"/>
    </row>
    <row r="136" spans="1:3" x14ac:dyDescent="0.45">
      <c r="A136" s="22">
        <v>44021</v>
      </c>
      <c r="B136" s="23">
        <f>ROUND('[27]Chart data (JOBS)'!D136,1)</f>
        <v>23.9</v>
      </c>
      <c r="C136" s="24"/>
    </row>
    <row r="137" spans="1:3" x14ac:dyDescent="0.45">
      <c r="A137" s="22">
        <v>44022</v>
      </c>
      <c r="B137" s="23">
        <f>ROUND('[27]Chart data (JOBS)'!D137,1)</f>
        <v>23.9</v>
      </c>
      <c r="C137" s="24"/>
    </row>
    <row r="138" spans="1:3" x14ac:dyDescent="0.45">
      <c r="A138" s="22">
        <v>44023</v>
      </c>
      <c r="B138" s="23">
        <f>ROUND('[27]Chart data (JOBS)'!D138,1)</f>
        <v>23.8</v>
      </c>
      <c r="C138" s="24"/>
    </row>
    <row r="139" spans="1:3" x14ac:dyDescent="0.45">
      <c r="A139" s="22">
        <v>44024</v>
      </c>
      <c r="B139" s="23">
        <f>ROUND('[27]Chart data (JOBS)'!D139,1)</f>
        <v>23.7</v>
      </c>
      <c r="C139" s="24"/>
    </row>
    <row r="140" spans="1:3" x14ac:dyDescent="0.45">
      <c r="A140" s="22">
        <v>44025</v>
      </c>
      <c r="B140" s="23">
        <f>ROUND('[27]Chart data (JOBS)'!D140,1)</f>
        <v>23.5</v>
      </c>
      <c r="C140" s="24"/>
    </row>
    <row r="141" spans="1:3" x14ac:dyDescent="0.45">
      <c r="A141" s="22">
        <v>44026</v>
      </c>
      <c r="B141" s="23">
        <f>ROUND('[27]Chart data (JOBS)'!D141,1)</f>
        <v>23.5</v>
      </c>
      <c r="C141" s="24"/>
    </row>
    <row r="142" spans="1:3" x14ac:dyDescent="0.45">
      <c r="A142" s="22">
        <v>44027</v>
      </c>
      <c r="B142" s="23">
        <f>ROUND('[27]Chart data (JOBS)'!D142,1)</f>
        <v>23.4</v>
      </c>
      <c r="C142" s="24"/>
    </row>
    <row r="143" spans="1:3" x14ac:dyDescent="0.45">
      <c r="A143" s="22">
        <v>44028</v>
      </c>
      <c r="B143" s="23">
        <f>ROUND('[27]Chart data (JOBS)'!D143,1)</f>
        <v>23.4</v>
      </c>
      <c r="C143" s="24"/>
    </row>
    <row r="144" spans="1:3" x14ac:dyDescent="0.45">
      <c r="A144" s="22">
        <v>44029</v>
      </c>
      <c r="B144" s="23">
        <f>ROUND('[27]Chart data (JOBS)'!D144,1)</f>
        <v>23.4</v>
      </c>
      <c r="C144" s="24"/>
    </row>
    <row r="145" spans="1:3" x14ac:dyDescent="0.45">
      <c r="A145" s="22">
        <v>44030</v>
      </c>
      <c r="B145" s="23">
        <f>ROUND('[27]Chart data (JOBS)'!D145,1)</f>
        <v>23.2</v>
      </c>
      <c r="C145" s="24"/>
    </row>
    <row r="146" spans="1:3" x14ac:dyDescent="0.45">
      <c r="A146" s="22">
        <v>44031</v>
      </c>
      <c r="B146" s="23">
        <f>ROUND('[27]Chart data (JOBS)'!D146,1)</f>
        <v>23.2</v>
      </c>
      <c r="C146" s="24"/>
    </row>
    <row r="147" spans="1:3" x14ac:dyDescent="0.45">
      <c r="A147" s="22">
        <v>44032</v>
      </c>
      <c r="B147" s="23">
        <f>ROUND('[27]Chart data (JOBS)'!D147,1)</f>
        <v>23</v>
      </c>
      <c r="C147" s="24"/>
    </row>
    <row r="148" spans="1:3" x14ac:dyDescent="0.45">
      <c r="A148" s="22">
        <v>44033</v>
      </c>
      <c r="B148" s="23">
        <f>ROUND('[27]Chart data (JOBS)'!D148,1)</f>
        <v>22.9</v>
      </c>
      <c r="C148" s="24"/>
    </row>
    <row r="149" spans="1:3" x14ac:dyDescent="0.45">
      <c r="A149" s="22">
        <v>44034</v>
      </c>
      <c r="B149" s="23">
        <f>ROUND('[27]Chart data (JOBS)'!D149,1)</f>
        <v>22.9</v>
      </c>
      <c r="C149" s="24"/>
    </row>
    <row r="150" spans="1:3" x14ac:dyDescent="0.45">
      <c r="A150" s="22">
        <v>44035</v>
      </c>
      <c r="B150" s="23">
        <f>ROUND('[27]Chart data (JOBS)'!D150,1)</f>
        <v>22.8</v>
      </c>
      <c r="C150" s="24"/>
    </row>
    <row r="151" spans="1:3" x14ac:dyDescent="0.45">
      <c r="A151" s="22">
        <v>44036</v>
      </c>
      <c r="B151" s="23">
        <f>ROUND('[27]Chart data (JOBS)'!D151,1)</f>
        <v>22.8</v>
      </c>
      <c r="C151" s="24"/>
    </row>
    <row r="152" spans="1:3" x14ac:dyDescent="0.45">
      <c r="A152" s="22">
        <v>44037</v>
      </c>
      <c r="B152" s="23">
        <f>ROUND('[27]Chart data (JOBS)'!D152,1)</f>
        <v>22.7</v>
      </c>
      <c r="C152" s="24"/>
    </row>
    <row r="153" spans="1:3" x14ac:dyDescent="0.45">
      <c r="A153" s="22">
        <v>44038</v>
      </c>
      <c r="B153" s="23">
        <f>ROUND('[27]Chart data (JOBS)'!D153,1)</f>
        <v>22.6</v>
      </c>
      <c r="C153" s="24"/>
    </row>
    <row r="154" spans="1:3" x14ac:dyDescent="0.45">
      <c r="A154" s="22">
        <v>44039</v>
      </c>
      <c r="B154" s="23">
        <f>ROUND('[27]Chart data (JOBS)'!D154,1)</f>
        <v>22.3</v>
      </c>
      <c r="C154" s="24"/>
    </row>
    <row r="155" spans="1:3" x14ac:dyDescent="0.45">
      <c r="A155" s="22">
        <v>44040</v>
      </c>
      <c r="B155" s="23">
        <f>ROUND('[27]Chart data (JOBS)'!D155,1)</f>
        <v>22.2</v>
      </c>
      <c r="C155" s="24"/>
    </row>
    <row r="156" spans="1:3" x14ac:dyDescent="0.45">
      <c r="A156" s="22">
        <v>44041</v>
      </c>
      <c r="B156" s="23">
        <f>ROUND('[27]Chart data (JOBS)'!D156,1)</f>
        <v>22.1</v>
      </c>
      <c r="C156" s="24"/>
    </row>
    <row r="157" spans="1:3" x14ac:dyDescent="0.45">
      <c r="A157" s="22">
        <v>44042</v>
      </c>
      <c r="B157" s="23">
        <f>ROUND('[27]Chart data (JOBS)'!D157,1)</f>
        <v>22.1</v>
      </c>
      <c r="C157" s="24"/>
    </row>
    <row r="158" spans="1:3" x14ac:dyDescent="0.45">
      <c r="A158" s="22">
        <v>44043</v>
      </c>
      <c r="B158" s="23">
        <f>ROUND('[27]Chart data (JOBS)'!D158,1)</f>
        <v>21.9</v>
      </c>
      <c r="C158" s="24"/>
    </row>
    <row r="159" spans="1:3" x14ac:dyDescent="0.45">
      <c r="A159" s="22">
        <v>44044</v>
      </c>
      <c r="B159" s="23">
        <f>ROUND('[27]Chart data (JOBS)'!D159,1)</f>
        <v>17.2</v>
      </c>
      <c r="C159" s="24"/>
    </row>
    <row r="160" spans="1:3" x14ac:dyDescent="0.45">
      <c r="A160" s="22">
        <v>44045</v>
      </c>
      <c r="B160" s="23">
        <f>ROUND('[27]Chart data (JOBS)'!D160,1)</f>
        <v>17.2</v>
      </c>
      <c r="C160" s="24"/>
    </row>
    <row r="161" spans="1:3" x14ac:dyDescent="0.45">
      <c r="A161" s="22">
        <v>44046</v>
      </c>
      <c r="B161" s="23">
        <f>ROUND('[27]Chart data (JOBS)'!D161,1)</f>
        <v>17.2</v>
      </c>
      <c r="C161" s="24"/>
    </row>
    <row r="162" spans="1:3" x14ac:dyDescent="0.45">
      <c r="A162" s="22">
        <v>44047</v>
      </c>
      <c r="B162" s="23">
        <f>ROUND('[27]Chart data (JOBS)'!D162,1)</f>
        <v>17.2</v>
      </c>
      <c r="C162" s="24"/>
    </row>
    <row r="163" spans="1:3" x14ac:dyDescent="0.45">
      <c r="A163" s="22">
        <v>44048</v>
      </c>
      <c r="B163" s="23">
        <f>ROUND('[27]Chart data (JOBS)'!D163,1)</f>
        <v>17.100000000000001</v>
      </c>
      <c r="C163" s="24"/>
    </row>
    <row r="164" spans="1:3" x14ac:dyDescent="0.45">
      <c r="A164" s="22">
        <v>44049</v>
      </c>
      <c r="B164" s="23">
        <f>ROUND('[27]Chart data (JOBS)'!D164,1)</f>
        <v>17.100000000000001</v>
      </c>
      <c r="C164" s="24"/>
    </row>
    <row r="165" spans="1:3" x14ac:dyDescent="0.45">
      <c r="A165" s="22">
        <v>44050</v>
      </c>
      <c r="B165" s="23">
        <f>ROUND('[27]Chart data (JOBS)'!D165,1)</f>
        <v>17.100000000000001</v>
      </c>
      <c r="C165" s="24"/>
    </row>
    <row r="166" spans="1:3" x14ac:dyDescent="0.45">
      <c r="A166" s="22">
        <v>44051</v>
      </c>
      <c r="B166" s="23">
        <f>ROUND('[27]Chart data (JOBS)'!D166,1)</f>
        <v>17.100000000000001</v>
      </c>
      <c r="C166" s="24"/>
    </row>
    <row r="167" spans="1:3" x14ac:dyDescent="0.45">
      <c r="A167" s="22">
        <v>44052</v>
      </c>
      <c r="B167" s="23">
        <f>ROUND('[27]Chart data (JOBS)'!D167,1)</f>
        <v>17</v>
      </c>
      <c r="C167" s="24"/>
    </row>
    <row r="168" spans="1:3" x14ac:dyDescent="0.45">
      <c r="A168" s="22">
        <v>44053</v>
      </c>
      <c r="B168" s="23">
        <f>ROUND('[27]Chart data (JOBS)'!D168,1)</f>
        <v>16.899999999999999</v>
      </c>
      <c r="C168" s="24"/>
    </row>
    <row r="169" spans="1:3" x14ac:dyDescent="0.45">
      <c r="A169" s="22">
        <v>44054</v>
      </c>
      <c r="B169" s="23">
        <f>ROUND('[27]Chart data (JOBS)'!D169,1)</f>
        <v>16.899999999999999</v>
      </c>
      <c r="C169" s="24"/>
    </row>
    <row r="170" spans="1:3" x14ac:dyDescent="0.45">
      <c r="A170" s="22">
        <v>44055</v>
      </c>
      <c r="B170" s="23">
        <f>ROUND('[27]Chart data (JOBS)'!D170,1)</f>
        <v>16.899999999999999</v>
      </c>
      <c r="C170" s="24"/>
    </row>
    <row r="171" spans="1:3" x14ac:dyDescent="0.45">
      <c r="A171" s="22">
        <v>44056</v>
      </c>
      <c r="B171" s="23">
        <f>ROUND('[27]Chart data (JOBS)'!D171,1)</f>
        <v>16.899999999999999</v>
      </c>
      <c r="C171" s="24"/>
    </row>
    <row r="172" spans="1:3" x14ac:dyDescent="0.45">
      <c r="A172" s="22">
        <v>44057</v>
      </c>
      <c r="B172" s="23">
        <f>ROUND('[27]Chart data (JOBS)'!D172,1)</f>
        <v>16.899999999999999</v>
      </c>
      <c r="C172" s="24"/>
    </row>
    <row r="173" spans="1:3" x14ac:dyDescent="0.45">
      <c r="A173" s="22">
        <v>44058</v>
      </c>
      <c r="B173" s="23">
        <f>ROUND('[27]Chart data (JOBS)'!D173,1)</f>
        <v>16.8</v>
      </c>
      <c r="C173" s="24"/>
    </row>
    <row r="174" spans="1:3" x14ac:dyDescent="0.45">
      <c r="A174" s="22">
        <v>44059</v>
      </c>
      <c r="B174" s="23">
        <f>ROUND('[27]Chart data (JOBS)'!D174,1)</f>
        <v>16.8</v>
      </c>
      <c r="C174" s="24"/>
    </row>
    <row r="175" spans="1:3" x14ac:dyDescent="0.45">
      <c r="A175" s="22">
        <v>44060</v>
      </c>
      <c r="B175" s="23">
        <f>ROUND('[27]Chart data (JOBS)'!D175,1)</f>
        <v>16.7</v>
      </c>
      <c r="C175" s="24"/>
    </row>
    <row r="176" spans="1:3" x14ac:dyDescent="0.45">
      <c r="A176" s="22">
        <v>44061</v>
      </c>
      <c r="B176" s="23">
        <f>ROUND('[27]Chart data (JOBS)'!D176,1)</f>
        <v>16.600000000000001</v>
      </c>
      <c r="C176" s="24"/>
    </row>
    <row r="177" spans="1:3" x14ac:dyDescent="0.45">
      <c r="A177" s="22">
        <v>44062</v>
      </c>
      <c r="B177" s="23">
        <f>ROUND('[27]Chart data (JOBS)'!D177,1)</f>
        <v>16.600000000000001</v>
      </c>
      <c r="C177" s="24"/>
    </row>
    <row r="178" spans="1:3" x14ac:dyDescent="0.45">
      <c r="A178" s="22">
        <v>44063</v>
      </c>
      <c r="B178" s="23">
        <f>ROUND('[27]Chart data (JOBS)'!D178,1)</f>
        <v>16.600000000000001</v>
      </c>
      <c r="C178" s="24"/>
    </row>
    <row r="179" spans="1:3" x14ac:dyDescent="0.45">
      <c r="A179" s="22">
        <v>44064</v>
      </c>
      <c r="B179" s="23">
        <f>ROUND('[27]Chart data (JOBS)'!D179,1)</f>
        <v>16.600000000000001</v>
      </c>
      <c r="C179" s="24"/>
    </row>
    <row r="180" spans="1:3" x14ac:dyDescent="0.45">
      <c r="A180" s="22">
        <v>44065</v>
      </c>
      <c r="B180" s="23">
        <f>ROUND('[27]Chart data (JOBS)'!D180,1)</f>
        <v>16.5</v>
      </c>
      <c r="C180" s="24"/>
    </row>
    <row r="181" spans="1:3" x14ac:dyDescent="0.45">
      <c r="A181" s="22">
        <v>44066</v>
      </c>
      <c r="B181" s="23">
        <f>ROUND('[27]Chart data (JOBS)'!D181,1)</f>
        <v>16.5</v>
      </c>
      <c r="C181" s="24"/>
    </row>
    <row r="182" spans="1:3" x14ac:dyDescent="0.45">
      <c r="A182" s="22">
        <v>44067</v>
      </c>
      <c r="B182" s="23">
        <f>ROUND('[27]Chart data (JOBS)'!D182,1)</f>
        <v>16.399999999999999</v>
      </c>
      <c r="C182" s="24"/>
    </row>
    <row r="183" spans="1:3" x14ac:dyDescent="0.45">
      <c r="A183" s="22">
        <v>44068</v>
      </c>
      <c r="B183" s="23">
        <f>ROUND('[27]Chart data (JOBS)'!D183,1)</f>
        <v>16.3</v>
      </c>
      <c r="C183" s="24"/>
    </row>
    <row r="184" spans="1:3" x14ac:dyDescent="0.45">
      <c r="A184" s="22">
        <v>44069</v>
      </c>
      <c r="B184" s="23">
        <f>ROUND('[27]Chart data (JOBS)'!D184,1)</f>
        <v>16.3</v>
      </c>
      <c r="C184" s="24"/>
    </row>
    <row r="185" spans="1:3" x14ac:dyDescent="0.45">
      <c r="A185" s="22">
        <v>44070</v>
      </c>
      <c r="B185" s="23">
        <f>ROUND('[27]Chart data (JOBS)'!D185,1)</f>
        <v>16.3</v>
      </c>
      <c r="C185" s="24"/>
    </row>
    <row r="186" spans="1:3" x14ac:dyDescent="0.45">
      <c r="A186" s="22">
        <v>44071</v>
      </c>
      <c r="B186" s="23">
        <f>ROUND('[27]Chart data (JOBS)'!D186,1)</f>
        <v>16.2</v>
      </c>
      <c r="C186" s="24"/>
    </row>
    <row r="187" spans="1:3" x14ac:dyDescent="0.45">
      <c r="A187" s="22">
        <v>44072</v>
      </c>
      <c r="B187" s="23">
        <f>ROUND('[27]Chart data (JOBS)'!D187,1)</f>
        <v>16</v>
      </c>
      <c r="C187" s="24"/>
    </row>
    <row r="188" spans="1:3" x14ac:dyDescent="0.45">
      <c r="A188" s="22">
        <v>44073</v>
      </c>
      <c r="B188" s="23">
        <f>ROUND('[27]Chart data (JOBS)'!D188,1)</f>
        <v>15.9</v>
      </c>
      <c r="C188" s="24"/>
    </row>
    <row r="189" spans="1:3" x14ac:dyDescent="0.45">
      <c r="A189" s="22">
        <v>44074</v>
      </c>
      <c r="B189" s="23">
        <f>ROUND('[27]Chart data (JOBS)'!D189,1)</f>
        <v>15.5</v>
      </c>
      <c r="C189" s="24"/>
    </row>
    <row r="190" spans="1:3" x14ac:dyDescent="0.45">
      <c r="A190" s="22">
        <v>44075</v>
      </c>
      <c r="B190" s="23">
        <f>ROUND('[27]Chart data (JOBS)'!D190,1)</f>
        <v>12.3</v>
      </c>
      <c r="C190" s="24"/>
    </row>
    <row r="191" spans="1:3" x14ac:dyDescent="0.45">
      <c r="A191" s="22">
        <v>44076</v>
      </c>
      <c r="B191" s="23">
        <f>ROUND('[27]Chart data (JOBS)'!D191,1)</f>
        <v>12.3</v>
      </c>
      <c r="C191" s="24"/>
    </row>
    <row r="192" spans="1:3" x14ac:dyDescent="0.45">
      <c r="A192" s="22">
        <v>44077</v>
      </c>
      <c r="B192" s="23">
        <f>ROUND('[27]Chart data (JOBS)'!D192,1)</f>
        <v>12.3</v>
      </c>
      <c r="C192" s="24"/>
    </row>
    <row r="193" spans="1:3" x14ac:dyDescent="0.45">
      <c r="A193" s="22">
        <v>44078</v>
      </c>
      <c r="B193" s="23">
        <f>ROUND('[27]Chart data (JOBS)'!D193,1)</f>
        <v>12.3</v>
      </c>
      <c r="C193" s="24"/>
    </row>
    <row r="194" spans="1:3" x14ac:dyDescent="0.45">
      <c r="A194" s="22">
        <v>44079</v>
      </c>
      <c r="B194" s="23">
        <f>ROUND('[27]Chart data (JOBS)'!D194,1)</f>
        <v>12.3</v>
      </c>
      <c r="C194" s="24"/>
    </row>
    <row r="195" spans="1:3" x14ac:dyDescent="0.45">
      <c r="A195" s="22">
        <v>44080</v>
      </c>
      <c r="B195" s="23">
        <f>ROUND('[27]Chart data (JOBS)'!D195,1)</f>
        <v>12.2</v>
      </c>
      <c r="C195" s="24"/>
    </row>
    <row r="196" spans="1:3" x14ac:dyDescent="0.45">
      <c r="A196" s="22">
        <v>44081</v>
      </c>
      <c r="B196" s="23">
        <f>ROUND('[27]Chart data (JOBS)'!D196,1)</f>
        <v>12.2</v>
      </c>
      <c r="C196" s="24"/>
    </row>
    <row r="197" spans="1:3" x14ac:dyDescent="0.45">
      <c r="A197" s="22">
        <v>44082</v>
      </c>
      <c r="B197" s="23">
        <f>ROUND('[27]Chart data (JOBS)'!D197,1)</f>
        <v>12.2</v>
      </c>
      <c r="C197" s="24"/>
    </row>
    <row r="198" spans="1:3" x14ac:dyDescent="0.45">
      <c r="A198" s="22">
        <v>44083</v>
      </c>
      <c r="B198" s="23">
        <f>ROUND('[27]Chart data (JOBS)'!D198,1)</f>
        <v>12.2</v>
      </c>
      <c r="C198" s="24"/>
    </row>
    <row r="199" spans="1:3" x14ac:dyDescent="0.45">
      <c r="A199" s="22">
        <v>44084</v>
      </c>
      <c r="B199" s="23">
        <f>ROUND('[27]Chart data (JOBS)'!D199,1)</f>
        <v>12.2</v>
      </c>
      <c r="C199" s="24"/>
    </row>
    <row r="200" spans="1:3" x14ac:dyDescent="0.45">
      <c r="A200" s="22">
        <v>44085</v>
      </c>
      <c r="B200" s="23">
        <f>ROUND('[27]Chart data (JOBS)'!D200,1)</f>
        <v>12.2</v>
      </c>
      <c r="C200" s="24"/>
    </row>
    <row r="201" spans="1:3" x14ac:dyDescent="0.45">
      <c r="A201" s="22">
        <v>44086</v>
      </c>
      <c r="B201" s="23">
        <f>ROUND('[27]Chart data (JOBS)'!D201,1)</f>
        <v>12.1</v>
      </c>
      <c r="C201" s="24"/>
    </row>
    <row r="202" spans="1:3" x14ac:dyDescent="0.45">
      <c r="A202" s="22">
        <v>44087</v>
      </c>
      <c r="B202" s="23">
        <f>ROUND('[27]Chart data (JOBS)'!D202,1)</f>
        <v>12.1</v>
      </c>
      <c r="C202" s="24"/>
    </row>
    <row r="203" spans="1:3" x14ac:dyDescent="0.45">
      <c r="A203" s="22">
        <v>44088</v>
      </c>
      <c r="B203" s="23">
        <f>ROUND('[27]Chart data (JOBS)'!D203,1)</f>
        <v>12</v>
      </c>
      <c r="C203" s="24"/>
    </row>
    <row r="204" spans="1:3" x14ac:dyDescent="0.45">
      <c r="A204" s="22">
        <v>44089</v>
      </c>
      <c r="B204" s="23">
        <f>ROUND('[27]Chart data (JOBS)'!D204,1)</f>
        <v>12</v>
      </c>
      <c r="C204" s="24"/>
    </row>
    <row r="205" spans="1:3" x14ac:dyDescent="0.45">
      <c r="A205" s="22">
        <v>44090</v>
      </c>
      <c r="B205" s="23">
        <f>ROUND('[27]Chart data (JOBS)'!D205,1)</f>
        <v>12</v>
      </c>
      <c r="C205" s="24"/>
    </row>
    <row r="206" spans="1:3" x14ac:dyDescent="0.45">
      <c r="A206" s="22">
        <v>44091</v>
      </c>
      <c r="B206" s="23">
        <f>ROUND('[27]Chart data (JOBS)'!D206,1)</f>
        <v>12</v>
      </c>
      <c r="C206" s="24"/>
    </row>
    <row r="207" spans="1:3" x14ac:dyDescent="0.45">
      <c r="A207" s="22">
        <v>44092</v>
      </c>
      <c r="B207" s="23">
        <f>ROUND('[27]Chart data (JOBS)'!D207,1)</f>
        <v>12</v>
      </c>
      <c r="C207" s="24"/>
    </row>
    <row r="208" spans="1:3" x14ac:dyDescent="0.45">
      <c r="A208" s="22">
        <v>44093</v>
      </c>
      <c r="B208" s="23">
        <f>ROUND('[27]Chart data (JOBS)'!D208,1)</f>
        <v>11.9</v>
      </c>
      <c r="C208" s="24"/>
    </row>
    <row r="209" spans="1:3" x14ac:dyDescent="0.45">
      <c r="A209" s="22">
        <v>44094</v>
      </c>
      <c r="B209" s="23">
        <f>ROUND('[27]Chart data (JOBS)'!D209,1)</f>
        <v>11.9</v>
      </c>
      <c r="C209" s="24"/>
    </row>
    <row r="210" spans="1:3" x14ac:dyDescent="0.45">
      <c r="A210" s="22">
        <v>44095</v>
      </c>
      <c r="B210" s="23">
        <f>ROUND('[27]Chart data (JOBS)'!D210,1)</f>
        <v>11.9</v>
      </c>
      <c r="C210" s="24"/>
    </row>
    <row r="211" spans="1:3" x14ac:dyDescent="0.45">
      <c r="A211" s="22">
        <v>44096</v>
      </c>
      <c r="B211" s="23">
        <f>ROUND('[27]Chart data (JOBS)'!D211,1)</f>
        <v>11.9</v>
      </c>
      <c r="C211" s="24"/>
    </row>
    <row r="212" spans="1:3" x14ac:dyDescent="0.45">
      <c r="A212" s="22">
        <v>44097</v>
      </c>
      <c r="B212" s="23">
        <f>ROUND('[27]Chart data (JOBS)'!D212,1)</f>
        <v>11.9</v>
      </c>
      <c r="C212" s="24"/>
    </row>
    <row r="213" spans="1:3" x14ac:dyDescent="0.45">
      <c r="A213" s="22">
        <v>44098</v>
      </c>
      <c r="B213" s="23">
        <f>ROUND('[27]Chart data (JOBS)'!D213,1)</f>
        <v>11.9</v>
      </c>
      <c r="C213" s="24"/>
    </row>
    <row r="214" spans="1:3" x14ac:dyDescent="0.45">
      <c r="A214" s="22">
        <v>44099</v>
      </c>
      <c r="B214" s="23">
        <f>ROUND('[27]Chart data (JOBS)'!D214,1)</f>
        <v>11.8</v>
      </c>
      <c r="C214" s="24"/>
    </row>
    <row r="215" spans="1:3" x14ac:dyDescent="0.45">
      <c r="A215" s="22">
        <v>44100</v>
      </c>
      <c r="B215" s="23">
        <f>ROUND('[27]Chart data (JOBS)'!D215,1)</f>
        <v>11.7</v>
      </c>
      <c r="C215" s="24"/>
    </row>
    <row r="216" spans="1:3" x14ac:dyDescent="0.45">
      <c r="A216" s="22">
        <v>44101</v>
      </c>
      <c r="B216" s="23">
        <f>ROUND('[27]Chart data (JOBS)'!D216,1)</f>
        <v>11.7</v>
      </c>
      <c r="C216" s="24"/>
    </row>
    <row r="217" spans="1:3" x14ac:dyDescent="0.45">
      <c r="A217" s="22">
        <v>44102</v>
      </c>
      <c r="B217" s="23">
        <f>ROUND('[27]Chart data (JOBS)'!D217,1)</f>
        <v>11.6</v>
      </c>
      <c r="C217" s="24"/>
    </row>
    <row r="218" spans="1:3" x14ac:dyDescent="0.45">
      <c r="A218" s="22">
        <v>44103</v>
      </c>
      <c r="B218" s="23">
        <f>ROUND('[27]Chart data (JOBS)'!D218,1)</f>
        <v>11.6</v>
      </c>
      <c r="C218" s="24"/>
    </row>
    <row r="219" spans="1:3" x14ac:dyDescent="0.45">
      <c r="A219" s="22">
        <v>44104</v>
      </c>
      <c r="B219" s="23">
        <f>ROUND('[27]Chart data (JOBS)'!D219,1)</f>
        <v>11.6</v>
      </c>
      <c r="C219" s="24"/>
    </row>
    <row r="220" spans="1:3" x14ac:dyDescent="0.45">
      <c r="A220" s="22">
        <v>44105</v>
      </c>
      <c r="B220" s="23">
        <f>ROUND('[27]Chart data (JOBS)'!D220,1)</f>
        <v>10.4</v>
      </c>
      <c r="C220" s="24"/>
    </row>
    <row r="221" spans="1:3" x14ac:dyDescent="0.45">
      <c r="A221" s="22">
        <v>44106</v>
      </c>
      <c r="B221" s="23">
        <f>ROUND('[27]Chart data (JOBS)'!D221,1)</f>
        <v>10.4</v>
      </c>
      <c r="C221" s="24"/>
    </row>
    <row r="222" spans="1:3" x14ac:dyDescent="0.45">
      <c r="A222" s="22">
        <v>44107</v>
      </c>
      <c r="B222" s="23">
        <f>ROUND('[27]Chart data (JOBS)'!D222,1)</f>
        <v>10.4</v>
      </c>
      <c r="C222" s="24"/>
    </row>
    <row r="223" spans="1:3" x14ac:dyDescent="0.45">
      <c r="A223" s="22">
        <v>44108</v>
      </c>
      <c r="B223" s="23">
        <f>ROUND('[27]Chart data (JOBS)'!D223,1)</f>
        <v>10.3</v>
      </c>
      <c r="C223" s="24"/>
    </row>
    <row r="224" spans="1:3" x14ac:dyDescent="0.45">
      <c r="A224" s="22">
        <v>44109</v>
      </c>
      <c r="B224" s="23">
        <f>ROUND('[27]Chart data (JOBS)'!D224,1)</f>
        <v>10.4</v>
      </c>
      <c r="C224" s="24"/>
    </row>
    <row r="225" spans="1:3" x14ac:dyDescent="0.45">
      <c r="A225" s="22">
        <v>44110</v>
      </c>
      <c r="B225" s="23">
        <f>ROUND('[27]Chart data (JOBS)'!D225,1)</f>
        <v>10.4</v>
      </c>
      <c r="C225" s="24"/>
    </row>
    <row r="226" spans="1:3" x14ac:dyDescent="0.45">
      <c r="A226" s="22">
        <v>44111</v>
      </c>
      <c r="B226" s="23">
        <f>ROUND('[27]Chart data (JOBS)'!D226,1)</f>
        <v>10.4</v>
      </c>
      <c r="C226" s="24"/>
    </row>
    <row r="227" spans="1:3" x14ac:dyDescent="0.45">
      <c r="A227" s="22">
        <v>44112</v>
      </c>
      <c r="B227" s="23">
        <f>ROUND('[27]Chart data (JOBS)'!D227,1)</f>
        <v>10.4</v>
      </c>
      <c r="C227" s="24"/>
    </row>
    <row r="228" spans="1:3" x14ac:dyDescent="0.45">
      <c r="A228" s="22">
        <v>44113</v>
      </c>
      <c r="B228" s="23">
        <f>ROUND('[27]Chart data (JOBS)'!D228,1)</f>
        <v>10.4</v>
      </c>
      <c r="C228" s="24"/>
    </row>
    <row r="229" spans="1:3" x14ac:dyDescent="0.45">
      <c r="A229" s="22">
        <v>44114</v>
      </c>
      <c r="B229" s="23">
        <f>ROUND('[27]Chart data (JOBS)'!D229,1)</f>
        <v>10.4</v>
      </c>
      <c r="C229" s="24"/>
    </row>
    <row r="230" spans="1:3" x14ac:dyDescent="0.45">
      <c r="A230" s="22">
        <v>44115</v>
      </c>
      <c r="B230" s="23">
        <f>ROUND('[27]Chart data (JOBS)'!D230,1)</f>
        <v>10.4</v>
      </c>
      <c r="C230" s="24"/>
    </row>
    <row r="231" spans="1:3" x14ac:dyDescent="0.45">
      <c r="A231" s="22">
        <v>44116</v>
      </c>
      <c r="B231" s="23">
        <f>ROUND('[27]Chart data (JOBS)'!D231,1)</f>
        <v>10.4</v>
      </c>
      <c r="C231" s="24"/>
    </row>
    <row r="232" spans="1:3" x14ac:dyDescent="0.45">
      <c r="A232" s="22">
        <v>44117</v>
      </c>
      <c r="B232" s="23">
        <f>ROUND('[27]Chart data (JOBS)'!D232,1)</f>
        <v>10.4</v>
      </c>
      <c r="C232" s="24"/>
    </row>
    <row r="233" spans="1:3" x14ac:dyDescent="0.45">
      <c r="A233" s="22">
        <v>44118</v>
      </c>
      <c r="B233" s="23">
        <f>ROUND('[27]Chart data (JOBS)'!D233,1)</f>
        <v>10.3</v>
      </c>
      <c r="C233" s="24"/>
    </row>
    <row r="234" spans="1:3" x14ac:dyDescent="0.45">
      <c r="A234" s="22">
        <v>44119</v>
      </c>
      <c r="B234" s="23">
        <f>ROUND('[27]Chart data (JOBS)'!D234,1)</f>
        <v>10.3</v>
      </c>
      <c r="C234" s="24"/>
    </row>
    <row r="235" spans="1:3" x14ac:dyDescent="0.45">
      <c r="A235" s="22">
        <v>44120</v>
      </c>
      <c r="B235" s="23">
        <f>ROUND('[27]Chart data (JOBS)'!D235,1)</f>
        <v>10.3</v>
      </c>
      <c r="C235" s="24"/>
    </row>
    <row r="236" spans="1:3" x14ac:dyDescent="0.45">
      <c r="A236" s="22">
        <v>44121</v>
      </c>
      <c r="B236" s="23">
        <f>ROUND('[27]Chart data (JOBS)'!D236,1)</f>
        <v>10.3</v>
      </c>
      <c r="C236" s="24"/>
    </row>
    <row r="237" spans="1:3" x14ac:dyDescent="0.45">
      <c r="A237" s="22">
        <v>44122</v>
      </c>
      <c r="B237" s="23">
        <f>ROUND('[27]Chart data (JOBS)'!D237,1)</f>
        <v>10.3</v>
      </c>
      <c r="C237" s="24"/>
    </row>
    <row r="238" spans="1:3" x14ac:dyDescent="0.45">
      <c r="A238" s="22">
        <v>44123</v>
      </c>
      <c r="B238" s="23">
        <f>ROUND('[27]Chart data (JOBS)'!D238,1)</f>
        <v>10.3</v>
      </c>
      <c r="C238" s="24"/>
    </row>
    <row r="239" spans="1:3" x14ac:dyDescent="0.45">
      <c r="A239" s="22">
        <v>44124</v>
      </c>
      <c r="B239" s="23">
        <f>ROUND('[27]Chart data (JOBS)'!D239,1)</f>
        <v>10.3</v>
      </c>
      <c r="C239" s="24"/>
    </row>
    <row r="240" spans="1:3" x14ac:dyDescent="0.45">
      <c r="A240" s="22">
        <v>44125</v>
      </c>
      <c r="B240" s="23">
        <f>ROUND('[27]Chart data (JOBS)'!D240,1)</f>
        <v>10.3</v>
      </c>
      <c r="C240" s="24"/>
    </row>
    <row r="241" spans="1:3" x14ac:dyDescent="0.45">
      <c r="A241" s="22">
        <v>44126</v>
      </c>
      <c r="B241" s="23">
        <f>ROUND('[27]Chart data (JOBS)'!D241,1)</f>
        <v>10.3</v>
      </c>
      <c r="C241" s="24"/>
    </row>
    <row r="242" spans="1:3" x14ac:dyDescent="0.45">
      <c r="A242" s="22">
        <v>44127</v>
      </c>
      <c r="B242" s="23">
        <f>ROUND('[27]Chart data (JOBS)'!D242,1)</f>
        <v>10.3</v>
      </c>
      <c r="C242" s="24"/>
    </row>
    <row r="243" spans="1:3" x14ac:dyDescent="0.45">
      <c r="A243" s="22">
        <v>44128</v>
      </c>
      <c r="B243" s="23">
        <f>ROUND('[27]Chart data (JOBS)'!D243,1)</f>
        <v>10.3</v>
      </c>
      <c r="C243" s="24"/>
    </row>
    <row r="244" spans="1:3" x14ac:dyDescent="0.45">
      <c r="A244" s="22">
        <v>44129</v>
      </c>
      <c r="B244" s="23">
        <f>ROUND('[27]Chart data (JOBS)'!D244,1)</f>
        <v>10.199999999999999</v>
      </c>
      <c r="C244" s="24"/>
    </row>
    <row r="245" spans="1:3" x14ac:dyDescent="0.45">
      <c r="A245" s="22">
        <v>44130</v>
      </c>
      <c r="B245" s="23">
        <f>ROUND('[27]Chart data (JOBS)'!D245,1)</f>
        <v>10.199999999999999</v>
      </c>
      <c r="C245" s="24"/>
    </row>
    <row r="246" spans="1:3" x14ac:dyDescent="0.45">
      <c r="A246" s="22">
        <v>44131</v>
      </c>
      <c r="B246" s="23">
        <f>ROUND('[27]Chart data (JOBS)'!D246,1)</f>
        <v>10.199999999999999</v>
      </c>
      <c r="C246" s="24"/>
    </row>
    <row r="247" spans="1:3" x14ac:dyDescent="0.45">
      <c r="A247" s="22">
        <v>44132</v>
      </c>
      <c r="B247" s="23">
        <f>ROUND('[27]Chart data (JOBS)'!D247,1)</f>
        <v>10.199999999999999</v>
      </c>
      <c r="C247" s="24"/>
    </row>
    <row r="248" spans="1:3" x14ac:dyDescent="0.45">
      <c r="A248" s="22">
        <v>44133</v>
      </c>
      <c r="B248" s="23">
        <f>ROUND('[27]Chart data (JOBS)'!D248,1)</f>
        <v>10.199999999999999</v>
      </c>
      <c r="C248" s="24"/>
    </row>
    <row r="249" spans="1:3" x14ac:dyDescent="0.45">
      <c r="A249" s="22">
        <v>44134</v>
      </c>
      <c r="B249" s="23">
        <f>ROUND('[27]Chart data (JOBS)'!D249,1)</f>
        <v>10.1</v>
      </c>
      <c r="C249" s="24"/>
    </row>
    <row r="250" spans="1:3" x14ac:dyDescent="0.45">
      <c r="A250" s="22">
        <v>44135</v>
      </c>
      <c r="B250" s="23">
        <f>ROUND('[27]Chart data (JOBS)'!D250,1)</f>
        <v>9.8000000000000007</v>
      </c>
      <c r="C250" s="24"/>
    </row>
    <row r="251" spans="1:3" x14ac:dyDescent="0.45">
      <c r="A251" s="22">
        <v>44136</v>
      </c>
      <c r="B251" s="23">
        <f>ROUND('[27]Chart data (JOBS)'!D251,1)</f>
        <v>15.2</v>
      </c>
      <c r="C251" s="24"/>
    </row>
    <row r="252" spans="1:3" x14ac:dyDescent="0.45">
      <c r="A252" s="22">
        <v>44137</v>
      </c>
      <c r="B252" s="23">
        <f>ROUND('[27]Chart data (JOBS)'!D252,1)</f>
        <v>15.3</v>
      </c>
      <c r="C252" s="24"/>
    </row>
    <row r="253" spans="1:3" x14ac:dyDescent="0.45">
      <c r="A253" s="22">
        <v>44138</v>
      </c>
      <c r="B253" s="23">
        <f>ROUND('[27]Chart data (JOBS)'!D253,1)</f>
        <v>15.4</v>
      </c>
      <c r="C253" s="24"/>
    </row>
    <row r="254" spans="1:3" x14ac:dyDescent="0.45">
      <c r="A254" s="22">
        <v>44139</v>
      </c>
      <c r="B254" s="23">
        <f>ROUND('[27]Chart data (JOBS)'!D254,1)</f>
        <v>15.4</v>
      </c>
      <c r="C254" s="24"/>
    </row>
    <row r="255" spans="1:3" x14ac:dyDescent="0.45">
      <c r="A255" s="22">
        <v>44140</v>
      </c>
      <c r="B255" s="23">
        <f>ROUND('[27]Chart data (JOBS)'!D255,1)</f>
        <v>16.399999999999999</v>
      </c>
      <c r="C255" s="24"/>
    </row>
    <row r="256" spans="1:3" x14ac:dyDescent="0.45">
      <c r="A256" s="22">
        <v>44141</v>
      </c>
      <c r="B256" s="23">
        <f>ROUND('[27]Chart data (JOBS)'!D256,1)</f>
        <v>16.600000000000001</v>
      </c>
      <c r="C256" s="24"/>
    </row>
    <row r="257" spans="1:3" x14ac:dyDescent="0.45">
      <c r="A257" s="22">
        <v>44142</v>
      </c>
      <c r="B257" s="23">
        <f>ROUND('[27]Chart data (JOBS)'!D257,1)</f>
        <v>16.600000000000001</v>
      </c>
      <c r="C257" s="24"/>
    </row>
    <row r="258" spans="1:3" x14ac:dyDescent="0.45">
      <c r="A258" s="22">
        <v>44143</v>
      </c>
      <c r="B258" s="23">
        <f>ROUND('[27]Chart data (JOBS)'!D258,1)</f>
        <v>16.7</v>
      </c>
      <c r="C258" s="24"/>
    </row>
    <row r="259" spans="1:3" x14ac:dyDescent="0.45">
      <c r="A259" s="22">
        <v>44144</v>
      </c>
      <c r="B259" s="23">
        <f>ROUND('[27]Chart data (JOBS)'!D259,1)</f>
        <v>16.899999999999999</v>
      </c>
      <c r="C259" s="24"/>
    </row>
    <row r="260" spans="1:3" x14ac:dyDescent="0.45">
      <c r="A260" s="22">
        <v>44145</v>
      </c>
      <c r="B260" s="23">
        <f>ROUND('[27]Chart data (JOBS)'!D260,1)</f>
        <v>16.899999999999999</v>
      </c>
      <c r="C260" s="24"/>
    </row>
    <row r="261" spans="1:3" x14ac:dyDescent="0.45">
      <c r="A261" s="22">
        <v>44146</v>
      </c>
      <c r="B261" s="23">
        <f>ROUND('[27]Chart data (JOBS)'!D261,1)</f>
        <v>16.899999999999999</v>
      </c>
      <c r="C261" s="24"/>
    </row>
    <row r="262" spans="1:3" x14ac:dyDescent="0.45">
      <c r="A262" s="22">
        <v>44147</v>
      </c>
      <c r="B262" s="23">
        <f>ROUND('[27]Chart data (JOBS)'!D262,1)</f>
        <v>16.899999999999999</v>
      </c>
      <c r="C262" s="24"/>
    </row>
    <row r="263" spans="1:3" x14ac:dyDescent="0.45">
      <c r="A263" s="22">
        <v>44148</v>
      </c>
      <c r="B263" s="23">
        <f>ROUND('[27]Chart data (JOBS)'!D263,1)</f>
        <v>16.8</v>
      </c>
      <c r="C263" s="24"/>
    </row>
    <row r="264" spans="1:3" x14ac:dyDescent="0.45">
      <c r="A264" s="22">
        <v>44149</v>
      </c>
      <c r="B264" s="23">
        <f>ROUND('[27]Chart data (JOBS)'!D264,1)</f>
        <v>16.8</v>
      </c>
      <c r="C264" s="24"/>
    </row>
    <row r="265" spans="1:3" x14ac:dyDescent="0.45">
      <c r="A265" s="22">
        <v>44150</v>
      </c>
      <c r="B265" s="23">
        <f>ROUND('[27]Chart data (JOBS)'!D265,1)</f>
        <v>16.8</v>
      </c>
      <c r="C265" s="24"/>
    </row>
    <row r="266" spans="1:3" x14ac:dyDescent="0.45">
      <c r="A266" s="22">
        <v>44151</v>
      </c>
      <c r="B266" s="23">
        <f>ROUND('[27]Chart data (JOBS)'!D266,1)</f>
        <v>16.8</v>
      </c>
      <c r="C266" s="24"/>
    </row>
    <row r="267" spans="1:3" x14ac:dyDescent="0.45">
      <c r="A267" s="22">
        <v>44152</v>
      </c>
      <c r="B267" s="23">
        <f>ROUND('[27]Chart data (JOBS)'!D267,1)</f>
        <v>16.8</v>
      </c>
      <c r="C267" s="24"/>
    </row>
    <row r="268" spans="1:3" x14ac:dyDescent="0.45">
      <c r="A268" s="22">
        <v>44153</v>
      </c>
      <c r="B268" s="23">
        <f>ROUND('[27]Chart data (JOBS)'!D268,1)</f>
        <v>16.8</v>
      </c>
      <c r="C268" s="24"/>
    </row>
    <row r="269" spans="1:3" x14ac:dyDescent="0.45">
      <c r="A269" s="22">
        <v>44154</v>
      </c>
      <c r="B269" s="23">
        <f>ROUND('[27]Chart data (JOBS)'!D269,1)</f>
        <v>16.8</v>
      </c>
      <c r="C269" s="24"/>
    </row>
    <row r="270" spans="1:3" x14ac:dyDescent="0.45">
      <c r="A270" s="22">
        <v>44155</v>
      </c>
      <c r="B270" s="23">
        <f>ROUND('[27]Chart data (JOBS)'!D270,1)</f>
        <v>16.8</v>
      </c>
      <c r="C270" s="24"/>
    </row>
    <row r="271" spans="1:3" x14ac:dyDescent="0.45">
      <c r="A271" s="22">
        <v>44156</v>
      </c>
      <c r="B271" s="23">
        <f>ROUND('[27]Chart data (JOBS)'!D271,1)</f>
        <v>16.8</v>
      </c>
      <c r="C271" s="24"/>
    </row>
    <row r="272" spans="1:3" x14ac:dyDescent="0.45">
      <c r="A272" s="22">
        <v>44157</v>
      </c>
      <c r="B272" s="23">
        <f>ROUND('[27]Chart data (JOBS)'!D272,1)</f>
        <v>16.8</v>
      </c>
      <c r="C272" s="24"/>
    </row>
    <row r="273" spans="1:3" x14ac:dyDescent="0.45">
      <c r="A273" s="22">
        <v>44158</v>
      </c>
      <c r="B273" s="23">
        <f>ROUND('[27]Chart data (JOBS)'!D273,1)</f>
        <v>16.7</v>
      </c>
      <c r="C273" s="24"/>
    </row>
    <row r="274" spans="1:3" x14ac:dyDescent="0.45">
      <c r="A274" s="22">
        <v>44159</v>
      </c>
      <c r="B274" s="23">
        <f>ROUND('[27]Chart data (JOBS)'!D274,1)</f>
        <v>16.7</v>
      </c>
      <c r="C274" s="24"/>
    </row>
    <row r="275" spans="1:3" x14ac:dyDescent="0.45">
      <c r="A275" s="22">
        <v>44160</v>
      </c>
      <c r="B275" s="23">
        <f>ROUND('[27]Chart data (JOBS)'!D275,1)</f>
        <v>16.7</v>
      </c>
      <c r="C275" s="24"/>
    </row>
    <row r="276" spans="1:3" x14ac:dyDescent="0.45">
      <c r="A276" s="22">
        <v>44161</v>
      </c>
      <c r="B276" s="23">
        <f>ROUND('[27]Chart data (JOBS)'!D276,1)</f>
        <v>16.7</v>
      </c>
      <c r="C276" s="24"/>
    </row>
    <row r="277" spans="1:3" x14ac:dyDescent="0.45">
      <c r="A277" s="22">
        <v>44162</v>
      </c>
      <c r="B277" s="23">
        <f>ROUND('[27]Chart data (JOBS)'!D277,1)</f>
        <v>16.600000000000001</v>
      </c>
      <c r="C277" s="24"/>
    </row>
    <row r="278" spans="1:3" x14ac:dyDescent="0.45">
      <c r="A278" s="22">
        <v>44163</v>
      </c>
      <c r="B278" s="23">
        <f>ROUND('[27]Chart data (JOBS)'!D278,1)</f>
        <v>16.5</v>
      </c>
      <c r="C278" s="24"/>
    </row>
    <row r="279" spans="1:3" x14ac:dyDescent="0.45">
      <c r="A279" s="22">
        <v>44164</v>
      </c>
      <c r="B279" s="23">
        <f>ROUND('[27]Chart data (JOBS)'!D279,1)</f>
        <v>16.3</v>
      </c>
      <c r="C279" s="24"/>
    </row>
    <row r="280" spans="1:3" x14ac:dyDescent="0.45">
      <c r="A280" s="22">
        <v>44165</v>
      </c>
      <c r="B280" s="23">
        <f>ROUND('[27]Chart data (JOBS)'!D280,1)</f>
        <v>15.8</v>
      </c>
      <c r="C280" s="24"/>
    </row>
    <row r="281" spans="1:3" x14ac:dyDescent="0.45">
      <c r="A281" s="22">
        <v>44166</v>
      </c>
      <c r="B281" s="23">
        <f>ROUND('[27]Chart data (JOBS)'!D281,1)</f>
        <v>16.3</v>
      </c>
      <c r="C281" s="24"/>
    </row>
    <row r="282" spans="1:3" x14ac:dyDescent="0.45">
      <c r="A282" s="22">
        <v>44167</v>
      </c>
      <c r="B282" s="23">
        <f>ROUND('[27]Chart data (JOBS)'!D282,1)</f>
        <v>16.3</v>
      </c>
      <c r="C282" s="24"/>
    </row>
    <row r="283" spans="1:3" x14ac:dyDescent="0.45">
      <c r="A283" s="22">
        <v>44168</v>
      </c>
      <c r="B283" s="23">
        <f>ROUND('[27]Chart data (JOBS)'!D283,1)</f>
        <v>16.3</v>
      </c>
      <c r="C283" s="24"/>
    </row>
    <row r="284" spans="1:3" x14ac:dyDescent="0.45">
      <c r="A284" s="22">
        <v>44169</v>
      </c>
      <c r="B284" s="23">
        <f>ROUND('[27]Chart data (JOBS)'!D284,1)</f>
        <v>16.3</v>
      </c>
      <c r="C284" s="24"/>
    </row>
    <row r="285" spans="1:3" x14ac:dyDescent="0.45">
      <c r="A285" s="22">
        <v>44170</v>
      </c>
      <c r="B285" s="23">
        <f>ROUND('[27]Chart data (JOBS)'!D285,1)</f>
        <v>16.3</v>
      </c>
      <c r="C285" s="24"/>
    </row>
    <row r="286" spans="1:3" x14ac:dyDescent="0.45">
      <c r="A286" s="22">
        <v>44171</v>
      </c>
      <c r="B286" s="23">
        <f>ROUND('[27]Chart data (JOBS)'!D286,1)</f>
        <v>16.3</v>
      </c>
      <c r="C286" s="24"/>
    </row>
    <row r="287" spans="1:3" x14ac:dyDescent="0.45">
      <c r="A287" s="22">
        <v>44172</v>
      </c>
      <c r="B287" s="23">
        <f>ROUND('[27]Chart data (JOBS)'!D287,1)</f>
        <v>16.2</v>
      </c>
      <c r="C287" s="24"/>
    </row>
    <row r="288" spans="1:3" x14ac:dyDescent="0.45">
      <c r="A288" s="22">
        <v>44173</v>
      </c>
      <c r="B288" s="23">
        <f>ROUND('[27]Chart data (JOBS)'!D288,1)</f>
        <v>16.2</v>
      </c>
      <c r="C288" s="24"/>
    </row>
    <row r="289" spans="1:3" x14ac:dyDescent="0.45">
      <c r="A289" s="22">
        <v>44174</v>
      </c>
      <c r="B289" s="23">
        <f>ROUND('[27]Chart data (JOBS)'!D289,1)</f>
        <v>16.2</v>
      </c>
      <c r="C289" s="24"/>
    </row>
    <row r="290" spans="1:3" x14ac:dyDescent="0.45">
      <c r="A290" s="22">
        <v>44175</v>
      </c>
      <c r="B290" s="23">
        <f>ROUND('[27]Chart data (JOBS)'!D290,1)</f>
        <v>16.2</v>
      </c>
      <c r="C290" s="24"/>
    </row>
    <row r="291" spans="1:3" x14ac:dyDescent="0.45">
      <c r="A291" s="22">
        <v>44176</v>
      </c>
      <c r="B291" s="23">
        <f>ROUND('[27]Chart data (JOBS)'!D291,1)</f>
        <v>16.2</v>
      </c>
      <c r="C291" s="24"/>
    </row>
    <row r="292" spans="1:3" x14ac:dyDescent="0.45">
      <c r="A292" s="22">
        <v>44177</v>
      </c>
      <c r="B292" s="23">
        <f>ROUND('[27]Chart data (JOBS)'!D292,1)</f>
        <v>16.2</v>
      </c>
      <c r="C292" s="24"/>
    </row>
    <row r="293" spans="1:3" x14ac:dyDescent="0.45">
      <c r="A293" s="22">
        <v>44178</v>
      </c>
      <c r="B293" s="23">
        <f>ROUND('[27]Chart data (JOBS)'!D293,1)</f>
        <v>16.2</v>
      </c>
      <c r="C293" s="24"/>
    </row>
    <row r="294" spans="1:3" x14ac:dyDescent="0.45">
      <c r="A294" s="22">
        <v>44179</v>
      </c>
      <c r="B294" s="23">
        <f>ROUND('[27]Chart data (JOBS)'!D294,1)</f>
        <v>16.2</v>
      </c>
      <c r="C294" s="24"/>
    </row>
    <row r="295" spans="1:3" x14ac:dyDescent="0.45">
      <c r="A295" s="22">
        <v>44180</v>
      </c>
      <c r="B295" s="23">
        <f>ROUND('[27]Chart data (JOBS)'!D295,1)</f>
        <v>16.2</v>
      </c>
      <c r="C295" s="24"/>
    </row>
    <row r="296" spans="1:3" x14ac:dyDescent="0.45">
      <c r="A296" s="22">
        <v>44181</v>
      </c>
      <c r="B296" s="23">
        <f>ROUND('[27]Chart data (JOBS)'!D296,1)</f>
        <v>16.2</v>
      </c>
      <c r="C296" s="24"/>
    </row>
    <row r="297" spans="1:3" x14ac:dyDescent="0.45">
      <c r="A297" s="22">
        <v>44182</v>
      </c>
      <c r="B297" s="23">
        <f>ROUND('[27]Chart data (JOBS)'!D297,1)</f>
        <v>16.2</v>
      </c>
      <c r="C297" s="24"/>
    </row>
    <row r="298" spans="1:3" x14ac:dyDescent="0.45">
      <c r="A298" s="22">
        <v>44183</v>
      </c>
      <c r="B298" s="23">
        <f>ROUND('[27]Chart data (JOBS)'!D298,1)</f>
        <v>16.2</v>
      </c>
      <c r="C298" s="24"/>
    </row>
    <row r="299" spans="1:3" x14ac:dyDescent="0.45">
      <c r="A299" s="22">
        <v>44184</v>
      </c>
      <c r="B299" s="23">
        <f>ROUND('[27]Chart data (JOBS)'!D299,1)</f>
        <v>16.3</v>
      </c>
      <c r="C299" s="24"/>
    </row>
    <row r="300" spans="1:3" x14ac:dyDescent="0.45">
      <c r="A300" s="22">
        <v>44185</v>
      </c>
      <c r="B300" s="23">
        <f>ROUND('[27]Chart data (JOBS)'!D300,1)</f>
        <v>16.399999999999999</v>
      </c>
      <c r="C300" s="24"/>
    </row>
    <row r="301" spans="1:3" x14ac:dyDescent="0.45">
      <c r="A301" s="22">
        <v>44186</v>
      </c>
      <c r="B301" s="23">
        <f>ROUND('[27]Chart data (JOBS)'!D301,1)</f>
        <v>16.5</v>
      </c>
      <c r="C301" s="24"/>
    </row>
    <row r="302" spans="1:3" x14ac:dyDescent="0.45">
      <c r="A302" s="22">
        <v>44187</v>
      </c>
      <c r="B302" s="23">
        <f>ROUND('[27]Chart data (JOBS)'!D302,1)</f>
        <v>16.5</v>
      </c>
      <c r="C302" s="24"/>
    </row>
    <row r="303" spans="1:3" x14ac:dyDescent="0.45">
      <c r="A303" s="22">
        <v>44188</v>
      </c>
      <c r="B303" s="23">
        <f>ROUND('[27]Chart data (JOBS)'!D303,1)</f>
        <v>16.600000000000001</v>
      </c>
      <c r="C303" s="24"/>
    </row>
    <row r="304" spans="1:3" x14ac:dyDescent="0.45">
      <c r="A304" s="22">
        <v>44189</v>
      </c>
      <c r="B304" s="23">
        <f>ROUND('[27]Chart data (JOBS)'!D304,1)</f>
        <v>16.600000000000001</v>
      </c>
      <c r="C304" s="24"/>
    </row>
    <row r="305" spans="1:3" x14ac:dyDescent="0.45">
      <c r="A305" s="22">
        <v>44190</v>
      </c>
      <c r="B305" s="23">
        <f>ROUND('[27]Chart data (JOBS)'!D305,1)</f>
        <v>16.600000000000001</v>
      </c>
      <c r="C305" s="24"/>
    </row>
    <row r="306" spans="1:3" x14ac:dyDescent="0.45">
      <c r="A306" s="22">
        <v>44191</v>
      </c>
      <c r="B306" s="23">
        <f>ROUND('[27]Chart data (JOBS)'!D306,1)</f>
        <v>16.600000000000001</v>
      </c>
      <c r="C306" s="24"/>
    </row>
    <row r="307" spans="1:3" x14ac:dyDescent="0.45">
      <c r="A307" s="22">
        <v>44192</v>
      </c>
      <c r="B307" s="23">
        <f>ROUND('[27]Chart data (JOBS)'!D307,1)</f>
        <v>16.600000000000001</v>
      </c>
      <c r="C307" s="24"/>
    </row>
    <row r="308" spans="1:3" x14ac:dyDescent="0.45">
      <c r="A308" s="22">
        <v>44193</v>
      </c>
      <c r="B308" s="23">
        <f>ROUND('[27]Chart data (JOBS)'!D308,1)</f>
        <v>16.5</v>
      </c>
      <c r="C308" s="24"/>
    </row>
    <row r="309" spans="1:3" x14ac:dyDescent="0.45">
      <c r="A309" s="22">
        <v>44194</v>
      </c>
      <c r="B309" s="23">
        <f>ROUND('[27]Chart data (JOBS)'!D309,1)</f>
        <v>16.399999999999999</v>
      </c>
      <c r="C309" s="24"/>
    </row>
    <row r="310" spans="1:3" x14ac:dyDescent="0.45">
      <c r="A310" s="22">
        <v>44195</v>
      </c>
      <c r="B310" s="23">
        <f>ROUND('[27]Chart data (JOBS)'!D310,1)</f>
        <v>16.399999999999999</v>
      </c>
      <c r="C310" s="24"/>
    </row>
    <row r="311" spans="1:3" x14ac:dyDescent="0.45">
      <c r="A311" s="22">
        <v>44196</v>
      </c>
      <c r="B311" s="23">
        <f>ROUND('[27]Chart data (JOBS)'!D311,1)</f>
        <v>16.3</v>
      </c>
      <c r="C311" s="24"/>
    </row>
    <row r="312" spans="1:3" x14ac:dyDescent="0.45">
      <c r="A312" s="22">
        <v>44197</v>
      </c>
      <c r="B312" s="23">
        <f>ROUND('[27]Chart data (JOBS)'!D312,1)</f>
        <v>20.100000000000001</v>
      </c>
      <c r="C312" s="24"/>
    </row>
    <row r="313" spans="1:3" x14ac:dyDescent="0.45">
      <c r="A313" s="22">
        <v>44198</v>
      </c>
      <c r="B313" s="23">
        <f>ROUND('[27]Chart data (JOBS)'!D313,1)</f>
        <v>20.2</v>
      </c>
      <c r="C313" s="24"/>
    </row>
    <row r="314" spans="1:3" x14ac:dyDescent="0.45">
      <c r="A314" s="22">
        <v>44199</v>
      </c>
      <c r="B314" s="23">
        <f>ROUND('[27]Chart data (JOBS)'!D314,1)</f>
        <v>20.2</v>
      </c>
      <c r="C314" s="24"/>
    </row>
    <row r="315" spans="1:3" x14ac:dyDescent="0.45">
      <c r="A315" s="22">
        <v>44200</v>
      </c>
      <c r="B315" s="23">
        <f>ROUND('[27]Chart data (JOBS)'!D315,1)</f>
        <v>20.399999999999999</v>
      </c>
      <c r="C315" s="24"/>
    </row>
    <row r="316" spans="1:3" x14ac:dyDescent="0.45">
      <c r="A316" s="22">
        <v>44201</v>
      </c>
      <c r="B316" s="23">
        <f>ROUND('[27]Chart data (JOBS)'!D316,1)</f>
        <v>20.5</v>
      </c>
      <c r="C316" s="24"/>
    </row>
    <row r="317" spans="1:3" x14ac:dyDescent="0.45">
      <c r="A317" s="22">
        <v>44202</v>
      </c>
      <c r="B317" s="23">
        <f>ROUND('[27]Chart data (JOBS)'!D317,1)</f>
        <v>20.5</v>
      </c>
      <c r="C317" s="24"/>
    </row>
    <row r="318" spans="1:3" x14ac:dyDescent="0.45">
      <c r="A318" s="22">
        <v>44203</v>
      </c>
      <c r="B318" s="23">
        <f>ROUND('[27]Chart data (JOBS)'!D318,1)</f>
        <v>20.5</v>
      </c>
      <c r="C318" s="24"/>
    </row>
    <row r="319" spans="1:3" x14ac:dyDescent="0.45">
      <c r="A319" s="22">
        <v>44204</v>
      </c>
      <c r="B319" s="23">
        <f>ROUND('[27]Chart data (JOBS)'!D319,1)</f>
        <v>20.5</v>
      </c>
      <c r="C319" s="24"/>
    </row>
    <row r="320" spans="1:3" x14ac:dyDescent="0.45">
      <c r="A320" s="22">
        <v>44205</v>
      </c>
      <c r="B320" s="23">
        <f>ROUND('[27]Chart data (JOBS)'!D320,1)</f>
        <v>20.5</v>
      </c>
      <c r="C320" s="24"/>
    </row>
    <row r="321" spans="1:3" x14ac:dyDescent="0.45">
      <c r="A321" s="22">
        <v>44206</v>
      </c>
      <c r="B321" s="23">
        <f>ROUND('[27]Chart data (JOBS)'!D321,1)</f>
        <v>20.6</v>
      </c>
      <c r="C321" s="24"/>
    </row>
    <row r="322" spans="1:3" x14ac:dyDescent="0.45">
      <c r="A322" s="22">
        <v>44207</v>
      </c>
      <c r="B322" s="23">
        <f>ROUND('[27]Chart data (JOBS)'!D322,1)</f>
        <v>20.6</v>
      </c>
      <c r="C322" s="24"/>
    </row>
    <row r="323" spans="1:3" x14ac:dyDescent="0.45">
      <c r="A323" s="22">
        <v>44208</v>
      </c>
      <c r="B323" s="23">
        <f>ROUND('[27]Chart data (JOBS)'!D323,1)</f>
        <v>20.6</v>
      </c>
      <c r="C323" s="24"/>
    </row>
    <row r="324" spans="1:3" x14ac:dyDescent="0.45">
      <c r="A324" s="22">
        <v>44209</v>
      </c>
      <c r="B324" s="23">
        <f>ROUND('[27]Chart data (JOBS)'!D324,1)</f>
        <v>20.6</v>
      </c>
      <c r="C324" s="24"/>
    </row>
    <row r="325" spans="1:3" x14ac:dyDescent="0.45">
      <c r="A325" s="22">
        <v>44210</v>
      </c>
      <c r="B325" s="23">
        <f>ROUND('[27]Chart data (JOBS)'!D325,1)</f>
        <v>20.6</v>
      </c>
      <c r="C325" s="24"/>
    </row>
    <row r="326" spans="1:3" x14ac:dyDescent="0.45">
      <c r="A326" s="22">
        <v>44211</v>
      </c>
      <c r="B326" s="23">
        <f>ROUND('[27]Chart data (JOBS)'!D326,1)</f>
        <v>20.6</v>
      </c>
      <c r="C326" s="24"/>
    </row>
    <row r="327" spans="1:3" x14ac:dyDescent="0.45">
      <c r="A327" s="22">
        <v>44212</v>
      </c>
      <c r="B327" s="23">
        <f>ROUND('[27]Chart data (JOBS)'!D327,1)</f>
        <v>20.6</v>
      </c>
      <c r="C327" s="24"/>
    </row>
    <row r="328" spans="1:3" x14ac:dyDescent="0.45">
      <c r="A328" s="22">
        <v>44213</v>
      </c>
      <c r="B328" s="23">
        <f>ROUND('[27]Chart data (JOBS)'!D328,1)</f>
        <v>20.6</v>
      </c>
      <c r="C328" s="24"/>
    </row>
    <row r="329" spans="1:3" x14ac:dyDescent="0.45">
      <c r="A329" s="22">
        <v>44214</v>
      </c>
      <c r="B329" s="23">
        <f>ROUND('[27]Chart data (JOBS)'!D329,1)</f>
        <v>20.7</v>
      </c>
      <c r="C329" s="24"/>
    </row>
    <row r="330" spans="1:3" x14ac:dyDescent="0.45">
      <c r="A330" s="22">
        <v>44215</v>
      </c>
      <c r="B330" s="23">
        <f>ROUND('[27]Chart data (JOBS)'!D330,1)</f>
        <v>20.7</v>
      </c>
      <c r="C330" s="24"/>
    </row>
    <row r="331" spans="1:3" x14ac:dyDescent="0.45">
      <c r="A331" s="22">
        <v>44216</v>
      </c>
      <c r="B331" s="23">
        <f>ROUND('[27]Chart data (JOBS)'!D331,1)</f>
        <v>20.7</v>
      </c>
      <c r="C331" s="24"/>
    </row>
    <row r="332" spans="1:3" x14ac:dyDescent="0.45">
      <c r="A332" s="22">
        <v>44217</v>
      </c>
      <c r="B332" s="23">
        <f>ROUND('[27]Chart data (JOBS)'!D332,1)</f>
        <v>20.7</v>
      </c>
      <c r="C332" s="24"/>
    </row>
    <row r="333" spans="1:3" x14ac:dyDescent="0.45">
      <c r="A333" s="22">
        <v>44218</v>
      </c>
      <c r="B333" s="23">
        <f>ROUND('[27]Chart data (JOBS)'!D333,1)</f>
        <v>20.7</v>
      </c>
      <c r="C333" s="24"/>
    </row>
    <row r="334" spans="1:3" x14ac:dyDescent="0.45">
      <c r="A334" s="22">
        <v>44219</v>
      </c>
      <c r="B334" s="23">
        <f>ROUND('[27]Chart data (JOBS)'!D334,1)</f>
        <v>20.6</v>
      </c>
      <c r="C334" s="24"/>
    </row>
    <row r="335" spans="1:3" x14ac:dyDescent="0.45">
      <c r="A335" s="22">
        <v>44220</v>
      </c>
      <c r="B335" s="23">
        <f>ROUND('[27]Chart data (JOBS)'!D335,1)</f>
        <v>20.6</v>
      </c>
      <c r="C335" s="24"/>
    </row>
    <row r="336" spans="1:3" x14ac:dyDescent="0.45">
      <c r="A336" s="22">
        <v>44221</v>
      </c>
      <c r="B336" s="23">
        <f>ROUND('[27]Chart data (JOBS)'!D336,1)</f>
        <v>20.6</v>
      </c>
      <c r="C336" s="24"/>
    </row>
    <row r="337" spans="1:2" x14ac:dyDescent="0.45">
      <c r="A337" s="22">
        <v>44222</v>
      </c>
      <c r="B337" s="23">
        <f>ROUND('[27]Chart data (JOBS)'!D337,1)</f>
        <v>20.6</v>
      </c>
    </row>
    <row r="338" spans="1:2" x14ac:dyDescent="0.45">
      <c r="A338" s="22">
        <v>44223</v>
      </c>
      <c r="B338" s="23">
        <f>ROUND('[27]Chart data (JOBS)'!D338,1)</f>
        <v>20.6</v>
      </c>
    </row>
    <row r="339" spans="1:2" x14ac:dyDescent="0.45">
      <c r="A339" s="22">
        <v>44224</v>
      </c>
      <c r="B339" s="23">
        <f>ROUND('[27]Chart data (JOBS)'!D339,1)</f>
        <v>20.5</v>
      </c>
    </row>
    <row r="340" spans="1:2" x14ac:dyDescent="0.45">
      <c r="A340" s="22">
        <v>44225</v>
      </c>
      <c r="B340" s="23">
        <f>ROUND('[27]Chart data (JOBS)'!D340,1)</f>
        <v>20.5</v>
      </c>
    </row>
    <row r="341" spans="1:2" x14ac:dyDescent="0.45">
      <c r="A341" s="22">
        <v>44226</v>
      </c>
      <c r="B341" s="23">
        <f>ROUND('[27]Chart data (JOBS)'!D341,1)</f>
        <v>20.100000000000001</v>
      </c>
    </row>
    <row r="342" spans="1:2" x14ac:dyDescent="0.45">
      <c r="A342" s="22">
        <v>44227</v>
      </c>
      <c r="B342" s="23">
        <f>ROUND('[27]Chart data (JOBS)'!D342,1)</f>
        <v>19.899999999999999</v>
      </c>
    </row>
    <row r="343" spans="1:2" x14ac:dyDescent="0.45">
      <c r="A343" s="22">
        <v>44228</v>
      </c>
      <c r="B343" s="23">
        <f>ROUND('[27]Chart data (JOBS)'!D343,1)</f>
        <v>20</v>
      </c>
    </row>
    <row r="344" spans="1:2" x14ac:dyDescent="0.45">
      <c r="A344" s="22">
        <v>44229</v>
      </c>
      <c r="B344" s="23">
        <f>ROUND('[27]Chart data (JOBS)'!D344,1)</f>
        <v>20</v>
      </c>
    </row>
    <row r="345" spans="1:2" x14ac:dyDescent="0.45">
      <c r="A345" s="22">
        <v>44230</v>
      </c>
      <c r="B345" s="23">
        <f>ROUND('[27]Chart data (JOBS)'!D345,1)</f>
        <v>20</v>
      </c>
    </row>
    <row r="346" spans="1:2" x14ac:dyDescent="0.45">
      <c r="A346" s="22">
        <v>44231</v>
      </c>
      <c r="B346" s="23">
        <f>ROUND('[27]Chart data (JOBS)'!D346,1)</f>
        <v>20</v>
      </c>
    </row>
    <row r="347" spans="1:2" x14ac:dyDescent="0.45">
      <c r="A347" s="22">
        <v>44232</v>
      </c>
      <c r="B347" s="23">
        <f>ROUND('[27]Chart data (JOBS)'!D347,1)</f>
        <v>20</v>
      </c>
    </row>
    <row r="348" spans="1:2" x14ac:dyDescent="0.45">
      <c r="A348" s="22">
        <v>44233</v>
      </c>
      <c r="B348" s="23">
        <f>ROUND('[27]Chart data (JOBS)'!D348,1)</f>
        <v>20</v>
      </c>
    </row>
    <row r="349" spans="1:2" x14ac:dyDescent="0.45">
      <c r="A349" s="22">
        <v>44234</v>
      </c>
      <c r="B349" s="23">
        <f>ROUND('[27]Chart data (JOBS)'!D349,1)</f>
        <v>20</v>
      </c>
    </row>
    <row r="350" spans="1:2" x14ac:dyDescent="0.45">
      <c r="A350" s="22">
        <v>44235</v>
      </c>
      <c r="B350" s="23">
        <f>ROUND('[27]Chart data (JOBS)'!D350,1)</f>
        <v>20</v>
      </c>
    </row>
    <row r="351" spans="1:2" x14ac:dyDescent="0.45">
      <c r="A351" s="22">
        <v>44236</v>
      </c>
      <c r="B351" s="23">
        <f>ROUND('[27]Chart data (JOBS)'!D351,1)</f>
        <v>20</v>
      </c>
    </row>
    <row r="352" spans="1:2" x14ac:dyDescent="0.45">
      <c r="A352" s="22">
        <v>44237</v>
      </c>
      <c r="B352" s="23">
        <f>ROUND('[27]Chart data (JOBS)'!D352,1)</f>
        <v>20</v>
      </c>
    </row>
    <row r="353" spans="1:2" x14ac:dyDescent="0.45">
      <c r="A353" s="22">
        <v>44238</v>
      </c>
      <c r="B353" s="23">
        <f>ROUND('[27]Chart data (JOBS)'!D353,1)</f>
        <v>20</v>
      </c>
    </row>
    <row r="354" spans="1:2" x14ac:dyDescent="0.45">
      <c r="A354" s="22">
        <v>44239</v>
      </c>
      <c r="B354" s="23">
        <f>ROUND('[27]Chart data (JOBS)'!D354,1)</f>
        <v>20</v>
      </c>
    </row>
    <row r="355" spans="1:2" x14ac:dyDescent="0.45">
      <c r="A355" s="22">
        <v>44240</v>
      </c>
      <c r="B355" s="23">
        <f>ROUND('[27]Chart data (JOBS)'!D355,1)</f>
        <v>20</v>
      </c>
    </row>
    <row r="356" spans="1:2" x14ac:dyDescent="0.45">
      <c r="A356" s="22">
        <v>44241</v>
      </c>
      <c r="B356" s="23">
        <f>ROUND('[27]Chart data (JOBS)'!D356,1)</f>
        <v>20</v>
      </c>
    </row>
    <row r="357" spans="1:2" x14ac:dyDescent="0.45">
      <c r="A357" s="22">
        <v>44242</v>
      </c>
      <c r="B357" s="23">
        <f>ROUND('[27]Chart data (JOBS)'!D357,1)</f>
        <v>20</v>
      </c>
    </row>
    <row r="358" spans="1:2" x14ac:dyDescent="0.45">
      <c r="A358" s="22">
        <v>44243</v>
      </c>
      <c r="B358" s="23">
        <f>ROUND('[27]Chart data (JOBS)'!D358,1)</f>
        <v>19.899999999999999</v>
      </c>
    </row>
    <row r="359" spans="1:2" x14ac:dyDescent="0.45">
      <c r="A359" s="22">
        <v>44244</v>
      </c>
      <c r="B359" s="23">
        <f>ROUND('[27]Chart data (JOBS)'!D359,1)</f>
        <v>19.899999999999999</v>
      </c>
    </row>
    <row r="360" spans="1:2" x14ac:dyDescent="0.45">
      <c r="A360" s="22">
        <v>44245</v>
      </c>
      <c r="B360" s="23">
        <f>ROUND('[27]Chart data (JOBS)'!D360,1)</f>
        <v>19.899999999999999</v>
      </c>
    </row>
    <row r="361" spans="1:2" x14ac:dyDescent="0.45">
      <c r="A361" s="22">
        <v>44246</v>
      </c>
      <c r="B361" s="23">
        <f>ROUND('[27]Chart data (JOBS)'!D361,1)</f>
        <v>19.899999999999999</v>
      </c>
    </row>
    <row r="362" spans="1:2" x14ac:dyDescent="0.45">
      <c r="A362" s="22">
        <v>44247</v>
      </c>
      <c r="B362" s="23">
        <f>ROUND('[27]Chart data (JOBS)'!D362,1)</f>
        <v>19.899999999999999</v>
      </c>
    </row>
    <row r="363" spans="1:2" x14ac:dyDescent="0.45">
      <c r="A363" s="22">
        <v>44248</v>
      </c>
      <c r="B363" s="23">
        <f>ROUND('[27]Chart data (JOBS)'!D363,1)</f>
        <v>19.899999999999999</v>
      </c>
    </row>
    <row r="364" spans="1:2" x14ac:dyDescent="0.45">
      <c r="A364" s="22">
        <v>44249</v>
      </c>
      <c r="B364" s="23">
        <f>ROUND('[27]Chart data (JOBS)'!D364,1)</f>
        <v>19.899999999999999</v>
      </c>
    </row>
    <row r="365" spans="1:2" x14ac:dyDescent="0.45">
      <c r="A365" s="22">
        <v>44250</v>
      </c>
      <c r="B365" s="23">
        <f>ROUND('[27]Chart data (JOBS)'!D365,1)</f>
        <v>19.8</v>
      </c>
    </row>
    <row r="366" spans="1:2" x14ac:dyDescent="0.45">
      <c r="A366" s="22">
        <v>44251</v>
      </c>
      <c r="B366" s="23">
        <f>ROUND('[27]Chart data (JOBS)'!D366,1)</f>
        <v>19.8</v>
      </c>
    </row>
    <row r="367" spans="1:2" x14ac:dyDescent="0.45">
      <c r="A367" s="22">
        <v>44252</v>
      </c>
      <c r="B367" s="23">
        <f>ROUND('[27]Chart data (JOBS)'!D367,1)</f>
        <v>19.8</v>
      </c>
    </row>
    <row r="368" spans="1:2" x14ac:dyDescent="0.45">
      <c r="A368" s="22">
        <v>44253</v>
      </c>
      <c r="B368" s="23">
        <f>ROUND('[27]Chart data (JOBS)'!D368,1)</f>
        <v>19.8</v>
      </c>
    </row>
    <row r="369" spans="1:2" x14ac:dyDescent="0.45">
      <c r="A369" s="22">
        <v>44254</v>
      </c>
      <c r="B369" s="23">
        <f>ROUND('[27]Chart data (JOBS)'!D369,1)</f>
        <v>19.5</v>
      </c>
    </row>
    <row r="370" spans="1:2" x14ac:dyDescent="0.45">
      <c r="A370" s="22">
        <v>44255</v>
      </c>
      <c r="B370" s="23">
        <f>ROUND('[27]Chart data (JOBS)'!D370,1)</f>
        <v>19.399999999999999</v>
      </c>
    </row>
    <row r="371" spans="1:2" x14ac:dyDescent="0.45">
      <c r="A371" s="22">
        <v>44256</v>
      </c>
      <c r="B371" s="23">
        <f>ROUND('[27]Chart data (JOBS)'!D371,1)</f>
        <v>18.7</v>
      </c>
    </row>
    <row r="372" spans="1:2" x14ac:dyDescent="0.45">
      <c r="A372" s="22">
        <v>44257</v>
      </c>
      <c r="B372" s="23">
        <f>ROUND('[27]Chart data (JOBS)'!D372,1)</f>
        <v>18.7</v>
      </c>
    </row>
    <row r="373" spans="1:2" x14ac:dyDescent="0.45">
      <c r="A373" s="22">
        <v>44258</v>
      </c>
      <c r="B373" s="23">
        <f>ROUND('[27]Chart data (JOBS)'!D373,1)</f>
        <v>18.7</v>
      </c>
    </row>
    <row r="374" spans="1:2" x14ac:dyDescent="0.45">
      <c r="A374" s="22">
        <v>44259</v>
      </c>
      <c r="B374" s="23">
        <f>ROUND('[27]Chart data (JOBS)'!D374,1)</f>
        <v>18.7</v>
      </c>
    </row>
    <row r="375" spans="1:2" x14ac:dyDescent="0.45">
      <c r="A375" s="22">
        <v>44260</v>
      </c>
      <c r="B375" s="23">
        <f>ROUND('[27]Chart data (JOBS)'!D375,1)</f>
        <v>18.7</v>
      </c>
    </row>
    <row r="376" spans="1:2" x14ac:dyDescent="0.45">
      <c r="A376" s="22">
        <v>44261</v>
      </c>
      <c r="B376" s="23">
        <f>ROUND('[27]Chart data (JOBS)'!D376,1)</f>
        <v>18.7</v>
      </c>
    </row>
    <row r="377" spans="1:2" x14ac:dyDescent="0.45">
      <c r="A377" s="22">
        <v>44262</v>
      </c>
      <c r="B377" s="23">
        <f>ROUND('[27]Chart data (JOBS)'!D377,1)</f>
        <v>18.600000000000001</v>
      </c>
    </row>
    <row r="378" spans="1:2" x14ac:dyDescent="0.45">
      <c r="A378" s="22">
        <v>44263</v>
      </c>
      <c r="B378" s="23">
        <f>ROUND('[27]Chart data (JOBS)'!D378,1)</f>
        <v>18.5</v>
      </c>
    </row>
    <row r="379" spans="1:2" x14ac:dyDescent="0.45">
      <c r="A379" s="22">
        <v>44264</v>
      </c>
      <c r="B379" s="23">
        <f>ROUND('[27]Chart data (JOBS)'!D379,1)</f>
        <v>18.5</v>
      </c>
    </row>
    <row r="380" spans="1:2" x14ac:dyDescent="0.45">
      <c r="A380" s="22">
        <v>44265</v>
      </c>
      <c r="B380" s="23">
        <f>ROUND('[27]Chart data (JOBS)'!D380,1)</f>
        <v>18.5</v>
      </c>
    </row>
    <row r="381" spans="1:2" x14ac:dyDescent="0.45">
      <c r="A381" s="22">
        <v>44266</v>
      </c>
      <c r="B381" s="23">
        <f>ROUND('[27]Chart data (JOBS)'!D381,1)</f>
        <v>18.5</v>
      </c>
    </row>
    <row r="382" spans="1:2" x14ac:dyDescent="0.45">
      <c r="A382" s="22">
        <v>44267</v>
      </c>
      <c r="B382" s="23">
        <f>ROUND('[27]Chart data (JOBS)'!D382,1)</f>
        <v>18.5</v>
      </c>
    </row>
    <row r="383" spans="1:2" x14ac:dyDescent="0.45">
      <c r="A383" s="22">
        <v>44268</v>
      </c>
      <c r="B383" s="23">
        <f>ROUND('[27]Chart data (JOBS)'!D383,1)</f>
        <v>18.5</v>
      </c>
    </row>
    <row r="384" spans="1:2" x14ac:dyDescent="0.45">
      <c r="A384" s="22">
        <v>44269</v>
      </c>
      <c r="B384" s="23">
        <f>ROUND('[27]Chart data (JOBS)'!D384,1)</f>
        <v>18.5</v>
      </c>
    </row>
    <row r="385" spans="1:2" x14ac:dyDescent="0.45">
      <c r="A385" s="22">
        <v>44270</v>
      </c>
      <c r="B385" s="23">
        <f>ROUND('[27]Chart data (JOBS)'!D385,1)</f>
        <v>18.399999999999999</v>
      </c>
    </row>
    <row r="386" spans="1:2" x14ac:dyDescent="0.45">
      <c r="A386" s="22">
        <v>44271</v>
      </c>
      <c r="B386" s="23">
        <f>ROUND('[27]Chart data (JOBS)'!D386,1)</f>
        <v>18.399999999999999</v>
      </c>
    </row>
    <row r="387" spans="1:2" x14ac:dyDescent="0.45">
      <c r="A387" s="22">
        <v>44272</v>
      </c>
      <c r="B387" s="23">
        <f>ROUND('[27]Chart data (JOBS)'!D387,1)</f>
        <v>18.399999999999999</v>
      </c>
    </row>
    <row r="388" spans="1:2" x14ac:dyDescent="0.45">
      <c r="A388" s="22">
        <v>44273</v>
      </c>
      <c r="B388" s="23">
        <f>ROUND('[27]Chart data (JOBS)'!D388,1)</f>
        <v>18.399999999999999</v>
      </c>
    </row>
    <row r="389" spans="1:2" x14ac:dyDescent="0.45">
      <c r="A389" s="22">
        <v>44274</v>
      </c>
      <c r="B389" s="23">
        <f>ROUND('[27]Chart data (JOBS)'!D389,1)</f>
        <v>18.399999999999999</v>
      </c>
    </row>
    <row r="390" spans="1:2" x14ac:dyDescent="0.45">
      <c r="A390" s="22">
        <v>44275</v>
      </c>
      <c r="B390" s="23">
        <f>ROUND('[27]Chart data (JOBS)'!D390,1)</f>
        <v>18.399999999999999</v>
      </c>
    </row>
    <row r="391" spans="1:2" x14ac:dyDescent="0.45">
      <c r="A391" s="22">
        <v>44276</v>
      </c>
      <c r="B391" s="23">
        <f>ROUND('[27]Chart data (JOBS)'!D391,1)</f>
        <v>18.3</v>
      </c>
    </row>
    <row r="392" spans="1:2" x14ac:dyDescent="0.45">
      <c r="A392" s="22">
        <v>44277</v>
      </c>
      <c r="B392" s="23">
        <f>ROUND('[27]Chart data (JOBS)'!D392,1)</f>
        <v>18.3</v>
      </c>
    </row>
    <row r="393" spans="1:2" x14ac:dyDescent="0.45">
      <c r="A393" s="22">
        <v>44278</v>
      </c>
      <c r="B393" s="23">
        <f>ROUND('[27]Chart data (JOBS)'!D393,1)</f>
        <v>18.3</v>
      </c>
    </row>
    <row r="394" spans="1:2" x14ac:dyDescent="0.45">
      <c r="A394" s="22">
        <v>44279</v>
      </c>
      <c r="B394" s="23">
        <f>ROUND('[27]Chart data (JOBS)'!D394,1)</f>
        <v>18.3</v>
      </c>
    </row>
    <row r="395" spans="1:2" x14ac:dyDescent="0.45">
      <c r="A395" s="22">
        <v>44280</v>
      </c>
      <c r="B395" s="23">
        <f>ROUND('[27]Chart data (JOBS)'!D395,1)</f>
        <v>18.3</v>
      </c>
    </row>
    <row r="396" spans="1:2" x14ac:dyDescent="0.45">
      <c r="A396" s="22">
        <v>44281</v>
      </c>
      <c r="B396" s="23">
        <f>ROUND('[27]Chart data (JOBS)'!D396,1)</f>
        <v>18.2</v>
      </c>
    </row>
    <row r="397" spans="1:2" x14ac:dyDescent="0.45">
      <c r="A397" s="22">
        <v>44282</v>
      </c>
      <c r="B397" s="23">
        <f>ROUND('[27]Chart data (JOBS)'!D397,1)</f>
        <v>18.100000000000001</v>
      </c>
    </row>
    <row r="398" spans="1:2" x14ac:dyDescent="0.45">
      <c r="A398" s="22">
        <v>44283</v>
      </c>
      <c r="B398" s="23">
        <f>ROUND('[27]Chart data (JOBS)'!D398,1)</f>
        <v>18.100000000000001</v>
      </c>
    </row>
    <row r="399" spans="1:2" x14ac:dyDescent="0.45">
      <c r="A399" s="22">
        <v>44284</v>
      </c>
      <c r="B399" s="23">
        <f>ROUND('[27]Chart data (JOBS)'!D399,1)</f>
        <v>17.8</v>
      </c>
    </row>
    <row r="400" spans="1:2" x14ac:dyDescent="0.45">
      <c r="A400" s="22">
        <v>44285</v>
      </c>
      <c r="B400" s="23">
        <f>ROUND('[27]Chart data (JOBS)'!D400,1)</f>
        <v>17.7</v>
      </c>
    </row>
    <row r="401" spans="1:2" x14ac:dyDescent="0.45">
      <c r="A401" s="22">
        <v>44286</v>
      </c>
      <c r="B401" s="23">
        <f>ROUND('[27]Chart data (JOBS)'!D401,1)</f>
        <v>17.600000000000001</v>
      </c>
    </row>
    <row r="402" spans="1:2" x14ac:dyDescent="0.45">
      <c r="A402" s="22">
        <v>44287</v>
      </c>
      <c r="B402" s="23">
        <f>ROUND('[27]Chart data (JOBS)'!D402,1)</f>
        <v>15.8</v>
      </c>
    </row>
    <row r="403" spans="1:2" x14ac:dyDescent="0.45">
      <c r="A403" s="22">
        <v>44288</v>
      </c>
      <c r="B403" s="23">
        <f>ROUND('[27]Chart data (JOBS)'!D403,1)</f>
        <v>15.8</v>
      </c>
    </row>
    <row r="404" spans="1:2" x14ac:dyDescent="0.45">
      <c r="A404" s="22">
        <v>44289</v>
      </c>
      <c r="B404" s="23">
        <f>ROUND('[27]Chart data (JOBS)'!D404,1)</f>
        <v>15.8</v>
      </c>
    </row>
    <row r="405" spans="1:2" x14ac:dyDescent="0.45">
      <c r="A405" s="22">
        <v>44290</v>
      </c>
      <c r="B405" s="23">
        <f>ROUND('[27]Chart data (JOBS)'!D405,1)</f>
        <v>15.8</v>
      </c>
    </row>
    <row r="406" spans="1:2" x14ac:dyDescent="0.45">
      <c r="A406" s="22">
        <v>44291</v>
      </c>
      <c r="B406" s="23">
        <f>ROUND('[27]Chart data (JOBS)'!D406,1)</f>
        <v>15.9</v>
      </c>
    </row>
    <row r="407" spans="1:2" x14ac:dyDescent="0.45">
      <c r="A407" s="22">
        <v>44292</v>
      </c>
      <c r="B407" s="23">
        <f>ROUND('[27]Chart data (JOBS)'!D407,1)</f>
        <v>15.8</v>
      </c>
    </row>
    <row r="408" spans="1:2" x14ac:dyDescent="0.45">
      <c r="A408" s="22">
        <v>44293</v>
      </c>
      <c r="B408" s="23">
        <f>ROUND('[27]Chart data (JOBS)'!D408,1)</f>
        <v>15.8</v>
      </c>
    </row>
    <row r="409" spans="1:2" x14ac:dyDescent="0.45">
      <c r="A409" s="22">
        <v>44294</v>
      </c>
      <c r="B409" s="23">
        <f>ROUND('[27]Chart data (JOBS)'!D409,1)</f>
        <v>15.8</v>
      </c>
    </row>
    <row r="410" spans="1:2" x14ac:dyDescent="0.45">
      <c r="A410" s="22">
        <v>44295</v>
      </c>
      <c r="B410" s="23">
        <f>ROUND('[27]Chart data (JOBS)'!D410,1)</f>
        <v>15.8</v>
      </c>
    </row>
    <row r="411" spans="1:2" x14ac:dyDescent="0.45">
      <c r="A411" s="22">
        <v>44296</v>
      </c>
      <c r="B411" s="23">
        <f>ROUND('[27]Chart data (JOBS)'!D411,1)</f>
        <v>15.7</v>
      </c>
    </row>
    <row r="412" spans="1:2" x14ac:dyDescent="0.45">
      <c r="A412" s="22">
        <v>44297</v>
      </c>
      <c r="B412" s="23">
        <f>ROUND('[27]Chart data (JOBS)'!D412,1)</f>
        <v>15.7</v>
      </c>
    </row>
    <row r="413" spans="1:2" x14ac:dyDescent="0.45">
      <c r="A413" s="22">
        <v>44298</v>
      </c>
      <c r="B413" s="23">
        <f>ROUND('[27]Chart data (JOBS)'!D413,1)</f>
        <v>15.2</v>
      </c>
    </row>
    <row r="414" spans="1:2" x14ac:dyDescent="0.45">
      <c r="A414" s="22">
        <v>44299</v>
      </c>
      <c r="B414" s="23">
        <f>ROUND('[27]Chart data (JOBS)'!D414,1)</f>
        <v>15.2</v>
      </c>
    </row>
    <row r="415" spans="1:2" x14ac:dyDescent="0.45">
      <c r="A415" s="22">
        <v>44300</v>
      </c>
      <c r="B415" s="23">
        <f>ROUND('[27]Chart data (JOBS)'!D415,1)</f>
        <v>15.1</v>
      </c>
    </row>
    <row r="416" spans="1:2" x14ac:dyDescent="0.45">
      <c r="A416" s="22">
        <v>44301</v>
      </c>
      <c r="B416" s="23">
        <f>ROUND('[27]Chart data (JOBS)'!D416,1)</f>
        <v>15.1</v>
      </c>
    </row>
    <row r="417" spans="1:2" x14ac:dyDescent="0.45">
      <c r="A417" s="22">
        <v>44302</v>
      </c>
      <c r="B417" s="23">
        <f>ROUND('[27]Chart data (JOBS)'!D417,1)</f>
        <v>15.1</v>
      </c>
    </row>
    <row r="418" spans="1:2" x14ac:dyDescent="0.45">
      <c r="A418" s="22">
        <v>44303</v>
      </c>
      <c r="B418" s="23">
        <f>ROUND('[27]Chart data (JOBS)'!D418,1)</f>
        <v>15</v>
      </c>
    </row>
    <row r="419" spans="1:2" x14ac:dyDescent="0.45">
      <c r="A419" s="22">
        <v>44304</v>
      </c>
      <c r="B419" s="23">
        <f>ROUND('[27]Chart data (JOBS)'!D419,1)</f>
        <v>15</v>
      </c>
    </row>
    <row r="420" spans="1:2" x14ac:dyDescent="0.45">
      <c r="A420" s="22">
        <v>44305</v>
      </c>
      <c r="B420" s="23">
        <f>ROUND('[27]Chart data (JOBS)'!D420,1)</f>
        <v>14.9</v>
      </c>
    </row>
    <row r="421" spans="1:2" x14ac:dyDescent="0.45">
      <c r="A421" s="22">
        <v>44306</v>
      </c>
      <c r="B421" s="23">
        <f>ROUND('[27]Chart data (JOBS)'!D421,1)</f>
        <v>14.9</v>
      </c>
    </row>
    <row r="422" spans="1:2" x14ac:dyDescent="0.45">
      <c r="A422" s="22">
        <v>44307</v>
      </c>
      <c r="B422" s="23">
        <f>ROUND('[27]Chart data (JOBS)'!D422,1)</f>
        <v>14.9</v>
      </c>
    </row>
    <row r="423" spans="1:2" x14ac:dyDescent="0.45">
      <c r="A423" s="22">
        <v>44308</v>
      </c>
      <c r="B423" s="23">
        <f>ROUND('[27]Chart data (JOBS)'!D423,1)</f>
        <v>14.9</v>
      </c>
    </row>
    <row r="424" spans="1:2" x14ac:dyDescent="0.45">
      <c r="A424" s="22">
        <v>44309</v>
      </c>
      <c r="B424" s="23">
        <f>ROUND('[27]Chart data (JOBS)'!D424,1)</f>
        <v>14.8</v>
      </c>
    </row>
    <row r="425" spans="1:2" x14ac:dyDescent="0.45">
      <c r="A425" s="22">
        <v>44310</v>
      </c>
      <c r="B425" s="23">
        <f>ROUND('[27]Chart data (JOBS)'!D425,1)</f>
        <v>14.8</v>
      </c>
    </row>
    <row r="426" spans="1:2" x14ac:dyDescent="0.45">
      <c r="A426" s="22">
        <v>44311</v>
      </c>
      <c r="B426" s="23">
        <f>ROUND('[27]Chart data (JOBS)'!D426,1)</f>
        <v>14.8</v>
      </c>
    </row>
    <row r="427" spans="1:2" x14ac:dyDescent="0.45">
      <c r="A427" s="22">
        <v>44312</v>
      </c>
      <c r="B427" s="23">
        <f>ROUND('[27]Chart data (JOBS)'!D427,1)</f>
        <v>14.6</v>
      </c>
    </row>
    <row r="428" spans="1:2" x14ac:dyDescent="0.45">
      <c r="A428" s="22">
        <v>44313</v>
      </c>
      <c r="B428" s="23">
        <f>ROUND('[27]Chart data (JOBS)'!D428,1)</f>
        <v>14.6</v>
      </c>
    </row>
    <row r="429" spans="1:2" x14ac:dyDescent="0.45">
      <c r="A429" s="22">
        <v>44314</v>
      </c>
      <c r="B429" s="23">
        <f>ROUND('[27]Chart data (JOBS)'!D429,1)</f>
        <v>14.6</v>
      </c>
    </row>
    <row r="430" spans="1:2" x14ac:dyDescent="0.45">
      <c r="A430" s="22">
        <v>44315</v>
      </c>
      <c r="B430" s="23">
        <f>ROUND('[27]Chart data (JOBS)'!D430,1)</f>
        <v>14.5</v>
      </c>
    </row>
    <row r="431" spans="1:2" x14ac:dyDescent="0.45">
      <c r="A431" s="22">
        <v>44316</v>
      </c>
      <c r="B431" s="23">
        <f>ROUND('[27]Chart data (JOBS)'!D431,1)</f>
        <v>14.5</v>
      </c>
    </row>
    <row r="432" spans="1:2" x14ac:dyDescent="0.45">
      <c r="A432" s="22">
        <v>44317</v>
      </c>
      <c r="B432" s="23">
        <f>ROUND('[27]Chart data (JOBS)'!D432,1)</f>
        <v>11.3</v>
      </c>
    </row>
    <row r="433" spans="1:2" x14ac:dyDescent="0.45">
      <c r="A433" s="22">
        <v>44318</v>
      </c>
      <c r="B433" s="23">
        <f>ROUND('[27]Chart data (JOBS)'!D433,1)</f>
        <v>11.3</v>
      </c>
    </row>
    <row r="434" spans="1:2" x14ac:dyDescent="0.45">
      <c r="A434" s="22">
        <v>44319</v>
      </c>
      <c r="B434" s="23">
        <f>ROUND('[27]Chart data (JOBS)'!D434,1)</f>
        <v>11.4</v>
      </c>
    </row>
    <row r="435" spans="1:2" x14ac:dyDescent="0.45">
      <c r="A435" s="22">
        <v>44320</v>
      </c>
      <c r="B435" s="23">
        <f>ROUND('[27]Chart data (JOBS)'!D435,1)</f>
        <v>11.4</v>
      </c>
    </row>
    <row r="436" spans="1:2" x14ac:dyDescent="0.45">
      <c r="A436" s="22">
        <v>44321</v>
      </c>
      <c r="B436" s="23">
        <f>ROUND('[27]Chart data (JOBS)'!D436,1)</f>
        <v>11.4</v>
      </c>
    </row>
    <row r="437" spans="1:2" x14ac:dyDescent="0.45">
      <c r="A437" s="22">
        <v>44322</v>
      </c>
      <c r="B437" s="23">
        <f>ROUND('[27]Chart data (JOBS)'!D437,1)</f>
        <v>11.4</v>
      </c>
    </row>
    <row r="438" spans="1:2" x14ac:dyDescent="0.45">
      <c r="A438" s="22">
        <v>44323</v>
      </c>
      <c r="B438" s="23">
        <f>ROUND('[27]Chart data (JOBS)'!D438,1)</f>
        <v>11.4</v>
      </c>
    </row>
    <row r="439" spans="1:2" x14ac:dyDescent="0.45">
      <c r="A439" s="22">
        <v>44324</v>
      </c>
      <c r="B439" s="23">
        <f>ROUND('[27]Chart data (JOBS)'!D439,1)</f>
        <v>11.4</v>
      </c>
    </row>
    <row r="440" spans="1:2" x14ac:dyDescent="0.45">
      <c r="A440" s="22">
        <v>44325</v>
      </c>
      <c r="B440" s="23">
        <f>ROUND('[27]Chart data (JOBS)'!D440,1)</f>
        <v>11.4</v>
      </c>
    </row>
    <row r="441" spans="1:2" x14ac:dyDescent="0.45">
      <c r="A441" s="22">
        <v>44326</v>
      </c>
      <c r="B441" s="23">
        <f>ROUND('[27]Chart data (JOBS)'!D441,1)</f>
        <v>11.3</v>
      </c>
    </row>
    <row r="442" spans="1:2" x14ac:dyDescent="0.45">
      <c r="A442" s="22">
        <v>44327</v>
      </c>
      <c r="B442" s="23">
        <f>ROUND('[27]Chart data (JOBS)'!D442,1)</f>
        <v>11.3</v>
      </c>
    </row>
    <row r="443" spans="1:2" x14ac:dyDescent="0.45">
      <c r="A443" s="22">
        <v>44328</v>
      </c>
      <c r="B443" s="23">
        <f>ROUND('[27]Chart data (JOBS)'!D443,1)</f>
        <v>11.3</v>
      </c>
    </row>
    <row r="444" spans="1:2" x14ac:dyDescent="0.45">
      <c r="A444" s="22">
        <v>44329</v>
      </c>
      <c r="B444" s="23">
        <f>ROUND('[27]Chart data (JOBS)'!D444,1)</f>
        <v>11.3</v>
      </c>
    </row>
    <row r="445" spans="1:2" x14ac:dyDescent="0.45">
      <c r="A445" s="22">
        <v>44330</v>
      </c>
      <c r="B445" s="23">
        <f>ROUND('[27]Chart data (JOBS)'!D445,1)</f>
        <v>11.3</v>
      </c>
    </row>
    <row r="446" spans="1:2" x14ac:dyDescent="0.45">
      <c r="A446" s="22">
        <v>44331</v>
      </c>
      <c r="B446" s="23">
        <f>ROUND('[27]Chart data (JOBS)'!D446,1)</f>
        <v>11.2</v>
      </c>
    </row>
    <row r="447" spans="1:2" x14ac:dyDescent="0.45">
      <c r="A447" s="22">
        <v>44332</v>
      </c>
      <c r="B447" s="23">
        <f>ROUND('[27]Chart data (JOBS)'!D447,1)</f>
        <v>11.2</v>
      </c>
    </row>
    <row r="448" spans="1:2" x14ac:dyDescent="0.45">
      <c r="A448" s="22">
        <v>44333</v>
      </c>
      <c r="B448" s="23">
        <f>ROUND('[27]Chart data (JOBS)'!D448,1)</f>
        <v>10.9</v>
      </c>
    </row>
    <row r="449" spans="1:2" x14ac:dyDescent="0.45">
      <c r="A449" s="22">
        <v>44334</v>
      </c>
      <c r="B449" s="23">
        <f>ROUND('[27]Chart data (JOBS)'!D449,1)</f>
        <v>10.9</v>
      </c>
    </row>
    <row r="450" spans="1:2" x14ac:dyDescent="0.45">
      <c r="A450" s="22">
        <v>44335</v>
      </c>
      <c r="B450" s="23">
        <f>ROUND('[27]Chart data (JOBS)'!D450,1)</f>
        <v>10.8</v>
      </c>
    </row>
    <row r="451" spans="1:2" x14ac:dyDescent="0.45">
      <c r="A451" s="22">
        <v>44336</v>
      </c>
      <c r="B451" s="23">
        <f>ROUND('[27]Chart data (JOBS)'!D451,1)</f>
        <v>10.8</v>
      </c>
    </row>
    <row r="452" spans="1:2" x14ac:dyDescent="0.45">
      <c r="A452" s="22">
        <v>44337</v>
      </c>
      <c r="B452" s="23">
        <f>ROUND('[27]Chart data (JOBS)'!D452,1)</f>
        <v>10.8</v>
      </c>
    </row>
    <row r="453" spans="1:2" x14ac:dyDescent="0.45">
      <c r="A453" s="22">
        <v>44338</v>
      </c>
      <c r="B453" s="23">
        <f>ROUND('[27]Chart data (JOBS)'!D453,1)</f>
        <v>10.8</v>
      </c>
    </row>
    <row r="454" spans="1:2" x14ac:dyDescent="0.45">
      <c r="A454" s="22">
        <v>44339</v>
      </c>
      <c r="B454" s="23">
        <f>ROUND('[27]Chart data (JOBS)'!D454,1)</f>
        <v>10.7</v>
      </c>
    </row>
    <row r="455" spans="1:2" x14ac:dyDescent="0.45">
      <c r="A455" s="22">
        <v>44340</v>
      </c>
      <c r="B455" s="23">
        <f>ROUND('[27]Chart data (JOBS)'!D455,1)</f>
        <v>10.6</v>
      </c>
    </row>
    <row r="456" spans="1:2" x14ac:dyDescent="0.45">
      <c r="A456" s="22">
        <v>44341</v>
      </c>
      <c r="B456" s="23">
        <f>ROUND('[27]Chart data (JOBS)'!D456,1)</f>
        <v>10.5</v>
      </c>
    </row>
    <row r="457" spans="1:2" x14ac:dyDescent="0.45">
      <c r="A457" s="22">
        <v>44342</v>
      </c>
      <c r="B457" s="23">
        <f>ROUND('[27]Chart data (JOBS)'!D457,1)</f>
        <v>10.5</v>
      </c>
    </row>
    <row r="458" spans="1:2" x14ac:dyDescent="0.45">
      <c r="A458" s="22">
        <v>44343</v>
      </c>
      <c r="B458" s="23">
        <f>ROUND('[27]Chart data (JOBS)'!D458,1)</f>
        <v>10.5</v>
      </c>
    </row>
    <row r="459" spans="1:2" x14ac:dyDescent="0.45">
      <c r="A459" s="22">
        <v>44344</v>
      </c>
      <c r="B459" s="23">
        <f>ROUND('[27]Chart data (JOBS)'!D459,1)</f>
        <v>10.5</v>
      </c>
    </row>
    <row r="460" spans="1:2" x14ac:dyDescent="0.45">
      <c r="A460" s="22">
        <v>44345</v>
      </c>
      <c r="B460" s="23">
        <f>ROUND('[27]Chart data (JOBS)'!D460,1)</f>
        <v>10.4</v>
      </c>
    </row>
    <row r="461" spans="1:2" x14ac:dyDescent="0.45">
      <c r="A461" s="22">
        <v>44346</v>
      </c>
      <c r="B461" s="23">
        <f>ROUND('[27]Chart data (JOBS)'!D461,1)</f>
        <v>10.3</v>
      </c>
    </row>
    <row r="462" spans="1:2" x14ac:dyDescent="0.45">
      <c r="A462" s="22">
        <v>44347</v>
      </c>
      <c r="B462" s="23">
        <f>ROUND('[27]Chart data (JOBS)'!D462,1)</f>
        <v>10</v>
      </c>
    </row>
    <row r="463" spans="1:2" x14ac:dyDescent="0.45">
      <c r="A463" s="22">
        <v>44348</v>
      </c>
      <c r="B463" s="23">
        <f>ROUND('[27]Chart data (JOBS)'!D463,1)</f>
        <v>8.1</v>
      </c>
    </row>
    <row r="464" spans="1:2" x14ac:dyDescent="0.45">
      <c r="A464" s="22">
        <v>44349</v>
      </c>
      <c r="B464" s="23">
        <f>ROUND('[27]Chart data (JOBS)'!D464,1)</f>
        <v>8.1</v>
      </c>
    </row>
    <row r="465" spans="1:2" x14ac:dyDescent="0.45">
      <c r="A465" s="22">
        <v>44350</v>
      </c>
      <c r="B465" s="23">
        <f>ROUND('[27]Chart data (JOBS)'!D465,1)</f>
        <v>8.1</v>
      </c>
    </row>
    <row r="466" spans="1:2" x14ac:dyDescent="0.45">
      <c r="A466" s="22">
        <v>44351</v>
      </c>
      <c r="B466" s="23">
        <f>ROUND('[27]Chart data (JOBS)'!D466,1)</f>
        <v>8.1</v>
      </c>
    </row>
    <row r="467" spans="1:2" x14ac:dyDescent="0.45">
      <c r="A467" s="22">
        <v>44352</v>
      </c>
      <c r="B467" s="23">
        <f>ROUND('[27]Chart data (JOBS)'!D467,1)</f>
        <v>8.1</v>
      </c>
    </row>
    <row r="468" spans="1:2" x14ac:dyDescent="0.45">
      <c r="A468" s="22">
        <v>44353</v>
      </c>
      <c r="B468" s="23">
        <f>ROUND('[27]Chart data (JOBS)'!D468,1)</f>
        <v>8.1</v>
      </c>
    </row>
    <row r="469" spans="1:2" x14ac:dyDescent="0.45">
      <c r="A469" s="22">
        <v>44354</v>
      </c>
      <c r="B469" s="23">
        <f>ROUND('[27]Chart data (JOBS)'!D469,1)</f>
        <v>8</v>
      </c>
    </row>
    <row r="470" spans="1:2" x14ac:dyDescent="0.45">
      <c r="A470" s="22">
        <v>44355</v>
      </c>
      <c r="B470" s="23">
        <f>ROUND('[27]Chart data (JOBS)'!D470,1)</f>
        <v>8</v>
      </c>
    </row>
    <row r="471" spans="1:2" x14ac:dyDescent="0.45">
      <c r="A471" s="22">
        <v>44356</v>
      </c>
      <c r="B471" s="23">
        <f>ROUND('[27]Chart data (JOBS)'!D471,1)</f>
        <v>8</v>
      </c>
    </row>
    <row r="472" spans="1:2" x14ac:dyDescent="0.45">
      <c r="A472" s="22">
        <v>44357</v>
      </c>
      <c r="B472" s="23">
        <f>ROUND('[27]Chart data (JOBS)'!D472,1)</f>
        <v>8</v>
      </c>
    </row>
    <row r="473" spans="1:2" x14ac:dyDescent="0.45">
      <c r="A473" s="22">
        <v>44358</v>
      </c>
      <c r="B473" s="23">
        <f>ROUND('[27]Chart data (JOBS)'!D473,1)</f>
        <v>8</v>
      </c>
    </row>
    <row r="474" spans="1:2" x14ac:dyDescent="0.45">
      <c r="A474" s="22">
        <v>44359</v>
      </c>
      <c r="B474" s="23">
        <f>ROUND('[27]Chart data (JOBS)'!D474,1)</f>
        <v>8</v>
      </c>
    </row>
    <row r="475" spans="1:2" x14ac:dyDescent="0.45">
      <c r="A475" s="22">
        <v>44360</v>
      </c>
      <c r="B475" s="23">
        <f>ROUND('[27]Chart data (JOBS)'!D475,1)</f>
        <v>8</v>
      </c>
    </row>
    <row r="476" spans="1:2" x14ac:dyDescent="0.45">
      <c r="A476" s="22">
        <v>44361</v>
      </c>
      <c r="B476" s="23">
        <f>ROUND('[27]Chart data (JOBS)'!D476,1)</f>
        <v>8</v>
      </c>
    </row>
    <row r="477" spans="1:2" x14ac:dyDescent="0.45">
      <c r="A477" s="22">
        <v>44362</v>
      </c>
      <c r="B477" s="23">
        <f>ROUND('[27]Chart data (JOBS)'!D477,1)</f>
        <v>8</v>
      </c>
    </row>
    <row r="478" spans="1:2" x14ac:dyDescent="0.45">
      <c r="A478" s="22">
        <v>44363</v>
      </c>
      <c r="B478" s="23">
        <f>ROUND('[27]Chart data (JOBS)'!D478,1)</f>
        <v>8</v>
      </c>
    </row>
    <row r="479" spans="1:2" x14ac:dyDescent="0.45">
      <c r="A479" s="22">
        <v>44364</v>
      </c>
      <c r="B479" s="23">
        <f>ROUND('[27]Chart data (JOBS)'!D479,1)</f>
        <v>8</v>
      </c>
    </row>
    <row r="480" spans="1:2" x14ac:dyDescent="0.45">
      <c r="A480" s="22">
        <v>44365</v>
      </c>
      <c r="B480" s="23">
        <f>ROUND('[27]Chart data (JOBS)'!D480,1)</f>
        <v>8</v>
      </c>
    </row>
    <row r="481" spans="1:2" x14ac:dyDescent="0.45">
      <c r="A481" s="22">
        <v>44366</v>
      </c>
      <c r="B481" s="23">
        <f>ROUND('[27]Chart data (JOBS)'!D481,1)</f>
        <v>7.9</v>
      </c>
    </row>
    <row r="482" spans="1:2" x14ac:dyDescent="0.45">
      <c r="A482" s="22">
        <v>44367</v>
      </c>
      <c r="B482" s="23">
        <f>ROUND('[27]Chart data (JOBS)'!D482,1)</f>
        <v>7.9</v>
      </c>
    </row>
    <row r="483" spans="1:2" x14ac:dyDescent="0.45">
      <c r="A483" s="22">
        <v>44368</v>
      </c>
      <c r="B483" s="23">
        <f>ROUND('[27]Chart data (JOBS)'!D483,1)</f>
        <v>7.9</v>
      </c>
    </row>
    <row r="484" spans="1:2" x14ac:dyDescent="0.45">
      <c r="A484" s="22">
        <v>44369</v>
      </c>
      <c r="B484" s="23">
        <f>ROUND('[27]Chart data (JOBS)'!D484,1)</f>
        <v>7.9</v>
      </c>
    </row>
    <row r="485" spans="1:2" x14ac:dyDescent="0.45">
      <c r="A485" s="22">
        <v>44370</v>
      </c>
      <c r="B485" s="23">
        <f>ROUND('[27]Chart data (JOBS)'!D485,1)</f>
        <v>7.9</v>
      </c>
    </row>
    <row r="486" spans="1:2" x14ac:dyDescent="0.45">
      <c r="A486" s="22">
        <v>44371</v>
      </c>
      <c r="B486" s="23">
        <f>ROUND('[27]Chart data (JOBS)'!D486,1)</f>
        <v>7.9</v>
      </c>
    </row>
    <row r="487" spans="1:2" x14ac:dyDescent="0.45">
      <c r="A487" s="22">
        <v>44372</v>
      </c>
      <c r="B487" s="23">
        <f>ROUND('[27]Chart data (JOBS)'!D487,1)</f>
        <v>7.9</v>
      </c>
    </row>
    <row r="488" spans="1:2" x14ac:dyDescent="0.45">
      <c r="A488" s="22">
        <v>44373</v>
      </c>
      <c r="B488" s="23">
        <f>ROUND('[27]Chart data (JOBS)'!D488,1)</f>
        <v>7.8</v>
      </c>
    </row>
    <row r="489" spans="1:2" x14ac:dyDescent="0.45">
      <c r="A489" s="22">
        <v>44374</v>
      </c>
      <c r="B489" s="23">
        <f>ROUND('[27]Chart data (JOBS)'!D489,1)</f>
        <v>7.8</v>
      </c>
    </row>
    <row r="490" spans="1:2" x14ac:dyDescent="0.45">
      <c r="A490" s="22">
        <v>44375</v>
      </c>
      <c r="B490" s="23">
        <f>ROUND('[27]Chart data (JOBS)'!D490,1)</f>
        <v>7.7</v>
      </c>
    </row>
    <row r="491" spans="1:2" x14ac:dyDescent="0.45">
      <c r="A491" s="22">
        <v>44376</v>
      </c>
      <c r="B491" s="23">
        <f>ROUND('[27]Chart data (JOBS)'!D491,1)</f>
        <v>7.6</v>
      </c>
    </row>
    <row r="492" spans="1:2" x14ac:dyDescent="0.45">
      <c r="A492" s="22">
        <v>44377</v>
      </c>
      <c r="B492" s="23">
        <f>ROUND('[27]Chart data (JOBS)'!D492,1)</f>
        <v>7.6</v>
      </c>
    </row>
    <row r="493" spans="1:2" x14ac:dyDescent="0.45">
      <c r="A493" s="22"/>
      <c r="B493" s="23"/>
    </row>
    <row r="494" spans="1:2" x14ac:dyDescent="0.45">
      <c r="A494" s="22"/>
      <c r="B494" s="23"/>
    </row>
    <row r="495" spans="1:2" x14ac:dyDescent="0.45">
      <c r="A495" s="22"/>
      <c r="B495" s="23"/>
    </row>
    <row r="496" spans="1:2" x14ac:dyDescent="0.45">
      <c r="A496" s="22"/>
      <c r="B496" s="23"/>
    </row>
    <row r="497" spans="1:2" x14ac:dyDescent="0.45">
      <c r="A497" s="22"/>
      <c r="B497" s="23"/>
    </row>
    <row r="498" spans="1:2" x14ac:dyDescent="0.45">
      <c r="A498" s="22"/>
      <c r="B498" s="23"/>
    </row>
    <row r="499" spans="1:2" x14ac:dyDescent="0.45">
      <c r="A499" s="22"/>
      <c r="B499" s="23"/>
    </row>
    <row r="500" spans="1:2" x14ac:dyDescent="0.45">
      <c r="A500" s="22"/>
      <c r="B500" s="23"/>
    </row>
    <row r="501" spans="1:2" x14ac:dyDescent="0.45">
      <c r="A501" s="22"/>
      <c r="B501" s="23"/>
    </row>
    <row r="502" spans="1:2" x14ac:dyDescent="0.45">
      <c r="A502" s="22"/>
      <c r="B502" s="23"/>
    </row>
    <row r="503" spans="1:2" x14ac:dyDescent="0.45">
      <c r="A503" s="22"/>
      <c r="B503" s="23"/>
    </row>
    <row r="504" spans="1:2" x14ac:dyDescent="0.45">
      <c r="A504" s="22"/>
      <c r="B504" s="23"/>
    </row>
    <row r="505" spans="1:2" x14ac:dyDescent="0.45">
      <c r="A505" s="22"/>
      <c r="B505" s="23"/>
    </row>
    <row r="506" spans="1:2" x14ac:dyDescent="0.45">
      <c r="A506" s="22"/>
      <c r="B506" s="23"/>
    </row>
    <row r="507" spans="1:2" x14ac:dyDescent="0.45">
      <c r="A507" s="22"/>
      <c r="B507" s="23"/>
    </row>
    <row r="508" spans="1:2" x14ac:dyDescent="0.45">
      <c r="A508" s="22"/>
      <c r="B508" s="23"/>
    </row>
    <row r="509" spans="1:2" x14ac:dyDescent="0.45">
      <c r="A509" s="22"/>
      <c r="B509" s="23"/>
    </row>
    <row r="510" spans="1:2" x14ac:dyDescent="0.45">
      <c r="A510" s="22"/>
      <c r="B510" s="23"/>
    </row>
    <row r="511" spans="1:2" x14ac:dyDescent="0.45">
      <c r="A511" s="22"/>
      <c r="B511" s="23"/>
    </row>
    <row r="512" spans="1:2" x14ac:dyDescent="0.45">
      <c r="A512" s="22"/>
      <c r="B512" s="23"/>
    </row>
    <row r="513" spans="1:2" x14ac:dyDescent="0.45">
      <c r="A513" s="22"/>
      <c r="B513" s="23"/>
    </row>
    <row r="514" spans="1:2" x14ac:dyDescent="0.45">
      <c r="A514" s="22"/>
      <c r="B514" s="23"/>
    </row>
    <row r="515" spans="1:2" x14ac:dyDescent="0.45">
      <c r="A515" s="22"/>
      <c r="B515" s="23"/>
    </row>
    <row r="516" spans="1:2" x14ac:dyDescent="0.45">
      <c r="A516" s="22"/>
      <c r="B516" s="23"/>
    </row>
    <row r="517" spans="1:2" x14ac:dyDescent="0.45">
      <c r="A517" s="22"/>
      <c r="B517" s="23"/>
    </row>
    <row r="518" spans="1:2" x14ac:dyDescent="0.45">
      <c r="A518" s="22"/>
      <c r="B518" s="23"/>
    </row>
    <row r="519" spans="1:2" x14ac:dyDescent="0.45">
      <c r="A519" s="22"/>
      <c r="B519" s="23"/>
    </row>
    <row r="520" spans="1:2" x14ac:dyDescent="0.45">
      <c r="A520" s="22"/>
      <c r="B520" s="23"/>
    </row>
    <row r="521" spans="1:2" x14ac:dyDescent="0.45">
      <c r="A521" s="22"/>
      <c r="B521" s="23"/>
    </row>
    <row r="522" spans="1:2" x14ac:dyDescent="0.45">
      <c r="A522" s="22"/>
      <c r="B522" s="23"/>
    </row>
    <row r="523" spans="1:2" x14ac:dyDescent="0.45">
      <c r="A523" s="22"/>
      <c r="B523" s="23"/>
    </row>
    <row r="524" spans="1:2" x14ac:dyDescent="0.45">
      <c r="A524" s="22"/>
      <c r="B524" s="23"/>
    </row>
    <row r="525" spans="1:2" x14ac:dyDescent="0.45">
      <c r="A525" s="22"/>
      <c r="B525" s="23"/>
    </row>
    <row r="526" spans="1:2" x14ac:dyDescent="0.45">
      <c r="A526" s="22"/>
      <c r="B526" s="23"/>
    </row>
    <row r="527" spans="1:2" x14ac:dyDescent="0.45">
      <c r="A527" s="22"/>
      <c r="B527" s="23"/>
    </row>
    <row r="528" spans="1:2" x14ac:dyDescent="0.45">
      <c r="A528" s="22"/>
      <c r="B528" s="23"/>
    </row>
    <row r="529" spans="1:2" x14ac:dyDescent="0.45">
      <c r="A529" s="22"/>
      <c r="B529" s="23"/>
    </row>
    <row r="530" spans="1:2" x14ac:dyDescent="0.45">
      <c r="A530" s="22"/>
      <c r="B530" s="23"/>
    </row>
    <row r="531" spans="1:2" x14ac:dyDescent="0.45">
      <c r="A531" s="22"/>
      <c r="B531" s="23"/>
    </row>
    <row r="532" spans="1:2" x14ac:dyDescent="0.45">
      <c r="A532" s="22"/>
      <c r="B532" s="23"/>
    </row>
    <row r="533" spans="1:2" x14ac:dyDescent="0.45">
      <c r="A533" s="22"/>
      <c r="B533" s="23"/>
    </row>
    <row r="534" spans="1:2" x14ac:dyDescent="0.45">
      <c r="A534" s="22"/>
      <c r="B534" s="23"/>
    </row>
    <row r="535" spans="1:2" x14ac:dyDescent="0.45">
      <c r="A535" s="22"/>
      <c r="B535" s="23"/>
    </row>
    <row r="536" spans="1:2" x14ac:dyDescent="0.45">
      <c r="A536" s="22"/>
      <c r="B536" s="23"/>
    </row>
    <row r="537" spans="1:2" x14ac:dyDescent="0.45">
      <c r="A537" s="22"/>
      <c r="B537" s="23"/>
    </row>
    <row r="538" spans="1:2" x14ac:dyDescent="0.45">
      <c r="A538" s="22"/>
      <c r="B538" s="23"/>
    </row>
    <row r="539" spans="1:2" x14ac:dyDescent="0.45">
      <c r="A539" s="22"/>
      <c r="B539" s="23"/>
    </row>
    <row r="540" spans="1:2" x14ac:dyDescent="0.45">
      <c r="A540" s="22"/>
      <c r="B540" s="23"/>
    </row>
    <row r="541" spans="1:2" x14ac:dyDescent="0.45">
      <c r="A541" s="22"/>
      <c r="B541" s="23"/>
    </row>
    <row r="542" spans="1:2" x14ac:dyDescent="0.45">
      <c r="A542" s="22"/>
      <c r="B542" s="23"/>
    </row>
    <row r="543" spans="1:2" x14ac:dyDescent="0.45">
      <c r="A543" s="22"/>
      <c r="B543" s="23"/>
    </row>
    <row r="544" spans="1:2" x14ac:dyDescent="0.45">
      <c r="A544" s="22"/>
      <c r="B544" s="23"/>
    </row>
    <row r="545" spans="1:2" x14ac:dyDescent="0.45">
      <c r="A545" s="22"/>
      <c r="B545" s="23"/>
    </row>
    <row r="546" spans="1:2" x14ac:dyDescent="0.45">
      <c r="A546" s="22"/>
      <c r="B546" s="23"/>
    </row>
    <row r="547" spans="1:2" x14ac:dyDescent="0.45">
      <c r="A547" s="22"/>
      <c r="B547" s="23"/>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pane xSplit="1" ySplit="5" topLeftCell="B6" activePane="bottomRight" state="frozen"/>
      <selection pane="topRight" activeCell="B1" sqref="B1"/>
      <selection pane="bottomLeft" activeCell="A6" sqref="A6"/>
      <selection pane="bottomRight" activeCell="F17" sqref="F17"/>
    </sheetView>
  </sheetViews>
  <sheetFormatPr defaultRowHeight="14.25" x14ac:dyDescent="0.45"/>
  <cols>
    <col min="2" max="2" width="14" customWidth="1"/>
    <col min="3" max="3" width="15.265625" customWidth="1"/>
    <col min="4" max="4" width="13.86328125" customWidth="1"/>
  </cols>
  <sheetData>
    <row r="1" spans="1:4" x14ac:dyDescent="0.45">
      <c r="A1" s="1" t="s">
        <v>0</v>
      </c>
      <c r="B1" s="2"/>
    </row>
    <row r="2" spans="1:4" x14ac:dyDescent="0.45">
      <c r="A2" s="3"/>
      <c r="B2" s="2"/>
    </row>
    <row r="3" spans="1:4" x14ac:dyDescent="0.45">
      <c r="A3" s="4" t="s">
        <v>32</v>
      </c>
      <c r="B3" s="2"/>
    </row>
    <row r="4" spans="1:4" x14ac:dyDescent="0.45">
      <c r="A4" s="2"/>
      <c r="B4" s="2"/>
    </row>
    <row r="5" spans="1:4" x14ac:dyDescent="0.45">
      <c r="A5" s="5" t="s">
        <v>1</v>
      </c>
      <c r="B5" s="6" t="s">
        <v>33</v>
      </c>
      <c r="C5" s="6" t="s">
        <v>34</v>
      </c>
      <c r="D5" s="6" t="s">
        <v>35</v>
      </c>
    </row>
    <row r="6" spans="1:4" x14ac:dyDescent="0.45">
      <c r="A6" s="27">
        <f>'[28]Chart data'!A3</f>
        <v>43862</v>
      </c>
      <c r="B6" s="28">
        <f>ROUND('[28]Chart data'!G3,2)</f>
        <v>0</v>
      </c>
      <c r="C6" s="28">
        <f>ROUND('[28]Chart data'!H3,2)</f>
        <v>0</v>
      </c>
      <c r="D6" s="28">
        <f>ROUND('[28]Chart data'!I3,2)</f>
        <v>0</v>
      </c>
    </row>
    <row r="7" spans="1:4" x14ac:dyDescent="0.45">
      <c r="A7" s="27">
        <f>'[28]Chart data'!A4</f>
        <v>43891</v>
      </c>
      <c r="B7" s="28">
        <f>ROUND('[28]Chart data'!G4,2)</f>
        <v>-0.06</v>
      </c>
      <c r="C7" s="28">
        <f>ROUND('[28]Chart data'!H4,2)</f>
        <v>0.01</v>
      </c>
      <c r="D7" s="28">
        <f>ROUND('[28]Chart data'!I4,2)</f>
        <v>0.09</v>
      </c>
    </row>
    <row r="8" spans="1:4" x14ac:dyDescent="0.45">
      <c r="A8" s="27">
        <f>'[28]Chart data'!A5</f>
        <v>43922</v>
      </c>
      <c r="B8" s="28">
        <f>ROUND('[28]Chart data'!G5,2)</f>
        <v>-0.26</v>
      </c>
      <c r="C8" s="28">
        <f>ROUND('[28]Chart data'!H5,2)</f>
        <v>0.02</v>
      </c>
      <c r="D8" s="28">
        <f>ROUND('[28]Chart data'!I5,2)</f>
        <v>0.27</v>
      </c>
    </row>
    <row r="9" spans="1:4" x14ac:dyDescent="0.45">
      <c r="A9" s="27">
        <f>'[28]Chart data'!A6</f>
        <v>43952</v>
      </c>
      <c r="B9" s="28">
        <f>ROUND('[28]Chart data'!G6,2)</f>
        <v>-0.37</v>
      </c>
      <c r="C9" s="28">
        <f>ROUND('[28]Chart data'!H6,2)</f>
        <v>0.05</v>
      </c>
      <c r="D9" s="28">
        <f>ROUND('[28]Chart data'!I6,2)</f>
        <v>0.35</v>
      </c>
    </row>
    <row r="10" spans="1:4" x14ac:dyDescent="0.45">
      <c r="A10" s="27">
        <f>'[28]Chart data'!A7</f>
        <v>43983</v>
      </c>
      <c r="B10" s="28">
        <f>ROUND('[28]Chart data'!G7,2)</f>
        <v>-0.47</v>
      </c>
      <c r="C10" s="28">
        <f>ROUND('[28]Chart data'!H7,2)</f>
        <v>0.04</v>
      </c>
      <c r="D10" s="28">
        <f>ROUND('[28]Chart data'!I7,2)</f>
        <v>0.45</v>
      </c>
    </row>
    <row r="11" spans="1:4" x14ac:dyDescent="0.45">
      <c r="A11" s="27">
        <f>'[28]Chart data'!A8</f>
        <v>44013</v>
      </c>
      <c r="B11" s="28">
        <f>ROUND('[28]Chart data'!G8,2)</f>
        <v>-0.51</v>
      </c>
      <c r="C11" s="28">
        <f>ROUND('[28]Chart data'!H8,2)</f>
        <v>0.11</v>
      </c>
      <c r="D11" s="28">
        <f>ROUND('[28]Chart data'!I8,2)</f>
        <v>0.44</v>
      </c>
    </row>
    <row r="12" spans="1:4" x14ac:dyDescent="0.45">
      <c r="A12" s="27">
        <f>'[28]Chart data'!A9</f>
        <v>44044</v>
      </c>
      <c r="B12" s="28">
        <f>ROUND('[28]Chart data'!G9,2)</f>
        <v>-0.61</v>
      </c>
      <c r="C12" s="28">
        <f>ROUND('[28]Chart data'!H9,2)</f>
        <v>0.18</v>
      </c>
      <c r="D12" s="28">
        <f>ROUND('[28]Chart data'!I9,2)</f>
        <v>0.47</v>
      </c>
    </row>
    <row r="13" spans="1:4" x14ac:dyDescent="0.45">
      <c r="A13" s="27">
        <f>'[28]Chart data'!A10</f>
        <v>44075</v>
      </c>
      <c r="B13" s="28">
        <f>ROUND('[28]Chart data'!G10,2)</f>
        <v>-0.72</v>
      </c>
      <c r="C13" s="28">
        <f>ROUND('[28]Chart data'!H10,2)</f>
        <v>0.28000000000000003</v>
      </c>
      <c r="D13" s="28">
        <f>ROUND('[28]Chart data'!I10,2)</f>
        <v>0.49</v>
      </c>
    </row>
    <row r="14" spans="1:4" x14ac:dyDescent="0.45">
      <c r="A14" s="27">
        <f>'[28]Chart data'!A11</f>
        <v>44105</v>
      </c>
      <c r="B14" s="28">
        <f>ROUND('[28]Chart data'!G11,2)</f>
        <v>-0.76</v>
      </c>
      <c r="C14" s="28">
        <f>ROUND('[28]Chart data'!H11,2)</f>
        <v>0.35</v>
      </c>
      <c r="D14" s="28">
        <f>ROUND('[28]Chart data'!I11,2)</f>
        <v>0.46</v>
      </c>
    </row>
    <row r="15" spans="1:4" x14ac:dyDescent="0.45">
      <c r="A15" s="27">
        <f>'[28]Chart data'!A12</f>
        <v>44136</v>
      </c>
      <c r="B15" s="28">
        <f>ROUND('[28]Chart data'!G12,2)</f>
        <v>-0.77</v>
      </c>
      <c r="C15" s="28">
        <f>ROUND('[28]Chart data'!H12,2)</f>
        <v>0.38</v>
      </c>
      <c r="D15" s="28">
        <f>ROUND('[28]Chart data'!I12,2)</f>
        <v>0.44</v>
      </c>
    </row>
    <row r="16" spans="1:4" x14ac:dyDescent="0.45">
      <c r="A16" s="27">
        <f>'[28]Chart data'!A13</f>
        <v>44166</v>
      </c>
      <c r="B16" s="28">
        <f>ROUND('[28]Chart data'!G13,2)</f>
        <v>-0.92</v>
      </c>
      <c r="C16" s="28">
        <f>ROUND('[28]Chart data'!H13,2)</f>
        <v>0.41</v>
      </c>
      <c r="D16" s="28">
        <f>ROUND('[28]Chart data'!I13,2)</f>
        <v>0.56000000000000005</v>
      </c>
    </row>
    <row r="17" spans="1:4" x14ac:dyDescent="0.45">
      <c r="A17" s="27">
        <f>'[28]Chart data'!A14</f>
        <v>44197</v>
      </c>
      <c r="B17" s="28">
        <f>ROUND('[28]Chart data'!G14,2)</f>
        <v>-0.96</v>
      </c>
      <c r="C17" s="28">
        <f>ROUND('[28]Chart data'!H14,2)</f>
        <v>0.37</v>
      </c>
      <c r="D17" s="28">
        <f>ROUND('[28]Chart data'!I14,2)</f>
        <v>0.64</v>
      </c>
    </row>
    <row r="18" spans="1:4" x14ac:dyDescent="0.45">
      <c r="A18" s="27">
        <f>'[28]Chart data'!A15</f>
        <v>44228</v>
      </c>
      <c r="B18" s="28">
        <f>ROUND('[28]Chart data'!G15,2)</f>
        <v>-0.92</v>
      </c>
      <c r="C18" s="28">
        <f>ROUND('[28]Chart data'!H15,2)</f>
        <v>0.34</v>
      </c>
      <c r="D18" s="28">
        <f>ROUND('[28]Chart data'!I15,2)</f>
        <v>0.64</v>
      </c>
    </row>
    <row r="19" spans="1:4" x14ac:dyDescent="0.45">
      <c r="A19" s="27">
        <f>'[28]Chart data'!A16</f>
        <v>44256</v>
      </c>
      <c r="B19" s="28">
        <f>ROUND('[28]Chart data'!G16,2)</f>
        <v>-0.89</v>
      </c>
      <c r="C19" s="28">
        <f>ROUND('[28]Chart data'!H16,2)</f>
        <v>0.28999999999999998</v>
      </c>
      <c r="D19" s="28">
        <f>ROUND('[28]Chart data'!I16,2)</f>
        <v>0.7</v>
      </c>
    </row>
    <row r="20" spans="1:4" x14ac:dyDescent="0.45">
      <c r="A20" s="27">
        <f>'[28]Chart data'!A17</f>
        <v>44287</v>
      </c>
      <c r="B20" s="28">
        <f>ROUND('[28]Chart data'!G17,2)</f>
        <v>-0.9</v>
      </c>
      <c r="C20" s="28">
        <f>ROUND('[28]Chart data'!H17,2)</f>
        <v>0.27</v>
      </c>
      <c r="D20" s="28">
        <f>ROUND('[28]Chart data'!I17,2)</f>
        <v>0.72</v>
      </c>
    </row>
    <row r="21" spans="1:4" x14ac:dyDescent="0.45">
      <c r="A21" s="27">
        <f>'[28]Chart data'!A18</f>
        <v>44317</v>
      </c>
      <c r="B21" s="28">
        <f>ROUND('[28]Chart data'!G18,2)</f>
        <v>-0.89</v>
      </c>
      <c r="C21" s="28">
        <f>ROUND('[28]Chart data'!H18,2)</f>
        <v>0.27</v>
      </c>
      <c r="D21" s="28">
        <f>ROUND('[28]Chart data'!I18,2)</f>
        <v>0.71</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3"/>
  <sheetViews>
    <sheetView workbookViewId="0">
      <pane xSplit="1" ySplit="5" topLeftCell="B6" activePane="bottomRight" state="frozen"/>
      <selection pane="topRight" activeCell="B1" sqref="B1"/>
      <selection pane="bottomLeft" activeCell="A6" sqref="A6"/>
      <selection pane="bottomRight" activeCell="L23" sqref="L23"/>
    </sheetView>
  </sheetViews>
  <sheetFormatPr defaultColWidth="9.1328125" defaultRowHeight="14.25" x14ac:dyDescent="0.45"/>
  <cols>
    <col min="2" max="2" width="15.1328125" customWidth="1"/>
    <col min="3" max="4" width="24.1328125" customWidth="1"/>
    <col min="5" max="5" width="11.73046875" customWidth="1"/>
  </cols>
  <sheetData>
    <row r="1" spans="1:5" x14ac:dyDescent="0.45">
      <c r="A1" s="1" t="s">
        <v>0</v>
      </c>
      <c r="B1" s="2"/>
    </row>
    <row r="2" spans="1:5" x14ac:dyDescent="0.45">
      <c r="A2" s="3"/>
      <c r="B2" s="2"/>
    </row>
    <row r="3" spans="1:5" x14ac:dyDescent="0.45">
      <c r="A3" s="4" t="s">
        <v>36</v>
      </c>
      <c r="B3" s="2"/>
    </row>
    <row r="4" spans="1:5" x14ac:dyDescent="0.45">
      <c r="A4" s="2"/>
      <c r="B4" s="2"/>
    </row>
    <row r="5" spans="1:5" ht="41.65" customHeight="1" x14ac:dyDescent="0.45">
      <c r="A5" s="5" t="s">
        <v>1</v>
      </c>
      <c r="B5" s="6" t="s">
        <v>37</v>
      </c>
      <c r="C5" s="6" t="s">
        <v>38</v>
      </c>
      <c r="D5" s="6" t="s">
        <v>39</v>
      </c>
      <c r="E5" s="6" t="s">
        <v>218</v>
      </c>
    </row>
    <row r="6" spans="1:5" x14ac:dyDescent="0.45">
      <c r="A6" s="27">
        <v>42035</v>
      </c>
      <c r="B6" s="8">
        <f>ROUND([29]Data!F6,1)</f>
        <v>94.9</v>
      </c>
      <c r="C6" s="8">
        <f>ROUND([29]Data!H6,1)</f>
        <v>93.6</v>
      </c>
      <c r="D6" s="8" t="s">
        <v>13</v>
      </c>
      <c r="E6" s="8" t="str">
        <f>IF(ISNA(ROUND([29]Data!I6,1)),"n.a.",ROUND([29]Data!I6,1))</f>
        <v>n.a.</v>
      </c>
    </row>
    <row r="7" spans="1:5" x14ac:dyDescent="0.45">
      <c r="A7" s="27">
        <v>42063</v>
      </c>
      <c r="B7" s="8">
        <f>ROUND([29]Data!F7,1)</f>
        <v>95.3</v>
      </c>
      <c r="C7" s="8">
        <f>ROUND([29]Data!H7,1)</f>
        <v>93.9</v>
      </c>
      <c r="D7" s="8" t="s">
        <v>13</v>
      </c>
      <c r="E7" s="8" t="str">
        <f>IF(ISNA(ROUND([29]Data!I7,1)),"n.a.",ROUND([29]Data!I7,1))</f>
        <v>n.a.</v>
      </c>
    </row>
    <row r="8" spans="1:5" x14ac:dyDescent="0.45">
      <c r="A8" s="27">
        <v>42094</v>
      </c>
      <c r="B8" s="8">
        <f>ROUND([29]Data!F8,1)</f>
        <v>95.5</v>
      </c>
      <c r="C8" s="8">
        <f>ROUND([29]Data!H8,1)</f>
        <v>94.2</v>
      </c>
      <c r="D8" s="8" t="s">
        <v>13</v>
      </c>
      <c r="E8" s="8">
        <f>IF(ISNA(ROUND([29]Data!I8,1)),"n.a.",ROUND([29]Data!I8,1))</f>
        <v>95.1</v>
      </c>
    </row>
    <row r="9" spans="1:5" x14ac:dyDescent="0.45">
      <c r="A9" s="27">
        <v>42124</v>
      </c>
      <c r="B9" s="8">
        <f>ROUND([29]Data!F9,1)</f>
        <v>95.5</v>
      </c>
      <c r="C9" s="8">
        <f>ROUND([29]Data!H9,1)</f>
        <v>94.4</v>
      </c>
      <c r="D9" s="8" t="s">
        <v>13</v>
      </c>
      <c r="E9" s="8" t="str">
        <f>IF(ISNA(ROUND([29]Data!I9,1)),"n.a.",ROUND([29]Data!I9,1))</f>
        <v>n.a.</v>
      </c>
    </row>
    <row r="10" spans="1:5" x14ac:dyDescent="0.45">
      <c r="A10" s="27">
        <v>42155</v>
      </c>
      <c r="B10" s="8">
        <f>ROUND([29]Data!F10,1)</f>
        <v>95.4</v>
      </c>
      <c r="C10" s="8">
        <f>ROUND([29]Data!H10,1)</f>
        <v>94.7</v>
      </c>
      <c r="D10" s="8" t="s">
        <v>13</v>
      </c>
      <c r="E10" s="8" t="str">
        <f>IF(ISNA(ROUND([29]Data!I10,1)),"n.a.",ROUND([29]Data!I10,1))</f>
        <v>n.a.</v>
      </c>
    </row>
    <row r="11" spans="1:5" x14ac:dyDescent="0.45">
      <c r="A11" s="27">
        <v>42185</v>
      </c>
      <c r="B11" s="8">
        <f>ROUND([29]Data!F11,1)</f>
        <v>95.4</v>
      </c>
      <c r="C11" s="8">
        <f>ROUND([29]Data!H11,1)</f>
        <v>94.8</v>
      </c>
      <c r="D11" s="8" t="s">
        <v>13</v>
      </c>
      <c r="E11" s="8">
        <f>IF(ISNA(ROUND([29]Data!I11,1)),"n.a.",ROUND([29]Data!I11,1))</f>
        <v>95.3</v>
      </c>
    </row>
    <row r="12" spans="1:5" x14ac:dyDescent="0.45">
      <c r="A12" s="27">
        <v>42216</v>
      </c>
      <c r="B12" s="8">
        <f>ROUND([29]Data!F12,1)</f>
        <v>95.6</v>
      </c>
      <c r="C12" s="8">
        <f>ROUND([29]Data!H12,1)</f>
        <v>95</v>
      </c>
      <c r="D12" s="8" t="s">
        <v>13</v>
      </c>
      <c r="E12" s="8" t="str">
        <f>IF(ISNA(ROUND([29]Data!I12,1)),"n.a.",ROUND([29]Data!I12,1))</f>
        <v>n.a.</v>
      </c>
    </row>
    <row r="13" spans="1:5" x14ac:dyDescent="0.45">
      <c r="A13" s="27">
        <v>42247</v>
      </c>
      <c r="B13" s="8">
        <f>ROUND([29]Data!F13,1)</f>
        <v>95.8</v>
      </c>
      <c r="C13" s="8">
        <f>ROUND([29]Data!H13,1)</f>
        <v>95.2</v>
      </c>
      <c r="D13" s="8" t="s">
        <v>13</v>
      </c>
      <c r="E13" s="8" t="str">
        <f>IF(ISNA(ROUND([29]Data!I13,1)),"n.a.",ROUND([29]Data!I13,1))</f>
        <v>n.a.</v>
      </c>
    </row>
    <row r="14" spans="1:5" x14ac:dyDescent="0.45">
      <c r="A14" s="27">
        <v>42277</v>
      </c>
      <c r="B14" s="8">
        <f>ROUND([29]Data!F14,1)</f>
        <v>96</v>
      </c>
      <c r="C14" s="8">
        <f>ROUND([29]Data!H14,1)</f>
        <v>95.4</v>
      </c>
      <c r="D14" s="8" t="s">
        <v>13</v>
      </c>
      <c r="E14" s="8">
        <f>IF(ISNA(ROUND([29]Data!I14,1)),"n.a.",ROUND([29]Data!I14,1))</f>
        <v>95.7</v>
      </c>
    </row>
    <row r="15" spans="1:5" x14ac:dyDescent="0.45">
      <c r="A15" s="27">
        <v>42308</v>
      </c>
      <c r="B15" s="8">
        <f>ROUND([29]Data!F15,1)</f>
        <v>96.2</v>
      </c>
      <c r="C15" s="8">
        <f>ROUND([29]Data!H15,1)</f>
        <v>95.6</v>
      </c>
      <c r="D15" s="8" t="s">
        <v>13</v>
      </c>
      <c r="E15" s="8" t="str">
        <f>IF(ISNA(ROUND([29]Data!I15,1)),"n.a.",ROUND([29]Data!I15,1))</f>
        <v>n.a.</v>
      </c>
    </row>
    <row r="16" spans="1:5" x14ac:dyDescent="0.45">
      <c r="A16" s="27">
        <v>42338</v>
      </c>
      <c r="B16" s="8">
        <f>ROUND([29]Data!F16,1)</f>
        <v>96.4</v>
      </c>
      <c r="C16" s="8">
        <f>ROUND([29]Data!H16,1)</f>
        <v>95.8</v>
      </c>
      <c r="D16" s="8" t="s">
        <v>13</v>
      </c>
      <c r="E16" s="8" t="str">
        <f>IF(ISNA(ROUND([29]Data!I16,1)),"n.a.",ROUND([29]Data!I16,1))</f>
        <v>n.a.</v>
      </c>
    </row>
    <row r="17" spans="1:5" x14ac:dyDescent="0.45">
      <c r="A17" s="27">
        <v>42369</v>
      </c>
      <c r="B17" s="8">
        <f>ROUND([29]Data!F17,1)</f>
        <v>96.4</v>
      </c>
      <c r="C17" s="8">
        <f>ROUND([29]Data!H17,1)</f>
        <v>95.8</v>
      </c>
      <c r="D17" s="8" t="s">
        <v>13</v>
      </c>
      <c r="E17" s="8">
        <f>IF(ISNA(ROUND([29]Data!I17,1)),"n.a.",ROUND([29]Data!I17,1))</f>
        <v>96</v>
      </c>
    </row>
    <row r="18" spans="1:5" x14ac:dyDescent="0.45">
      <c r="A18" s="27">
        <v>42400</v>
      </c>
      <c r="B18" s="8">
        <f>ROUND([29]Data!F18,1)</f>
        <v>96.5</v>
      </c>
      <c r="C18" s="8">
        <f>ROUND([29]Data!H18,1)</f>
        <v>96</v>
      </c>
      <c r="D18" s="8" t="s">
        <v>13</v>
      </c>
      <c r="E18" s="8" t="str">
        <f>IF(ISNA(ROUND([29]Data!I18,1)),"n.a.",ROUND([29]Data!I18,1))</f>
        <v>n.a.</v>
      </c>
    </row>
    <row r="19" spans="1:5" x14ac:dyDescent="0.45">
      <c r="A19" s="27">
        <v>42429</v>
      </c>
      <c r="B19" s="8">
        <f>ROUND([29]Data!F19,1)</f>
        <v>96.4</v>
      </c>
      <c r="C19" s="8">
        <f>ROUND([29]Data!H19,1)</f>
        <v>96.1</v>
      </c>
      <c r="D19" s="8" t="s">
        <v>13</v>
      </c>
      <c r="E19" s="8" t="str">
        <f>IF(ISNA(ROUND([29]Data!I19,1)),"n.a.",ROUND([29]Data!I19,1))</f>
        <v>n.a.</v>
      </c>
    </row>
    <row r="20" spans="1:5" x14ac:dyDescent="0.45">
      <c r="A20" s="27">
        <v>42460</v>
      </c>
      <c r="B20" s="8">
        <f>ROUND([29]Data!F20,1)</f>
        <v>96.4</v>
      </c>
      <c r="C20" s="8">
        <f>ROUND([29]Data!H20,1)</f>
        <v>96.2</v>
      </c>
      <c r="D20" s="8" t="s">
        <v>13</v>
      </c>
      <c r="E20" s="8">
        <f>IF(ISNA(ROUND([29]Data!I20,1)),"n.a.",ROUND([29]Data!I20,1))</f>
        <v>96.7</v>
      </c>
    </row>
    <row r="21" spans="1:5" x14ac:dyDescent="0.45">
      <c r="A21" s="27">
        <v>42490</v>
      </c>
      <c r="B21" s="8">
        <f>ROUND([29]Data!F21,1)</f>
        <v>96.5</v>
      </c>
      <c r="C21" s="8">
        <f>ROUND([29]Data!H21,1)</f>
        <v>96.3</v>
      </c>
      <c r="D21" s="8" t="s">
        <v>13</v>
      </c>
      <c r="E21" s="8" t="str">
        <f>IF(ISNA(ROUND([29]Data!I21,1)),"n.a.",ROUND([29]Data!I21,1))</f>
        <v>n.a.</v>
      </c>
    </row>
    <row r="22" spans="1:5" x14ac:dyDescent="0.45">
      <c r="A22" s="27">
        <v>42521</v>
      </c>
      <c r="B22" s="8">
        <f>ROUND([29]Data!F22,1)</f>
        <v>96.6</v>
      </c>
      <c r="C22" s="8">
        <f>ROUND([29]Data!H22,1)</f>
        <v>96.4</v>
      </c>
      <c r="D22" s="8" t="s">
        <v>13</v>
      </c>
      <c r="E22" s="8" t="str">
        <f>IF(ISNA(ROUND([29]Data!I22,1)),"n.a.",ROUND([29]Data!I22,1))</f>
        <v>n.a.</v>
      </c>
    </row>
    <row r="23" spans="1:5" x14ac:dyDescent="0.45">
      <c r="A23" s="27">
        <v>42551</v>
      </c>
      <c r="B23" s="8">
        <f>ROUND([29]Data!F23,1)</f>
        <v>96.7</v>
      </c>
      <c r="C23" s="8">
        <f>ROUND([29]Data!H23,1)</f>
        <v>96.5</v>
      </c>
      <c r="D23" s="8" t="s">
        <v>13</v>
      </c>
      <c r="E23" s="8">
        <f>IF(ISNA(ROUND([29]Data!I23,1)),"n.a.",ROUND([29]Data!I23,1))</f>
        <v>97.1</v>
      </c>
    </row>
    <row r="24" spans="1:5" x14ac:dyDescent="0.45">
      <c r="A24" s="27">
        <v>42582</v>
      </c>
      <c r="B24" s="8">
        <f>ROUND([29]Data!F24,1)</f>
        <v>97</v>
      </c>
      <c r="C24" s="8">
        <f>ROUND([29]Data!H24,1)</f>
        <v>96.6</v>
      </c>
      <c r="D24" s="8" t="s">
        <v>13</v>
      </c>
      <c r="E24" s="8" t="str">
        <f>IF(ISNA(ROUND([29]Data!I24,1)),"n.a.",ROUND([29]Data!I24,1))</f>
        <v>n.a.</v>
      </c>
    </row>
    <row r="25" spans="1:5" x14ac:dyDescent="0.45">
      <c r="A25" s="27">
        <v>42613</v>
      </c>
      <c r="B25" s="8">
        <f>ROUND([29]Data!F25,1)</f>
        <v>97</v>
      </c>
      <c r="C25" s="8">
        <f>ROUND([29]Data!H25,1)</f>
        <v>96.7</v>
      </c>
      <c r="D25" s="8" t="s">
        <v>13</v>
      </c>
      <c r="E25" s="8" t="str">
        <f>IF(ISNA(ROUND([29]Data!I25,1)),"n.a.",ROUND([29]Data!I25,1))</f>
        <v>n.a.</v>
      </c>
    </row>
    <row r="26" spans="1:5" x14ac:dyDescent="0.45">
      <c r="A26" s="27">
        <v>42643</v>
      </c>
      <c r="B26" s="8">
        <f>ROUND([29]Data!F26,1)</f>
        <v>97</v>
      </c>
      <c r="C26" s="8">
        <f>ROUND([29]Data!H26,1)</f>
        <v>96.8</v>
      </c>
      <c r="D26" s="8" t="s">
        <v>13</v>
      </c>
      <c r="E26" s="8">
        <f>IF(ISNA(ROUND([29]Data!I26,1)),"n.a.",ROUND([29]Data!I26,1))</f>
        <v>97.3</v>
      </c>
    </row>
    <row r="27" spans="1:5" x14ac:dyDescent="0.45">
      <c r="A27" s="27">
        <v>42674</v>
      </c>
      <c r="B27" s="8">
        <f>ROUND([29]Data!F27,1)</f>
        <v>97</v>
      </c>
      <c r="C27" s="8">
        <f>ROUND([29]Data!H27,1)</f>
        <v>96.9</v>
      </c>
      <c r="D27" s="8" t="s">
        <v>13</v>
      </c>
      <c r="E27" s="8" t="str">
        <f>IF(ISNA(ROUND([29]Data!I27,1)),"n.a.",ROUND([29]Data!I27,1))</f>
        <v>n.a.</v>
      </c>
    </row>
    <row r="28" spans="1:5" x14ac:dyDescent="0.45">
      <c r="A28" s="27">
        <v>42704</v>
      </c>
      <c r="B28" s="8">
        <f>ROUND([29]Data!F28,1)</f>
        <v>97</v>
      </c>
      <c r="C28" s="8">
        <f>ROUND([29]Data!H28,1)</f>
        <v>97</v>
      </c>
      <c r="D28" s="8" t="s">
        <v>13</v>
      </c>
      <c r="E28" s="8" t="str">
        <f>IF(ISNA(ROUND([29]Data!I28,1)),"n.a.",ROUND([29]Data!I28,1))</f>
        <v>n.a.</v>
      </c>
    </row>
    <row r="29" spans="1:5" x14ac:dyDescent="0.45">
      <c r="A29" s="27">
        <v>42735</v>
      </c>
      <c r="B29" s="8">
        <f>ROUND([29]Data!F29,1)</f>
        <v>97</v>
      </c>
      <c r="C29" s="8">
        <f>ROUND([29]Data!H29,1)</f>
        <v>97.1</v>
      </c>
      <c r="D29" s="8" t="s">
        <v>13</v>
      </c>
      <c r="E29" s="8">
        <f>IF(ISNA(ROUND([29]Data!I29,1)),"n.a.",ROUND([29]Data!I29,1))</f>
        <v>97.3</v>
      </c>
    </row>
    <row r="30" spans="1:5" x14ac:dyDescent="0.45">
      <c r="A30" s="27">
        <v>42766</v>
      </c>
      <c r="B30" s="8">
        <f>ROUND([29]Data!F30,1)</f>
        <v>97</v>
      </c>
      <c r="C30" s="8">
        <f>ROUND([29]Data!H30,1)</f>
        <v>97.2</v>
      </c>
      <c r="D30" s="8" t="s">
        <v>13</v>
      </c>
      <c r="E30" s="8" t="str">
        <f>IF(ISNA(ROUND([29]Data!I30,1)),"n.a.",ROUND([29]Data!I30,1))</f>
        <v>n.a.</v>
      </c>
    </row>
    <row r="31" spans="1:5" x14ac:dyDescent="0.45">
      <c r="A31" s="27">
        <v>42794</v>
      </c>
      <c r="B31" s="8">
        <f>ROUND([29]Data!F31,1)</f>
        <v>97.1</v>
      </c>
      <c r="C31" s="8">
        <f>ROUND([29]Data!H31,1)</f>
        <v>97.3</v>
      </c>
      <c r="D31" s="8" t="s">
        <v>13</v>
      </c>
      <c r="E31" s="8" t="str">
        <f>IF(ISNA(ROUND([29]Data!I31,1)),"n.a.",ROUND([29]Data!I31,1))</f>
        <v>n.a.</v>
      </c>
    </row>
    <row r="32" spans="1:5" x14ac:dyDescent="0.45">
      <c r="A32" s="27">
        <v>42825</v>
      </c>
      <c r="B32" s="8">
        <f>ROUND([29]Data!F32,1)</f>
        <v>97.4</v>
      </c>
      <c r="C32" s="8">
        <f>ROUND([29]Data!H32,1)</f>
        <v>97.4</v>
      </c>
      <c r="D32" s="8" t="s">
        <v>13</v>
      </c>
      <c r="E32" s="8">
        <f>IF(ISNA(ROUND([29]Data!I32,1)),"n.a.",ROUND([29]Data!I32,1))</f>
        <v>98.1</v>
      </c>
    </row>
    <row r="33" spans="1:5" x14ac:dyDescent="0.45">
      <c r="A33" s="27">
        <v>42855</v>
      </c>
      <c r="B33" s="8">
        <f>ROUND([29]Data!F33,1)</f>
        <v>97.4</v>
      </c>
      <c r="C33" s="8">
        <f>ROUND([29]Data!H33,1)</f>
        <v>97.5</v>
      </c>
      <c r="D33" s="8" t="s">
        <v>13</v>
      </c>
      <c r="E33" s="8" t="str">
        <f>IF(ISNA(ROUND([29]Data!I33,1)),"n.a.",ROUND([29]Data!I33,1))</f>
        <v>n.a.</v>
      </c>
    </row>
    <row r="34" spans="1:5" x14ac:dyDescent="0.45">
      <c r="A34" s="27">
        <v>42886</v>
      </c>
      <c r="B34" s="8">
        <f>ROUND([29]Data!F34,1)</f>
        <v>97.7</v>
      </c>
      <c r="C34" s="8">
        <f>ROUND([29]Data!H34,1)</f>
        <v>97.6</v>
      </c>
      <c r="D34" s="8" t="s">
        <v>13</v>
      </c>
      <c r="E34" s="8" t="str">
        <f>IF(ISNA(ROUND([29]Data!I34,1)),"n.a.",ROUND([29]Data!I34,1))</f>
        <v>n.a.</v>
      </c>
    </row>
    <row r="35" spans="1:5" x14ac:dyDescent="0.45">
      <c r="A35" s="27">
        <v>42916</v>
      </c>
      <c r="B35" s="8">
        <f>ROUND([29]Data!F35,1)</f>
        <v>97.9</v>
      </c>
      <c r="C35" s="8">
        <f>ROUND([29]Data!H35,1)</f>
        <v>97.7</v>
      </c>
      <c r="D35" s="8" t="s">
        <v>13</v>
      </c>
      <c r="E35" s="8">
        <f>IF(ISNA(ROUND([29]Data!I35,1)),"n.a.",ROUND([29]Data!I35,1))</f>
        <v>98</v>
      </c>
    </row>
    <row r="36" spans="1:5" x14ac:dyDescent="0.45">
      <c r="A36" s="27">
        <v>42947</v>
      </c>
      <c r="B36" s="8">
        <f>ROUND([29]Data!F36,1)</f>
        <v>98</v>
      </c>
      <c r="C36" s="8">
        <f>ROUND([29]Data!H36,1)</f>
        <v>97.9</v>
      </c>
      <c r="D36" s="8" t="s">
        <v>13</v>
      </c>
      <c r="E36" s="8" t="str">
        <f>IF(ISNA(ROUND([29]Data!I36,1)),"n.a.",ROUND([29]Data!I36,1))</f>
        <v>n.a.</v>
      </c>
    </row>
    <row r="37" spans="1:5" x14ac:dyDescent="0.45">
      <c r="A37" s="27">
        <v>42978</v>
      </c>
      <c r="B37" s="8">
        <f>ROUND([29]Data!F37,1)</f>
        <v>97.8</v>
      </c>
      <c r="C37" s="8">
        <f>ROUND([29]Data!H37,1)</f>
        <v>98</v>
      </c>
      <c r="D37" s="8" t="s">
        <v>13</v>
      </c>
      <c r="E37" s="8" t="str">
        <f>IF(ISNA(ROUND([29]Data!I37,1)),"n.a.",ROUND([29]Data!I37,1))</f>
        <v>n.a.</v>
      </c>
    </row>
    <row r="38" spans="1:5" x14ac:dyDescent="0.45">
      <c r="A38" s="27">
        <v>43008</v>
      </c>
      <c r="B38" s="8">
        <f>ROUND([29]Data!F38,1)</f>
        <v>97.9</v>
      </c>
      <c r="C38" s="8">
        <f>ROUND([29]Data!H38,1)</f>
        <v>98.1</v>
      </c>
      <c r="D38" s="8" t="s">
        <v>13</v>
      </c>
      <c r="E38" s="8">
        <f>IF(ISNA(ROUND([29]Data!I38,1)),"n.a.",ROUND([29]Data!I38,1))</f>
        <v>98.4</v>
      </c>
    </row>
    <row r="39" spans="1:5" x14ac:dyDescent="0.45">
      <c r="A39" s="29">
        <v>43009</v>
      </c>
      <c r="B39" s="8">
        <f>ROUND([29]Data!F39,1)</f>
        <v>98</v>
      </c>
      <c r="C39" s="8">
        <f>ROUND([29]Data!H39,1)</f>
        <v>98.2</v>
      </c>
      <c r="D39" s="8" t="s">
        <v>13</v>
      </c>
      <c r="E39" s="8" t="str">
        <f>IF(ISNA(ROUND([29]Data!I39,1)),"n.a.",ROUND([29]Data!I39,1))</f>
        <v>n.a.</v>
      </c>
    </row>
    <row r="40" spans="1:5" x14ac:dyDescent="0.45">
      <c r="A40" s="7">
        <v>43040</v>
      </c>
      <c r="B40" s="8">
        <f>ROUND([29]Data!F40,1)</f>
        <v>98.5</v>
      </c>
      <c r="C40" s="8">
        <f>ROUND([29]Data!H40,1)</f>
        <v>98.3</v>
      </c>
      <c r="D40" s="8" t="s">
        <v>13</v>
      </c>
      <c r="E40" s="8" t="str">
        <f>IF(ISNA(ROUND([29]Data!I40,1)),"n.a.",ROUND([29]Data!I40,1))</f>
        <v>n.a.</v>
      </c>
    </row>
    <row r="41" spans="1:5" x14ac:dyDescent="0.45">
      <c r="A41" s="7">
        <v>43070</v>
      </c>
      <c r="B41" s="8">
        <f>ROUND([29]Data!F41,1)</f>
        <v>98.2</v>
      </c>
      <c r="C41" s="8">
        <f>ROUND([29]Data!H41,1)</f>
        <v>98.4</v>
      </c>
      <c r="D41" s="8" t="s">
        <v>13</v>
      </c>
      <c r="E41" s="8">
        <f>IF(ISNA(ROUND([29]Data!I41,1)),"n.a.",ROUND([29]Data!I41,1))</f>
        <v>98.3</v>
      </c>
    </row>
    <row r="42" spans="1:5" x14ac:dyDescent="0.45">
      <c r="A42" s="7">
        <v>43101</v>
      </c>
      <c r="B42" s="8">
        <f>ROUND([29]Data!F42,1)</f>
        <v>98.6</v>
      </c>
      <c r="C42" s="8">
        <f>ROUND([29]Data!H42,1)</f>
        <v>98.5</v>
      </c>
      <c r="D42" s="8" t="s">
        <v>13</v>
      </c>
      <c r="E42" s="8" t="str">
        <f>IF(ISNA(ROUND([29]Data!I42,1)),"n.a.",ROUND([29]Data!I42,1))</f>
        <v>n.a.</v>
      </c>
    </row>
    <row r="43" spans="1:5" x14ac:dyDescent="0.45">
      <c r="A43" s="7">
        <v>43132</v>
      </c>
      <c r="B43" s="8">
        <f>ROUND([29]Data!F43,1)</f>
        <v>98.8</v>
      </c>
      <c r="C43" s="8">
        <f>ROUND([29]Data!H43,1)</f>
        <v>98.6</v>
      </c>
      <c r="D43" s="8" t="s">
        <v>13</v>
      </c>
      <c r="E43" s="8" t="str">
        <f>IF(ISNA(ROUND([29]Data!I43,1)),"n.a.",ROUND([29]Data!I43,1))</f>
        <v>n.a.</v>
      </c>
    </row>
    <row r="44" spans="1:5" x14ac:dyDescent="0.45">
      <c r="A44" s="7">
        <v>43160</v>
      </c>
      <c r="B44" s="8">
        <f>ROUND([29]Data!F44,1)</f>
        <v>99.1</v>
      </c>
      <c r="C44" s="8">
        <f>ROUND([29]Data!H44,1)</f>
        <v>98.7</v>
      </c>
      <c r="D44" s="8" t="s">
        <v>13</v>
      </c>
      <c r="E44" s="8">
        <f>IF(ISNA(ROUND([29]Data!I44,1)),"n.a.",ROUND([29]Data!I44,1))</f>
        <v>98.5</v>
      </c>
    </row>
    <row r="45" spans="1:5" x14ac:dyDescent="0.45">
      <c r="A45" s="7">
        <v>43191</v>
      </c>
      <c r="B45" s="8">
        <f>ROUND([29]Data!F45,1)</f>
        <v>99.1</v>
      </c>
      <c r="C45" s="8">
        <f>ROUND([29]Data!H45,1)</f>
        <v>98.7</v>
      </c>
      <c r="D45" s="8" t="s">
        <v>13</v>
      </c>
      <c r="E45" s="8" t="str">
        <f>IF(ISNA(ROUND([29]Data!I45,1)),"n.a.",ROUND([29]Data!I45,1))</f>
        <v>n.a.</v>
      </c>
    </row>
    <row r="46" spans="1:5" x14ac:dyDescent="0.45">
      <c r="A46" s="7">
        <v>43221</v>
      </c>
      <c r="B46" s="8">
        <f>ROUND([29]Data!F46,1)</f>
        <v>99.2</v>
      </c>
      <c r="C46" s="8">
        <f>ROUND([29]Data!H46,1)</f>
        <v>98.8</v>
      </c>
      <c r="D46" s="8" t="s">
        <v>13</v>
      </c>
      <c r="E46" s="8" t="str">
        <f>IF(ISNA(ROUND([29]Data!I46,1)),"n.a.",ROUND([29]Data!I46,1))</f>
        <v>n.a.</v>
      </c>
    </row>
    <row r="47" spans="1:5" x14ac:dyDescent="0.45">
      <c r="A47" s="7">
        <v>43252</v>
      </c>
      <c r="B47" s="8">
        <f>ROUND([29]Data!F47,1)</f>
        <v>99.2</v>
      </c>
      <c r="C47" s="8">
        <f>ROUND([29]Data!H47,1)</f>
        <v>98.8</v>
      </c>
      <c r="D47" s="8" t="s">
        <v>13</v>
      </c>
      <c r="E47" s="8">
        <f>IF(ISNA(ROUND([29]Data!I47,1)),"n.a.",ROUND([29]Data!I47,1))</f>
        <v>98.5</v>
      </c>
    </row>
    <row r="48" spans="1:5" x14ac:dyDescent="0.45">
      <c r="A48" s="7">
        <v>43282</v>
      </c>
      <c r="B48" s="8">
        <f>ROUND([29]Data!F48,1)</f>
        <v>99.2</v>
      </c>
      <c r="C48" s="8">
        <f>ROUND([29]Data!H48,1)</f>
        <v>98.9</v>
      </c>
      <c r="D48" s="8" t="s">
        <v>13</v>
      </c>
      <c r="E48" s="8" t="str">
        <f>IF(ISNA(ROUND([29]Data!I48,1)),"n.a.",ROUND([29]Data!I48,1))</f>
        <v>n.a.</v>
      </c>
    </row>
    <row r="49" spans="1:5" x14ac:dyDescent="0.45">
      <c r="A49" s="7">
        <v>43313</v>
      </c>
      <c r="B49" s="8">
        <f>ROUND([29]Data!F49,1)</f>
        <v>99.3</v>
      </c>
      <c r="C49" s="8">
        <f>ROUND([29]Data!H49,1)</f>
        <v>99</v>
      </c>
      <c r="D49" s="8" t="s">
        <v>13</v>
      </c>
      <c r="E49" s="8" t="str">
        <f>IF(ISNA(ROUND([29]Data!I49,1)),"n.a.",ROUND([29]Data!I49,1))</f>
        <v>n.a.</v>
      </c>
    </row>
    <row r="50" spans="1:5" x14ac:dyDescent="0.45">
      <c r="A50" s="7">
        <v>43344</v>
      </c>
      <c r="B50" s="8">
        <f>ROUND([29]Data!F50,1)</f>
        <v>99.5</v>
      </c>
      <c r="C50" s="8">
        <f>ROUND([29]Data!H50,1)</f>
        <v>99.1</v>
      </c>
      <c r="D50" s="8" t="s">
        <v>13</v>
      </c>
      <c r="E50" s="8">
        <f>IF(ISNA(ROUND([29]Data!I50,1)),"n.a.",ROUND([29]Data!I50,1))</f>
        <v>99</v>
      </c>
    </row>
    <row r="51" spans="1:5" x14ac:dyDescent="0.45">
      <c r="A51" s="7">
        <v>43374</v>
      </c>
      <c r="B51" s="8">
        <f>ROUND([29]Data!F51,1)</f>
        <v>99.6</v>
      </c>
      <c r="C51" s="8">
        <f>ROUND([29]Data!H51,1)</f>
        <v>99.3</v>
      </c>
      <c r="D51" s="8" t="s">
        <v>13</v>
      </c>
      <c r="E51" s="8" t="str">
        <f>IF(ISNA(ROUND([29]Data!I51,1)),"n.a.",ROUND([29]Data!I51,1))</f>
        <v>n.a.</v>
      </c>
    </row>
    <row r="52" spans="1:5" x14ac:dyDescent="0.45">
      <c r="A52" s="7">
        <v>43405</v>
      </c>
      <c r="B52" s="8">
        <f>ROUND([29]Data!F52,1)</f>
        <v>99.5</v>
      </c>
      <c r="C52" s="8">
        <f>ROUND([29]Data!H52,1)</f>
        <v>99.4</v>
      </c>
      <c r="D52" s="8" t="s">
        <v>13</v>
      </c>
      <c r="E52" s="8" t="str">
        <f>IF(ISNA(ROUND([29]Data!I52,1)),"n.a.",ROUND([29]Data!I52,1))</f>
        <v>n.a.</v>
      </c>
    </row>
    <row r="53" spans="1:5" x14ac:dyDescent="0.45">
      <c r="A53" s="7">
        <v>43435</v>
      </c>
      <c r="B53" s="8">
        <f>ROUND([29]Data!F53,1)</f>
        <v>99.7</v>
      </c>
      <c r="C53" s="8">
        <f>ROUND([29]Data!H53,1)</f>
        <v>99.5</v>
      </c>
      <c r="D53" s="8" t="s">
        <v>13</v>
      </c>
      <c r="E53" s="8">
        <f>IF(ISNA(ROUND([29]Data!I53,1)),"n.a.",ROUND([29]Data!I53,1))</f>
        <v>99.2</v>
      </c>
    </row>
    <row r="54" spans="1:5" x14ac:dyDescent="0.45">
      <c r="A54" s="30">
        <v>43466</v>
      </c>
      <c r="B54" s="8">
        <f>ROUND([29]Data!F54,1)</f>
        <v>100.2</v>
      </c>
      <c r="C54" s="8">
        <f>ROUND([29]Data!H54,1)</f>
        <v>99.6</v>
      </c>
      <c r="D54" s="8" t="s">
        <v>13</v>
      </c>
      <c r="E54" s="8" t="str">
        <f>IF(ISNA(ROUND([29]Data!I54,1)),"n.a.",ROUND([29]Data!I54,1))</f>
        <v>n.a.</v>
      </c>
    </row>
    <row r="55" spans="1:5" x14ac:dyDescent="0.45">
      <c r="A55" s="30">
        <v>43497</v>
      </c>
      <c r="B55" s="8">
        <f>ROUND([29]Data!F55,1)</f>
        <v>100.2</v>
      </c>
      <c r="C55" s="8">
        <f>ROUND([29]Data!H55,1)</f>
        <v>99.7</v>
      </c>
      <c r="D55" s="8" t="s">
        <v>13</v>
      </c>
      <c r="E55" s="8" t="str">
        <f>IF(ISNA(ROUND([29]Data!I55,1)),"n.a.",ROUND([29]Data!I55,1))</f>
        <v>n.a.</v>
      </c>
    </row>
    <row r="56" spans="1:5" x14ac:dyDescent="0.45">
      <c r="A56" s="30">
        <v>43525</v>
      </c>
      <c r="B56" s="8">
        <f>ROUND([29]Data!F56,1)</f>
        <v>99.8</v>
      </c>
      <c r="C56" s="8">
        <f>ROUND([29]Data!H56,1)</f>
        <v>99.9</v>
      </c>
      <c r="D56" s="8" t="s">
        <v>13</v>
      </c>
      <c r="E56" s="8">
        <f>IF(ISNA(ROUND([29]Data!I56,1)),"n.a.",ROUND([29]Data!I56,1))</f>
        <v>99.6</v>
      </c>
    </row>
    <row r="57" spans="1:5" x14ac:dyDescent="0.45">
      <c r="A57" s="30">
        <v>43556</v>
      </c>
      <c r="B57" s="8">
        <f>ROUND([29]Data!F57,1)</f>
        <v>100</v>
      </c>
      <c r="C57" s="8">
        <f>ROUND([29]Data!H57,1)</f>
        <v>100</v>
      </c>
      <c r="D57" s="8" t="s">
        <v>13</v>
      </c>
      <c r="E57" s="8" t="str">
        <f>IF(ISNA(ROUND([29]Data!I57,1)),"n.a.",ROUND([29]Data!I57,1))</f>
        <v>n.a.</v>
      </c>
    </row>
    <row r="58" spans="1:5" x14ac:dyDescent="0.45">
      <c r="A58" s="30">
        <v>43586</v>
      </c>
      <c r="B58" s="8">
        <f>ROUND([29]Data!F58,1)</f>
        <v>99.9</v>
      </c>
      <c r="C58" s="8">
        <f>ROUND([29]Data!H58,1)</f>
        <v>100</v>
      </c>
      <c r="D58" s="8" t="s">
        <v>13</v>
      </c>
      <c r="E58" s="8" t="str">
        <f>IF(ISNA(ROUND([29]Data!I58,1)),"n.a.",ROUND([29]Data!I58,1))</f>
        <v>n.a.</v>
      </c>
    </row>
    <row r="59" spans="1:5" x14ac:dyDescent="0.45">
      <c r="A59" s="30">
        <v>43617</v>
      </c>
      <c r="B59" s="8">
        <f>ROUND([29]Data!F59,1)</f>
        <v>100</v>
      </c>
      <c r="C59" s="8">
        <f>ROUND([29]Data!H59,1)</f>
        <v>100</v>
      </c>
      <c r="D59" s="8" t="s">
        <v>13</v>
      </c>
      <c r="E59" s="8">
        <f>IF(ISNA(ROUND([29]Data!I59,1)),"n.a.",ROUND([29]Data!I59,1))</f>
        <v>99.9</v>
      </c>
    </row>
    <row r="60" spans="1:5" x14ac:dyDescent="0.45">
      <c r="A60" s="30">
        <v>43647</v>
      </c>
      <c r="B60" s="8">
        <f>ROUND([29]Data!F60,1)</f>
        <v>100</v>
      </c>
      <c r="C60" s="8">
        <f>ROUND([29]Data!H60,1)</f>
        <v>100</v>
      </c>
      <c r="D60" s="8" t="s">
        <v>13</v>
      </c>
      <c r="E60" s="8" t="str">
        <f>IF(ISNA(ROUND([29]Data!I60,1)),"n.a.",ROUND([29]Data!I60,1))</f>
        <v>n.a.</v>
      </c>
    </row>
    <row r="61" spans="1:5" x14ac:dyDescent="0.45">
      <c r="A61" s="30">
        <v>43678</v>
      </c>
      <c r="B61" s="8">
        <f>ROUND([29]Data!F61,1)</f>
        <v>99.7</v>
      </c>
      <c r="C61" s="8">
        <f>ROUND([29]Data!H61,1)</f>
        <v>100</v>
      </c>
      <c r="D61" s="8" t="s">
        <v>13</v>
      </c>
      <c r="E61" s="8" t="str">
        <f>IF(ISNA(ROUND([29]Data!I61,1)),"n.a.",ROUND([29]Data!I61,1))</f>
        <v>n.a.</v>
      </c>
    </row>
    <row r="62" spans="1:5" x14ac:dyDescent="0.45">
      <c r="A62" s="30">
        <v>43709</v>
      </c>
      <c r="B62" s="8">
        <f>ROUND([29]Data!F62,1)</f>
        <v>99.9</v>
      </c>
      <c r="C62" s="8">
        <f>ROUND([29]Data!H62,1)</f>
        <v>100.1</v>
      </c>
      <c r="D62" s="8" t="s">
        <v>13</v>
      </c>
      <c r="E62" s="8">
        <f>IF(ISNA(ROUND([29]Data!I62,1)),"n.a.",ROUND([29]Data!I62,1))</f>
        <v>100.3</v>
      </c>
    </row>
    <row r="63" spans="1:5" x14ac:dyDescent="0.45">
      <c r="A63" s="30">
        <v>43739</v>
      </c>
      <c r="B63" s="8">
        <f>ROUND([29]Data!F63,1)</f>
        <v>100</v>
      </c>
      <c r="C63" s="8">
        <f>ROUND([29]Data!H63,1)</f>
        <v>100.2</v>
      </c>
      <c r="D63" s="8" t="s">
        <v>13</v>
      </c>
      <c r="E63" s="8" t="str">
        <f>IF(ISNA(ROUND([29]Data!I63,1)),"n.a.",ROUND([29]Data!I63,1))</f>
        <v>n.a.</v>
      </c>
    </row>
    <row r="64" spans="1:5" x14ac:dyDescent="0.45">
      <c r="A64" s="30">
        <v>43770</v>
      </c>
      <c r="B64" s="8">
        <f>ROUND([29]Data!F64,1)</f>
        <v>100.2</v>
      </c>
      <c r="C64" s="8">
        <f>ROUND([29]Data!H64,1)</f>
        <v>100.3</v>
      </c>
      <c r="D64" s="8" t="s">
        <v>13</v>
      </c>
      <c r="E64" s="8" t="str">
        <f>IF(ISNA(ROUND([29]Data!I64,1)),"n.a.",ROUND([29]Data!I64,1))</f>
        <v>n.a.</v>
      </c>
    </row>
    <row r="65" spans="1:5" x14ac:dyDescent="0.45">
      <c r="A65" s="30">
        <v>43800</v>
      </c>
      <c r="B65" s="8">
        <f>ROUND([29]Data!F65,1)</f>
        <v>100.2</v>
      </c>
      <c r="C65" s="8">
        <f>ROUND([29]Data!H65,1)</f>
        <v>100.3</v>
      </c>
      <c r="D65" s="8" t="s">
        <v>13</v>
      </c>
      <c r="E65" s="8">
        <f>IF(ISNA(ROUND([29]Data!I65,1)),"n.a.",ROUND([29]Data!I65,1))</f>
        <v>100.2</v>
      </c>
    </row>
    <row r="66" spans="1:5" x14ac:dyDescent="0.45">
      <c r="A66" s="30">
        <v>43831</v>
      </c>
      <c r="B66" s="8">
        <f>ROUND([29]Data!F66,1)</f>
        <v>100.4</v>
      </c>
      <c r="C66" s="8">
        <f>ROUND([29]Data!H66,1)</f>
        <v>100.4</v>
      </c>
      <c r="D66" s="8" t="s">
        <v>13</v>
      </c>
      <c r="E66" s="8" t="str">
        <f>IF(ISNA(ROUND([29]Data!I66,1)),"n.a.",ROUND([29]Data!I66,1))</f>
        <v>n.a.</v>
      </c>
    </row>
    <row r="67" spans="1:5" x14ac:dyDescent="0.45">
      <c r="A67" s="30">
        <v>43862</v>
      </c>
      <c r="B67" s="8">
        <f>ROUND([29]Data!F67,1)</f>
        <v>100.7</v>
      </c>
      <c r="C67" s="8">
        <f>ROUND([29]Data!H67,1)</f>
        <v>100.5</v>
      </c>
      <c r="D67" s="8" t="s">
        <v>13</v>
      </c>
      <c r="E67" s="8" t="str">
        <f>IF(ISNA(ROUND([29]Data!I67,1)),"n.a.",ROUND([29]Data!I67,1))</f>
        <v>n.a.</v>
      </c>
    </row>
    <row r="68" spans="1:5" x14ac:dyDescent="0.45">
      <c r="A68" s="30">
        <v>43891</v>
      </c>
      <c r="B68" s="8">
        <f>ROUND([29]Data!F68,1)</f>
        <v>100.7</v>
      </c>
      <c r="C68" s="8">
        <f>ROUND([29]Data!H68,1)</f>
        <v>100.6</v>
      </c>
      <c r="D68" s="8" t="s">
        <v>13</v>
      </c>
      <c r="E68" s="8">
        <f>IF(ISNA(ROUND([29]Data!I68,1)),"n.a.",ROUND([29]Data!I68,1))</f>
        <v>100.6</v>
      </c>
    </row>
    <row r="69" spans="1:5" x14ac:dyDescent="0.45">
      <c r="A69" s="30">
        <v>43922</v>
      </c>
      <c r="B69" s="8">
        <f>ROUND([29]Data!F69,1)</f>
        <v>100.4</v>
      </c>
      <c r="C69" s="8">
        <f>ROUND([29]Data!H69,1)</f>
        <v>100</v>
      </c>
      <c r="D69" s="8" t="s">
        <v>13</v>
      </c>
      <c r="E69" s="8" t="str">
        <f>IF(ISNA(ROUND([29]Data!I69,1)),"n.a.",ROUND([29]Data!I69,1))</f>
        <v>n.a.</v>
      </c>
    </row>
    <row r="70" spans="1:5" x14ac:dyDescent="0.45">
      <c r="A70" s="30">
        <v>43952</v>
      </c>
      <c r="B70" s="8">
        <f>ROUND([29]Data!F70,1)</f>
        <v>100.4</v>
      </c>
      <c r="C70" s="8">
        <f>ROUND([29]Data!H70,1)</f>
        <v>99.2</v>
      </c>
      <c r="D70" s="8" t="s">
        <v>13</v>
      </c>
      <c r="E70" s="8" t="str">
        <f>IF(ISNA(ROUND([29]Data!I70,1)),"n.a.",ROUND([29]Data!I70,1))</f>
        <v>n.a.</v>
      </c>
    </row>
    <row r="71" spans="1:5" x14ac:dyDescent="0.45">
      <c r="A71" s="30">
        <v>43983</v>
      </c>
      <c r="B71" s="8">
        <f>ROUND([29]Data!F71,1)</f>
        <v>100.4</v>
      </c>
      <c r="C71" s="8">
        <f>ROUND([29]Data!H71,1)</f>
        <v>98.4</v>
      </c>
      <c r="D71" s="8" t="s">
        <v>13</v>
      </c>
      <c r="E71" s="8">
        <f>IF(ISNA(ROUND([29]Data!I71,1)),"n.a.",ROUND([29]Data!I71,1))</f>
        <v>99.6</v>
      </c>
    </row>
    <row r="72" spans="1:5" x14ac:dyDescent="0.45">
      <c r="A72" s="30">
        <v>44013</v>
      </c>
      <c r="B72" s="8">
        <f>ROUND([29]Data!F72,1)</f>
        <v>100.4</v>
      </c>
      <c r="C72" s="8">
        <f>ROUND([29]Data!H72,1)</f>
        <v>98</v>
      </c>
      <c r="D72" s="8" t="s">
        <v>13</v>
      </c>
      <c r="E72" s="8" t="str">
        <f>IF(ISNA(ROUND([29]Data!I72,1)),"n.a.",ROUND([29]Data!I72,1))</f>
        <v>n.a.</v>
      </c>
    </row>
    <row r="73" spans="1:5" x14ac:dyDescent="0.45">
      <c r="A73" s="30">
        <v>44044</v>
      </c>
      <c r="B73" s="8">
        <f>ROUND([29]Data!F73,1)</f>
        <v>100.5</v>
      </c>
      <c r="C73" s="8">
        <f>ROUND([29]Data!H73,1)</f>
        <v>97.9</v>
      </c>
      <c r="D73" s="8" t="s">
        <v>13</v>
      </c>
      <c r="E73" s="8" t="str">
        <f>IF(ISNA(ROUND([29]Data!I73,1)),"n.a.",ROUND([29]Data!I73,1))</f>
        <v>n.a.</v>
      </c>
    </row>
    <row r="74" spans="1:5" x14ac:dyDescent="0.45">
      <c r="A74" s="30">
        <v>44075</v>
      </c>
      <c r="B74" s="8">
        <f>ROUND([29]Data!F74,1)</f>
        <v>100.3</v>
      </c>
      <c r="C74" s="8">
        <f>ROUND([29]Data!H74,1)</f>
        <v>97.7</v>
      </c>
      <c r="D74" s="8" t="s">
        <v>13</v>
      </c>
      <c r="E74" s="8">
        <f>IF(ISNA(ROUND([29]Data!I74,1)),"n.a.",ROUND([29]Data!I74,1))</f>
        <v>98.1</v>
      </c>
    </row>
    <row r="75" spans="1:5" x14ac:dyDescent="0.45">
      <c r="A75" s="30">
        <v>44105</v>
      </c>
      <c r="B75" s="8">
        <f>ROUND([29]Data!F75,1)</f>
        <v>100.3</v>
      </c>
      <c r="C75" s="8">
        <f>ROUND([29]Data!H75,1)</f>
        <v>97.6</v>
      </c>
      <c r="D75" s="8" t="s">
        <v>13</v>
      </c>
      <c r="E75" s="8" t="str">
        <f>IF(ISNA(ROUND([29]Data!I75,1)),"n.a.",ROUND([29]Data!I75,1))</f>
        <v>n.a.</v>
      </c>
    </row>
    <row r="76" spans="1:5" x14ac:dyDescent="0.45">
      <c r="A76" s="30">
        <v>44136</v>
      </c>
      <c r="B76" s="8">
        <f>ROUND([29]Data!F76,1)</f>
        <v>100.3</v>
      </c>
      <c r="C76" s="8">
        <f>ROUND([29]Data!H76,1)</f>
        <v>97.4</v>
      </c>
      <c r="D76" s="8" t="s">
        <v>13</v>
      </c>
      <c r="E76" s="8" t="str">
        <f>IF(ISNA(ROUND([29]Data!I76,1)),"n.a.",ROUND([29]Data!I76,1))</f>
        <v>n.a.</v>
      </c>
    </row>
    <row r="77" spans="1:5" x14ac:dyDescent="0.45">
      <c r="A77" s="30">
        <v>44166</v>
      </c>
      <c r="B77" s="8">
        <f>ROUND([29]Data!F77,1)</f>
        <v>100.2</v>
      </c>
      <c r="C77" s="8">
        <f>ROUND([29]Data!H77,1)</f>
        <v>97.3</v>
      </c>
      <c r="D77" s="8" t="s">
        <v>13</v>
      </c>
      <c r="E77" s="8">
        <f>IF(ISNA(ROUND([29]Data!I77,1)),"n.a.",ROUND([29]Data!I77,1))</f>
        <v>97.8</v>
      </c>
    </row>
    <row r="78" spans="1:5" x14ac:dyDescent="0.45">
      <c r="A78" s="30">
        <v>44197</v>
      </c>
      <c r="B78" s="8">
        <f>ROUND([29]Data!F78,1)</f>
        <v>100</v>
      </c>
      <c r="C78" s="8">
        <f>ROUND([29]Data!H78,1)</f>
        <v>97.3</v>
      </c>
      <c r="D78" s="8" t="s">
        <v>13</v>
      </c>
      <c r="E78" s="8" t="str">
        <f>IF(ISNA(ROUND([29]Data!I78,1)),"n.a.",ROUND([29]Data!I78,1))</f>
        <v>n.a.</v>
      </c>
    </row>
    <row r="79" spans="1:5" x14ac:dyDescent="0.45">
      <c r="A79" s="30">
        <v>44228</v>
      </c>
      <c r="B79" s="8">
        <f>ROUND([29]Data!F79,1)</f>
        <v>100.4</v>
      </c>
      <c r="C79" s="8">
        <f>ROUND([29]Data!H79,1)</f>
        <v>97.4</v>
      </c>
      <c r="D79" s="8" t="s">
        <v>13</v>
      </c>
      <c r="E79" s="8" t="str">
        <f>IF(ISNA(ROUND([29]Data!I79,1)),"n.a.",ROUND([29]Data!I79,1))</f>
        <v>n.a.</v>
      </c>
    </row>
    <row r="80" spans="1:5" x14ac:dyDescent="0.45">
      <c r="A80" s="30">
        <v>44256</v>
      </c>
      <c r="B80" s="8">
        <f>ROUND([29]Data!F80,1)</f>
        <v>100.4</v>
      </c>
      <c r="C80" s="8">
        <f>ROUND([29]Data!H80,1)</f>
        <v>97.5</v>
      </c>
      <c r="D80" s="8" t="s">
        <v>13</v>
      </c>
      <c r="E80" s="8">
        <f>IF(ISNA(ROUND([29]Data!I80,1)),"n.a.",ROUND([29]Data!I80,1))</f>
        <v>98.2</v>
      </c>
    </row>
    <row r="81" spans="1:5" x14ac:dyDescent="0.45">
      <c r="A81" s="30">
        <v>44287</v>
      </c>
      <c r="B81" s="8">
        <f>ROUND([29]Data!F81,1)</f>
        <v>100.5</v>
      </c>
      <c r="C81" s="8">
        <f>ROUND([29]Data!H81,1)</f>
        <v>97.7</v>
      </c>
      <c r="D81" s="8" t="s">
        <v>13</v>
      </c>
      <c r="E81" s="8" t="str">
        <f>IF(ISNA(ROUND([29]Data!I81,1)),"n.a.",ROUND([29]Data!I81,1))</f>
        <v>n.a.</v>
      </c>
    </row>
    <row r="82" spans="1:5" x14ac:dyDescent="0.45">
      <c r="A82" s="30">
        <v>44317</v>
      </c>
      <c r="B82" s="8">
        <f>ROUND([29]Data!F82,1)</f>
        <v>100.5</v>
      </c>
      <c r="C82" s="8">
        <f>ROUND([29]Data!H82,1)</f>
        <v>98.1</v>
      </c>
      <c r="D82" s="8" t="s">
        <v>13</v>
      </c>
      <c r="E82" s="8" t="str">
        <f>IF(ISNA(ROUND([29]Data!I82,1)),"n.a.",ROUND([29]Data!I82,1))</f>
        <v>n.a.</v>
      </c>
    </row>
    <row r="83" spans="1:5" x14ac:dyDescent="0.45">
      <c r="A83" s="30">
        <v>44348</v>
      </c>
      <c r="B83" s="8" t="s">
        <v>13</v>
      </c>
      <c r="C83" s="8">
        <f>ROUND([29]Data!H83,1)</f>
        <v>98.8</v>
      </c>
      <c r="D83" s="8">
        <f>ROUND([29]Data!$J$83,1)</f>
        <v>99.9</v>
      </c>
      <c r="E83" s="8" t="s">
        <v>13</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7"/>
  <sheetViews>
    <sheetView workbookViewId="0">
      <pane xSplit="1" ySplit="5" topLeftCell="B6" activePane="bottomRight" state="frozen"/>
      <selection pane="topRight" activeCell="B1" sqref="B1"/>
      <selection pane="bottomLeft" activeCell="A6" sqref="A6"/>
      <selection pane="bottomRight" sqref="A1:XFD1048576"/>
    </sheetView>
  </sheetViews>
  <sheetFormatPr defaultRowHeight="14.25" x14ac:dyDescent="0.45"/>
  <cols>
    <col min="1" max="1" width="11.59765625" customWidth="1"/>
    <col min="2" max="2" width="21.3984375" customWidth="1"/>
  </cols>
  <sheetData>
    <row r="1" spans="1:3" x14ac:dyDescent="0.45">
      <c r="A1" s="1" t="s">
        <v>0</v>
      </c>
      <c r="B1" s="2"/>
    </row>
    <row r="2" spans="1:3" x14ac:dyDescent="0.45">
      <c r="A2" s="3"/>
      <c r="B2" s="2"/>
    </row>
    <row r="3" spans="1:3" x14ac:dyDescent="0.45">
      <c r="A3" s="4" t="s">
        <v>40</v>
      </c>
      <c r="B3" s="2"/>
    </row>
    <row r="4" spans="1:3" x14ac:dyDescent="0.45">
      <c r="A4" s="2"/>
      <c r="B4" s="2"/>
    </row>
    <row r="5" spans="1:3" x14ac:dyDescent="0.45">
      <c r="A5" s="5" t="s">
        <v>1</v>
      </c>
      <c r="B5" s="6" t="s">
        <v>41</v>
      </c>
    </row>
    <row r="6" spans="1:3" x14ac:dyDescent="0.45">
      <c r="A6" s="7">
        <f>[30]calcs!A123</f>
        <v>42035</v>
      </c>
      <c r="B6" s="8">
        <f>ROUND([30]calcs!C123,1)</f>
        <v>94.9</v>
      </c>
    </row>
    <row r="7" spans="1:3" x14ac:dyDescent="0.45">
      <c r="A7" s="7">
        <f>[30]calcs!A124</f>
        <v>42063</v>
      </c>
      <c r="B7" s="8">
        <f>ROUND([30]calcs!C124,1)</f>
        <v>95.1</v>
      </c>
    </row>
    <row r="8" spans="1:3" x14ac:dyDescent="0.45">
      <c r="A8" s="7">
        <f>[30]calcs!A125</f>
        <v>42094</v>
      </c>
      <c r="B8" s="8">
        <f>ROUND([30]calcs!C125,1)</f>
        <v>95.3</v>
      </c>
    </row>
    <row r="9" spans="1:3" x14ac:dyDescent="0.45">
      <c r="A9" s="7">
        <f>[30]calcs!A126</f>
        <v>42124</v>
      </c>
      <c r="B9" s="8">
        <f>ROUND([30]calcs!C126,1)</f>
        <v>95.2</v>
      </c>
    </row>
    <row r="10" spans="1:3" x14ac:dyDescent="0.45">
      <c r="A10" s="7">
        <f>[30]calcs!A127</f>
        <v>42155</v>
      </c>
      <c r="B10" s="8">
        <f>ROUND([30]calcs!C127,1)</f>
        <v>95</v>
      </c>
      <c r="C10" s="9"/>
    </row>
    <row r="11" spans="1:3" x14ac:dyDescent="0.45">
      <c r="A11" s="7">
        <f>[30]calcs!A128</f>
        <v>42185</v>
      </c>
      <c r="B11" s="8">
        <f>ROUND([30]calcs!C128,1)</f>
        <v>95.1</v>
      </c>
      <c r="C11" s="9"/>
    </row>
    <row r="12" spans="1:3" x14ac:dyDescent="0.45">
      <c r="A12" s="7">
        <f>[30]calcs!A129</f>
        <v>42216</v>
      </c>
      <c r="B12" s="8">
        <f>ROUND([30]calcs!C129,1)</f>
        <v>95</v>
      </c>
      <c r="C12" s="9"/>
    </row>
    <row r="13" spans="1:3" x14ac:dyDescent="0.45">
      <c r="A13" s="7">
        <f>[30]calcs!A130</f>
        <v>42247</v>
      </c>
      <c r="B13" s="8">
        <f>ROUND([30]calcs!C130,1)</f>
        <v>95.2</v>
      </c>
      <c r="C13" s="9"/>
    </row>
    <row r="14" spans="1:3" x14ac:dyDescent="0.45">
      <c r="A14" s="7">
        <f>[30]calcs!A131</f>
        <v>42277</v>
      </c>
      <c r="B14" s="8">
        <f>ROUND([30]calcs!C131,1)</f>
        <v>95.2</v>
      </c>
      <c r="C14" s="9"/>
    </row>
    <row r="15" spans="1:3" x14ac:dyDescent="0.45">
      <c r="A15" s="7">
        <f>[30]calcs!A132</f>
        <v>42308</v>
      </c>
      <c r="B15" s="8">
        <f>ROUND([30]calcs!C132,1)</f>
        <v>96</v>
      </c>
      <c r="C15" s="9"/>
    </row>
    <row r="16" spans="1:3" x14ac:dyDescent="0.45">
      <c r="A16" s="7">
        <f>[30]calcs!A133</f>
        <v>42338</v>
      </c>
      <c r="B16" s="8">
        <f>ROUND([30]calcs!C133,1)</f>
        <v>96.6</v>
      </c>
      <c r="C16" s="9"/>
    </row>
    <row r="17" spans="1:3" x14ac:dyDescent="0.45">
      <c r="A17" s="7">
        <f>[30]calcs!A134</f>
        <v>42369</v>
      </c>
      <c r="B17" s="8">
        <f>ROUND([30]calcs!C134,1)</f>
        <v>97</v>
      </c>
      <c r="C17" s="9"/>
    </row>
    <row r="18" spans="1:3" x14ac:dyDescent="0.45">
      <c r="A18" s="7">
        <f>[30]calcs!A135</f>
        <v>42400</v>
      </c>
      <c r="B18" s="8">
        <f>ROUND([30]calcs!C135,1)</f>
        <v>96.6</v>
      </c>
      <c r="C18" s="9"/>
    </row>
    <row r="19" spans="1:3" x14ac:dyDescent="0.45">
      <c r="A19" s="7">
        <f>[30]calcs!A136</f>
        <v>42429</v>
      </c>
      <c r="B19" s="8">
        <f>ROUND([30]calcs!C136,1)</f>
        <v>96.5</v>
      </c>
      <c r="C19" s="9"/>
    </row>
    <row r="20" spans="1:3" x14ac:dyDescent="0.45">
      <c r="A20" s="7">
        <f>[30]calcs!A137</f>
        <v>42460</v>
      </c>
      <c r="B20" s="8">
        <f>ROUND([30]calcs!C137,1)</f>
        <v>96.6</v>
      </c>
      <c r="C20" s="9"/>
    </row>
    <row r="21" spans="1:3" x14ac:dyDescent="0.45">
      <c r="A21" s="7">
        <f>[30]calcs!A138</f>
        <v>42490</v>
      </c>
      <c r="B21" s="8">
        <f>ROUND([30]calcs!C138,1)</f>
        <v>96.6</v>
      </c>
      <c r="C21" s="9"/>
    </row>
    <row r="22" spans="1:3" x14ac:dyDescent="0.45">
      <c r="A22" s="7">
        <f>[30]calcs!A139</f>
        <v>42521</v>
      </c>
      <c r="B22" s="8">
        <f>ROUND([30]calcs!C139,1)</f>
        <v>96.9</v>
      </c>
      <c r="C22" s="9"/>
    </row>
    <row r="23" spans="1:3" x14ac:dyDescent="0.45">
      <c r="A23" s="7">
        <f>[30]calcs!A140</f>
        <v>42551</v>
      </c>
      <c r="B23" s="8">
        <f>ROUND([30]calcs!C140,1)</f>
        <v>96.8</v>
      </c>
      <c r="C23" s="9"/>
    </row>
    <row r="24" spans="1:3" x14ac:dyDescent="0.45">
      <c r="A24" s="7">
        <f>[30]calcs!A141</f>
        <v>42582</v>
      </c>
      <c r="B24" s="8">
        <f>ROUND([30]calcs!C141,1)</f>
        <v>97</v>
      </c>
      <c r="C24" s="9"/>
    </row>
    <row r="25" spans="1:3" x14ac:dyDescent="0.45">
      <c r="A25" s="7">
        <f>[30]calcs!A142</f>
        <v>42613</v>
      </c>
      <c r="B25" s="8">
        <f>ROUND([30]calcs!C142,1)</f>
        <v>96.8</v>
      </c>
      <c r="C25" s="9"/>
    </row>
    <row r="26" spans="1:3" x14ac:dyDescent="0.45">
      <c r="A26" s="7">
        <f>[30]calcs!A143</f>
        <v>42643</v>
      </c>
      <c r="B26" s="8">
        <f>ROUND([30]calcs!C143,1)</f>
        <v>97</v>
      </c>
      <c r="C26" s="9"/>
    </row>
    <row r="27" spans="1:3" x14ac:dyDescent="0.45">
      <c r="A27" s="7">
        <f>[30]calcs!A144</f>
        <v>42674</v>
      </c>
      <c r="B27" s="8">
        <f>ROUND([30]calcs!C144,1)</f>
        <v>96.6</v>
      </c>
      <c r="C27" s="9"/>
    </row>
    <row r="28" spans="1:3" x14ac:dyDescent="0.45">
      <c r="A28" s="7">
        <f>[30]calcs!A145</f>
        <v>42704</v>
      </c>
      <c r="B28" s="8">
        <f>ROUND([30]calcs!C145,1)</f>
        <v>97</v>
      </c>
      <c r="C28" s="9"/>
    </row>
    <row r="29" spans="1:3" x14ac:dyDescent="0.45">
      <c r="A29" s="7">
        <f>[30]calcs!A146</f>
        <v>42735</v>
      </c>
      <c r="B29" s="8">
        <f>ROUND([30]calcs!C146,1)</f>
        <v>97.4</v>
      </c>
      <c r="C29" s="9"/>
    </row>
    <row r="30" spans="1:3" x14ac:dyDescent="0.45">
      <c r="A30" s="7">
        <f>[30]calcs!A147</f>
        <v>42766</v>
      </c>
      <c r="B30" s="8">
        <f>ROUND([30]calcs!C147,1)</f>
        <v>97.8</v>
      </c>
      <c r="C30" s="9"/>
    </row>
    <row r="31" spans="1:3" x14ac:dyDescent="0.45">
      <c r="A31" s="7">
        <f>[30]calcs!A148</f>
        <v>42794</v>
      </c>
      <c r="B31" s="8">
        <f>ROUND([30]calcs!C148,1)</f>
        <v>98</v>
      </c>
      <c r="C31" s="9"/>
    </row>
    <row r="32" spans="1:3" x14ac:dyDescent="0.45">
      <c r="A32" s="7">
        <f>[30]calcs!A149</f>
        <v>42825</v>
      </c>
      <c r="B32" s="8">
        <f>ROUND([30]calcs!C149,1)</f>
        <v>98</v>
      </c>
      <c r="C32" s="9"/>
    </row>
    <row r="33" spans="1:3" x14ac:dyDescent="0.45">
      <c r="A33" s="7">
        <f>[30]calcs!A150</f>
        <v>42855</v>
      </c>
      <c r="B33" s="8">
        <f>ROUND([30]calcs!C150,1)</f>
        <v>98.1</v>
      </c>
      <c r="C33" s="9"/>
    </row>
    <row r="34" spans="1:3" x14ac:dyDescent="0.45">
      <c r="A34" s="7">
        <f>[30]calcs!A151</f>
        <v>42886</v>
      </c>
      <c r="B34" s="8">
        <f>ROUND([30]calcs!C151,1)</f>
        <v>98</v>
      </c>
      <c r="C34" s="9"/>
    </row>
    <row r="35" spans="1:3" x14ac:dyDescent="0.45">
      <c r="A35" s="7">
        <f>[30]calcs!A152</f>
        <v>42916</v>
      </c>
      <c r="B35" s="8">
        <f>ROUND([30]calcs!C152,1)</f>
        <v>98.5</v>
      </c>
      <c r="C35" s="9"/>
    </row>
    <row r="36" spans="1:3" x14ac:dyDescent="0.45">
      <c r="A36" s="7">
        <f>[30]calcs!A153</f>
        <v>42947</v>
      </c>
      <c r="B36" s="8">
        <f>ROUND([30]calcs!C153,1)</f>
        <v>98.4</v>
      </c>
      <c r="C36" s="9"/>
    </row>
    <row r="37" spans="1:3" x14ac:dyDescent="0.45">
      <c r="A37" s="7">
        <f>[30]calcs!A154</f>
        <v>42978</v>
      </c>
      <c r="B37" s="8">
        <f>ROUND([30]calcs!C154,1)</f>
        <v>98.1</v>
      </c>
      <c r="C37" s="9"/>
    </row>
    <row r="38" spans="1:3" x14ac:dyDescent="0.45">
      <c r="A38" s="7">
        <f>[30]calcs!A155</f>
        <v>43008</v>
      </c>
      <c r="B38" s="8">
        <f>ROUND([30]calcs!C155,1)</f>
        <v>97.6</v>
      </c>
      <c r="C38" s="9"/>
    </row>
    <row r="39" spans="1:3" x14ac:dyDescent="0.45">
      <c r="A39" s="7">
        <f>[30]calcs!A156</f>
        <v>43039</v>
      </c>
      <c r="B39" s="8">
        <f>ROUND([30]calcs!C156,1)</f>
        <v>97.6</v>
      </c>
      <c r="C39" s="9"/>
    </row>
    <row r="40" spans="1:3" x14ac:dyDescent="0.45">
      <c r="A40" s="7">
        <f>[30]calcs!A157</f>
        <v>43069</v>
      </c>
      <c r="B40" s="8">
        <f>ROUND([30]calcs!C157,1)</f>
        <v>97.9</v>
      </c>
      <c r="C40" s="9"/>
    </row>
    <row r="41" spans="1:3" x14ac:dyDescent="0.45">
      <c r="A41" s="7">
        <f>[30]calcs!A158</f>
        <v>43100</v>
      </c>
      <c r="B41" s="8">
        <f>ROUND([30]calcs!C158,1)</f>
        <v>97.8</v>
      </c>
      <c r="C41" s="9"/>
    </row>
    <row r="42" spans="1:3" x14ac:dyDescent="0.45">
      <c r="A42" s="7">
        <f>[30]calcs!A159</f>
        <v>43131</v>
      </c>
      <c r="B42" s="8">
        <f>ROUND([30]calcs!C159,1)</f>
        <v>98.5</v>
      </c>
      <c r="C42" s="9"/>
    </row>
    <row r="43" spans="1:3" x14ac:dyDescent="0.45">
      <c r="A43" s="7">
        <f>[30]calcs!A160</f>
        <v>43159</v>
      </c>
      <c r="B43" s="8">
        <f>ROUND([30]calcs!C160,1)</f>
        <v>98.2</v>
      </c>
      <c r="C43" s="9"/>
    </row>
    <row r="44" spans="1:3" x14ac:dyDescent="0.45">
      <c r="A44" s="7">
        <f>[30]calcs!A161</f>
        <v>43190</v>
      </c>
      <c r="B44" s="8">
        <f>ROUND([30]calcs!C161,1)</f>
        <v>98.3</v>
      </c>
      <c r="C44" s="9"/>
    </row>
    <row r="45" spans="1:3" x14ac:dyDescent="0.45">
      <c r="A45" s="7">
        <f>[30]calcs!A162</f>
        <v>43220</v>
      </c>
      <c r="B45" s="8">
        <f>ROUND([30]calcs!C162,1)</f>
        <v>98</v>
      </c>
    </row>
    <row r="46" spans="1:3" x14ac:dyDescent="0.45">
      <c r="A46" s="7">
        <f>[30]calcs!A163</f>
        <v>43251</v>
      </c>
      <c r="B46" s="8">
        <f>ROUND([30]calcs!C163,1)</f>
        <v>98.3</v>
      </c>
    </row>
    <row r="47" spans="1:3" x14ac:dyDescent="0.45">
      <c r="A47" s="7">
        <f>[30]calcs!A164</f>
        <v>43281</v>
      </c>
      <c r="B47" s="8">
        <f>ROUND([30]calcs!C164,1)</f>
        <v>98.4</v>
      </c>
    </row>
    <row r="48" spans="1:3" x14ac:dyDescent="0.45">
      <c r="A48" s="7">
        <f>[30]calcs!A165</f>
        <v>43312</v>
      </c>
      <c r="B48" s="8">
        <f>ROUND([30]calcs!C165,1)</f>
        <v>98.6</v>
      </c>
    </row>
    <row r="49" spans="1:2" x14ac:dyDescent="0.45">
      <c r="A49" s="7">
        <f>[30]calcs!A166</f>
        <v>43343</v>
      </c>
      <c r="B49" s="8">
        <f>ROUND([30]calcs!C166,1)</f>
        <v>99.1</v>
      </c>
    </row>
    <row r="50" spans="1:2" x14ac:dyDescent="0.45">
      <c r="A50" s="7">
        <f>[30]calcs!A167</f>
        <v>43373</v>
      </c>
      <c r="B50" s="8">
        <f>ROUND([30]calcs!C167,1)</f>
        <v>99.3</v>
      </c>
    </row>
    <row r="51" spans="1:2" x14ac:dyDescent="0.45">
      <c r="A51" s="7">
        <f>[30]calcs!A168</f>
        <v>43404</v>
      </c>
      <c r="B51" s="8">
        <f>ROUND([30]calcs!C168,1)</f>
        <v>99.5</v>
      </c>
    </row>
    <row r="52" spans="1:2" x14ac:dyDescent="0.45">
      <c r="A52" s="7">
        <f>[30]calcs!A169</f>
        <v>43434</v>
      </c>
      <c r="B52" s="8">
        <f>ROUND([30]calcs!C169,1)</f>
        <v>99</v>
      </c>
    </row>
    <row r="53" spans="1:2" x14ac:dyDescent="0.45">
      <c r="A53" s="7">
        <f>[30]calcs!A170</f>
        <v>43465</v>
      </c>
      <c r="B53" s="8">
        <f>ROUND([30]calcs!C170,1)</f>
        <v>99.2</v>
      </c>
    </row>
    <row r="54" spans="1:2" x14ac:dyDescent="0.45">
      <c r="A54" s="7">
        <f>[30]calcs!A171</f>
        <v>43496</v>
      </c>
      <c r="B54" s="8">
        <f>ROUND([30]calcs!C171,1)</f>
        <v>99.8</v>
      </c>
    </row>
    <row r="55" spans="1:2" x14ac:dyDescent="0.45">
      <c r="A55" s="7">
        <f>[30]calcs!A172</f>
        <v>43524</v>
      </c>
      <c r="B55" s="8">
        <f>ROUND([30]calcs!C172,1)</f>
        <v>100.3</v>
      </c>
    </row>
    <row r="56" spans="1:2" x14ac:dyDescent="0.45">
      <c r="A56" s="7">
        <f>[30]calcs!A173</f>
        <v>43555</v>
      </c>
      <c r="B56" s="8">
        <f>ROUND([30]calcs!C173,1)</f>
        <v>100.3</v>
      </c>
    </row>
    <row r="57" spans="1:2" x14ac:dyDescent="0.45">
      <c r="A57" s="7">
        <f>[30]calcs!A174</f>
        <v>43585</v>
      </c>
      <c r="B57" s="8">
        <f>ROUND([30]calcs!C174,1)</f>
        <v>100.4</v>
      </c>
    </row>
    <row r="58" spans="1:2" x14ac:dyDescent="0.45">
      <c r="A58" s="7">
        <f>[30]calcs!A175</f>
        <v>43616</v>
      </c>
      <c r="B58" s="8">
        <f>ROUND([30]calcs!C175,1)</f>
        <v>100.2</v>
      </c>
    </row>
    <row r="59" spans="1:2" x14ac:dyDescent="0.45">
      <c r="A59" s="7">
        <f>[30]calcs!A176</f>
        <v>43646</v>
      </c>
      <c r="B59" s="8">
        <f>ROUND([30]calcs!C176,1)</f>
        <v>100.2</v>
      </c>
    </row>
    <row r="60" spans="1:2" x14ac:dyDescent="0.45">
      <c r="A60" s="7">
        <f>[30]calcs!A177</f>
        <v>43677</v>
      </c>
      <c r="B60" s="8">
        <f>ROUND([30]calcs!C177,1)</f>
        <v>100</v>
      </c>
    </row>
    <row r="61" spans="1:2" x14ac:dyDescent="0.45">
      <c r="A61" s="7">
        <f>[30]calcs!A178</f>
        <v>43708</v>
      </c>
      <c r="B61" s="8">
        <f>ROUND([30]calcs!C178,1)</f>
        <v>99.9</v>
      </c>
    </row>
    <row r="62" spans="1:2" x14ac:dyDescent="0.45">
      <c r="A62" s="7">
        <f>[30]calcs!A179</f>
        <v>43738</v>
      </c>
      <c r="B62" s="8">
        <f>ROUND([30]calcs!C179,1)</f>
        <v>100.2</v>
      </c>
    </row>
    <row r="63" spans="1:2" x14ac:dyDescent="0.45">
      <c r="A63" s="7">
        <f>[30]calcs!A180</f>
        <v>43769</v>
      </c>
      <c r="B63" s="8">
        <f>ROUND([30]calcs!C180,1)</f>
        <v>100.5</v>
      </c>
    </row>
    <row r="64" spans="1:2" x14ac:dyDescent="0.45">
      <c r="A64" s="7">
        <f>[30]calcs!A181</f>
        <v>43799</v>
      </c>
      <c r="B64" s="8">
        <f>ROUND([30]calcs!C181,1)</f>
        <v>100.4</v>
      </c>
    </row>
    <row r="65" spans="1:2" x14ac:dyDescent="0.45">
      <c r="A65" s="7">
        <f>[30]calcs!A182</f>
        <v>43830</v>
      </c>
      <c r="B65" s="8">
        <f>ROUND([30]calcs!C182,1)</f>
        <v>100</v>
      </c>
    </row>
    <row r="66" spans="1:2" x14ac:dyDescent="0.45">
      <c r="A66" s="7">
        <f>[30]calcs!A183</f>
        <v>43861</v>
      </c>
      <c r="B66" s="8">
        <f>ROUND([30]calcs!C183,1)</f>
        <v>100.1</v>
      </c>
    </row>
    <row r="67" spans="1:2" x14ac:dyDescent="0.45">
      <c r="A67" s="7">
        <f>[30]calcs!A184</f>
        <v>43890</v>
      </c>
      <c r="B67" s="8">
        <f>ROUND([30]calcs!C184,1)</f>
        <v>100.2</v>
      </c>
    </row>
    <row r="68" spans="1:2" x14ac:dyDescent="0.45">
      <c r="A68" s="7">
        <f>[30]calcs!A185</f>
        <v>43921</v>
      </c>
      <c r="B68" s="8">
        <f>ROUND([30]calcs!C185,1)</f>
        <v>98.3</v>
      </c>
    </row>
    <row r="69" spans="1:2" x14ac:dyDescent="0.45">
      <c r="A69" s="7">
        <f>[30]calcs!A186</f>
        <v>43951</v>
      </c>
      <c r="B69" s="8">
        <f>ROUND([30]calcs!C186,1)</f>
        <v>91</v>
      </c>
    </row>
    <row r="70" spans="1:2" x14ac:dyDescent="0.45">
      <c r="A70" s="7">
        <f>[30]calcs!A187</f>
        <v>43982</v>
      </c>
      <c r="B70" s="8">
        <f>ROUND([30]calcs!C187,1)</f>
        <v>83.6</v>
      </c>
    </row>
    <row r="71" spans="1:2" x14ac:dyDescent="0.45">
      <c r="A71" s="7">
        <f>[30]calcs!A188</f>
        <v>44012</v>
      </c>
      <c r="B71" s="8">
        <f>ROUND([30]calcs!C188,1)</f>
        <v>80.5</v>
      </c>
    </row>
    <row r="72" spans="1:2" x14ac:dyDescent="0.45">
      <c r="A72" s="7">
        <f>[30]calcs!A189</f>
        <v>44043</v>
      </c>
      <c r="B72" s="8">
        <f>ROUND([30]calcs!C189,1)</f>
        <v>81.3</v>
      </c>
    </row>
    <row r="73" spans="1:2" x14ac:dyDescent="0.45">
      <c r="A73" s="7">
        <f>[30]calcs!A190</f>
        <v>44074</v>
      </c>
      <c r="B73" s="8">
        <f>ROUND([30]calcs!C190,1)</f>
        <v>84.2</v>
      </c>
    </row>
    <row r="74" spans="1:2" x14ac:dyDescent="0.45">
      <c r="A74" s="7">
        <f>[30]calcs!A191</f>
        <v>44104</v>
      </c>
      <c r="B74" s="8">
        <f>ROUND([30]calcs!C191,1)</f>
        <v>87.4</v>
      </c>
    </row>
    <row r="75" spans="1:2" x14ac:dyDescent="0.45">
      <c r="A75" s="7">
        <f>[30]calcs!A192</f>
        <v>44135</v>
      </c>
      <c r="B75" s="8">
        <f>ROUND([30]calcs!C192,1)</f>
        <v>90.5</v>
      </c>
    </row>
    <row r="76" spans="1:2" x14ac:dyDescent="0.45">
      <c r="A76" s="7">
        <f>[30]calcs!A193</f>
        <v>44165</v>
      </c>
      <c r="B76" s="8">
        <f>ROUND([30]calcs!C193,1)</f>
        <v>92.7</v>
      </c>
    </row>
    <row r="77" spans="1:2" x14ac:dyDescent="0.45">
      <c r="A77" s="7">
        <f>[30]calcs!A194</f>
        <v>44196</v>
      </c>
      <c r="B77" s="8">
        <f>ROUND([30]calcs!C194,1)</f>
        <v>92.3</v>
      </c>
    </row>
    <row r="78" spans="1:2" x14ac:dyDescent="0.45">
      <c r="A78" s="7">
        <f>[30]calcs!A195</f>
        <v>44227</v>
      </c>
      <c r="B78" s="8">
        <f>ROUND([30]calcs!C195,1)</f>
        <v>91.3</v>
      </c>
    </row>
    <row r="79" spans="1:2" x14ac:dyDescent="0.45">
      <c r="A79" s="7">
        <f>[30]calcs!A196</f>
        <v>44255</v>
      </c>
      <c r="B79" s="8">
        <f>ROUND([30]calcs!C196,1)</f>
        <v>91.2</v>
      </c>
    </row>
    <row r="80" spans="1:2" x14ac:dyDescent="0.45">
      <c r="A80" s="7">
        <f>[30]calcs!A197</f>
        <v>44286</v>
      </c>
      <c r="B80" s="8">
        <f>ROUND([30]calcs!C197,1)</f>
        <v>90.5</v>
      </c>
    </row>
    <row r="81" spans="1:2" x14ac:dyDescent="0.45">
      <c r="A81" s="7">
        <f>[30]calcs!A198</f>
        <v>44316</v>
      </c>
      <c r="B81" s="8">
        <f>ROUND([30]calcs!C198,1)</f>
        <v>91.8</v>
      </c>
    </row>
    <row r="82" spans="1:2" x14ac:dyDescent="0.45">
      <c r="A82" s="7">
        <f>[30]calcs!A199</f>
        <v>44347</v>
      </c>
      <c r="B82" s="8">
        <f>ROUND([30]calcs!C199,1)</f>
        <v>93.5</v>
      </c>
    </row>
    <row r="83" spans="1:2" x14ac:dyDescent="0.45">
      <c r="A83" s="7"/>
    </row>
    <row r="84" spans="1:2" x14ac:dyDescent="0.45">
      <c r="A84" s="7"/>
    </row>
    <row r="85" spans="1:2" x14ac:dyDescent="0.45">
      <c r="A85" s="7"/>
    </row>
    <row r="86" spans="1:2" x14ac:dyDescent="0.45">
      <c r="A86" s="7"/>
    </row>
    <row r="87" spans="1:2" x14ac:dyDescent="0.45">
      <c r="A87" s="7"/>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7"/>
  <sheetViews>
    <sheetView workbookViewId="0">
      <pane xSplit="1" ySplit="6" topLeftCell="B7" activePane="bottomRight" state="frozen"/>
      <selection pane="topRight" activeCell="B1" sqref="B1"/>
      <selection pane="bottomLeft" activeCell="A7" sqref="A7"/>
      <selection pane="bottomRight" activeCell="G28" sqref="G28"/>
    </sheetView>
  </sheetViews>
  <sheetFormatPr defaultRowHeight="14.25" x14ac:dyDescent="0.45"/>
  <cols>
    <col min="2" max="2" width="18.73046875" customWidth="1"/>
    <col min="3" max="3" width="20" customWidth="1"/>
    <col min="4" max="4" width="19.73046875" customWidth="1"/>
    <col min="5" max="5" width="19.59765625" customWidth="1"/>
  </cols>
  <sheetData>
    <row r="1" spans="1:5" x14ac:dyDescent="0.45">
      <c r="A1" s="1" t="s">
        <v>0</v>
      </c>
      <c r="B1" s="2"/>
    </row>
    <row r="2" spans="1:5" x14ac:dyDescent="0.45">
      <c r="A2" s="3"/>
      <c r="B2" s="2"/>
    </row>
    <row r="3" spans="1:5" x14ac:dyDescent="0.45">
      <c r="A3" s="4" t="s">
        <v>42</v>
      </c>
      <c r="B3" s="2"/>
    </row>
    <row r="4" spans="1:5" x14ac:dyDescent="0.45">
      <c r="A4" s="2"/>
      <c r="B4" s="2"/>
    </row>
    <row r="5" spans="1:5" ht="14.25" customHeight="1" x14ac:dyDescent="0.45">
      <c r="B5" s="118" t="s">
        <v>43</v>
      </c>
      <c r="C5" s="118"/>
      <c r="D5" s="118" t="s">
        <v>44</v>
      </c>
      <c r="E5" s="118"/>
    </row>
    <row r="6" spans="1:5" ht="29.65" customHeight="1" x14ac:dyDescent="0.45">
      <c r="A6" s="5" t="s">
        <v>1</v>
      </c>
      <c r="B6" s="12" t="s">
        <v>45</v>
      </c>
      <c r="C6" s="12" t="s">
        <v>46</v>
      </c>
      <c r="D6" s="12" t="s">
        <v>45</v>
      </c>
      <c r="E6" s="12" t="s">
        <v>46</v>
      </c>
    </row>
    <row r="7" spans="1:5" x14ac:dyDescent="0.45">
      <c r="A7" s="7">
        <f>'[31]Calcs 3m wth sm '!A4</f>
        <v>38383</v>
      </c>
      <c r="B7" s="9">
        <f>'[31]Calcs 3m wth sm '!B4</f>
        <v>668</v>
      </c>
      <c r="C7" s="9" t="s">
        <v>13</v>
      </c>
      <c r="D7" s="28">
        <f>ROUND('[31]Calcs 3m wth sm '!C4,2)</f>
        <v>0.47</v>
      </c>
      <c r="E7" s="9" t="s">
        <v>13</v>
      </c>
    </row>
    <row r="8" spans="1:5" x14ac:dyDescent="0.45">
      <c r="A8" s="7">
        <f>'[31]Calcs 3m wth sm '!A5</f>
        <v>38411</v>
      </c>
      <c r="B8" s="9">
        <f>'[31]Calcs 3m wth sm '!B5</f>
        <v>657</v>
      </c>
      <c r="C8" s="9" t="s">
        <v>13</v>
      </c>
      <c r="D8" s="28">
        <f>ROUND('[31]Calcs 3m wth sm '!C5,2)</f>
        <v>0.45</v>
      </c>
      <c r="E8" s="9" t="s">
        <v>13</v>
      </c>
    </row>
    <row r="9" spans="1:5" x14ac:dyDescent="0.45">
      <c r="A9" s="7">
        <f>'[31]Calcs 3m wth sm '!A6</f>
        <v>38442</v>
      </c>
      <c r="B9" s="9">
        <f>'[31]Calcs 3m wth sm '!B6</f>
        <v>644</v>
      </c>
      <c r="C9" s="9" t="s">
        <v>13</v>
      </c>
      <c r="D9" s="28">
        <f>ROUND('[31]Calcs 3m wth sm '!C6,2)</f>
        <v>0.45</v>
      </c>
      <c r="E9" s="9" t="s">
        <v>13</v>
      </c>
    </row>
    <row r="10" spans="1:5" x14ac:dyDescent="0.45">
      <c r="A10" s="7">
        <f>'[31]Calcs 3m wth sm '!A7</f>
        <v>38472</v>
      </c>
      <c r="B10" s="9">
        <f>'[31]Calcs 3m wth sm '!B7</f>
        <v>635</v>
      </c>
      <c r="C10" s="9" t="s">
        <v>13</v>
      </c>
      <c r="D10" s="28">
        <f>ROUND('[31]Calcs 3m wth sm '!C7,2)</f>
        <v>0.45</v>
      </c>
      <c r="E10" s="9" t="s">
        <v>13</v>
      </c>
    </row>
    <row r="11" spans="1:5" x14ac:dyDescent="0.45">
      <c r="A11" s="7">
        <f>'[31]Calcs 3m wth sm '!A8</f>
        <v>38503</v>
      </c>
      <c r="B11" s="9">
        <f>'[31]Calcs 3m wth sm '!B8</f>
        <v>642</v>
      </c>
      <c r="C11" s="9" t="s">
        <v>13</v>
      </c>
      <c r="D11" s="28">
        <f>ROUND('[31]Calcs 3m wth sm '!C8,2)</f>
        <v>0.45</v>
      </c>
      <c r="E11" s="9" t="s">
        <v>13</v>
      </c>
    </row>
    <row r="12" spans="1:5" x14ac:dyDescent="0.45">
      <c r="A12" s="7">
        <f>'[31]Calcs 3m wth sm '!A9</f>
        <v>38533</v>
      </c>
      <c r="B12" s="9">
        <f>'[31]Calcs 3m wth sm '!B9</f>
        <v>641</v>
      </c>
      <c r="C12" s="9" t="s">
        <v>13</v>
      </c>
      <c r="D12" s="28">
        <f>ROUND('[31]Calcs 3m wth sm '!C9,2)</f>
        <v>0.45</v>
      </c>
      <c r="E12" s="9" t="s">
        <v>13</v>
      </c>
    </row>
    <row r="13" spans="1:5" x14ac:dyDescent="0.45">
      <c r="A13" s="7">
        <f>'[31]Calcs 3m wth sm '!A10</f>
        <v>38564</v>
      </c>
      <c r="B13" s="9">
        <f>'[31]Calcs 3m wth sm '!B10</f>
        <v>633</v>
      </c>
      <c r="C13" s="9" t="s">
        <v>13</v>
      </c>
      <c r="D13" s="28">
        <f>ROUND('[31]Calcs 3m wth sm '!C10,2)</f>
        <v>0.44</v>
      </c>
      <c r="E13" s="9" t="s">
        <v>13</v>
      </c>
    </row>
    <row r="14" spans="1:5" x14ac:dyDescent="0.45">
      <c r="A14" s="7">
        <f>'[31]Calcs 3m wth sm '!A11</f>
        <v>38595</v>
      </c>
      <c r="B14" s="9">
        <f>'[31]Calcs 3m wth sm '!B11</f>
        <v>624</v>
      </c>
      <c r="C14" s="9" t="s">
        <v>13</v>
      </c>
      <c r="D14" s="28">
        <f>ROUND('[31]Calcs 3m wth sm '!C11,2)</f>
        <v>0.44</v>
      </c>
      <c r="E14" s="9" t="s">
        <v>13</v>
      </c>
    </row>
    <row r="15" spans="1:5" x14ac:dyDescent="0.45">
      <c r="A15" s="7">
        <f>'[31]Calcs 3m wth sm '!A12</f>
        <v>38625</v>
      </c>
      <c r="B15" s="9">
        <f>'[31]Calcs 3m wth sm '!B12</f>
        <v>621</v>
      </c>
      <c r="C15" s="9" t="s">
        <v>13</v>
      </c>
      <c r="D15" s="28">
        <f>ROUND('[31]Calcs 3m wth sm '!C12,2)</f>
        <v>0.43</v>
      </c>
      <c r="E15" s="9" t="s">
        <v>13</v>
      </c>
    </row>
    <row r="16" spans="1:5" x14ac:dyDescent="0.45">
      <c r="A16" s="7">
        <f>'[31]Calcs 3m wth sm '!A13</f>
        <v>38656</v>
      </c>
      <c r="B16" s="9">
        <f>'[31]Calcs 3m wth sm '!B13</f>
        <v>610</v>
      </c>
      <c r="C16" s="9" t="s">
        <v>13</v>
      </c>
      <c r="D16" s="28">
        <f>ROUND('[31]Calcs 3m wth sm '!C13,2)</f>
        <v>0.41</v>
      </c>
      <c r="E16" s="9" t="s">
        <v>13</v>
      </c>
    </row>
    <row r="17" spans="1:5" x14ac:dyDescent="0.45">
      <c r="A17" s="7">
        <f>'[31]Calcs 3m wth sm '!A14</f>
        <v>38686</v>
      </c>
      <c r="B17" s="9">
        <f>'[31]Calcs 3m wth sm '!B14</f>
        <v>606</v>
      </c>
      <c r="C17" s="9" t="s">
        <v>13</v>
      </c>
      <c r="D17" s="28">
        <f>ROUND('[31]Calcs 3m wth sm '!C14,2)</f>
        <v>0.39</v>
      </c>
      <c r="E17" s="9" t="s">
        <v>13</v>
      </c>
    </row>
    <row r="18" spans="1:5" x14ac:dyDescent="0.45">
      <c r="A18" s="7">
        <f>'[31]Calcs 3m wth sm '!A15</f>
        <v>38717</v>
      </c>
      <c r="B18" s="9">
        <f>'[31]Calcs 3m wth sm '!B15</f>
        <v>608</v>
      </c>
      <c r="C18" s="9" t="s">
        <v>13</v>
      </c>
      <c r="D18" s="28">
        <f>ROUND('[31]Calcs 3m wth sm '!C15,2)</f>
        <v>0.39</v>
      </c>
      <c r="E18" s="9" t="s">
        <v>13</v>
      </c>
    </row>
    <row r="19" spans="1:5" x14ac:dyDescent="0.45">
      <c r="A19" s="7">
        <f>'[31]Calcs 3m wth sm '!A16</f>
        <v>38748</v>
      </c>
      <c r="B19" s="9">
        <f>'[31]Calcs 3m wth sm '!B16</f>
        <v>618</v>
      </c>
      <c r="C19" s="9" t="s">
        <v>13</v>
      </c>
      <c r="D19" s="28">
        <f>ROUND('[31]Calcs 3m wth sm '!C16,2)</f>
        <v>0.4</v>
      </c>
      <c r="E19" s="9" t="s">
        <v>13</v>
      </c>
    </row>
    <row r="20" spans="1:5" x14ac:dyDescent="0.45">
      <c r="A20" s="7">
        <f>'[31]Calcs 3m wth sm '!A17</f>
        <v>38776</v>
      </c>
      <c r="B20" s="9">
        <f>'[31]Calcs 3m wth sm '!B17</f>
        <v>610</v>
      </c>
      <c r="C20" s="9" t="s">
        <v>13</v>
      </c>
      <c r="D20" s="28">
        <f>ROUND('[31]Calcs 3m wth sm '!C17,2)</f>
        <v>0.39</v>
      </c>
      <c r="E20" s="9" t="s">
        <v>13</v>
      </c>
    </row>
    <row r="21" spans="1:5" x14ac:dyDescent="0.45">
      <c r="A21" s="7">
        <f>'[31]Calcs 3m wth sm '!A18</f>
        <v>38807</v>
      </c>
      <c r="B21" s="9">
        <f>'[31]Calcs 3m wth sm '!B18</f>
        <v>598</v>
      </c>
      <c r="C21" s="9" t="s">
        <v>13</v>
      </c>
      <c r="D21" s="28">
        <f>ROUND('[31]Calcs 3m wth sm '!C18,2)</f>
        <v>0.37</v>
      </c>
      <c r="E21" s="9" t="s">
        <v>13</v>
      </c>
    </row>
    <row r="22" spans="1:5" x14ac:dyDescent="0.45">
      <c r="A22" s="7">
        <f>'[31]Calcs 3m wth sm '!A19</f>
        <v>38837</v>
      </c>
      <c r="B22" s="9">
        <f>'[31]Calcs 3m wth sm '!B19</f>
        <v>597</v>
      </c>
      <c r="C22" s="9" t="s">
        <v>13</v>
      </c>
      <c r="D22" s="28">
        <f>ROUND('[31]Calcs 3m wth sm '!C19,2)</f>
        <v>0.37</v>
      </c>
      <c r="E22" s="9" t="s">
        <v>13</v>
      </c>
    </row>
    <row r="23" spans="1:5" x14ac:dyDescent="0.45">
      <c r="A23" s="7">
        <f>'[31]Calcs 3m wth sm '!A20</f>
        <v>38868</v>
      </c>
      <c r="B23" s="9">
        <f>'[31]Calcs 3m wth sm '!B20</f>
        <v>596</v>
      </c>
      <c r="C23" s="9" t="s">
        <v>13</v>
      </c>
      <c r="D23" s="28">
        <f>ROUND('[31]Calcs 3m wth sm '!C20,2)</f>
        <v>0.36</v>
      </c>
      <c r="E23" s="9" t="s">
        <v>13</v>
      </c>
    </row>
    <row r="24" spans="1:5" x14ac:dyDescent="0.45">
      <c r="A24" s="7">
        <f>'[31]Calcs 3m wth sm '!A21</f>
        <v>38898</v>
      </c>
      <c r="B24" s="9">
        <f>'[31]Calcs 3m wth sm '!B21</f>
        <v>603</v>
      </c>
      <c r="C24" s="9" t="s">
        <v>13</v>
      </c>
      <c r="D24" s="28">
        <f>ROUND('[31]Calcs 3m wth sm '!C21,2)</f>
        <v>0.36</v>
      </c>
      <c r="E24" s="9" t="s">
        <v>13</v>
      </c>
    </row>
    <row r="25" spans="1:5" x14ac:dyDescent="0.45">
      <c r="A25" s="7">
        <f>'[31]Calcs 3m wth sm '!A22</f>
        <v>38929</v>
      </c>
      <c r="B25" s="9">
        <f>'[31]Calcs 3m wth sm '!B22</f>
        <v>608</v>
      </c>
      <c r="C25" s="9" t="s">
        <v>13</v>
      </c>
      <c r="D25" s="28">
        <f>ROUND('[31]Calcs 3m wth sm '!C22,2)</f>
        <v>0.36</v>
      </c>
      <c r="E25" s="9" t="s">
        <v>13</v>
      </c>
    </row>
    <row r="26" spans="1:5" x14ac:dyDescent="0.45">
      <c r="A26" s="7">
        <f>'[31]Calcs 3m wth sm '!A23</f>
        <v>38960</v>
      </c>
      <c r="B26" s="9">
        <f>'[31]Calcs 3m wth sm '!B23</f>
        <v>611</v>
      </c>
      <c r="C26" s="9" t="s">
        <v>13</v>
      </c>
      <c r="D26" s="28">
        <f>ROUND('[31]Calcs 3m wth sm '!C23,2)</f>
        <v>0.36</v>
      </c>
      <c r="E26" s="9" t="s">
        <v>13</v>
      </c>
    </row>
    <row r="27" spans="1:5" x14ac:dyDescent="0.45">
      <c r="A27" s="7">
        <f>'[31]Calcs 3m wth sm '!A24</f>
        <v>38990</v>
      </c>
      <c r="B27" s="9">
        <f>'[31]Calcs 3m wth sm '!B24</f>
        <v>611</v>
      </c>
      <c r="C27" s="9" t="s">
        <v>13</v>
      </c>
      <c r="D27" s="28">
        <f>ROUND('[31]Calcs 3m wth sm '!C24,2)</f>
        <v>0.36</v>
      </c>
      <c r="E27" s="9" t="s">
        <v>13</v>
      </c>
    </row>
    <row r="28" spans="1:5" x14ac:dyDescent="0.45">
      <c r="A28" s="7">
        <f>'[31]Calcs 3m wth sm '!A25</f>
        <v>39021</v>
      </c>
      <c r="B28" s="9">
        <f>'[31]Calcs 3m wth sm '!B25</f>
        <v>619</v>
      </c>
      <c r="C28" s="9" t="s">
        <v>13</v>
      </c>
      <c r="D28" s="28">
        <f>ROUND('[31]Calcs 3m wth sm '!C25,2)</f>
        <v>0.37</v>
      </c>
      <c r="E28" s="9" t="s">
        <v>13</v>
      </c>
    </row>
    <row r="29" spans="1:5" x14ac:dyDescent="0.45">
      <c r="A29" s="7">
        <f>'[31]Calcs 3m wth sm '!A26</f>
        <v>39051</v>
      </c>
      <c r="B29" s="9">
        <f>'[31]Calcs 3m wth sm '!B26</f>
        <v>619</v>
      </c>
      <c r="C29" s="9" t="s">
        <v>13</v>
      </c>
      <c r="D29" s="28">
        <f>ROUND('[31]Calcs 3m wth sm '!C26,2)</f>
        <v>0.37</v>
      </c>
      <c r="E29" s="9" t="s">
        <v>13</v>
      </c>
    </row>
    <row r="30" spans="1:5" x14ac:dyDescent="0.45">
      <c r="A30" s="7">
        <f>'[31]Calcs 3m wth sm '!A27</f>
        <v>39082</v>
      </c>
      <c r="B30" s="9">
        <f>'[31]Calcs 3m wth sm '!B27</f>
        <v>619</v>
      </c>
      <c r="C30" s="9" t="s">
        <v>13</v>
      </c>
      <c r="D30" s="28">
        <f>ROUND('[31]Calcs 3m wth sm '!C27,2)</f>
        <v>0.36</v>
      </c>
      <c r="E30" s="9" t="s">
        <v>13</v>
      </c>
    </row>
    <row r="31" spans="1:5" x14ac:dyDescent="0.45">
      <c r="A31" s="7">
        <f>'[31]Calcs 3m wth sm '!A28</f>
        <v>39113</v>
      </c>
      <c r="B31" s="9">
        <f>'[31]Calcs 3m wth sm '!B28</f>
        <v>622</v>
      </c>
      <c r="C31" s="9" t="s">
        <v>13</v>
      </c>
      <c r="D31" s="28">
        <f>ROUND('[31]Calcs 3m wth sm '!C28,2)</f>
        <v>0.37</v>
      </c>
      <c r="E31" s="9" t="s">
        <v>13</v>
      </c>
    </row>
    <row r="32" spans="1:5" x14ac:dyDescent="0.45">
      <c r="A32" s="7">
        <f>'[31]Calcs 3m wth sm '!A29</f>
        <v>39141</v>
      </c>
      <c r="B32" s="9">
        <f>'[31]Calcs 3m wth sm '!B29</f>
        <v>628</v>
      </c>
      <c r="C32" s="9" t="s">
        <v>13</v>
      </c>
      <c r="D32" s="28">
        <f>ROUND('[31]Calcs 3m wth sm '!C29,2)</f>
        <v>0.37</v>
      </c>
      <c r="E32" s="9" t="s">
        <v>13</v>
      </c>
    </row>
    <row r="33" spans="1:5" x14ac:dyDescent="0.45">
      <c r="A33" s="7">
        <f>'[31]Calcs 3m wth sm '!A30</f>
        <v>39172</v>
      </c>
      <c r="B33" s="9">
        <f>'[31]Calcs 3m wth sm '!B30</f>
        <v>643</v>
      </c>
      <c r="C33" s="9" t="s">
        <v>13</v>
      </c>
      <c r="D33" s="28">
        <f>ROUND('[31]Calcs 3m wth sm '!C30,2)</f>
        <v>0.38</v>
      </c>
      <c r="E33" s="9" t="s">
        <v>13</v>
      </c>
    </row>
    <row r="34" spans="1:5" x14ac:dyDescent="0.45">
      <c r="A34" s="7">
        <f>'[31]Calcs 3m wth sm '!A31</f>
        <v>39202</v>
      </c>
      <c r="B34" s="9">
        <f>'[31]Calcs 3m wth sm '!B31</f>
        <v>646</v>
      </c>
      <c r="C34" s="9" t="s">
        <v>13</v>
      </c>
      <c r="D34" s="28">
        <f>ROUND('[31]Calcs 3m wth sm '!C31,2)</f>
        <v>0.38</v>
      </c>
      <c r="E34" s="9" t="s">
        <v>13</v>
      </c>
    </row>
    <row r="35" spans="1:5" x14ac:dyDescent="0.45">
      <c r="A35" s="7">
        <f>'[31]Calcs 3m wth sm '!A32</f>
        <v>39233</v>
      </c>
      <c r="B35" s="9">
        <f>'[31]Calcs 3m wth sm '!B32</f>
        <v>650</v>
      </c>
      <c r="C35" s="9" t="s">
        <v>13</v>
      </c>
      <c r="D35" s="28">
        <f>ROUND('[31]Calcs 3m wth sm '!C32,2)</f>
        <v>0.39</v>
      </c>
      <c r="E35" s="9" t="s">
        <v>13</v>
      </c>
    </row>
    <row r="36" spans="1:5" x14ac:dyDescent="0.45">
      <c r="A36" s="7">
        <f>'[31]Calcs 3m wth sm '!A33</f>
        <v>39263</v>
      </c>
      <c r="B36" s="9">
        <f>'[31]Calcs 3m wth sm '!B33</f>
        <v>658</v>
      </c>
      <c r="C36" s="9" t="s">
        <v>13</v>
      </c>
      <c r="D36" s="28">
        <f>ROUND('[31]Calcs 3m wth sm '!C33,2)</f>
        <v>0.4</v>
      </c>
      <c r="E36" s="9" t="s">
        <v>13</v>
      </c>
    </row>
    <row r="37" spans="1:5" x14ac:dyDescent="0.45">
      <c r="A37" s="7">
        <f>'[31]Calcs 3m wth sm '!A34</f>
        <v>39294</v>
      </c>
      <c r="B37" s="9">
        <f>'[31]Calcs 3m wth sm '!B34</f>
        <v>669</v>
      </c>
      <c r="C37" s="9" t="s">
        <v>13</v>
      </c>
      <c r="D37" s="28">
        <f>ROUND('[31]Calcs 3m wth sm '!C34,2)</f>
        <v>0.41</v>
      </c>
      <c r="E37" s="9" t="s">
        <v>13</v>
      </c>
    </row>
    <row r="38" spans="1:5" x14ac:dyDescent="0.45">
      <c r="A38" s="7">
        <f>'[31]Calcs 3m wth sm '!A35</f>
        <v>39325</v>
      </c>
      <c r="B38" s="9">
        <f>'[31]Calcs 3m wth sm '!B35</f>
        <v>680</v>
      </c>
      <c r="C38" s="9" t="s">
        <v>13</v>
      </c>
      <c r="D38" s="28">
        <f>ROUND('[31]Calcs 3m wth sm '!C35,2)</f>
        <v>0.41</v>
      </c>
      <c r="E38" s="9" t="s">
        <v>13</v>
      </c>
    </row>
    <row r="39" spans="1:5" x14ac:dyDescent="0.45">
      <c r="A39" s="7">
        <f>'[31]Calcs 3m wth sm '!A36</f>
        <v>39355</v>
      </c>
      <c r="B39" s="9">
        <f>'[31]Calcs 3m wth sm '!B36</f>
        <v>682</v>
      </c>
      <c r="C39" s="9" t="s">
        <v>13</v>
      </c>
      <c r="D39" s="28">
        <f>ROUND('[31]Calcs 3m wth sm '!C36,2)</f>
        <v>0.41</v>
      </c>
      <c r="E39" s="9" t="s">
        <v>13</v>
      </c>
    </row>
    <row r="40" spans="1:5" x14ac:dyDescent="0.45">
      <c r="A40" s="7">
        <f>'[31]Calcs 3m wth sm '!A37</f>
        <v>39386</v>
      </c>
      <c r="B40" s="9">
        <f>'[31]Calcs 3m wth sm '!B37</f>
        <v>683</v>
      </c>
      <c r="C40" s="9" t="s">
        <v>13</v>
      </c>
      <c r="D40" s="28">
        <f>ROUND('[31]Calcs 3m wth sm '!C37,2)</f>
        <v>0.42</v>
      </c>
      <c r="E40" s="9" t="s">
        <v>13</v>
      </c>
    </row>
    <row r="41" spans="1:5" x14ac:dyDescent="0.45">
      <c r="A41" s="7">
        <f>'[31]Calcs 3m wth sm '!A38</f>
        <v>39416</v>
      </c>
      <c r="B41" s="9">
        <f>'[31]Calcs 3m wth sm '!B38</f>
        <v>686</v>
      </c>
      <c r="C41" s="9" t="s">
        <v>13</v>
      </c>
      <c r="D41" s="28">
        <f>ROUND('[31]Calcs 3m wth sm '!C38,2)</f>
        <v>0.42</v>
      </c>
      <c r="E41" s="9" t="s">
        <v>13</v>
      </c>
    </row>
    <row r="42" spans="1:5" x14ac:dyDescent="0.45">
      <c r="A42" s="7">
        <f>'[31]Calcs 3m wth sm '!A39</f>
        <v>39447</v>
      </c>
      <c r="B42" s="9">
        <f>'[31]Calcs 3m wth sm '!B39</f>
        <v>686</v>
      </c>
      <c r="C42" s="9" t="s">
        <v>13</v>
      </c>
      <c r="D42" s="28">
        <f>ROUND('[31]Calcs 3m wth sm '!C39,2)</f>
        <v>0.43</v>
      </c>
      <c r="E42" s="9" t="s">
        <v>13</v>
      </c>
    </row>
    <row r="43" spans="1:5" x14ac:dyDescent="0.45">
      <c r="A43" s="7">
        <f>'[31]Calcs 3m wth sm '!A40</f>
        <v>39478</v>
      </c>
      <c r="B43" s="9">
        <f>'[31]Calcs 3m wth sm '!B40</f>
        <v>687</v>
      </c>
      <c r="C43" s="9" t="s">
        <v>13</v>
      </c>
      <c r="D43" s="28">
        <f>ROUND('[31]Calcs 3m wth sm '!C40,2)</f>
        <v>0.42</v>
      </c>
      <c r="E43" s="9" t="s">
        <v>13</v>
      </c>
    </row>
    <row r="44" spans="1:5" x14ac:dyDescent="0.45">
      <c r="A44" s="7">
        <f>'[31]Calcs 3m wth sm '!A41</f>
        <v>39507</v>
      </c>
      <c r="B44" s="9">
        <f>'[31]Calcs 3m wth sm '!B41</f>
        <v>692</v>
      </c>
      <c r="C44" s="9" t="s">
        <v>13</v>
      </c>
      <c r="D44" s="28">
        <f>ROUND('[31]Calcs 3m wth sm '!C41,2)</f>
        <v>0.43</v>
      </c>
      <c r="E44" s="9" t="s">
        <v>13</v>
      </c>
    </row>
    <row r="45" spans="1:5" x14ac:dyDescent="0.45">
      <c r="A45" s="7">
        <f>'[31]Calcs 3m wth sm '!A42</f>
        <v>39538</v>
      </c>
      <c r="B45" s="9">
        <f>'[31]Calcs 3m wth sm '!B42</f>
        <v>702</v>
      </c>
      <c r="C45" s="9" t="s">
        <v>13</v>
      </c>
      <c r="D45" s="28">
        <f>ROUND('[31]Calcs 3m wth sm '!C42,2)</f>
        <v>0.43</v>
      </c>
      <c r="E45" s="9" t="s">
        <v>13</v>
      </c>
    </row>
    <row r="46" spans="1:5" x14ac:dyDescent="0.45">
      <c r="A46" s="7">
        <f>'[31]Calcs 3m wth sm '!A43</f>
        <v>39568</v>
      </c>
      <c r="B46" s="9">
        <f>'[31]Calcs 3m wth sm '!B43</f>
        <v>693</v>
      </c>
      <c r="C46" s="9" t="s">
        <v>13</v>
      </c>
      <c r="D46" s="28">
        <f>ROUND('[31]Calcs 3m wth sm '!C43,2)</f>
        <v>0.42</v>
      </c>
      <c r="E46" s="9" t="s">
        <v>13</v>
      </c>
    </row>
    <row r="47" spans="1:5" x14ac:dyDescent="0.45">
      <c r="A47" s="7">
        <f>'[31]Calcs 3m wth sm '!A44</f>
        <v>39599</v>
      </c>
      <c r="B47" s="9">
        <f>'[31]Calcs 3m wth sm '!B44</f>
        <v>678</v>
      </c>
      <c r="C47" s="9" t="s">
        <v>13</v>
      </c>
      <c r="D47" s="28">
        <f>ROUND('[31]Calcs 3m wth sm '!C44,2)</f>
        <v>0.42</v>
      </c>
      <c r="E47" s="9" t="s">
        <v>13</v>
      </c>
    </row>
    <row r="48" spans="1:5" x14ac:dyDescent="0.45">
      <c r="A48" s="7">
        <f>'[31]Calcs 3m wth sm '!A45</f>
        <v>39629</v>
      </c>
      <c r="B48" s="9">
        <f>'[31]Calcs 3m wth sm '!B45</f>
        <v>656</v>
      </c>
      <c r="C48" s="9" t="s">
        <v>13</v>
      </c>
      <c r="D48" s="28">
        <f>ROUND('[31]Calcs 3m wth sm '!C45,2)</f>
        <v>0.39</v>
      </c>
      <c r="E48" s="9" t="s">
        <v>13</v>
      </c>
    </row>
    <row r="49" spans="1:5" x14ac:dyDescent="0.45">
      <c r="A49" s="7">
        <f>'[31]Calcs 3m wth sm '!A46</f>
        <v>39660</v>
      </c>
      <c r="B49" s="9">
        <f>'[31]Calcs 3m wth sm '!B46</f>
        <v>642</v>
      </c>
      <c r="C49" s="9" t="s">
        <v>13</v>
      </c>
      <c r="D49" s="28">
        <f>ROUND('[31]Calcs 3m wth sm '!C46,2)</f>
        <v>0.37</v>
      </c>
      <c r="E49" s="9" t="s">
        <v>13</v>
      </c>
    </row>
    <row r="50" spans="1:5" x14ac:dyDescent="0.45">
      <c r="A50" s="7">
        <f>'[31]Calcs 3m wth sm '!A47</f>
        <v>39691</v>
      </c>
      <c r="B50" s="9">
        <f>'[31]Calcs 3m wth sm '!B47</f>
        <v>625</v>
      </c>
      <c r="C50" s="9" t="s">
        <v>13</v>
      </c>
      <c r="D50" s="28">
        <f>ROUND('[31]Calcs 3m wth sm '!C47,2)</f>
        <v>0.35</v>
      </c>
      <c r="E50" s="9" t="s">
        <v>13</v>
      </c>
    </row>
    <row r="51" spans="1:5" x14ac:dyDescent="0.45">
      <c r="A51" s="7">
        <f>'[31]Calcs 3m wth sm '!A48</f>
        <v>39721</v>
      </c>
      <c r="B51" s="9">
        <f>'[31]Calcs 3m wth sm '!B48</f>
        <v>615</v>
      </c>
      <c r="C51" s="9" t="s">
        <v>13</v>
      </c>
      <c r="D51" s="28">
        <f>ROUND('[31]Calcs 3m wth sm '!C48,2)</f>
        <v>0.33</v>
      </c>
      <c r="E51" s="9" t="s">
        <v>13</v>
      </c>
    </row>
    <row r="52" spans="1:5" x14ac:dyDescent="0.45">
      <c r="A52" s="7">
        <f>'[31]Calcs 3m wth sm '!A49</f>
        <v>39752</v>
      </c>
      <c r="B52" s="9">
        <f>'[31]Calcs 3m wth sm '!B49</f>
        <v>598</v>
      </c>
      <c r="C52" s="9" t="s">
        <v>13</v>
      </c>
      <c r="D52" s="28">
        <f>ROUND('[31]Calcs 3m wth sm '!C49,2)</f>
        <v>0.32</v>
      </c>
      <c r="E52" s="9" t="s">
        <v>13</v>
      </c>
    </row>
    <row r="53" spans="1:5" x14ac:dyDescent="0.45">
      <c r="A53" s="7">
        <f>'[31]Calcs 3m wth sm '!A50</f>
        <v>39782</v>
      </c>
      <c r="B53" s="9">
        <f>'[31]Calcs 3m wth sm '!B50</f>
        <v>563</v>
      </c>
      <c r="C53" s="9" t="s">
        <v>13</v>
      </c>
      <c r="D53" s="28">
        <f>ROUND('[31]Calcs 3m wth sm '!C50,2)</f>
        <v>0.28999999999999998</v>
      </c>
      <c r="E53" s="9" t="s">
        <v>13</v>
      </c>
    </row>
    <row r="54" spans="1:5" x14ac:dyDescent="0.45">
      <c r="A54" s="7">
        <f>'[31]Calcs 3m wth sm '!A51</f>
        <v>39813</v>
      </c>
      <c r="B54" s="9">
        <f>'[31]Calcs 3m wth sm '!B51</f>
        <v>525</v>
      </c>
      <c r="C54" s="9" t="s">
        <v>13</v>
      </c>
      <c r="D54" s="28">
        <f>ROUND('[31]Calcs 3m wth sm '!C51,2)</f>
        <v>0.26</v>
      </c>
      <c r="E54" s="9" t="s">
        <v>13</v>
      </c>
    </row>
    <row r="55" spans="1:5" x14ac:dyDescent="0.45">
      <c r="A55" s="7">
        <f>'[31]Calcs 3m wth sm '!A52</f>
        <v>39844</v>
      </c>
      <c r="B55" s="9">
        <f>'[31]Calcs 3m wth sm '!B52</f>
        <v>493</v>
      </c>
      <c r="C55" s="9" t="s">
        <v>13</v>
      </c>
      <c r="D55" s="28">
        <f>ROUND('[31]Calcs 3m wth sm '!C52,2)</f>
        <v>0.24</v>
      </c>
      <c r="E55" s="9" t="s">
        <v>13</v>
      </c>
    </row>
    <row r="56" spans="1:5" x14ac:dyDescent="0.45">
      <c r="A56" s="7">
        <f>'[31]Calcs 3m wth sm '!A53</f>
        <v>39872</v>
      </c>
      <c r="B56" s="9">
        <f>'[31]Calcs 3m wth sm '!B53</f>
        <v>469</v>
      </c>
      <c r="C56" s="9" t="s">
        <v>13</v>
      </c>
      <c r="D56" s="28">
        <f>ROUND('[31]Calcs 3m wth sm '!C53,2)</f>
        <v>0.22</v>
      </c>
      <c r="E56" s="9" t="s">
        <v>13</v>
      </c>
    </row>
    <row r="57" spans="1:5" x14ac:dyDescent="0.45">
      <c r="A57" s="7">
        <f>'[31]Calcs 3m wth sm '!A54</f>
        <v>39903</v>
      </c>
      <c r="B57" s="9">
        <f>'[31]Calcs 3m wth sm '!B54</f>
        <v>459</v>
      </c>
      <c r="C57" s="9" t="s">
        <v>13</v>
      </c>
      <c r="D57" s="28">
        <f>ROUND('[31]Calcs 3m wth sm '!C54,2)</f>
        <v>0.21</v>
      </c>
      <c r="E57" s="9" t="s">
        <v>13</v>
      </c>
    </row>
    <row r="58" spans="1:5" x14ac:dyDescent="0.45">
      <c r="A58" s="7">
        <f>'[31]Calcs 3m wth sm '!A55</f>
        <v>39933</v>
      </c>
      <c r="B58" s="9">
        <f>'[31]Calcs 3m wth sm '!B55</f>
        <v>453</v>
      </c>
      <c r="C58" s="9" t="s">
        <v>13</v>
      </c>
      <c r="D58" s="28">
        <f>ROUND('[31]Calcs 3m wth sm '!C55,2)</f>
        <v>0.2</v>
      </c>
      <c r="E58" s="9" t="s">
        <v>13</v>
      </c>
    </row>
    <row r="59" spans="1:5" x14ac:dyDescent="0.45">
      <c r="A59" s="7">
        <f>'[31]Calcs 3m wth sm '!A56</f>
        <v>39964</v>
      </c>
      <c r="B59" s="9">
        <f>'[31]Calcs 3m wth sm '!B56</f>
        <v>444</v>
      </c>
      <c r="C59" s="9" t="s">
        <v>13</v>
      </c>
      <c r="D59" s="28">
        <f>ROUND('[31]Calcs 3m wth sm '!C56,2)</f>
        <v>0.19</v>
      </c>
      <c r="E59" s="9" t="s">
        <v>13</v>
      </c>
    </row>
    <row r="60" spans="1:5" x14ac:dyDescent="0.45">
      <c r="A60" s="7">
        <f>'[31]Calcs 3m wth sm '!A57</f>
        <v>39994</v>
      </c>
      <c r="B60" s="9">
        <f>'[31]Calcs 3m wth sm '!B57</f>
        <v>432</v>
      </c>
      <c r="C60" s="9" t="s">
        <v>13</v>
      </c>
      <c r="D60" s="28">
        <f>ROUND('[31]Calcs 3m wth sm '!C57,2)</f>
        <v>0.18</v>
      </c>
      <c r="E60" s="9" t="s">
        <v>13</v>
      </c>
    </row>
    <row r="61" spans="1:5" x14ac:dyDescent="0.45">
      <c r="A61" s="7">
        <f>'[31]Calcs 3m wth sm '!A58</f>
        <v>40025</v>
      </c>
      <c r="B61" s="9">
        <f>'[31]Calcs 3m wth sm '!B58</f>
        <v>433</v>
      </c>
      <c r="C61" s="9" t="s">
        <v>13</v>
      </c>
      <c r="D61" s="28">
        <f>ROUND('[31]Calcs 3m wth sm '!C58,2)</f>
        <v>0.17</v>
      </c>
      <c r="E61" s="9" t="s">
        <v>13</v>
      </c>
    </row>
    <row r="62" spans="1:5" x14ac:dyDescent="0.45">
      <c r="A62" s="7">
        <f>'[31]Calcs 3m wth sm '!A59</f>
        <v>40056</v>
      </c>
      <c r="B62" s="9">
        <f>'[31]Calcs 3m wth sm '!B59</f>
        <v>442</v>
      </c>
      <c r="C62" s="9" t="s">
        <v>13</v>
      </c>
      <c r="D62" s="28">
        <f>ROUND('[31]Calcs 3m wth sm '!C59,2)</f>
        <v>0.18</v>
      </c>
      <c r="E62" s="9" t="s">
        <v>13</v>
      </c>
    </row>
    <row r="63" spans="1:5" x14ac:dyDescent="0.45">
      <c r="A63" s="7">
        <f>'[31]Calcs 3m wth sm '!A60</f>
        <v>40086</v>
      </c>
      <c r="B63" s="9">
        <f>'[31]Calcs 3m wth sm '!B60</f>
        <v>441</v>
      </c>
      <c r="C63" s="9" t="s">
        <v>13</v>
      </c>
      <c r="D63" s="28">
        <f>ROUND('[31]Calcs 3m wth sm '!C60,2)</f>
        <v>0.18</v>
      </c>
      <c r="E63" s="9" t="s">
        <v>13</v>
      </c>
    </row>
    <row r="64" spans="1:5" x14ac:dyDescent="0.45">
      <c r="A64" s="7">
        <f>'[31]Calcs 3m wth sm '!A61</f>
        <v>40117</v>
      </c>
      <c r="B64" s="9">
        <f>'[31]Calcs 3m wth sm '!B61</f>
        <v>440</v>
      </c>
      <c r="C64" s="9" t="s">
        <v>13</v>
      </c>
      <c r="D64" s="28">
        <f>ROUND('[31]Calcs 3m wth sm '!C61,2)</f>
        <v>0.18</v>
      </c>
      <c r="E64" s="9" t="s">
        <v>13</v>
      </c>
    </row>
    <row r="65" spans="1:5" x14ac:dyDescent="0.45">
      <c r="A65" s="7">
        <f>'[31]Calcs 3m wth sm '!A62</f>
        <v>40147</v>
      </c>
      <c r="B65" s="9">
        <f>'[31]Calcs 3m wth sm '!B62</f>
        <v>442</v>
      </c>
      <c r="C65" s="9" t="s">
        <v>13</v>
      </c>
      <c r="D65" s="28">
        <f>ROUND('[31]Calcs 3m wth sm '!C62,2)</f>
        <v>0.18</v>
      </c>
      <c r="E65" s="9" t="s">
        <v>13</v>
      </c>
    </row>
    <row r="66" spans="1:5" x14ac:dyDescent="0.45">
      <c r="A66" s="7">
        <f>'[31]Calcs 3m wth sm '!A63</f>
        <v>40178</v>
      </c>
      <c r="B66" s="9">
        <f>'[31]Calcs 3m wth sm '!B63</f>
        <v>453</v>
      </c>
      <c r="C66" s="9" t="s">
        <v>13</v>
      </c>
      <c r="D66" s="28">
        <f>ROUND('[31]Calcs 3m wth sm '!C63,2)</f>
        <v>0.18</v>
      </c>
      <c r="E66" s="9" t="s">
        <v>13</v>
      </c>
    </row>
    <row r="67" spans="1:5" x14ac:dyDescent="0.45">
      <c r="A67" s="7">
        <f>'[31]Calcs 3m wth sm '!A64</f>
        <v>40209</v>
      </c>
      <c r="B67" s="9">
        <f>'[31]Calcs 3m wth sm '!B64</f>
        <v>457</v>
      </c>
      <c r="C67" s="9" t="s">
        <v>13</v>
      </c>
      <c r="D67" s="28">
        <f>ROUND('[31]Calcs 3m wth sm '!C64,2)</f>
        <v>0.19</v>
      </c>
      <c r="E67" s="9" t="s">
        <v>13</v>
      </c>
    </row>
    <row r="68" spans="1:5" x14ac:dyDescent="0.45">
      <c r="A68" s="7">
        <f>'[31]Calcs 3m wth sm '!A65</f>
        <v>40237</v>
      </c>
      <c r="B68" s="9">
        <f>'[31]Calcs 3m wth sm '!B65</f>
        <v>459</v>
      </c>
      <c r="C68" s="9" t="s">
        <v>13</v>
      </c>
      <c r="D68" s="28">
        <f>ROUND('[31]Calcs 3m wth sm '!C65,2)</f>
        <v>0.18</v>
      </c>
      <c r="E68" s="9" t="s">
        <v>13</v>
      </c>
    </row>
    <row r="69" spans="1:5" x14ac:dyDescent="0.45">
      <c r="A69" s="7">
        <f>'[31]Calcs 3m wth sm '!A66</f>
        <v>40268</v>
      </c>
      <c r="B69" s="9">
        <f>'[31]Calcs 3m wth sm '!B66</f>
        <v>461</v>
      </c>
      <c r="C69" s="9" t="s">
        <v>13</v>
      </c>
      <c r="D69" s="28">
        <f>ROUND('[31]Calcs 3m wth sm '!C66,2)</f>
        <v>0.18</v>
      </c>
      <c r="E69" s="9" t="s">
        <v>13</v>
      </c>
    </row>
    <row r="70" spans="1:5" x14ac:dyDescent="0.45">
      <c r="A70" s="7">
        <f>'[31]Calcs 3m wth sm '!A67</f>
        <v>40298</v>
      </c>
      <c r="B70" s="9">
        <f>'[31]Calcs 3m wth sm '!B67</f>
        <v>466</v>
      </c>
      <c r="C70" s="9" t="s">
        <v>13</v>
      </c>
      <c r="D70" s="28">
        <f>ROUND('[31]Calcs 3m wth sm '!C67,2)</f>
        <v>0.19</v>
      </c>
      <c r="E70" s="9" t="s">
        <v>13</v>
      </c>
    </row>
    <row r="71" spans="1:5" x14ac:dyDescent="0.45">
      <c r="A71" s="7">
        <f>'[31]Calcs 3m wth sm '!A68</f>
        <v>40329</v>
      </c>
      <c r="B71" s="9">
        <f>'[31]Calcs 3m wth sm '!B68</f>
        <v>479</v>
      </c>
      <c r="C71" s="9" t="s">
        <v>13</v>
      </c>
      <c r="D71" s="28">
        <f>ROUND('[31]Calcs 3m wth sm '!C68,2)</f>
        <v>0.19</v>
      </c>
      <c r="E71" s="9" t="s">
        <v>13</v>
      </c>
    </row>
    <row r="72" spans="1:5" x14ac:dyDescent="0.45">
      <c r="A72" s="7">
        <f>'[31]Calcs 3m wth sm '!A69</f>
        <v>40359</v>
      </c>
      <c r="B72" s="9">
        <f>'[31]Calcs 3m wth sm '!B69</f>
        <v>484</v>
      </c>
      <c r="C72" s="9" t="s">
        <v>13</v>
      </c>
      <c r="D72" s="28">
        <f>ROUND('[31]Calcs 3m wth sm '!C69,2)</f>
        <v>0.19</v>
      </c>
      <c r="E72" s="9" t="s">
        <v>13</v>
      </c>
    </row>
    <row r="73" spans="1:5" x14ac:dyDescent="0.45">
      <c r="A73" s="7">
        <f>'[31]Calcs 3m wth sm '!A70</f>
        <v>40390</v>
      </c>
      <c r="B73" s="9">
        <f>'[31]Calcs 3m wth sm '!B70</f>
        <v>482</v>
      </c>
      <c r="C73" s="9" t="s">
        <v>13</v>
      </c>
      <c r="D73" s="28">
        <f>ROUND('[31]Calcs 3m wth sm '!C70,2)</f>
        <v>0.19</v>
      </c>
      <c r="E73" s="9" t="s">
        <v>13</v>
      </c>
    </row>
    <row r="74" spans="1:5" x14ac:dyDescent="0.45">
      <c r="A74" s="7">
        <f>'[31]Calcs 3m wth sm '!A71</f>
        <v>40421</v>
      </c>
      <c r="B74" s="9">
        <f>'[31]Calcs 3m wth sm '!B71</f>
        <v>463</v>
      </c>
      <c r="C74" s="9" t="s">
        <v>13</v>
      </c>
      <c r="D74" s="28">
        <f>ROUND('[31]Calcs 3m wth sm '!C71,2)</f>
        <v>0.19</v>
      </c>
      <c r="E74" s="9" t="s">
        <v>13</v>
      </c>
    </row>
    <row r="75" spans="1:5" x14ac:dyDescent="0.45">
      <c r="A75" s="7">
        <f>'[31]Calcs 3m wth sm '!A72</f>
        <v>40451</v>
      </c>
      <c r="B75" s="9">
        <f>'[31]Calcs 3m wth sm '!B72</f>
        <v>458</v>
      </c>
      <c r="C75" s="9" t="s">
        <v>13</v>
      </c>
      <c r="D75" s="28">
        <f>ROUND('[31]Calcs 3m wth sm '!C72,2)</f>
        <v>0.19</v>
      </c>
      <c r="E75" s="9" t="s">
        <v>13</v>
      </c>
    </row>
    <row r="76" spans="1:5" x14ac:dyDescent="0.45">
      <c r="A76" s="7">
        <f>'[31]Calcs 3m wth sm '!A73</f>
        <v>40482</v>
      </c>
      <c r="B76" s="9">
        <f>'[31]Calcs 3m wth sm '!B73</f>
        <v>461</v>
      </c>
      <c r="C76" s="9" t="s">
        <v>13</v>
      </c>
      <c r="D76" s="28">
        <f>ROUND('[31]Calcs 3m wth sm '!C73,2)</f>
        <v>0.18</v>
      </c>
      <c r="E76" s="9" t="s">
        <v>13</v>
      </c>
    </row>
    <row r="77" spans="1:5" x14ac:dyDescent="0.45">
      <c r="A77" s="7">
        <f>'[31]Calcs 3m wth sm '!A74</f>
        <v>40512</v>
      </c>
      <c r="B77" s="9">
        <f>'[31]Calcs 3m wth sm '!B74</f>
        <v>477</v>
      </c>
      <c r="C77" s="9" t="s">
        <v>13</v>
      </c>
      <c r="D77" s="28">
        <f>ROUND('[31]Calcs 3m wth sm '!C74,2)</f>
        <v>0.19</v>
      </c>
      <c r="E77" s="9" t="s">
        <v>13</v>
      </c>
    </row>
    <row r="78" spans="1:5" x14ac:dyDescent="0.45">
      <c r="A78" s="7">
        <f>'[31]Calcs 3m wth sm '!A75</f>
        <v>40543</v>
      </c>
      <c r="B78" s="9">
        <f>'[31]Calcs 3m wth sm '!B75</f>
        <v>482</v>
      </c>
      <c r="C78" s="9" t="s">
        <v>13</v>
      </c>
      <c r="D78" s="28">
        <f>ROUND('[31]Calcs 3m wth sm '!C75,2)</f>
        <v>0.19</v>
      </c>
      <c r="E78" s="9" t="s">
        <v>13</v>
      </c>
    </row>
    <row r="79" spans="1:5" x14ac:dyDescent="0.45">
      <c r="A79" s="7">
        <f>'[31]Calcs 3m wth sm '!A76</f>
        <v>40574</v>
      </c>
      <c r="B79" s="9">
        <f>'[31]Calcs 3m wth sm '!B76</f>
        <v>490</v>
      </c>
      <c r="C79" s="9" t="s">
        <v>13</v>
      </c>
      <c r="D79" s="28">
        <f>ROUND('[31]Calcs 3m wth sm '!C76,2)</f>
        <v>0.19</v>
      </c>
      <c r="E79" s="9" t="s">
        <v>13</v>
      </c>
    </row>
    <row r="80" spans="1:5" x14ac:dyDescent="0.45">
      <c r="A80" s="7">
        <f>'[31]Calcs 3m wth sm '!A77</f>
        <v>40602</v>
      </c>
      <c r="B80" s="9">
        <f>'[31]Calcs 3m wth sm '!B77</f>
        <v>485</v>
      </c>
      <c r="C80" s="9" t="s">
        <v>13</v>
      </c>
      <c r="D80" s="28">
        <f>ROUND('[31]Calcs 3m wth sm '!C77,2)</f>
        <v>0.19</v>
      </c>
      <c r="E80" s="9" t="s">
        <v>13</v>
      </c>
    </row>
    <row r="81" spans="1:5" x14ac:dyDescent="0.45">
      <c r="A81" s="7">
        <f>'[31]Calcs 3m wth sm '!A78</f>
        <v>40633</v>
      </c>
      <c r="B81" s="9">
        <f>'[31]Calcs 3m wth sm '!B78</f>
        <v>480</v>
      </c>
      <c r="C81" s="9" t="s">
        <v>13</v>
      </c>
      <c r="D81" s="28">
        <f>ROUND('[31]Calcs 3m wth sm '!C78,2)</f>
        <v>0.19</v>
      </c>
      <c r="E81" s="9" t="s">
        <v>13</v>
      </c>
    </row>
    <row r="82" spans="1:5" x14ac:dyDescent="0.45">
      <c r="A82" s="7">
        <f>'[31]Calcs 3m wth sm '!A79</f>
        <v>40663</v>
      </c>
      <c r="B82" s="9">
        <f>'[31]Calcs 3m wth sm '!B79</f>
        <v>471</v>
      </c>
      <c r="C82" s="9" t="s">
        <v>13</v>
      </c>
      <c r="D82" s="28">
        <f>ROUND('[31]Calcs 3m wth sm '!C79,2)</f>
        <v>0.19</v>
      </c>
      <c r="E82" s="9" t="s">
        <v>13</v>
      </c>
    </row>
    <row r="83" spans="1:5" x14ac:dyDescent="0.45">
      <c r="A83" s="7">
        <f>'[31]Calcs 3m wth sm '!A80</f>
        <v>40694</v>
      </c>
      <c r="B83" s="9">
        <f>'[31]Calcs 3m wth sm '!B80</f>
        <v>461</v>
      </c>
      <c r="C83" s="9" t="s">
        <v>13</v>
      </c>
      <c r="D83" s="28">
        <f>ROUND('[31]Calcs 3m wth sm '!C80,2)</f>
        <v>0.18</v>
      </c>
      <c r="E83" s="9" t="s">
        <v>13</v>
      </c>
    </row>
    <row r="84" spans="1:5" x14ac:dyDescent="0.45">
      <c r="A84" s="7">
        <f>'[31]Calcs 3m wth sm '!A81</f>
        <v>40724</v>
      </c>
      <c r="B84" s="9">
        <f>'[31]Calcs 3m wth sm '!B81</f>
        <v>461</v>
      </c>
      <c r="C84" s="9" t="s">
        <v>13</v>
      </c>
      <c r="D84" s="28">
        <f>ROUND('[31]Calcs 3m wth sm '!C81,2)</f>
        <v>0.18</v>
      </c>
      <c r="E84" s="9" t="s">
        <v>13</v>
      </c>
    </row>
    <row r="85" spans="1:5" x14ac:dyDescent="0.45">
      <c r="A85" s="7">
        <f>'[31]Calcs 3m wth sm '!A82</f>
        <v>40755</v>
      </c>
      <c r="B85" s="9">
        <f>'[31]Calcs 3m wth sm '!B82</f>
        <v>460</v>
      </c>
      <c r="C85" s="9" t="s">
        <v>13</v>
      </c>
      <c r="D85" s="28">
        <f>ROUND('[31]Calcs 3m wth sm '!C82,2)</f>
        <v>0.18</v>
      </c>
      <c r="E85" s="9" t="s">
        <v>13</v>
      </c>
    </row>
    <row r="86" spans="1:5" x14ac:dyDescent="0.45">
      <c r="A86" s="7">
        <f>'[31]Calcs 3m wth sm '!A83</f>
        <v>40786</v>
      </c>
      <c r="B86" s="9">
        <f>'[31]Calcs 3m wth sm '!B83</f>
        <v>464</v>
      </c>
      <c r="C86" s="9" t="s">
        <v>13</v>
      </c>
      <c r="D86" s="28">
        <f>ROUND('[31]Calcs 3m wth sm '!C83,2)</f>
        <v>0.18</v>
      </c>
      <c r="E86" s="9" t="s">
        <v>13</v>
      </c>
    </row>
    <row r="87" spans="1:5" x14ac:dyDescent="0.45">
      <c r="A87" s="7">
        <f>'[31]Calcs 3m wth sm '!A84</f>
        <v>40816</v>
      </c>
      <c r="B87" s="9">
        <f>'[31]Calcs 3m wth sm '!B84</f>
        <v>467</v>
      </c>
      <c r="C87" s="9" t="s">
        <v>13</v>
      </c>
      <c r="D87" s="28">
        <f>ROUND('[31]Calcs 3m wth sm '!C84,2)</f>
        <v>0.18</v>
      </c>
      <c r="E87" s="9" t="s">
        <v>13</v>
      </c>
    </row>
    <row r="88" spans="1:5" x14ac:dyDescent="0.45">
      <c r="A88" s="7">
        <f>'[31]Calcs 3m wth sm '!A85</f>
        <v>40847</v>
      </c>
      <c r="B88" s="9">
        <f>'[31]Calcs 3m wth sm '!B85</f>
        <v>472</v>
      </c>
      <c r="C88" s="9" t="s">
        <v>13</v>
      </c>
      <c r="D88" s="28">
        <f>ROUND('[31]Calcs 3m wth sm '!C85,2)</f>
        <v>0.18</v>
      </c>
      <c r="E88" s="9" t="s">
        <v>13</v>
      </c>
    </row>
    <row r="89" spans="1:5" x14ac:dyDescent="0.45">
      <c r="A89" s="7">
        <f>'[31]Calcs 3m wth sm '!A86</f>
        <v>40877</v>
      </c>
      <c r="B89" s="9">
        <f>'[31]Calcs 3m wth sm '!B86</f>
        <v>466</v>
      </c>
      <c r="C89" s="9" t="s">
        <v>13</v>
      </c>
      <c r="D89" s="28">
        <f>ROUND('[31]Calcs 3m wth sm '!C86,2)</f>
        <v>0.17</v>
      </c>
      <c r="E89" s="9" t="s">
        <v>13</v>
      </c>
    </row>
    <row r="90" spans="1:5" x14ac:dyDescent="0.45">
      <c r="A90" s="7">
        <f>'[31]Calcs 3m wth sm '!A87</f>
        <v>40908</v>
      </c>
      <c r="B90" s="9">
        <f>'[31]Calcs 3m wth sm '!B87</f>
        <v>465</v>
      </c>
      <c r="C90" s="9" t="s">
        <v>13</v>
      </c>
      <c r="D90" s="28">
        <f>ROUND('[31]Calcs 3m wth sm '!C87,2)</f>
        <v>0.17</v>
      </c>
      <c r="E90" s="9" t="s">
        <v>13</v>
      </c>
    </row>
    <row r="91" spans="1:5" x14ac:dyDescent="0.45">
      <c r="A91" s="7">
        <f>'[31]Calcs 3m wth sm '!A88</f>
        <v>40939</v>
      </c>
      <c r="B91" s="9">
        <f>'[31]Calcs 3m wth sm '!B88</f>
        <v>469</v>
      </c>
      <c r="C91" s="9" t="s">
        <v>13</v>
      </c>
      <c r="D91" s="28">
        <f>ROUND('[31]Calcs 3m wth sm '!C88,2)</f>
        <v>0.18</v>
      </c>
      <c r="E91" s="9" t="s">
        <v>13</v>
      </c>
    </row>
    <row r="92" spans="1:5" x14ac:dyDescent="0.45">
      <c r="A92" s="7">
        <f>'[31]Calcs 3m wth sm '!A89</f>
        <v>40968</v>
      </c>
      <c r="B92" s="9">
        <f>'[31]Calcs 3m wth sm '!B89</f>
        <v>467</v>
      </c>
      <c r="C92" s="9" t="s">
        <v>13</v>
      </c>
      <c r="D92" s="28">
        <f>ROUND('[31]Calcs 3m wth sm '!C89,2)</f>
        <v>0.18</v>
      </c>
      <c r="E92" s="9" t="s">
        <v>13</v>
      </c>
    </row>
    <row r="93" spans="1:5" x14ac:dyDescent="0.45">
      <c r="A93" s="7">
        <f>'[31]Calcs 3m wth sm '!A90</f>
        <v>40999</v>
      </c>
      <c r="B93" s="9">
        <f>'[31]Calcs 3m wth sm '!B90</f>
        <v>464</v>
      </c>
      <c r="C93" s="9" t="s">
        <v>13</v>
      </c>
      <c r="D93" s="28">
        <f>ROUND('[31]Calcs 3m wth sm '!C90,2)</f>
        <v>0.18</v>
      </c>
      <c r="E93" s="9" t="s">
        <v>13</v>
      </c>
    </row>
    <row r="94" spans="1:5" x14ac:dyDescent="0.45">
      <c r="A94" s="7">
        <f>'[31]Calcs 3m wth sm '!A91</f>
        <v>41029</v>
      </c>
      <c r="B94" s="9">
        <f>'[31]Calcs 3m wth sm '!B91</f>
        <v>464</v>
      </c>
      <c r="C94" s="9" t="s">
        <v>13</v>
      </c>
      <c r="D94" s="28">
        <f>ROUND('[31]Calcs 3m wth sm '!C91,2)</f>
        <v>0.18</v>
      </c>
      <c r="E94" s="9" t="s">
        <v>13</v>
      </c>
    </row>
    <row r="95" spans="1:5" x14ac:dyDescent="0.45">
      <c r="A95" s="7">
        <f>'[31]Calcs 3m wth sm '!A92</f>
        <v>41060</v>
      </c>
      <c r="B95" s="9">
        <f>'[31]Calcs 3m wth sm '!B92</f>
        <v>470</v>
      </c>
      <c r="C95" s="9" t="s">
        <v>13</v>
      </c>
      <c r="D95" s="28">
        <f>ROUND('[31]Calcs 3m wth sm '!C92,2)</f>
        <v>0.18</v>
      </c>
      <c r="E95" s="9" t="s">
        <v>13</v>
      </c>
    </row>
    <row r="96" spans="1:5" x14ac:dyDescent="0.45">
      <c r="A96" s="7">
        <f>'[31]Calcs 3m wth sm '!A93</f>
        <v>41090</v>
      </c>
      <c r="B96" s="9">
        <f>'[31]Calcs 3m wth sm '!B93</f>
        <v>475</v>
      </c>
      <c r="C96" s="9" t="s">
        <v>13</v>
      </c>
      <c r="D96" s="28">
        <f>ROUND('[31]Calcs 3m wth sm '!C93,2)</f>
        <v>0.18</v>
      </c>
      <c r="E96" s="9" t="s">
        <v>13</v>
      </c>
    </row>
    <row r="97" spans="1:5" x14ac:dyDescent="0.45">
      <c r="A97" s="7">
        <f>'[31]Calcs 3m wth sm '!A94</f>
        <v>41121</v>
      </c>
      <c r="B97" s="9">
        <f>'[31]Calcs 3m wth sm '!B94</f>
        <v>481</v>
      </c>
      <c r="C97" s="9" t="s">
        <v>13</v>
      </c>
      <c r="D97" s="28">
        <f>ROUND('[31]Calcs 3m wth sm '!C94,2)</f>
        <v>0.19</v>
      </c>
      <c r="E97" s="9" t="s">
        <v>13</v>
      </c>
    </row>
    <row r="98" spans="1:5" x14ac:dyDescent="0.45">
      <c r="A98" s="7">
        <f>'[31]Calcs 3m wth sm '!A95</f>
        <v>41152</v>
      </c>
      <c r="B98" s="9">
        <f>'[31]Calcs 3m wth sm '!B95</f>
        <v>485</v>
      </c>
      <c r="C98" s="9" t="s">
        <v>13</v>
      </c>
      <c r="D98" s="28">
        <f>ROUND('[31]Calcs 3m wth sm '!C95,2)</f>
        <v>0.19</v>
      </c>
      <c r="E98" s="9" t="s">
        <v>13</v>
      </c>
    </row>
    <row r="99" spans="1:5" x14ac:dyDescent="0.45">
      <c r="A99" s="7">
        <f>'[31]Calcs 3m wth sm '!A96</f>
        <v>41182</v>
      </c>
      <c r="B99" s="9">
        <f>'[31]Calcs 3m wth sm '!B96</f>
        <v>490</v>
      </c>
      <c r="C99" s="9" t="s">
        <v>13</v>
      </c>
      <c r="D99" s="28">
        <f>ROUND('[31]Calcs 3m wth sm '!C96,2)</f>
        <v>0.19</v>
      </c>
      <c r="E99" s="9" t="s">
        <v>13</v>
      </c>
    </row>
    <row r="100" spans="1:5" x14ac:dyDescent="0.45">
      <c r="A100" s="7">
        <f>'[31]Calcs 3m wth sm '!A97</f>
        <v>41213</v>
      </c>
      <c r="B100" s="9">
        <f>'[31]Calcs 3m wth sm '!B97</f>
        <v>494</v>
      </c>
      <c r="C100" s="9" t="s">
        <v>13</v>
      </c>
      <c r="D100" s="28">
        <f>ROUND('[31]Calcs 3m wth sm '!C97,2)</f>
        <v>0.19</v>
      </c>
      <c r="E100" s="9" t="s">
        <v>13</v>
      </c>
    </row>
    <row r="101" spans="1:5" x14ac:dyDescent="0.45">
      <c r="A101" s="7">
        <f>'[31]Calcs 3m wth sm '!A98</f>
        <v>41243</v>
      </c>
      <c r="B101" s="9">
        <f>'[31]Calcs 3m wth sm '!B98</f>
        <v>497</v>
      </c>
      <c r="C101" s="9" t="s">
        <v>13</v>
      </c>
      <c r="D101" s="28">
        <f>ROUND('[31]Calcs 3m wth sm '!C98,2)</f>
        <v>0.2</v>
      </c>
      <c r="E101" s="9" t="s">
        <v>13</v>
      </c>
    </row>
    <row r="102" spans="1:5" x14ac:dyDescent="0.45">
      <c r="A102" s="7">
        <f>'[31]Calcs 3m wth sm '!A99</f>
        <v>41274</v>
      </c>
      <c r="B102" s="9">
        <f>'[31]Calcs 3m wth sm '!B99</f>
        <v>501</v>
      </c>
      <c r="C102" s="9" t="s">
        <v>13</v>
      </c>
      <c r="D102" s="28">
        <f>ROUND('[31]Calcs 3m wth sm '!C99,2)</f>
        <v>0.2</v>
      </c>
      <c r="E102" s="9" t="s">
        <v>13</v>
      </c>
    </row>
    <row r="103" spans="1:5" x14ac:dyDescent="0.45">
      <c r="A103" s="7">
        <f>'[31]Calcs 3m wth sm '!A100</f>
        <v>41305</v>
      </c>
      <c r="B103" s="9">
        <f>'[31]Calcs 3m wth sm '!B100</f>
        <v>497</v>
      </c>
      <c r="C103" s="9" t="s">
        <v>13</v>
      </c>
      <c r="D103" s="28">
        <f>ROUND('[31]Calcs 3m wth sm '!C100,2)</f>
        <v>0.2</v>
      </c>
      <c r="E103" s="9" t="s">
        <v>13</v>
      </c>
    </row>
    <row r="104" spans="1:5" x14ac:dyDescent="0.45">
      <c r="A104" s="7">
        <f>'[31]Calcs 3m wth sm '!A101</f>
        <v>41333</v>
      </c>
      <c r="B104" s="9">
        <f>'[31]Calcs 3m wth sm '!B101</f>
        <v>500</v>
      </c>
      <c r="C104" s="9" t="s">
        <v>13</v>
      </c>
      <c r="D104" s="28">
        <f>ROUND('[31]Calcs 3m wth sm '!C101,2)</f>
        <v>0.19</v>
      </c>
      <c r="E104" s="9" t="s">
        <v>13</v>
      </c>
    </row>
    <row r="105" spans="1:5" x14ac:dyDescent="0.45">
      <c r="A105" s="7">
        <f>'[31]Calcs 3m wth sm '!A102</f>
        <v>41364</v>
      </c>
      <c r="B105" s="9">
        <f>'[31]Calcs 3m wth sm '!B102</f>
        <v>503</v>
      </c>
      <c r="C105" s="9" t="s">
        <v>13</v>
      </c>
      <c r="D105" s="28">
        <f>ROUND('[31]Calcs 3m wth sm '!C102,2)</f>
        <v>0.2</v>
      </c>
      <c r="E105" s="9" t="s">
        <v>13</v>
      </c>
    </row>
    <row r="106" spans="1:5" x14ac:dyDescent="0.45">
      <c r="A106" s="7">
        <f>'[31]Calcs 3m wth sm '!A103</f>
        <v>41394</v>
      </c>
      <c r="B106" s="9">
        <f>'[31]Calcs 3m wth sm '!B103</f>
        <v>514</v>
      </c>
      <c r="C106" s="9" t="s">
        <v>13</v>
      </c>
      <c r="D106" s="28">
        <f>ROUND('[31]Calcs 3m wth sm '!C103,2)</f>
        <v>0.2</v>
      </c>
      <c r="E106" s="9" t="s">
        <v>13</v>
      </c>
    </row>
    <row r="107" spans="1:5" x14ac:dyDescent="0.45">
      <c r="A107" s="7">
        <f>'[31]Calcs 3m wth sm '!A104</f>
        <v>41425</v>
      </c>
      <c r="B107" s="9">
        <f>'[31]Calcs 3m wth sm '!B104</f>
        <v>522</v>
      </c>
      <c r="C107" s="9" t="s">
        <v>13</v>
      </c>
      <c r="D107" s="28">
        <f>ROUND('[31]Calcs 3m wth sm '!C104,2)</f>
        <v>0.21</v>
      </c>
      <c r="E107" s="9" t="s">
        <v>13</v>
      </c>
    </row>
    <row r="108" spans="1:5" x14ac:dyDescent="0.45">
      <c r="A108" s="7">
        <f>'[31]Calcs 3m wth sm '!A105</f>
        <v>41455</v>
      </c>
      <c r="B108" s="9">
        <f>'[31]Calcs 3m wth sm '!B105</f>
        <v>534</v>
      </c>
      <c r="C108" s="9" t="s">
        <v>13</v>
      </c>
      <c r="D108" s="28">
        <f>ROUND('[31]Calcs 3m wth sm '!C105,2)</f>
        <v>0.21</v>
      </c>
      <c r="E108" s="9" t="s">
        <v>13</v>
      </c>
    </row>
    <row r="109" spans="1:5" x14ac:dyDescent="0.45">
      <c r="A109" s="7">
        <f>'[31]Calcs 3m wth sm '!A106</f>
        <v>41486</v>
      </c>
      <c r="B109" s="9">
        <f>'[31]Calcs 3m wth sm '!B106</f>
        <v>540</v>
      </c>
      <c r="C109" s="9" t="s">
        <v>13</v>
      </c>
      <c r="D109" s="28">
        <f>ROUND('[31]Calcs 3m wth sm '!C106,2)</f>
        <v>0.22</v>
      </c>
      <c r="E109" s="9" t="s">
        <v>13</v>
      </c>
    </row>
    <row r="110" spans="1:5" x14ac:dyDescent="0.45">
      <c r="A110" s="7">
        <f>'[31]Calcs 3m wth sm '!A107</f>
        <v>41517</v>
      </c>
      <c r="B110" s="9">
        <f>'[31]Calcs 3m wth sm '!B107</f>
        <v>537</v>
      </c>
      <c r="C110" s="9" t="s">
        <v>13</v>
      </c>
      <c r="D110" s="28">
        <f>ROUND('[31]Calcs 3m wth sm '!C107,2)</f>
        <v>0.21</v>
      </c>
      <c r="E110" s="9" t="s">
        <v>13</v>
      </c>
    </row>
    <row r="111" spans="1:5" x14ac:dyDescent="0.45">
      <c r="A111" s="7">
        <f>'[31]Calcs 3m wth sm '!A108</f>
        <v>41547</v>
      </c>
      <c r="B111" s="9">
        <f>'[31]Calcs 3m wth sm '!B108</f>
        <v>549</v>
      </c>
      <c r="C111" s="9" t="s">
        <v>13</v>
      </c>
      <c r="D111" s="28">
        <f>ROUND('[31]Calcs 3m wth sm '!C108,2)</f>
        <v>0.22</v>
      </c>
      <c r="E111" s="9" t="s">
        <v>13</v>
      </c>
    </row>
    <row r="112" spans="1:5" x14ac:dyDescent="0.45">
      <c r="A112" s="7">
        <f>'[31]Calcs 3m wth sm '!A109</f>
        <v>41578</v>
      </c>
      <c r="B112" s="9">
        <f>'[31]Calcs 3m wth sm '!B109</f>
        <v>554</v>
      </c>
      <c r="C112" s="9" t="s">
        <v>13</v>
      </c>
      <c r="D112" s="28">
        <f>ROUND('[31]Calcs 3m wth sm '!C109,2)</f>
        <v>0.23</v>
      </c>
      <c r="E112" s="9" t="s">
        <v>13</v>
      </c>
    </row>
    <row r="113" spans="1:5" x14ac:dyDescent="0.45">
      <c r="A113" s="7">
        <f>'[31]Calcs 3m wth sm '!A110</f>
        <v>41608</v>
      </c>
      <c r="B113" s="9">
        <f>'[31]Calcs 3m wth sm '!B110</f>
        <v>570</v>
      </c>
      <c r="C113" s="9" t="s">
        <v>13</v>
      </c>
      <c r="D113" s="28">
        <f>ROUND('[31]Calcs 3m wth sm '!C110,2)</f>
        <v>0.24</v>
      </c>
      <c r="E113" s="9" t="s">
        <v>13</v>
      </c>
    </row>
    <row r="114" spans="1:5" x14ac:dyDescent="0.45">
      <c r="A114" s="7">
        <f>'[31]Calcs 3m wth sm '!A111</f>
        <v>41639</v>
      </c>
      <c r="B114" s="9">
        <f>'[31]Calcs 3m wth sm '!B111</f>
        <v>573</v>
      </c>
      <c r="C114" s="9" t="s">
        <v>13</v>
      </c>
      <c r="D114" s="28">
        <f>ROUND('[31]Calcs 3m wth sm '!C111,2)</f>
        <v>0.24</v>
      </c>
      <c r="E114" s="9" t="s">
        <v>13</v>
      </c>
    </row>
    <row r="115" spans="1:5" x14ac:dyDescent="0.45">
      <c r="A115" s="7">
        <f>'[31]Calcs 3m wth sm '!A112</f>
        <v>41670</v>
      </c>
      <c r="B115" s="9">
        <f>'[31]Calcs 3m wth sm '!B112</f>
        <v>581</v>
      </c>
      <c r="C115" s="9" t="s">
        <v>13</v>
      </c>
      <c r="D115" s="28">
        <f>ROUND('[31]Calcs 3m wth sm '!C112,2)</f>
        <v>0.25</v>
      </c>
      <c r="E115" s="9" t="s">
        <v>13</v>
      </c>
    </row>
    <row r="116" spans="1:5" x14ac:dyDescent="0.45">
      <c r="A116" s="7">
        <f>'[31]Calcs 3m wth sm '!A113</f>
        <v>41698</v>
      </c>
      <c r="B116" s="9">
        <f>'[31]Calcs 3m wth sm '!B113</f>
        <v>595</v>
      </c>
      <c r="C116" s="9" t="s">
        <v>13</v>
      </c>
      <c r="D116" s="28">
        <f>ROUND('[31]Calcs 3m wth sm '!C113,2)</f>
        <v>0.26</v>
      </c>
      <c r="E116" s="9" t="s">
        <v>13</v>
      </c>
    </row>
    <row r="117" spans="1:5" x14ac:dyDescent="0.45">
      <c r="A117" s="7">
        <f>'[31]Calcs 3m wth sm '!A114</f>
        <v>41729</v>
      </c>
      <c r="B117" s="9">
        <f>'[31]Calcs 3m wth sm '!B114</f>
        <v>616</v>
      </c>
      <c r="C117" s="9" t="s">
        <v>13</v>
      </c>
      <c r="D117" s="28">
        <f>ROUND('[31]Calcs 3m wth sm '!C114,2)</f>
        <v>0.28000000000000003</v>
      </c>
      <c r="E117" s="9" t="s">
        <v>13</v>
      </c>
    </row>
    <row r="118" spans="1:5" x14ac:dyDescent="0.45">
      <c r="A118" s="7">
        <f>'[31]Calcs 3m wth sm '!A115</f>
        <v>41759</v>
      </c>
      <c r="B118" s="9">
        <f>'[31]Calcs 3m wth sm '!B115</f>
        <v>639</v>
      </c>
      <c r="C118" s="9" t="s">
        <v>13</v>
      </c>
      <c r="D118" s="28">
        <f>ROUND('[31]Calcs 3m wth sm '!C115,2)</f>
        <v>0.3</v>
      </c>
      <c r="E118" s="9" t="s">
        <v>13</v>
      </c>
    </row>
    <row r="119" spans="1:5" x14ac:dyDescent="0.45">
      <c r="A119" s="7">
        <f>'[31]Calcs 3m wth sm '!A116</f>
        <v>41790</v>
      </c>
      <c r="B119" s="9">
        <f>'[31]Calcs 3m wth sm '!B116</f>
        <v>652</v>
      </c>
      <c r="C119" s="9" t="s">
        <v>13</v>
      </c>
      <c r="D119" s="28">
        <f>ROUND('[31]Calcs 3m wth sm '!C116,2)</f>
        <v>0.31</v>
      </c>
      <c r="E119" s="9" t="s">
        <v>13</v>
      </c>
    </row>
    <row r="120" spans="1:5" x14ac:dyDescent="0.45">
      <c r="A120" s="7">
        <f>'[31]Calcs 3m wth sm '!A117</f>
        <v>41820</v>
      </c>
      <c r="B120" s="9">
        <f>'[31]Calcs 3m wth sm '!B117</f>
        <v>660</v>
      </c>
      <c r="C120" s="9" t="s">
        <v>13</v>
      </c>
      <c r="D120" s="28">
        <f>ROUND('[31]Calcs 3m wth sm '!C117,2)</f>
        <v>0.32</v>
      </c>
      <c r="E120" s="9" t="s">
        <v>13</v>
      </c>
    </row>
    <row r="121" spans="1:5" x14ac:dyDescent="0.45">
      <c r="A121" s="7">
        <f>'[31]Calcs 3m wth sm '!A118</f>
        <v>41851</v>
      </c>
      <c r="B121" s="9">
        <f>'[31]Calcs 3m wth sm '!B118</f>
        <v>667</v>
      </c>
      <c r="C121" s="9" t="s">
        <v>13</v>
      </c>
      <c r="D121" s="28">
        <f>ROUND('[31]Calcs 3m wth sm '!C118,2)</f>
        <v>0.33</v>
      </c>
      <c r="E121" s="9" t="s">
        <v>13</v>
      </c>
    </row>
    <row r="122" spans="1:5" x14ac:dyDescent="0.45">
      <c r="A122" s="7">
        <f>'[31]Calcs 3m wth sm '!A119</f>
        <v>41882</v>
      </c>
      <c r="B122" s="9">
        <f>'[31]Calcs 3m wth sm '!B119</f>
        <v>680</v>
      </c>
      <c r="C122" s="9" t="s">
        <v>13</v>
      </c>
      <c r="D122" s="28">
        <f>ROUND('[31]Calcs 3m wth sm '!C119,2)</f>
        <v>0.34</v>
      </c>
      <c r="E122" s="9" t="s">
        <v>13</v>
      </c>
    </row>
    <row r="123" spans="1:5" x14ac:dyDescent="0.45">
      <c r="A123" s="7">
        <f>'[31]Calcs 3m wth sm '!A120</f>
        <v>41912</v>
      </c>
      <c r="B123" s="9">
        <f>'[31]Calcs 3m wth sm '!B120</f>
        <v>685</v>
      </c>
      <c r="C123" s="9" t="s">
        <v>13</v>
      </c>
      <c r="D123" s="28">
        <f>ROUND('[31]Calcs 3m wth sm '!C120,2)</f>
        <v>0.35</v>
      </c>
      <c r="E123" s="9" t="s">
        <v>13</v>
      </c>
    </row>
    <row r="124" spans="1:5" x14ac:dyDescent="0.45">
      <c r="A124" s="7">
        <f>'[31]Calcs 3m wth sm '!A121</f>
        <v>41943</v>
      </c>
      <c r="B124" s="9">
        <f>'[31]Calcs 3m wth sm '!B121</f>
        <v>699</v>
      </c>
      <c r="C124" s="9" t="s">
        <v>13</v>
      </c>
      <c r="D124" s="28">
        <f>ROUND('[31]Calcs 3m wth sm '!C121,2)</f>
        <v>0.36</v>
      </c>
      <c r="E124" s="9" t="s">
        <v>13</v>
      </c>
    </row>
    <row r="125" spans="1:5" x14ac:dyDescent="0.45">
      <c r="A125" s="7">
        <f>'[31]Calcs 3m wth sm '!A122</f>
        <v>41973</v>
      </c>
      <c r="B125" s="9">
        <f>'[31]Calcs 3m wth sm '!B122</f>
        <v>703</v>
      </c>
      <c r="C125" s="9" t="s">
        <v>13</v>
      </c>
      <c r="D125" s="28">
        <f>ROUND('[31]Calcs 3m wth sm '!C122,2)</f>
        <v>0.37</v>
      </c>
      <c r="E125" s="9" t="s">
        <v>13</v>
      </c>
    </row>
    <row r="126" spans="1:5" x14ac:dyDescent="0.45">
      <c r="A126" s="7">
        <f>'[31]Calcs 3m wth sm '!A123</f>
        <v>42004</v>
      </c>
      <c r="B126" s="9">
        <f>'[31]Calcs 3m wth sm '!B123</f>
        <v>708</v>
      </c>
      <c r="C126" s="9" t="s">
        <v>13</v>
      </c>
      <c r="D126" s="28">
        <f>ROUND('[31]Calcs 3m wth sm '!C123,2)</f>
        <v>0.38</v>
      </c>
      <c r="E126" s="9" t="s">
        <v>13</v>
      </c>
    </row>
    <row r="127" spans="1:5" x14ac:dyDescent="0.45">
      <c r="A127" s="7">
        <f>'[31]Calcs 3m wth sm '!A124</f>
        <v>42035</v>
      </c>
      <c r="B127" s="9">
        <f>'[31]Calcs 3m wth sm '!B124</f>
        <v>715</v>
      </c>
      <c r="C127" s="9" t="s">
        <v>13</v>
      </c>
      <c r="D127" s="28">
        <f>ROUND('[31]Calcs 3m wth sm '!C124,2)</f>
        <v>0.38</v>
      </c>
      <c r="E127" s="9" t="s">
        <v>13</v>
      </c>
    </row>
    <row r="128" spans="1:5" x14ac:dyDescent="0.45">
      <c r="A128" s="7">
        <f>'[31]Calcs 3m wth sm '!A125</f>
        <v>42063</v>
      </c>
      <c r="B128" s="9">
        <f>'[31]Calcs 3m wth sm '!B125</f>
        <v>726</v>
      </c>
      <c r="C128" s="9" t="s">
        <v>13</v>
      </c>
      <c r="D128" s="28">
        <f>ROUND('[31]Calcs 3m wth sm '!C125,2)</f>
        <v>0.39</v>
      </c>
      <c r="E128" s="9" t="s">
        <v>13</v>
      </c>
    </row>
    <row r="129" spans="1:5" x14ac:dyDescent="0.45">
      <c r="A129" s="7">
        <f>'[31]Calcs 3m wth sm '!A126</f>
        <v>42094</v>
      </c>
      <c r="B129" s="9">
        <f>'[31]Calcs 3m wth sm '!B126</f>
        <v>733</v>
      </c>
      <c r="C129" s="9" t="s">
        <v>13</v>
      </c>
      <c r="D129" s="28">
        <f>ROUND('[31]Calcs 3m wth sm '!C126,2)</f>
        <v>0.4</v>
      </c>
      <c r="E129" s="9" t="s">
        <v>13</v>
      </c>
    </row>
    <row r="130" spans="1:5" x14ac:dyDescent="0.45">
      <c r="A130" s="7">
        <f>'[31]Calcs 3m wth sm '!A127</f>
        <v>42124</v>
      </c>
      <c r="B130" s="9">
        <f>'[31]Calcs 3m wth sm '!B127</f>
        <v>726</v>
      </c>
      <c r="C130" s="9" t="s">
        <v>13</v>
      </c>
      <c r="D130" s="28">
        <f>ROUND('[31]Calcs 3m wth sm '!C127,2)</f>
        <v>0.4</v>
      </c>
      <c r="E130" s="9" t="s">
        <v>13</v>
      </c>
    </row>
    <row r="131" spans="1:5" x14ac:dyDescent="0.45">
      <c r="A131" s="7">
        <f>'[31]Calcs 3m wth sm '!A128</f>
        <v>42155</v>
      </c>
      <c r="B131" s="9">
        <f>'[31]Calcs 3m wth sm '!B128</f>
        <v>726</v>
      </c>
      <c r="C131" s="9" t="s">
        <v>13</v>
      </c>
      <c r="D131" s="28">
        <f>ROUND('[31]Calcs 3m wth sm '!C128,2)</f>
        <v>0.39</v>
      </c>
      <c r="E131" s="9" t="s">
        <v>13</v>
      </c>
    </row>
    <row r="132" spans="1:5" x14ac:dyDescent="0.45">
      <c r="A132" s="7">
        <f>'[31]Calcs 3m wth sm '!A129</f>
        <v>42185</v>
      </c>
      <c r="B132" s="9">
        <f>'[31]Calcs 3m wth sm '!B129</f>
        <v>728</v>
      </c>
      <c r="C132" s="9" t="s">
        <v>13</v>
      </c>
      <c r="D132" s="28">
        <f>ROUND('[31]Calcs 3m wth sm '!C129,2)</f>
        <v>0.39</v>
      </c>
      <c r="E132" s="9" t="s">
        <v>13</v>
      </c>
    </row>
    <row r="133" spans="1:5" x14ac:dyDescent="0.45">
      <c r="A133" s="7">
        <f>'[31]Calcs 3m wth sm '!A130</f>
        <v>42216</v>
      </c>
      <c r="B133" s="9">
        <f>'[31]Calcs 3m wth sm '!B130</f>
        <v>739</v>
      </c>
      <c r="C133" s="9" t="s">
        <v>13</v>
      </c>
      <c r="D133" s="28">
        <f>ROUND('[31]Calcs 3m wth sm '!C130,2)</f>
        <v>0.41</v>
      </c>
      <c r="E133" s="9" t="s">
        <v>13</v>
      </c>
    </row>
    <row r="134" spans="1:5" x14ac:dyDescent="0.45">
      <c r="A134" s="7">
        <f>'[31]Calcs 3m wth sm '!A131</f>
        <v>42247</v>
      </c>
      <c r="B134" s="9">
        <f>'[31]Calcs 3m wth sm '!B131</f>
        <v>741</v>
      </c>
      <c r="C134" s="9" t="s">
        <v>13</v>
      </c>
      <c r="D134" s="28">
        <f>ROUND('[31]Calcs 3m wth sm '!C131,2)</f>
        <v>0.42</v>
      </c>
      <c r="E134" s="9" t="s">
        <v>13</v>
      </c>
    </row>
    <row r="135" spans="1:5" x14ac:dyDescent="0.45">
      <c r="A135" s="7">
        <f>'[31]Calcs 3m wth sm '!A132</f>
        <v>42277</v>
      </c>
      <c r="B135" s="9">
        <f>'[31]Calcs 3m wth sm '!B132</f>
        <v>741</v>
      </c>
      <c r="C135" s="9" t="s">
        <v>13</v>
      </c>
      <c r="D135" s="28">
        <f>ROUND('[31]Calcs 3m wth sm '!C132,2)</f>
        <v>0.42</v>
      </c>
      <c r="E135" s="9" t="s">
        <v>13</v>
      </c>
    </row>
    <row r="136" spans="1:5" x14ac:dyDescent="0.45">
      <c r="A136" s="7">
        <f>'[31]Calcs 3m wth sm '!A133</f>
        <v>42308</v>
      </c>
      <c r="B136" s="9">
        <f>'[31]Calcs 3m wth sm '!B133</f>
        <v>739</v>
      </c>
      <c r="C136" s="9" t="s">
        <v>13</v>
      </c>
      <c r="D136" s="28">
        <f>ROUND('[31]Calcs 3m wth sm '!C133,2)</f>
        <v>0.43</v>
      </c>
      <c r="E136" s="9" t="s">
        <v>13</v>
      </c>
    </row>
    <row r="137" spans="1:5" x14ac:dyDescent="0.45">
      <c r="A137" s="7">
        <f>'[31]Calcs 3m wth sm '!A134</f>
        <v>42338</v>
      </c>
      <c r="B137" s="9">
        <f>'[31]Calcs 3m wth sm '!B134</f>
        <v>741</v>
      </c>
      <c r="C137" s="9" t="s">
        <v>13</v>
      </c>
      <c r="D137" s="28">
        <f>ROUND('[31]Calcs 3m wth sm '!C134,2)</f>
        <v>0.44</v>
      </c>
      <c r="E137" s="9" t="s">
        <v>13</v>
      </c>
    </row>
    <row r="138" spans="1:5" x14ac:dyDescent="0.45">
      <c r="A138" s="7">
        <f>'[31]Calcs 3m wth sm '!A135</f>
        <v>42369</v>
      </c>
      <c r="B138" s="9">
        <f>'[31]Calcs 3m wth sm '!B135</f>
        <v>746</v>
      </c>
      <c r="C138" s="9" t="s">
        <v>13</v>
      </c>
      <c r="D138" s="28">
        <f>ROUND('[31]Calcs 3m wth sm '!C135,2)</f>
        <v>0.44</v>
      </c>
      <c r="E138" s="9" t="s">
        <v>13</v>
      </c>
    </row>
    <row r="139" spans="1:5" x14ac:dyDescent="0.45">
      <c r="A139" s="7">
        <f>'[31]Calcs 3m wth sm '!A136</f>
        <v>42400</v>
      </c>
      <c r="B139" s="9">
        <f>'[31]Calcs 3m wth sm '!B136</f>
        <v>753</v>
      </c>
      <c r="C139" s="9" t="s">
        <v>13</v>
      </c>
      <c r="D139" s="28">
        <f>ROUND('[31]Calcs 3m wth sm '!C136,2)</f>
        <v>0.45</v>
      </c>
      <c r="E139" s="9" t="s">
        <v>13</v>
      </c>
    </row>
    <row r="140" spans="1:5" x14ac:dyDescent="0.45">
      <c r="A140" s="7">
        <f>'[31]Calcs 3m wth sm '!A137</f>
        <v>42429</v>
      </c>
      <c r="B140" s="9">
        <f>'[31]Calcs 3m wth sm '!B137</f>
        <v>750</v>
      </c>
      <c r="C140" s="9" t="s">
        <v>13</v>
      </c>
      <c r="D140" s="28">
        <f>ROUND('[31]Calcs 3m wth sm '!C137,2)</f>
        <v>0.44</v>
      </c>
      <c r="E140" s="9" t="s">
        <v>13</v>
      </c>
    </row>
    <row r="141" spans="1:5" x14ac:dyDescent="0.45">
      <c r="A141" s="7">
        <f>'[31]Calcs 3m wth sm '!A138</f>
        <v>42460</v>
      </c>
      <c r="B141" s="9">
        <f>'[31]Calcs 3m wth sm '!B138</f>
        <v>749</v>
      </c>
      <c r="C141" s="9" t="s">
        <v>13</v>
      </c>
      <c r="D141" s="28">
        <f>ROUND('[31]Calcs 3m wth sm '!C138,2)</f>
        <v>0.44</v>
      </c>
      <c r="E141" s="9" t="s">
        <v>13</v>
      </c>
    </row>
    <row r="142" spans="1:5" x14ac:dyDescent="0.45">
      <c r="A142" s="7">
        <f>'[31]Calcs 3m wth sm '!A139</f>
        <v>42490</v>
      </c>
      <c r="B142" s="9">
        <f>'[31]Calcs 3m wth sm '!B139</f>
        <v>742</v>
      </c>
      <c r="C142" s="9" t="s">
        <v>13</v>
      </c>
      <c r="D142" s="28">
        <f>ROUND('[31]Calcs 3m wth sm '!C139,2)</f>
        <v>0.45</v>
      </c>
      <c r="E142" s="9" t="s">
        <v>13</v>
      </c>
    </row>
    <row r="143" spans="1:5" x14ac:dyDescent="0.45">
      <c r="A143" s="7">
        <f>'[31]Calcs 3m wth sm '!A140</f>
        <v>42521</v>
      </c>
      <c r="B143" s="9">
        <f>'[31]Calcs 3m wth sm '!B140</f>
        <v>744</v>
      </c>
      <c r="C143" s="9" t="s">
        <v>13</v>
      </c>
      <c r="D143" s="28">
        <f>ROUND('[31]Calcs 3m wth sm '!C140,2)</f>
        <v>0.45</v>
      </c>
      <c r="E143" s="9" t="s">
        <v>13</v>
      </c>
    </row>
    <row r="144" spans="1:5" x14ac:dyDescent="0.45">
      <c r="A144" s="7">
        <f>'[31]Calcs 3m wth sm '!A141</f>
        <v>42551</v>
      </c>
      <c r="B144" s="9">
        <f>'[31]Calcs 3m wth sm '!B141</f>
        <v>745</v>
      </c>
      <c r="C144" s="9" t="s">
        <v>13</v>
      </c>
      <c r="D144" s="28">
        <f>ROUND('[31]Calcs 3m wth sm '!C141,2)</f>
        <v>0.45</v>
      </c>
      <c r="E144" s="9" t="s">
        <v>13</v>
      </c>
    </row>
    <row r="145" spans="1:5" x14ac:dyDescent="0.45">
      <c r="A145" s="7">
        <f>'[31]Calcs 3m wth sm '!A142</f>
        <v>42582</v>
      </c>
      <c r="B145" s="9">
        <f>'[31]Calcs 3m wth sm '!B142</f>
        <v>747</v>
      </c>
      <c r="C145" s="9" t="s">
        <v>13</v>
      </c>
      <c r="D145" s="28">
        <f>ROUND('[31]Calcs 3m wth sm '!C142,2)</f>
        <v>0.46</v>
      </c>
      <c r="E145" s="9" t="s">
        <v>13</v>
      </c>
    </row>
    <row r="146" spans="1:5" x14ac:dyDescent="0.45">
      <c r="A146" s="7">
        <f>'[31]Calcs 3m wth sm '!A143</f>
        <v>42613</v>
      </c>
      <c r="B146" s="9">
        <f>'[31]Calcs 3m wth sm '!B143</f>
        <v>753</v>
      </c>
      <c r="C146" s="9" t="s">
        <v>13</v>
      </c>
      <c r="D146" s="28">
        <f>ROUND('[31]Calcs 3m wth sm '!C143,2)</f>
        <v>0.45</v>
      </c>
      <c r="E146" s="9" t="s">
        <v>13</v>
      </c>
    </row>
    <row r="147" spans="1:5" x14ac:dyDescent="0.45">
      <c r="A147" s="7">
        <f>'[31]Calcs 3m wth sm '!A144</f>
        <v>42643</v>
      </c>
      <c r="B147" s="9">
        <f>'[31]Calcs 3m wth sm '!B144</f>
        <v>756</v>
      </c>
      <c r="C147" s="9" t="s">
        <v>13</v>
      </c>
      <c r="D147" s="28">
        <f>ROUND('[31]Calcs 3m wth sm '!C144,2)</f>
        <v>0.47</v>
      </c>
      <c r="E147" s="9" t="s">
        <v>13</v>
      </c>
    </row>
    <row r="148" spans="1:5" x14ac:dyDescent="0.45">
      <c r="A148" s="7">
        <f>'[31]Calcs 3m wth sm '!A145</f>
        <v>42674</v>
      </c>
      <c r="B148" s="9">
        <f>'[31]Calcs 3m wth sm '!B145</f>
        <v>765</v>
      </c>
      <c r="C148" s="9" t="s">
        <v>13</v>
      </c>
      <c r="D148" s="28">
        <f>ROUND('[31]Calcs 3m wth sm '!C145,2)</f>
        <v>0.47</v>
      </c>
      <c r="E148" s="9" t="s">
        <v>13</v>
      </c>
    </row>
    <row r="149" spans="1:5" x14ac:dyDescent="0.45">
      <c r="A149" s="7">
        <f>'[31]Calcs 3m wth sm '!A146</f>
        <v>42704</v>
      </c>
      <c r="B149" s="9">
        <f>'[31]Calcs 3m wth sm '!B146</f>
        <v>759</v>
      </c>
      <c r="C149" s="9" t="s">
        <v>13</v>
      </c>
      <c r="D149" s="28">
        <f>ROUND('[31]Calcs 3m wth sm '!C146,2)</f>
        <v>0.47</v>
      </c>
      <c r="E149" s="9" t="s">
        <v>13</v>
      </c>
    </row>
    <row r="150" spans="1:5" x14ac:dyDescent="0.45">
      <c r="A150" s="7">
        <f>'[31]Calcs 3m wth sm '!A147</f>
        <v>42735</v>
      </c>
      <c r="B150" s="9">
        <f>'[31]Calcs 3m wth sm '!B147</f>
        <v>755</v>
      </c>
      <c r="C150" s="9" t="s">
        <v>13</v>
      </c>
      <c r="D150" s="28">
        <f>ROUND('[31]Calcs 3m wth sm '!C147,2)</f>
        <v>0.48</v>
      </c>
      <c r="E150" s="9" t="s">
        <v>13</v>
      </c>
    </row>
    <row r="151" spans="1:5" x14ac:dyDescent="0.45">
      <c r="A151" s="7">
        <f>'[31]Calcs 3m wth sm '!A148</f>
        <v>42766</v>
      </c>
      <c r="B151" s="9">
        <f>'[31]Calcs 3m wth sm '!B148</f>
        <v>748</v>
      </c>
      <c r="C151" s="9" t="s">
        <v>13</v>
      </c>
      <c r="D151" s="28">
        <f>ROUND('[31]Calcs 3m wth sm '!C148,2)</f>
        <v>0.48</v>
      </c>
      <c r="E151" s="9" t="s">
        <v>13</v>
      </c>
    </row>
    <row r="152" spans="1:5" x14ac:dyDescent="0.45">
      <c r="A152" s="7">
        <f>'[31]Calcs 3m wth sm '!A149</f>
        <v>42794</v>
      </c>
      <c r="B152" s="9">
        <f>'[31]Calcs 3m wth sm '!B149</f>
        <v>762</v>
      </c>
      <c r="C152" s="9" t="s">
        <v>13</v>
      </c>
      <c r="D152" s="28">
        <f>ROUND('[31]Calcs 3m wth sm '!C149,2)</f>
        <v>0.49</v>
      </c>
      <c r="E152" s="9" t="s">
        <v>13</v>
      </c>
    </row>
    <row r="153" spans="1:5" x14ac:dyDescent="0.45">
      <c r="A153" s="7">
        <f>'[31]Calcs 3m wth sm '!A150</f>
        <v>42825</v>
      </c>
      <c r="B153" s="9">
        <f>'[31]Calcs 3m wth sm '!B150</f>
        <v>769</v>
      </c>
      <c r="C153" s="9" t="s">
        <v>13</v>
      </c>
      <c r="D153" s="28">
        <f>ROUND('[31]Calcs 3m wth sm '!C150,2)</f>
        <v>0.5</v>
      </c>
      <c r="E153" s="9" t="s">
        <v>13</v>
      </c>
    </row>
    <row r="154" spans="1:5" x14ac:dyDescent="0.45">
      <c r="A154" s="7">
        <f>'[31]Calcs 3m wth sm '!A151</f>
        <v>42855</v>
      </c>
      <c r="B154" s="9">
        <f>'[31]Calcs 3m wth sm '!B151</f>
        <v>789</v>
      </c>
      <c r="C154" s="9" t="s">
        <v>13</v>
      </c>
      <c r="D154" s="28">
        <f>ROUND('[31]Calcs 3m wth sm '!C151,2)</f>
        <v>0.52</v>
      </c>
      <c r="E154" s="9" t="s">
        <v>13</v>
      </c>
    </row>
    <row r="155" spans="1:5" x14ac:dyDescent="0.45">
      <c r="A155" s="7">
        <f>'[31]Calcs 3m wth sm '!A152</f>
        <v>42886</v>
      </c>
      <c r="B155" s="9">
        <f>'[31]Calcs 3m wth sm '!B152</f>
        <v>784</v>
      </c>
      <c r="C155" s="9" t="s">
        <v>13</v>
      </c>
      <c r="D155" s="28">
        <f>ROUND('[31]Calcs 3m wth sm '!C152,2)</f>
        <v>0.53</v>
      </c>
      <c r="E155" s="9" t="s">
        <v>13</v>
      </c>
    </row>
    <row r="156" spans="1:5" x14ac:dyDescent="0.45">
      <c r="A156" s="7">
        <f>'[31]Calcs 3m wth sm '!A153</f>
        <v>42916</v>
      </c>
      <c r="B156" s="9">
        <f>'[31]Calcs 3m wth sm '!B153</f>
        <v>786</v>
      </c>
      <c r="C156" s="9" t="s">
        <v>13</v>
      </c>
      <c r="D156" s="28">
        <f>ROUND('[31]Calcs 3m wth sm '!C153,2)</f>
        <v>0.53</v>
      </c>
      <c r="E156" s="9" t="s">
        <v>13</v>
      </c>
    </row>
    <row r="157" spans="1:5" x14ac:dyDescent="0.45">
      <c r="A157" s="7">
        <f>'[31]Calcs 3m wth sm '!A154</f>
        <v>42947</v>
      </c>
      <c r="B157" s="9">
        <f>'[31]Calcs 3m wth sm '!B154</f>
        <v>785</v>
      </c>
      <c r="C157" s="9" t="s">
        <v>13</v>
      </c>
      <c r="D157" s="28">
        <f>ROUND('[31]Calcs 3m wth sm '!C154,2)</f>
        <v>0.54</v>
      </c>
      <c r="E157" s="9" t="s">
        <v>13</v>
      </c>
    </row>
    <row r="158" spans="1:5" x14ac:dyDescent="0.45">
      <c r="A158" s="7">
        <f>'[31]Calcs 3m wth sm '!A155</f>
        <v>42978</v>
      </c>
      <c r="B158" s="9">
        <f>'[31]Calcs 3m wth sm '!B155</f>
        <v>796</v>
      </c>
      <c r="C158" s="9" t="s">
        <v>13</v>
      </c>
      <c r="D158" s="28">
        <f>ROUND('[31]Calcs 3m wth sm '!C155,2)</f>
        <v>0.55000000000000004</v>
      </c>
      <c r="E158" s="9" t="s">
        <v>13</v>
      </c>
    </row>
    <row r="159" spans="1:5" x14ac:dyDescent="0.45">
      <c r="A159" s="7">
        <f>'[31]Calcs 3m wth sm '!A156</f>
        <v>43008</v>
      </c>
      <c r="B159" s="9">
        <f>'[31]Calcs 3m wth sm '!B156</f>
        <v>806</v>
      </c>
      <c r="C159" s="9" t="s">
        <v>13</v>
      </c>
      <c r="D159" s="28">
        <f>ROUND('[31]Calcs 3m wth sm '!C156,2)</f>
        <v>0.56000000000000005</v>
      </c>
      <c r="E159" s="9" t="s">
        <v>13</v>
      </c>
    </row>
    <row r="160" spans="1:5" x14ac:dyDescent="0.45">
      <c r="A160" s="7">
        <f>'[31]Calcs 3m wth sm '!A157</f>
        <v>43039</v>
      </c>
      <c r="B160" s="9">
        <f>'[31]Calcs 3m wth sm '!B157</f>
        <v>812</v>
      </c>
      <c r="C160" s="9" t="s">
        <v>13</v>
      </c>
      <c r="D160" s="28">
        <f>ROUND('[31]Calcs 3m wth sm '!C157,2)</f>
        <v>0.56999999999999995</v>
      </c>
      <c r="E160" s="9" t="s">
        <v>13</v>
      </c>
    </row>
    <row r="161" spans="1:5" x14ac:dyDescent="0.45">
      <c r="A161" s="7">
        <f>'[31]Calcs 3m wth sm '!A158</f>
        <v>43069</v>
      </c>
      <c r="B161" s="9">
        <f>'[31]Calcs 3m wth sm '!B158</f>
        <v>818</v>
      </c>
      <c r="C161" s="9" t="s">
        <v>13</v>
      </c>
      <c r="D161" s="28">
        <f>ROUND('[31]Calcs 3m wth sm '!C158,2)</f>
        <v>0.56999999999999995</v>
      </c>
      <c r="E161" s="9" t="s">
        <v>13</v>
      </c>
    </row>
    <row r="162" spans="1:5" x14ac:dyDescent="0.45">
      <c r="A162" s="7">
        <f>'[31]Calcs 3m wth sm '!A159</f>
        <v>43100</v>
      </c>
      <c r="B162" s="9">
        <f>'[31]Calcs 3m wth sm '!B159</f>
        <v>819</v>
      </c>
      <c r="C162" s="9" t="s">
        <v>13</v>
      </c>
      <c r="D162" s="28">
        <f>ROUND('[31]Calcs 3m wth sm '!C159,2)</f>
        <v>0.56000000000000005</v>
      </c>
      <c r="E162" s="9" t="s">
        <v>13</v>
      </c>
    </row>
    <row r="163" spans="1:5" x14ac:dyDescent="0.45">
      <c r="A163" s="7">
        <f>'[31]Calcs 3m wth sm '!A160</f>
        <v>43131</v>
      </c>
      <c r="B163" s="9">
        <f>'[31]Calcs 3m wth sm '!B160</f>
        <v>816</v>
      </c>
      <c r="C163" s="9" t="s">
        <v>13</v>
      </c>
      <c r="D163" s="28">
        <f>ROUND('[31]Calcs 3m wth sm '!C160,2)</f>
        <v>0.56000000000000005</v>
      </c>
      <c r="E163" s="9" t="s">
        <v>13</v>
      </c>
    </row>
    <row r="164" spans="1:5" x14ac:dyDescent="0.45">
      <c r="A164" s="7">
        <f>'[31]Calcs 3m wth sm '!A161</f>
        <v>43159</v>
      </c>
      <c r="B164" s="9">
        <f>'[31]Calcs 3m wth sm '!B161</f>
        <v>812</v>
      </c>
      <c r="C164" s="9" t="s">
        <v>13</v>
      </c>
      <c r="D164" s="28">
        <f>ROUND('[31]Calcs 3m wth sm '!C161,2)</f>
        <v>0.56999999999999995</v>
      </c>
      <c r="E164" s="9" t="s">
        <v>13</v>
      </c>
    </row>
    <row r="165" spans="1:5" x14ac:dyDescent="0.45">
      <c r="A165" s="7">
        <f>'[31]Calcs 3m wth sm '!A162</f>
        <v>43190</v>
      </c>
      <c r="B165" s="9">
        <f>'[31]Calcs 3m wth sm '!B162</f>
        <v>811</v>
      </c>
      <c r="C165" s="9" t="s">
        <v>13</v>
      </c>
      <c r="D165" s="28">
        <f>ROUND('[31]Calcs 3m wth sm '!C162,2)</f>
        <v>0.56999999999999995</v>
      </c>
      <c r="E165" s="9" t="s">
        <v>13</v>
      </c>
    </row>
    <row r="166" spans="1:5" x14ac:dyDescent="0.45">
      <c r="A166" s="7">
        <f>'[31]Calcs 3m wth sm '!A163</f>
        <v>43220</v>
      </c>
      <c r="B166" s="9">
        <f>'[31]Calcs 3m wth sm '!B163</f>
        <v>807</v>
      </c>
      <c r="C166" s="9" t="s">
        <v>13</v>
      </c>
      <c r="D166" s="28">
        <f>ROUND('[31]Calcs 3m wth sm '!C163,2)</f>
        <v>0.56999999999999995</v>
      </c>
      <c r="E166" s="9" t="s">
        <v>13</v>
      </c>
    </row>
    <row r="167" spans="1:5" x14ac:dyDescent="0.45">
      <c r="A167" s="7">
        <f>'[31]Calcs 3m wth sm '!A164</f>
        <v>43251</v>
      </c>
      <c r="B167" s="9">
        <f>'[31]Calcs 3m wth sm '!B164</f>
        <v>819</v>
      </c>
      <c r="C167" s="9" t="s">
        <v>13</v>
      </c>
      <c r="D167" s="28">
        <f>ROUND('[31]Calcs 3m wth sm '!C164,2)</f>
        <v>0.57999999999999996</v>
      </c>
      <c r="E167" s="9" t="s">
        <v>13</v>
      </c>
    </row>
    <row r="168" spans="1:5" x14ac:dyDescent="0.45">
      <c r="A168" s="7">
        <f>'[31]Calcs 3m wth sm '!A165</f>
        <v>43281</v>
      </c>
      <c r="B168" s="9">
        <f>'[31]Calcs 3m wth sm '!B165</f>
        <v>833</v>
      </c>
      <c r="C168" s="9" t="s">
        <v>13</v>
      </c>
      <c r="D168" s="28">
        <f>ROUND('[31]Calcs 3m wth sm '!C165,2)</f>
        <v>0.61</v>
      </c>
      <c r="E168" s="9" t="s">
        <v>13</v>
      </c>
    </row>
    <row r="169" spans="1:5" x14ac:dyDescent="0.45">
      <c r="A169" s="7">
        <f>'[31]Calcs 3m wth sm '!A166</f>
        <v>43312</v>
      </c>
      <c r="B169" s="9">
        <f>'[31]Calcs 3m wth sm '!B166</f>
        <v>840</v>
      </c>
      <c r="C169" s="9" t="s">
        <v>13</v>
      </c>
      <c r="D169" s="28">
        <f>ROUND('[31]Calcs 3m wth sm '!C166,2)</f>
        <v>0.62</v>
      </c>
      <c r="E169" s="9" t="s">
        <v>13</v>
      </c>
    </row>
    <row r="170" spans="1:5" x14ac:dyDescent="0.45">
      <c r="A170" s="7">
        <f>'[31]Calcs 3m wth sm '!A167</f>
        <v>43343</v>
      </c>
      <c r="B170" s="9">
        <f>'[31]Calcs 3m wth sm '!B167</f>
        <v>849</v>
      </c>
      <c r="C170" s="9" t="s">
        <v>13</v>
      </c>
      <c r="D170" s="28">
        <f>ROUND('[31]Calcs 3m wth sm '!C167,2)</f>
        <v>0.62</v>
      </c>
      <c r="E170" s="9" t="s">
        <v>13</v>
      </c>
    </row>
    <row r="171" spans="1:5" x14ac:dyDescent="0.45">
      <c r="A171" s="7">
        <f>'[31]Calcs 3m wth sm '!A168</f>
        <v>43373</v>
      </c>
      <c r="B171" s="9">
        <f>'[31]Calcs 3m wth sm '!B168</f>
        <v>855</v>
      </c>
      <c r="C171" s="9" t="s">
        <v>13</v>
      </c>
      <c r="D171" s="28">
        <f>ROUND('[31]Calcs 3m wth sm '!C168,2)</f>
        <v>0.62</v>
      </c>
      <c r="E171" s="9" t="s">
        <v>13</v>
      </c>
    </row>
    <row r="172" spans="1:5" x14ac:dyDescent="0.45">
      <c r="A172" s="7">
        <f>'[31]Calcs 3m wth sm '!A169</f>
        <v>43404</v>
      </c>
      <c r="B172" s="9">
        <f>'[31]Calcs 3m wth sm '!B169</f>
        <v>864</v>
      </c>
      <c r="C172" s="9" t="s">
        <v>13</v>
      </c>
      <c r="D172" s="28">
        <f>ROUND('[31]Calcs 3m wth sm '!C169,2)</f>
        <v>0.63</v>
      </c>
      <c r="E172" s="9" t="s">
        <v>13</v>
      </c>
    </row>
    <row r="173" spans="1:5" x14ac:dyDescent="0.45">
      <c r="A173" s="7">
        <f>'[31]Calcs 3m wth sm '!A170</f>
        <v>43434</v>
      </c>
      <c r="B173" s="9">
        <f>'[31]Calcs 3m wth sm '!B170</f>
        <v>859</v>
      </c>
      <c r="C173" s="9" t="s">
        <v>13</v>
      </c>
      <c r="D173" s="28">
        <f>ROUND('[31]Calcs 3m wth sm '!C170,2)</f>
        <v>0.63</v>
      </c>
      <c r="E173" s="9" t="s">
        <v>13</v>
      </c>
    </row>
    <row r="174" spans="1:5" x14ac:dyDescent="0.45">
      <c r="A174" s="7">
        <f>'[31]Calcs 3m wth sm '!A171</f>
        <v>43465</v>
      </c>
      <c r="B174" s="9">
        <f>'[31]Calcs 3m wth sm '!B171</f>
        <v>853</v>
      </c>
      <c r="C174" s="9" t="s">
        <v>13</v>
      </c>
      <c r="D174" s="28">
        <f>ROUND('[31]Calcs 3m wth sm '!C171,2)</f>
        <v>0.63</v>
      </c>
      <c r="E174" s="9" t="s">
        <v>13</v>
      </c>
    </row>
    <row r="175" spans="1:5" x14ac:dyDescent="0.45">
      <c r="A175" s="7">
        <f>'[31]Calcs 3m wth sm '!A172</f>
        <v>43496</v>
      </c>
      <c r="B175" s="9">
        <f>'[31]Calcs 3m wth sm '!B172</f>
        <v>851</v>
      </c>
      <c r="C175" s="9" t="s">
        <v>13</v>
      </c>
      <c r="D175" s="28">
        <f>ROUND('[31]Calcs 3m wth sm '!C172,2)</f>
        <v>0.64</v>
      </c>
      <c r="E175" s="9" t="s">
        <v>13</v>
      </c>
    </row>
    <row r="176" spans="1:5" x14ac:dyDescent="0.45">
      <c r="A176" s="7">
        <f>'[31]Calcs 3m wth sm '!A173</f>
        <v>43524</v>
      </c>
      <c r="B176" s="9">
        <f>'[31]Calcs 3m wth sm '!B173</f>
        <v>842</v>
      </c>
      <c r="C176" s="9" t="s">
        <v>13</v>
      </c>
      <c r="D176" s="28">
        <f>ROUND('[31]Calcs 3m wth sm '!C173,2)</f>
        <v>0.63</v>
      </c>
      <c r="E176" s="9" t="s">
        <v>13</v>
      </c>
    </row>
    <row r="177" spans="1:5" x14ac:dyDescent="0.45">
      <c r="A177" s="7">
        <f>'[31]Calcs 3m wth sm '!A174</f>
        <v>43555</v>
      </c>
      <c r="B177" s="9">
        <f>'[31]Calcs 3m wth sm '!B174</f>
        <v>838</v>
      </c>
      <c r="C177" s="9" t="s">
        <v>13</v>
      </c>
      <c r="D177" s="28">
        <f>ROUND('[31]Calcs 3m wth sm '!C174,2)</f>
        <v>0.65</v>
      </c>
      <c r="E177" s="9" t="s">
        <v>13</v>
      </c>
    </row>
    <row r="178" spans="1:5" x14ac:dyDescent="0.45">
      <c r="A178" s="7">
        <f>'[31]Calcs 3m wth sm '!A175</f>
        <v>43585</v>
      </c>
      <c r="B178" s="9">
        <f>'[31]Calcs 3m wth sm '!B175</f>
        <v>834</v>
      </c>
      <c r="C178" s="9" t="s">
        <v>13</v>
      </c>
      <c r="D178" s="28">
        <f>ROUND('[31]Calcs 3m wth sm '!C175,2)</f>
        <v>0.64</v>
      </c>
      <c r="E178" s="9" t="s">
        <v>13</v>
      </c>
    </row>
    <row r="179" spans="1:5" x14ac:dyDescent="0.45">
      <c r="A179" s="7">
        <f>'[31]Calcs 3m wth sm '!A176</f>
        <v>43616</v>
      </c>
      <c r="B179" s="9">
        <f>'[31]Calcs 3m wth sm '!B176</f>
        <v>834</v>
      </c>
      <c r="C179" s="9" t="s">
        <v>13</v>
      </c>
      <c r="D179" s="28">
        <f>ROUND('[31]Calcs 3m wth sm '!C176,2)</f>
        <v>0.65</v>
      </c>
      <c r="E179" s="9" t="s">
        <v>13</v>
      </c>
    </row>
    <row r="180" spans="1:5" x14ac:dyDescent="0.45">
      <c r="A180" s="7">
        <f>'[31]Calcs 3m wth sm '!A177</f>
        <v>43646</v>
      </c>
      <c r="B180" s="9">
        <f>'[31]Calcs 3m wth sm '!B177</f>
        <v>826</v>
      </c>
      <c r="C180" s="9" t="s">
        <v>13</v>
      </c>
      <c r="D180" s="28">
        <f>ROUND('[31]Calcs 3m wth sm '!C177,2)</f>
        <v>0.62</v>
      </c>
      <c r="E180" s="9" t="s">
        <v>13</v>
      </c>
    </row>
    <row r="181" spans="1:5" x14ac:dyDescent="0.45">
      <c r="A181" s="7">
        <f>'[31]Calcs 3m wth sm '!A178</f>
        <v>43677</v>
      </c>
      <c r="B181" s="9">
        <f>'[31]Calcs 3m wth sm '!B178</f>
        <v>826</v>
      </c>
      <c r="C181" s="9" t="s">
        <v>13</v>
      </c>
      <c r="D181" s="28">
        <f>ROUND('[31]Calcs 3m wth sm '!C178,2)</f>
        <v>0.64</v>
      </c>
      <c r="E181" s="9" t="s">
        <v>13</v>
      </c>
    </row>
    <row r="182" spans="1:5" x14ac:dyDescent="0.45">
      <c r="A182" s="7">
        <f>'[31]Calcs 3m wth sm '!A179</f>
        <v>43708</v>
      </c>
      <c r="B182" s="9">
        <f>'[31]Calcs 3m wth sm '!B179</f>
        <v>826</v>
      </c>
      <c r="C182" s="9" t="s">
        <v>13</v>
      </c>
      <c r="D182" s="28">
        <f>ROUND('[31]Calcs 3m wth sm '!C179,2)</f>
        <v>0.63</v>
      </c>
      <c r="E182" s="9" t="s">
        <v>13</v>
      </c>
    </row>
    <row r="183" spans="1:5" x14ac:dyDescent="0.45">
      <c r="A183" s="7">
        <f>'[31]Calcs 3m wth sm '!A180</f>
        <v>43738</v>
      </c>
      <c r="B183" s="9">
        <f>'[31]Calcs 3m wth sm '!B180</f>
        <v>831</v>
      </c>
      <c r="C183" s="9" t="s">
        <v>13</v>
      </c>
      <c r="D183" s="28">
        <f>ROUND('[31]Calcs 3m wth sm '!C180,2)</f>
        <v>0.64</v>
      </c>
      <c r="E183" s="9" t="s">
        <v>13</v>
      </c>
    </row>
    <row r="184" spans="1:5" x14ac:dyDescent="0.45">
      <c r="A184" s="7">
        <f>'[31]Calcs 3m wth sm '!A181</f>
        <v>43769</v>
      </c>
      <c r="B184" s="9">
        <f>'[31]Calcs 3m wth sm '!B181</f>
        <v>815</v>
      </c>
      <c r="C184" s="9" t="s">
        <v>13</v>
      </c>
      <c r="D184" s="28">
        <f>ROUND('[31]Calcs 3m wth sm '!C181,2)</f>
        <v>0.64</v>
      </c>
      <c r="E184" s="9" t="s">
        <v>13</v>
      </c>
    </row>
    <row r="185" spans="1:5" x14ac:dyDescent="0.45">
      <c r="A185" s="7">
        <f>'[31]Calcs 3m wth sm '!A182</f>
        <v>43799</v>
      </c>
      <c r="B185" s="9">
        <f>'[31]Calcs 3m wth sm '!B182</f>
        <v>807</v>
      </c>
      <c r="C185" s="9" t="s">
        <v>13</v>
      </c>
      <c r="D185" s="28">
        <f>ROUND('[31]Calcs 3m wth sm '!C182,2)</f>
        <v>0.62</v>
      </c>
      <c r="E185" s="9" t="s">
        <v>13</v>
      </c>
    </row>
    <row r="186" spans="1:5" x14ac:dyDescent="0.45">
      <c r="A186" s="7">
        <f>'[31]Calcs 3m wth sm '!A183</f>
        <v>43830</v>
      </c>
      <c r="B186" s="9">
        <f>'[31]Calcs 3m wth sm '!B183</f>
        <v>803</v>
      </c>
      <c r="C186" s="9" t="s">
        <v>13</v>
      </c>
      <c r="D186" s="28">
        <f>ROUND('[31]Calcs 3m wth sm '!C183,2)</f>
        <v>0.62</v>
      </c>
      <c r="E186" s="9" t="s">
        <v>13</v>
      </c>
    </row>
    <row r="187" spans="1:5" x14ac:dyDescent="0.45">
      <c r="A187" s="7">
        <f>'[31]Calcs 3m wth sm '!A184</f>
        <v>43861</v>
      </c>
      <c r="B187" s="9">
        <f>'[31]Calcs 3m wth sm '!B184</f>
        <v>803</v>
      </c>
      <c r="C187" s="9" t="s">
        <v>13</v>
      </c>
      <c r="D187" s="28">
        <f>ROUND('[31]Calcs 3m wth sm '!C184,2)</f>
        <v>0.6</v>
      </c>
      <c r="E187" s="9" t="s">
        <v>13</v>
      </c>
    </row>
    <row r="188" spans="1:5" x14ac:dyDescent="0.45">
      <c r="A188" s="7">
        <f>'[31]Calcs 3m wth sm '!A185</f>
        <v>43890</v>
      </c>
      <c r="B188" s="9">
        <f>'[31]Calcs 3m wth sm '!B185</f>
        <v>811</v>
      </c>
      <c r="C188" s="9" t="s">
        <v>13</v>
      </c>
      <c r="D188" s="28">
        <f>ROUND('[31]Calcs 3m wth sm '!C185,2)</f>
        <v>0.59</v>
      </c>
      <c r="E188" s="9" t="s">
        <v>13</v>
      </c>
    </row>
    <row r="189" spans="1:5" x14ac:dyDescent="0.45">
      <c r="A189" s="7">
        <f>'[31]Calcs 3m wth sm '!A186</f>
        <v>43921</v>
      </c>
      <c r="B189" s="9">
        <f>'[31]Calcs 3m wth sm '!B186</f>
        <v>785</v>
      </c>
      <c r="C189" s="9" t="s">
        <v>13</v>
      </c>
      <c r="D189" s="28">
        <f>ROUND('[31]Calcs 3m wth sm '!C186,2)</f>
        <v>0.56999999999999995</v>
      </c>
      <c r="E189" s="9" t="s">
        <v>13</v>
      </c>
    </row>
    <row r="190" spans="1:5" x14ac:dyDescent="0.45">
      <c r="A190" s="7">
        <f>'[31]Calcs 3m wth sm '!A187</f>
        <v>43951</v>
      </c>
      <c r="B190" s="9">
        <f>'[31]Calcs 3m wth sm '!B187</f>
        <v>637</v>
      </c>
      <c r="C190" s="9" t="s">
        <v>13</v>
      </c>
      <c r="D190" s="28">
        <f>ROUND('[31]Calcs 3m wth sm '!C187,2)</f>
        <v>0.46</v>
      </c>
      <c r="E190" s="9" t="s">
        <v>13</v>
      </c>
    </row>
    <row r="191" spans="1:5" x14ac:dyDescent="0.45">
      <c r="A191" s="7">
        <f>'[31]Calcs 3m wth sm '!A188</f>
        <v>43982</v>
      </c>
      <c r="B191" s="9">
        <f>'[31]Calcs 3m wth sm '!B188</f>
        <v>477</v>
      </c>
      <c r="C191" s="9" t="s">
        <v>13</v>
      </c>
      <c r="D191" s="28">
        <f>ROUND('[31]Calcs 3m wth sm '!C188,2)</f>
        <v>0.34</v>
      </c>
      <c r="E191" s="9" t="s">
        <v>13</v>
      </c>
    </row>
    <row r="192" spans="1:5" x14ac:dyDescent="0.45">
      <c r="A192" s="7">
        <f>'[31]Calcs 3m wth sm '!A189</f>
        <v>44012</v>
      </c>
      <c r="B192" s="9">
        <f>'[31]Calcs 3m wth sm '!B189</f>
        <v>340</v>
      </c>
      <c r="C192" s="9" t="s">
        <v>13</v>
      </c>
      <c r="D192" s="28">
        <f>ROUND('[31]Calcs 3m wth sm '!C189,2)</f>
        <v>0.24</v>
      </c>
      <c r="E192" s="9" t="s">
        <v>13</v>
      </c>
    </row>
    <row r="193" spans="1:5" x14ac:dyDescent="0.45">
      <c r="A193" s="7">
        <f>'[31]Calcs 3m wth sm '!A190</f>
        <v>44043</v>
      </c>
      <c r="B193" s="9">
        <f>'[31]Calcs 3m wth sm '!B190</f>
        <v>381</v>
      </c>
      <c r="C193" s="9" t="s">
        <v>13</v>
      </c>
      <c r="D193" s="28">
        <f>ROUND('[31]Calcs 3m wth sm '!C190,2)</f>
        <v>0.26</v>
      </c>
      <c r="E193" s="9" t="s">
        <v>13</v>
      </c>
    </row>
    <row r="194" spans="1:5" x14ac:dyDescent="0.45">
      <c r="A194" s="7">
        <f>'[31]Calcs 3m wth sm '!A191</f>
        <v>44074</v>
      </c>
      <c r="B194" s="9">
        <f>'[31]Calcs 3m wth sm '!B191</f>
        <v>443</v>
      </c>
      <c r="C194" s="9" t="s">
        <v>13</v>
      </c>
      <c r="D194" s="28">
        <f>ROUND('[31]Calcs 3m wth sm '!C191,2)</f>
        <v>0.28999999999999998</v>
      </c>
      <c r="E194" s="9" t="s">
        <v>13</v>
      </c>
    </row>
    <row r="195" spans="1:5" x14ac:dyDescent="0.45">
      <c r="A195" s="7">
        <f>'[31]Calcs 3m wth sm '!A192</f>
        <v>44104</v>
      </c>
      <c r="B195" s="9">
        <f>'[31]Calcs 3m wth sm '!B192</f>
        <v>507</v>
      </c>
      <c r="C195" s="9" t="s">
        <v>13</v>
      </c>
      <c r="D195" s="28">
        <f>ROUND('[31]Calcs 3m wth sm '!C192,2)</f>
        <v>0.31</v>
      </c>
      <c r="E195" s="9" t="s">
        <v>13</v>
      </c>
    </row>
    <row r="196" spans="1:5" x14ac:dyDescent="0.45">
      <c r="A196" s="7">
        <f>'[31]Calcs 3m wth sm '!A193</f>
        <v>44135</v>
      </c>
      <c r="B196" s="9">
        <f>'[31]Calcs 3m wth sm '!B193</f>
        <v>545</v>
      </c>
      <c r="C196" s="9" t="s">
        <v>13</v>
      </c>
      <c r="D196" s="28">
        <f>ROUND('[31]Calcs 3m wth sm '!C193,2)</f>
        <v>0.32</v>
      </c>
      <c r="E196" s="9" t="s">
        <v>13</v>
      </c>
    </row>
    <row r="197" spans="1:5" x14ac:dyDescent="0.45">
      <c r="A197" s="7">
        <f>'[31]Calcs 3m wth sm '!A194</f>
        <v>44165</v>
      </c>
      <c r="B197" s="9">
        <f>'[31]Calcs 3m wth sm '!B194</f>
        <v>564</v>
      </c>
      <c r="C197" s="9" t="s">
        <v>13</v>
      </c>
      <c r="D197" s="28">
        <f>ROUND('[31]Calcs 3m wth sm '!C194,2)</f>
        <v>0.32</v>
      </c>
      <c r="E197" s="9" t="s">
        <v>13</v>
      </c>
    </row>
    <row r="198" spans="1:5" x14ac:dyDescent="0.45">
      <c r="A198" s="7">
        <f>'[31]Calcs 3m wth sm '!A195</f>
        <v>44196</v>
      </c>
      <c r="B198" s="9">
        <f>'[31]Calcs 3m wth sm '!B195</f>
        <v>589</v>
      </c>
      <c r="C198" s="9" t="s">
        <v>13</v>
      </c>
      <c r="D198" s="28">
        <f>ROUND('[31]Calcs 3m wth sm '!C195,2)</f>
        <v>0.33</v>
      </c>
      <c r="E198" s="9" t="s">
        <v>13</v>
      </c>
    </row>
    <row r="199" spans="1:5" x14ac:dyDescent="0.45">
      <c r="A199" s="7">
        <f>'[31]Calcs 3m wth sm '!A196</f>
        <v>44227</v>
      </c>
      <c r="B199" s="9">
        <f>'[31]Calcs 3m wth sm '!B196</f>
        <v>608</v>
      </c>
      <c r="C199" s="9" t="s">
        <v>13</v>
      </c>
      <c r="D199" s="28">
        <f>ROUND('[31]Calcs 3m wth sm '!C196,2)</f>
        <v>0.35</v>
      </c>
      <c r="E199" s="9" t="s">
        <v>13</v>
      </c>
    </row>
    <row r="200" spans="1:5" x14ac:dyDescent="0.45">
      <c r="A200" s="7">
        <f>'[31]Calcs 3m wth sm '!A197</f>
        <v>44255</v>
      </c>
      <c r="B200" s="9">
        <f>'[31]Calcs 3m wth sm '!B197</f>
        <v>611</v>
      </c>
      <c r="C200" s="9" t="s">
        <v>13</v>
      </c>
      <c r="D200" s="28">
        <f>ROUND('[31]Calcs 3m wth sm '!C197,2)</f>
        <v>0.36</v>
      </c>
      <c r="E200" s="9" t="s">
        <v>13</v>
      </c>
    </row>
    <row r="201" spans="1:5" x14ac:dyDescent="0.45">
      <c r="A201" s="7">
        <f>'[31]Calcs 3m wth sm '!A198</f>
        <v>44286</v>
      </c>
      <c r="B201" s="9">
        <f>'[31]Calcs 3m wth sm '!B198</f>
        <v>621</v>
      </c>
      <c r="C201" s="9" t="s">
        <v>13</v>
      </c>
      <c r="D201" s="28">
        <f>ROUND('[31]Calcs 3m wth sm '!C198,2)</f>
        <v>0.38</v>
      </c>
      <c r="E201" s="9" t="s">
        <v>13</v>
      </c>
    </row>
    <row r="202" spans="1:5" x14ac:dyDescent="0.45">
      <c r="A202" s="7">
        <f>'[31]Calcs 3m wth sm '!A199</f>
        <v>44316</v>
      </c>
      <c r="B202" s="9">
        <f>'[31]Calcs 3m wth sm '!B199</f>
        <v>665</v>
      </c>
      <c r="C202" s="9" t="s">
        <v>13</v>
      </c>
      <c r="D202" s="28">
        <f>ROUND('[31]Calcs 3m wth sm '!C199,2)</f>
        <v>0.41</v>
      </c>
      <c r="E202" s="9" t="s">
        <v>13</v>
      </c>
    </row>
    <row r="203" spans="1:5" x14ac:dyDescent="0.45">
      <c r="A203" s="7">
        <f>'[31]Calcs 3m wth sm '!A200</f>
        <v>44347</v>
      </c>
      <c r="B203" s="9">
        <f>'[31]Calcs 3m wth sm '!B200</f>
        <v>766</v>
      </c>
      <c r="C203" s="9" t="s">
        <v>13</v>
      </c>
      <c r="D203" s="28">
        <f>ROUND('[31]Calcs 3m wth sm '!C200,2)</f>
        <v>0.47</v>
      </c>
      <c r="E203" s="9" t="s">
        <v>13</v>
      </c>
    </row>
    <row r="204" spans="1:5" x14ac:dyDescent="0.45">
      <c r="A204" s="7">
        <f>'[31]Calcs 3m wth sm '!A201</f>
        <v>44377</v>
      </c>
      <c r="B204" s="9">
        <f>'[31]Calcs 3m wth sm '!B201</f>
        <v>862</v>
      </c>
      <c r="C204" s="9">
        <f>'[31]Calcs 3m wth sm '!E201</f>
        <v>962</v>
      </c>
      <c r="D204" s="9" t="s">
        <v>13</v>
      </c>
      <c r="E204" s="28">
        <f>ROUND('[31]Calcs 3m wth sm '!D201,2)</f>
        <v>0.59</v>
      </c>
    </row>
    <row r="205" spans="1:5" x14ac:dyDescent="0.45">
      <c r="A205" s="7"/>
    </row>
    <row r="206" spans="1:5" x14ac:dyDescent="0.45">
      <c r="A206" s="7"/>
    </row>
    <row r="207" spans="1:5" x14ac:dyDescent="0.45">
      <c r="A207" s="7"/>
    </row>
  </sheetData>
  <mergeCells count="2">
    <mergeCell ref="B5:C5"/>
    <mergeCell ref="D5:E5"/>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6"/>
  <sheetViews>
    <sheetView workbookViewId="0">
      <pane xSplit="1" ySplit="5" topLeftCell="B6" activePane="bottomRight" state="frozen"/>
      <selection pane="topRight" activeCell="B1" sqref="B1"/>
      <selection pane="bottomLeft" activeCell="A6" sqref="A6"/>
      <selection pane="bottomRight" activeCell="C6" sqref="C6"/>
    </sheetView>
  </sheetViews>
  <sheetFormatPr defaultRowHeight="14.25" x14ac:dyDescent="0.45"/>
  <cols>
    <col min="1" max="1" width="13.3984375" customWidth="1"/>
    <col min="2" max="2" width="18.73046875" customWidth="1"/>
    <col min="3" max="3" width="20" customWidth="1"/>
    <col min="4" max="4" width="19.73046875" customWidth="1"/>
    <col min="5" max="5" width="19.59765625" customWidth="1"/>
  </cols>
  <sheetData>
    <row r="1" spans="1:5" x14ac:dyDescent="0.45">
      <c r="A1" s="1" t="s">
        <v>0</v>
      </c>
      <c r="B1" s="2"/>
    </row>
    <row r="2" spans="1:5" x14ac:dyDescent="0.45">
      <c r="A2" s="3"/>
      <c r="B2" s="2"/>
    </row>
    <row r="3" spans="1:5" x14ac:dyDescent="0.45">
      <c r="A3" s="4" t="s">
        <v>47</v>
      </c>
      <c r="B3" s="2"/>
    </row>
    <row r="4" spans="1:5" x14ac:dyDescent="0.45">
      <c r="A4" s="2"/>
      <c r="B4" s="2"/>
    </row>
    <row r="5" spans="1:5" ht="29.65" customHeight="1" x14ac:dyDescent="0.45">
      <c r="A5" s="5" t="s">
        <v>1</v>
      </c>
      <c r="B5" s="12" t="s">
        <v>48</v>
      </c>
      <c r="C5" s="12" t="s">
        <v>219</v>
      </c>
    </row>
    <row r="6" spans="1:5" x14ac:dyDescent="0.45">
      <c r="A6" s="7">
        <f>'[32]Agents and REC'!A88</f>
        <v>38383</v>
      </c>
      <c r="B6" s="28">
        <f>IF(ISNA('[32]Agents and REC'!F88),"n.a.",ROUND('[32]Agents and REC'!F88,2))</f>
        <v>0.73</v>
      </c>
      <c r="C6" s="9" t="s">
        <v>15</v>
      </c>
    </row>
    <row r="7" spans="1:5" x14ac:dyDescent="0.45">
      <c r="A7" s="7">
        <f>'[32]Agents and REC'!A89</f>
        <v>38411</v>
      </c>
      <c r="B7" s="28">
        <f>IF(ISNA('[32]Agents and REC'!F89),"n.a.",ROUND('[32]Agents and REC'!F89,2))</f>
        <v>0.73</v>
      </c>
      <c r="C7" s="9"/>
    </row>
    <row r="8" spans="1:5" x14ac:dyDescent="0.45">
      <c r="A8" s="7">
        <f>'[32]Agents and REC'!A90</f>
        <v>38442</v>
      </c>
      <c r="B8" s="28">
        <f>IF(ISNA('[32]Agents and REC'!F90),"n.a.",ROUND('[32]Agents and REC'!F90,2))</f>
        <v>0.65</v>
      </c>
      <c r="C8" s="9"/>
    </row>
    <row r="9" spans="1:5" x14ac:dyDescent="0.45">
      <c r="A9" s="7">
        <f>'[32]Agents and REC'!A91</f>
        <v>38472</v>
      </c>
      <c r="B9" s="28">
        <f>IF(ISNA('[32]Agents and REC'!F91),"n.a.",ROUND('[32]Agents and REC'!F91,2))</f>
        <v>0.41</v>
      </c>
      <c r="C9" s="9"/>
    </row>
    <row r="10" spans="1:5" x14ac:dyDescent="0.45">
      <c r="A10" s="7">
        <f>'[32]Agents and REC'!A92</f>
        <v>38503</v>
      </c>
      <c r="B10" s="28">
        <f>IF(ISNA('[32]Agents and REC'!F92),"n.a.",ROUND('[32]Agents and REC'!F92,2))</f>
        <v>0.28000000000000003</v>
      </c>
      <c r="C10" s="9"/>
    </row>
    <row r="11" spans="1:5" x14ac:dyDescent="0.45">
      <c r="A11" s="7">
        <f>'[32]Agents and REC'!A93</f>
        <v>38533</v>
      </c>
      <c r="B11" s="28">
        <f>IF(ISNA('[32]Agents and REC'!F93),"n.a.",ROUND('[32]Agents and REC'!F93,2))</f>
        <v>0.13</v>
      </c>
      <c r="C11" s="9"/>
    </row>
    <row r="12" spans="1:5" x14ac:dyDescent="0.45">
      <c r="A12" s="7">
        <f>'[32]Agents and REC'!A94</f>
        <v>38564</v>
      </c>
      <c r="B12" s="28">
        <f>IF(ISNA('[32]Agents and REC'!F94),"n.a.",ROUND('[32]Agents and REC'!F94,2))</f>
        <v>-0.03</v>
      </c>
      <c r="C12" s="9"/>
    </row>
    <row r="13" spans="1:5" x14ac:dyDescent="0.45">
      <c r="A13" s="7">
        <f>'[32]Agents and REC'!A95</f>
        <v>38595</v>
      </c>
      <c r="B13" s="28">
        <f>IF(ISNA('[32]Agents and REC'!F95),"n.a.",ROUND('[32]Agents and REC'!F95,2))</f>
        <v>-0.02</v>
      </c>
      <c r="C13" s="9"/>
      <c r="D13" s="28"/>
      <c r="E13" s="9"/>
    </row>
    <row r="14" spans="1:5" x14ac:dyDescent="0.45">
      <c r="A14" s="7">
        <f>'[32]Agents and REC'!A96</f>
        <v>38625</v>
      </c>
      <c r="B14" s="28">
        <f>IF(ISNA('[32]Agents and REC'!F96),"n.a.",ROUND('[32]Agents and REC'!F96,2))</f>
        <v>-0.22</v>
      </c>
      <c r="C14" s="9"/>
      <c r="D14" s="28"/>
      <c r="E14" s="9"/>
    </row>
    <row r="15" spans="1:5" x14ac:dyDescent="0.45">
      <c r="A15" s="7">
        <f>'[32]Agents and REC'!A97</f>
        <v>38656</v>
      </c>
      <c r="B15" s="28">
        <f>IF(ISNA('[32]Agents and REC'!F97),"n.a.",ROUND('[32]Agents and REC'!F97,2))</f>
        <v>-0.28999999999999998</v>
      </c>
      <c r="C15" s="9"/>
      <c r="D15" s="28"/>
      <c r="E15" s="9"/>
    </row>
    <row r="16" spans="1:5" x14ac:dyDescent="0.45">
      <c r="A16" s="7">
        <f>'[32]Agents and REC'!A98</f>
        <v>38686</v>
      </c>
      <c r="B16" s="28">
        <f>IF(ISNA('[32]Agents and REC'!F98),"n.a.",ROUND('[32]Agents and REC'!F98,2))</f>
        <v>-0.51</v>
      </c>
      <c r="C16" s="9"/>
      <c r="D16" s="28"/>
      <c r="E16" s="9"/>
    </row>
    <row r="17" spans="1:5" x14ac:dyDescent="0.45">
      <c r="A17" s="7">
        <f>'[32]Agents and REC'!A99</f>
        <v>38717</v>
      </c>
      <c r="B17" s="28">
        <f>IF(ISNA('[32]Agents and REC'!F99),"n.a.",ROUND('[32]Agents and REC'!F99,2))</f>
        <v>-0.6</v>
      </c>
      <c r="C17" s="9"/>
      <c r="D17" s="28"/>
      <c r="E17" s="9"/>
    </row>
    <row r="18" spans="1:5" x14ac:dyDescent="0.45">
      <c r="A18" s="7">
        <f>'[32]Agents and REC'!A100</f>
        <v>38748</v>
      </c>
      <c r="B18" s="28">
        <f>IF(ISNA('[32]Agents and REC'!F100),"n.a.",ROUND('[32]Agents and REC'!F100,2))</f>
        <v>-0.65</v>
      </c>
      <c r="C18" s="9"/>
      <c r="D18" s="28"/>
      <c r="E18" s="9"/>
    </row>
    <row r="19" spans="1:5" x14ac:dyDescent="0.45">
      <c r="A19" s="7">
        <f>'[32]Agents and REC'!A101</f>
        <v>38776</v>
      </c>
      <c r="B19" s="28">
        <f>IF(ISNA('[32]Agents and REC'!F101),"n.a.",ROUND('[32]Agents and REC'!F101,2))</f>
        <v>-0.55000000000000004</v>
      </c>
      <c r="C19" s="9"/>
      <c r="D19" s="28"/>
      <c r="E19" s="9"/>
    </row>
    <row r="20" spans="1:5" x14ac:dyDescent="0.45">
      <c r="A20" s="7">
        <f>'[32]Agents and REC'!A102</f>
        <v>38807</v>
      </c>
      <c r="B20" s="28">
        <f>IF(ISNA('[32]Agents and REC'!F102),"n.a.",ROUND('[32]Agents and REC'!F102,2))</f>
        <v>-0.6</v>
      </c>
      <c r="C20" s="9"/>
      <c r="D20" s="28"/>
      <c r="E20" s="9"/>
    </row>
    <row r="21" spans="1:5" x14ac:dyDescent="0.45">
      <c r="A21" s="7">
        <f>'[32]Agents and REC'!A103</f>
        <v>38837</v>
      </c>
      <c r="B21" s="28">
        <f>IF(ISNA('[32]Agents and REC'!F103),"n.a.",ROUND('[32]Agents and REC'!F103,2))</f>
        <v>-0.56000000000000005</v>
      </c>
      <c r="C21" s="9"/>
      <c r="D21" s="28"/>
      <c r="E21" s="9"/>
    </row>
    <row r="22" spans="1:5" x14ac:dyDescent="0.45">
      <c r="A22" s="7">
        <f>'[32]Agents and REC'!A104</f>
        <v>38868</v>
      </c>
      <c r="B22" s="28">
        <f>IF(ISNA('[32]Agents and REC'!F104),"n.a.",ROUND('[32]Agents and REC'!F104,2))</f>
        <v>-0.54</v>
      </c>
      <c r="C22" s="9"/>
      <c r="D22" s="28"/>
      <c r="E22" s="9"/>
    </row>
    <row r="23" spans="1:5" x14ac:dyDescent="0.45">
      <c r="A23" s="7">
        <f>'[32]Agents and REC'!A105</f>
        <v>38898</v>
      </c>
      <c r="B23" s="28">
        <f>IF(ISNA('[32]Agents and REC'!F105),"n.a.",ROUND('[32]Agents and REC'!F105,2))</f>
        <v>-0.59</v>
      </c>
      <c r="C23" s="9"/>
      <c r="D23" s="28"/>
      <c r="E23" s="9"/>
    </row>
    <row r="24" spans="1:5" x14ac:dyDescent="0.45">
      <c r="A24" s="7">
        <f>'[32]Agents and REC'!A106</f>
        <v>38929</v>
      </c>
      <c r="B24" s="28">
        <f>IF(ISNA('[32]Agents and REC'!F106),"n.a.",ROUND('[32]Agents and REC'!F106,2))</f>
        <v>-0.66</v>
      </c>
      <c r="C24" s="9"/>
      <c r="D24" s="28"/>
      <c r="E24" s="9"/>
    </row>
    <row r="25" spans="1:5" x14ac:dyDescent="0.45">
      <c r="A25" s="7">
        <f>'[32]Agents and REC'!A107</f>
        <v>38960</v>
      </c>
      <c r="B25" s="28">
        <f>IF(ISNA('[32]Agents and REC'!F107),"n.a.",ROUND('[32]Agents and REC'!F107,2))</f>
        <v>-0.69</v>
      </c>
      <c r="C25" s="9"/>
      <c r="D25" s="28"/>
      <c r="E25" s="9"/>
    </row>
    <row r="26" spans="1:5" x14ac:dyDescent="0.45">
      <c r="A26" s="7">
        <f>'[32]Agents and REC'!A108</f>
        <v>38990</v>
      </c>
      <c r="B26" s="28">
        <f>IF(ISNA('[32]Agents and REC'!F108),"n.a.",ROUND('[32]Agents and REC'!F108,2))</f>
        <v>-0.56000000000000005</v>
      </c>
      <c r="C26" s="9"/>
      <c r="D26" s="28"/>
      <c r="E26" s="9"/>
    </row>
    <row r="27" spans="1:5" x14ac:dyDescent="0.45">
      <c r="A27" s="7">
        <f>'[32]Agents and REC'!A109</f>
        <v>39021</v>
      </c>
      <c r="B27" s="28">
        <f>IF(ISNA('[32]Agents and REC'!F109),"n.a.",ROUND('[32]Agents and REC'!F109,2))</f>
        <v>-0.47</v>
      </c>
      <c r="C27" s="9"/>
      <c r="D27" s="28"/>
      <c r="E27" s="9"/>
    </row>
    <row r="28" spans="1:5" x14ac:dyDescent="0.45">
      <c r="A28" s="7">
        <f>'[32]Agents and REC'!A110</f>
        <v>39051</v>
      </c>
      <c r="B28" s="28">
        <f>IF(ISNA('[32]Agents and REC'!F110),"n.a.",ROUND('[32]Agents and REC'!F110,2))</f>
        <v>-0.44</v>
      </c>
      <c r="C28" s="9"/>
      <c r="D28" s="28"/>
      <c r="E28" s="9"/>
    </row>
    <row r="29" spans="1:5" x14ac:dyDescent="0.45">
      <c r="A29" s="7">
        <f>'[32]Agents and REC'!A111</f>
        <v>39082</v>
      </c>
      <c r="B29" s="28">
        <f>IF(ISNA('[32]Agents and REC'!F111),"n.a.",ROUND('[32]Agents and REC'!F111,2))</f>
        <v>-0.35</v>
      </c>
      <c r="C29" s="9"/>
      <c r="D29" s="28"/>
      <c r="E29" s="9"/>
    </row>
    <row r="30" spans="1:5" x14ac:dyDescent="0.45">
      <c r="A30" s="7">
        <f>'[32]Agents and REC'!A112</f>
        <v>39113</v>
      </c>
      <c r="B30" s="28">
        <f>IF(ISNA('[32]Agents and REC'!F112),"n.a.",ROUND('[32]Agents and REC'!F112,2))</f>
        <v>-0.15</v>
      </c>
      <c r="C30" s="9"/>
      <c r="D30" s="28"/>
      <c r="E30" s="9"/>
    </row>
    <row r="31" spans="1:5" x14ac:dyDescent="0.45">
      <c r="A31" s="7">
        <f>'[32]Agents and REC'!A113</f>
        <v>39141</v>
      </c>
      <c r="B31" s="28">
        <f>IF(ISNA('[32]Agents and REC'!F113),"n.a.",ROUND('[32]Agents and REC'!F113,2))</f>
        <v>-0.05</v>
      </c>
      <c r="C31" s="9"/>
      <c r="D31" s="28"/>
      <c r="E31" s="9"/>
    </row>
    <row r="32" spans="1:5" x14ac:dyDescent="0.45">
      <c r="A32" s="7">
        <f>'[32]Agents and REC'!A114</f>
        <v>39172</v>
      </c>
      <c r="B32" s="28">
        <f>IF(ISNA('[32]Agents and REC'!F114),"n.a.",ROUND('[32]Agents and REC'!F114,2))</f>
        <v>0.17</v>
      </c>
      <c r="C32" s="9"/>
      <c r="D32" s="28"/>
      <c r="E32" s="9"/>
    </row>
    <row r="33" spans="1:5" x14ac:dyDescent="0.45">
      <c r="A33" s="7">
        <f>'[32]Agents and REC'!A115</f>
        <v>39202</v>
      </c>
      <c r="B33" s="28">
        <f>IF(ISNA('[32]Agents and REC'!F115),"n.a.",ROUND('[32]Agents and REC'!F115,2))</f>
        <v>0.34</v>
      </c>
      <c r="C33" s="9"/>
      <c r="D33" s="28"/>
      <c r="E33" s="9"/>
    </row>
    <row r="34" spans="1:5" x14ac:dyDescent="0.45">
      <c r="A34" s="7">
        <f>'[32]Agents and REC'!A116</f>
        <v>39233</v>
      </c>
      <c r="B34" s="28">
        <f>IF(ISNA('[32]Agents and REC'!F116),"n.a.",ROUND('[32]Agents and REC'!F116,2))</f>
        <v>0.42</v>
      </c>
      <c r="C34" s="9"/>
      <c r="D34" s="28"/>
      <c r="E34" s="9"/>
    </row>
    <row r="35" spans="1:5" x14ac:dyDescent="0.45">
      <c r="A35" s="7">
        <f>'[32]Agents and REC'!A117</f>
        <v>39263</v>
      </c>
      <c r="B35" s="28">
        <f>IF(ISNA('[32]Agents and REC'!F117),"n.a.",ROUND('[32]Agents and REC'!F117,2))</f>
        <v>0.54</v>
      </c>
      <c r="C35" s="9"/>
      <c r="D35" s="28"/>
      <c r="E35" s="9"/>
    </row>
    <row r="36" spans="1:5" x14ac:dyDescent="0.45">
      <c r="A36" s="7">
        <f>'[32]Agents and REC'!A118</f>
        <v>39294</v>
      </c>
      <c r="B36" s="28">
        <f>IF(ISNA('[32]Agents and REC'!F118),"n.a.",ROUND('[32]Agents and REC'!F118,2))</f>
        <v>0.57999999999999996</v>
      </c>
      <c r="C36" s="9"/>
      <c r="D36" s="28"/>
      <c r="E36" s="9"/>
    </row>
    <row r="37" spans="1:5" x14ac:dyDescent="0.45">
      <c r="A37" s="7">
        <f>'[32]Agents and REC'!A119</f>
        <v>39325</v>
      </c>
      <c r="B37" s="28">
        <f>IF(ISNA('[32]Agents and REC'!F119),"n.a.",ROUND('[32]Agents and REC'!F119,2))</f>
        <v>0.7</v>
      </c>
      <c r="C37" s="9"/>
      <c r="D37" s="28"/>
      <c r="E37" s="9"/>
    </row>
    <row r="38" spans="1:5" x14ac:dyDescent="0.45">
      <c r="A38" s="7">
        <f>'[32]Agents and REC'!A120</f>
        <v>39355</v>
      </c>
      <c r="B38" s="28">
        <f>IF(ISNA('[32]Agents and REC'!F120),"n.a.",ROUND('[32]Agents and REC'!F120,2))</f>
        <v>0.53</v>
      </c>
      <c r="C38" s="9"/>
      <c r="D38" s="28"/>
      <c r="E38" s="9"/>
    </row>
    <row r="39" spans="1:5" x14ac:dyDescent="0.45">
      <c r="A39" s="7">
        <f>'[32]Agents and REC'!A121</f>
        <v>39386</v>
      </c>
      <c r="B39" s="28">
        <f>IF(ISNA('[32]Agents and REC'!F121),"n.a.",ROUND('[32]Agents and REC'!F121,2))</f>
        <v>0.31</v>
      </c>
      <c r="C39" s="9"/>
      <c r="D39" s="28"/>
      <c r="E39" s="9"/>
    </row>
    <row r="40" spans="1:5" x14ac:dyDescent="0.45">
      <c r="A40" s="7">
        <f>'[32]Agents and REC'!A122</f>
        <v>39416</v>
      </c>
      <c r="B40" s="28">
        <f>IF(ISNA('[32]Agents and REC'!F122),"n.a.",ROUND('[32]Agents and REC'!F122,2))</f>
        <v>0.26</v>
      </c>
      <c r="C40" s="9"/>
      <c r="D40" s="28"/>
      <c r="E40" s="9"/>
    </row>
    <row r="41" spans="1:5" x14ac:dyDescent="0.45">
      <c r="A41" s="7">
        <f>'[32]Agents and REC'!A123</f>
        <v>39447</v>
      </c>
      <c r="B41" s="28">
        <f>IF(ISNA('[32]Agents and REC'!F123),"n.a.",ROUND('[32]Agents and REC'!F123,2))</f>
        <v>0.22</v>
      </c>
      <c r="C41" s="9"/>
      <c r="D41" s="28"/>
      <c r="E41" s="9"/>
    </row>
    <row r="42" spans="1:5" x14ac:dyDescent="0.45">
      <c r="A42" s="7">
        <f>'[32]Agents and REC'!A124</f>
        <v>39478</v>
      </c>
      <c r="B42" s="28">
        <f>IF(ISNA('[32]Agents and REC'!F124),"n.a.",ROUND('[32]Agents and REC'!F124,2))</f>
        <v>0.14000000000000001</v>
      </c>
      <c r="C42" s="9"/>
      <c r="D42" s="28"/>
      <c r="E42" s="9"/>
    </row>
    <row r="43" spans="1:5" x14ac:dyDescent="0.45">
      <c r="A43" s="7">
        <f>'[32]Agents and REC'!A125</f>
        <v>39507</v>
      </c>
      <c r="B43" s="28">
        <f>IF(ISNA('[32]Agents and REC'!F125),"n.a.",ROUND('[32]Agents and REC'!F125,2))</f>
        <v>0.01</v>
      </c>
      <c r="C43" s="9"/>
      <c r="D43" s="28"/>
      <c r="E43" s="9"/>
    </row>
    <row r="44" spans="1:5" x14ac:dyDescent="0.45">
      <c r="A44" s="7">
        <f>'[32]Agents and REC'!A126</f>
        <v>39538</v>
      </c>
      <c r="B44" s="28">
        <f>IF(ISNA('[32]Agents and REC'!F126),"n.a.",ROUND('[32]Agents and REC'!F126,2))</f>
        <v>-0.18</v>
      </c>
      <c r="C44" s="9"/>
      <c r="D44" s="28"/>
      <c r="E44" s="9"/>
    </row>
    <row r="45" spans="1:5" x14ac:dyDescent="0.45">
      <c r="A45" s="7">
        <f>'[32]Agents and REC'!A127</f>
        <v>39568</v>
      </c>
      <c r="B45" s="28">
        <f>IF(ISNA('[32]Agents and REC'!F127),"n.a.",ROUND('[32]Agents and REC'!F127,2))</f>
        <v>-0.28000000000000003</v>
      </c>
      <c r="C45" s="9"/>
      <c r="D45" s="28"/>
      <c r="E45" s="9"/>
    </row>
    <row r="46" spans="1:5" x14ac:dyDescent="0.45">
      <c r="A46" s="7">
        <f>'[32]Agents and REC'!A128</f>
        <v>39599</v>
      </c>
      <c r="B46" s="28">
        <f>IF(ISNA('[32]Agents and REC'!F128),"n.a.",ROUND('[32]Agents and REC'!F128,2))</f>
        <v>-0.42</v>
      </c>
      <c r="C46" s="9"/>
      <c r="D46" s="28"/>
      <c r="E46" s="9"/>
    </row>
    <row r="47" spans="1:5" x14ac:dyDescent="0.45">
      <c r="A47" s="7">
        <f>'[32]Agents and REC'!A129</f>
        <v>39629</v>
      </c>
      <c r="B47" s="28">
        <f>IF(ISNA('[32]Agents and REC'!F129),"n.a.",ROUND('[32]Agents and REC'!F129,2))</f>
        <v>-0.69</v>
      </c>
      <c r="C47" s="9"/>
      <c r="D47" s="28"/>
      <c r="E47" s="9"/>
    </row>
    <row r="48" spans="1:5" x14ac:dyDescent="0.45">
      <c r="A48" s="7">
        <f>'[32]Agents and REC'!A130</f>
        <v>39660</v>
      </c>
      <c r="B48" s="28">
        <f>IF(ISNA('[32]Agents and REC'!F130),"n.a.",ROUND('[32]Agents and REC'!F130,2))</f>
        <v>-0.91</v>
      </c>
      <c r="C48" s="9"/>
      <c r="D48" s="28"/>
      <c r="E48" s="9"/>
    </row>
    <row r="49" spans="1:5" x14ac:dyDescent="0.45">
      <c r="A49" s="7">
        <f>'[32]Agents and REC'!A131</f>
        <v>39691</v>
      </c>
      <c r="B49" s="28">
        <f>IF(ISNA('[32]Agents and REC'!F131),"n.a.",ROUND('[32]Agents and REC'!F131,2))</f>
        <v>-1.04</v>
      </c>
      <c r="C49" s="9"/>
      <c r="D49" s="28"/>
      <c r="E49" s="9"/>
    </row>
    <row r="50" spans="1:5" x14ac:dyDescent="0.45">
      <c r="A50" s="7">
        <f>'[32]Agents and REC'!A132</f>
        <v>39721</v>
      </c>
      <c r="B50" s="28">
        <f>IF(ISNA('[32]Agents and REC'!F132),"n.a.",ROUND('[32]Agents and REC'!F132,2))</f>
        <v>-1.27</v>
      </c>
      <c r="C50" s="9"/>
      <c r="D50" s="28"/>
      <c r="E50" s="9"/>
    </row>
    <row r="51" spans="1:5" x14ac:dyDescent="0.45">
      <c r="A51" s="7">
        <f>'[32]Agents and REC'!A133</f>
        <v>39752</v>
      </c>
      <c r="B51" s="28">
        <f>IF(ISNA('[32]Agents and REC'!F133),"n.a.",ROUND('[32]Agents and REC'!F133,2))</f>
        <v>-1.49</v>
      </c>
      <c r="C51" s="9"/>
      <c r="D51" s="28"/>
      <c r="E51" s="9"/>
    </row>
    <row r="52" spans="1:5" x14ac:dyDescent="0.45">
      <c r="A52" s="7">
        <f>'[32]Agents and REC'!A134</f>
        <v>39782</v>
      </c>
      <c r="B52" s="28">
        <f>IF(ISNA('[32]Agents and REC'!F134),"n.a.",ROUND('[32]Agents and REC'!F134,2))</f>
        <v>-1.79</v>
      </c>
      <c r="C52" s="9"/>
      <c r="D52" s="28"/>
      <c r="E52" s="9"/>
    </row>
    <row r="53" spans="1:5" x14ac:dyDescent="0.45">
      <c r="A53" s="7">
        <f>'[32]Agents and REC'!A135</f>
        <v>39813</v>
      </c>
      <c r="B53" s="28">
        <f>IF(ISNA('[32]Agents and REC'!F135),"n.a.",ROUND('[32]Agents and REC'!F135,2))</f>
        <v>-1.97</v>
      </c>
      <c r="C53" s="9"/>
      <c r="D53" s="28"/>
      <c r="E53" s="9"/>
    </row>
    <row r="54" spans="1:5" x14ac:dyDescent="0.45">
      <c r="A54" s="7">
        <f>'[32]Agents and REC'!A136</f>
        <v>39844</v>
      </c>
      <c r="B54" s="28">
        <f>IF(ISNA('[32]Agents and REC'!F136),"n.a.",ROUND('[32]Agents and REC'!F136,2))</f>
        <v>-2.06</v>
      </c>
      <c r="C54" s="9"/>
      <c r="D54" s="28"/>
      <c r="E54" s="9"/>
    </row>
    <row r="55" spans="1:5" x14ac:dyDescent="0.45">
      <c r="A55" s="7">
        <f>'[32]Agents and REC'!A137</f>
        <v>39872</v>
      </c>
      <c r="B55" s="28">
        <f>IF(ISNA('[32]Agents and REC'!F137),"n.a.",ROUND('[32]Agents and REC'!F137,2))</f>
        <v>-2.15</v>
      </c>
      <c r="C55" s="9"/>
      <c r="D55" s="28"/>
      <c r="E55" s="9"/>
    </row>
    <row r="56" spans="1:5" x14ac:dyDescent="0.45">
      <c r="A56" s="7">
        <f>'[32]Agents and REC'!A138</f>
        <v>39903</v>
      </c>
      <c r="B56" s="28">
        <f>IF(ISNA('[32]Agents and REC'!F138),"n.a.",ROUND('[32]Agents and REC'!F138,2))</f>
        <v>-2.2000000000000002</v>
      </c>
      <c r="C56" s="9"/>
      <c r="D56" s="28"/>
      <c r="E56" s="9"/>
    </row>
    <row r="57" spans="1:5" x14ac:dyDescent="0.45">
      <c r="A57" s="7">
        <f>'[32]Agents and REC'!A139</f>
        <v>39933</v>
      </c>
      <c r="B57" s="28">
        <f>IF(ISNA('[32]Agents and REC'!F139),"n.a.",ROUND('[32]Agents and REC'!F139,2))</f>
        <v>-2.23</v>
      </c>
      <c r="C57" s="9"/>
      <c r="D57" s="28"/>
      <c r="E57" s="9"/>
    </row>
    <row r="58" spans="1:5" x14ac:dyDescent="0.45">
      <c r="A58" s="7">
        <f>'[32]Agents and REC'!A140</f>
        <v>39964</v>
      </c>
      <c r="B58" s="28">
        <f>IF(ISNA('[32]Agents and REC'!F140),"n.a.",ROUND('[32]Agents and REC'!F140,2))</f>
        <v>-2.23</v>
      </c>
      <c r="C58" s="9"/>
      <c r="D58" s="28"/>
      <c r="E58" s="9"/>
    </row>
    <row r="59" spans="1:5" x14ac:dyDescent="0.45">
      <c r="A59" s="7">
        <f>'[32]Agents and REC'!A141</f>
        <v>39994</v>
      </c>
      <c r="B59" s="28">
        <f>IF(ISNA('[32]Agents and REC'!F141),"n.a.",ROUND('[32]Agents and REC'!F141,2))</f>
        <v>-2.2999999999999998</v>
      </c>
      <c r="C59" s="9"/>
      <c r="D59" s="28"/>
      <c r="E59" s="9"/>
    </row>
    <row r="60" spans="1:5" x14ac:dyDescent="0.45">
      <c r="A60" s="7">
        <f>'[32]Agents and REC'!A142</f>
        <v>40025</v>
      </c>
      <c r="B60" s="28">
        <f>IF(ISNA('[32]Agents and REC'!F142),"n.a.",ROUND('[32]Agents and REC'!F142,2))</f>
        <v>-2.2999999999999998</v>
      </c>
      <c r="C60" s="9"/>
      <c r="D60" s="28"/>
      <c r="E60" s="9"/>
    </row>
    <row r="61" spans="1:5" x14ac:dyDescent="0.45">
      <c r="A61" s="7">
        <f>'[32]Agents and REC'!A143</f>
        <v>40056</v>
      </c>
      <c r="B61" s="28">
        <f>IF(ISNA('[32]Agents and REC'!F143),"n.a.",ROUND('[32]Agents and REC'!F143,2))</f>
        <v>-2.35</v>
      </c>
      <c r="C61" s="9"/>
      <c r="D61" s="28"/>
      <c r="E61" s="9"/>
    </row>
    <row r="62" spans="1:5" x14ac:dyDescent="0.45">
      <c r="A62" s="7">
        <f>'[32]Agents and REC'!A144</f>
        <v>40086</v>
      </c>
      <c r="B62" s="28">
        <f>IF(ISNA('[32]Agents and REC'!F144),"n.a.",ROUND('[32]Agents and REC'!F144,2))</f>
        <v>-2.35</v>
      </c>
      <c r="C62" s="9"/>
      <c r="D62" s="28"/>
      <c r="E62" s="9"/>
    </row>
    <row r="63" spans="1:5" x14ac:dyDescent="0.45">
      <c r="A63" s="7">
        <f>'[32]Agents and REC'!A145</f>
        <v>40117</v>
      </c>
      <c r="B63" s="28">
        <f>IF(ISNA('[32]Agents and REC'!F145),"n.a.",ROUND('[32]Agents and REC'!F145,2))</f>
        <v>-2.35</v>
      </c>
      <c r="C63" s="9"/>
      <c r="D63" s="28"/>
      <c r="E63" s="9"/>
    </row>
    <row r="64" spans="1:5" x14ac:dyDescent="0.45">
      <c r="A64" s="7">
        <f>'[32]Agents and REC'!A146</f>
        <v>40147</v>
      </c>
      <c r="B64" s="28">
        <f>IF(ISNA('[32]Agents and REC'!F146),"n.a.",ROUND('[32]Agents and REC'!F146,2))</f>
        <v>-2.31</v>
      </c>
      <c r="C64" s="9"/>
      <c r="D64" s="28"/>
      <c r="E64" s="9"/>
    </row>
    <row r="65" spans="1:5" x14ac:dyDescent="0.45">
      <c r="A65" s="7">
        <f>'[32]Agents and REC'!A147</f>
        <v>40178</v>
      </c>
      <c r="B65" s="28">
        <f>IF(ISNA('[32]Agents and REC'!F147),"n.a.",ROUND('[32]Agents and REC'!F147,2))</f>
        <v>-2.1</v>
      </c>
      <c r="C65" s="9"/>
      <c r="D65" s="28"/>
      <c r="E65" s="9"/>
    </row>
    <row r="66" spans="1:5" x14ac:dyDescent="0.45">
      <c r="A66" s="7">
        <f>'[32]Agents and REC'!A148</f>
        <v>40209</v>
      </c>
      <c r="B66" s="28">
        <f>IF(ISNA('[32]Agents and REC'!F148),"n.a.",ROUND('[32]Agents and REC'!F148,2))</f>
        <v>-1.93</v>
      </c>
      <c r="C66" s="9"/>
      <c r="D66" s="28"/>
      <c r="E66" s="9"/>
    </row>
    <row r="67" spans="1:5" x14ac:dyDescent="0.45">
      <c r="A67" s="7">
        <f>'[32]Agents and REC'!A149</f>
        <v>40237</v>
      </c>
      <c r="B67" s="28">
        <f>IF(ISNA('[32]Agents and REC'!F149),"n.a.",ROUND('[32]Agents and REC'!F149,2))</f>
        <v>-1.86</v>
      </c>
      <c r="C67" s="9"/>
      <c r="D67" s="28"/>
      <c r="E67" s="9"/>
    </row>
    <row r="68" spans="1:5" x14ac:dyDescent="0.45">
      <c r="A68" s="7">
        <f>'[32]Agents and REC'!A150</f>
        <v>40268</v>
      </c>
      <c r="B68" s="28">
        <f>IF(ISNA('[32]Agents and REC'!F150),"n.a.",ROUND('[32]Agents and REC'!F150,2))</f>
        <v>-1.82</v>
      </c>
      <c r="C68" s="9"/>
      <c r="D68" s="28"/>
      <c r="E68" s="9"/>
    </row>
    <row r="69" spans="1:5" x14ac:dyDescent="0.45">
      <c r="A69" s="7">
        <f>'[32]Agents and REC'!A151</f>
        <v>40298</v>
      </c>
      <c r="B69" s="28">
        <f>IF(ISNA('[32]Agents and REC'!F151),"n.a.",ROUND('[32]Agents and REC'!F151,2))</f>
        <v>-1.76</v>
      </c>
      <c r="C69" s="9"/>
      <c r="D69" s="28"/>
      <c r="E69" s="9"/>
    </row>
    <row r="70" spans="1:5" x14ac:dyDescent="0.45">
      <c r="A70" s="7">
        <f>'[32]Agents and REC'!A152</f>
        <v>40329</v>
      </c>
      <c r="B70" s="28">
        <f>IF(ISNA('[32]Agents and REC'!F152),"n.a.",ROUND('[32]Agents and REC'!F152,2))</f>
        <v>-1.61</v>
      </c>
      <c r="C70" s="9"/>
      <c r="D70" s="28"/>
      <c r="E70" s="9"/>
    </row>
    <row r="71" spans="1:5" x14ac:dyDescent="0.45">
      <c r="A71" s="7">
        <f>'[32]Agents and REC'!A153</f>
        <v>40359</v>
      </c>
      <c r="B71" s="28">
        <f>IF(ISNA('[32]Agents and REC'!F153),"n.a.",ROUND('[32]Agents and REC'!F153,2))</f>
        <v>-1.37</v>
      </c>
      <c r="C71" s="9"/>
      <c r="D71" s="28"/>
      <c r="E71" s="9"/>
    </row>
    <row r="72" spans="1:5" x14ac:dyDescent="0.45">
      <c r="A72" s="7">
        <f>'[32]Agents and REC'!A154</f>
        <v>40390</v>
      </c>
      <c r="B72" s="28">
        <f>IF(ISNA('[32]Agents and REC'!F154),"n.a.",ROUND('[32]Agents and REC'!F154,2))</f>
        <v>-1.21</v>
      </c>
      <c r="C72" s="9"/>
      <c r="D72" s="28"/>
      <c r="E72" s="9"/>
    </row>
    <row r="73" spans="1:5" x14ac:dyDescent="0.45">
      <c r="A73" s="7">
        <f>'[32]Agents and REC'!A155</f>
        <v>40421</v>
      </c>
      <c r="B73" s="28">
        <f>IF(ISNA('[32]Agents and REC'!F155),"n.a.",ROUND('[32]Agents and REC'!F155,2))</f>
        <v>-1.1599999999999999</v>
      </c>
      <c r="C73" s="9"/>
      <c r="D73" s="28"/>
      <c r="E73" s="9"/>
    </row>
    <row r="74" spans="1:5" x14ac:dyDescent="0.45">
      <c r="A74" s="7">
        <f>'[32]Agents and REC'!A156</f>
        <v>40451</v>
      </c>
      <c r="B74" s="28">
        <f>IF(ISNA('[32]Agents and REC'!F156),"n.a.",ROUND('[32]Agents and REC'!F156,2))</f>
        <v>-1.17</v>
      </c>
      <c r="C74" s="9"/>
      <c r="D74" s="28"/>
      <c r="E74" s="9"/>
    </row>
    <row r="75" spans="1:5" x14ac:dyDescent="0.45">
      <c r="A75" s="7">
        <f>'[32]Agents and REC'!A157</f>
        <v>40482</v>
      </c>
      <c r="B75" s="28">
        <f>IF(ISNA('[32]Agents and REC'!F157),"n.a.",ROUND('[32]Agents and REC'!F157,2))</f>
        <v>-1.07</v>
      </c>
      <c r="C75" s="9"/>
      <c r="D75" s="28"/>
      <c r="E75" s="9"/>
    </row>
    <row r="76" spans="1:5" x14ac:dyDescent="0.45">
      <c r="A76" s="7">
        <f>'[32]Agents and REC'!A158</f>
        <v>40512</v>
      </c>
      <c r="B76" s="28">
        <f>IF(ISNA('[32]Agents and REC'!F158),"n.a.",ROUND('[32]Agents and REC'!F158,2))</f>
        <v>-0.96</v>
      </c>
      <c r="C76" s="9"/>
      <c r="D76" s="28"/>
      <c r="E76" s="9"/>
    </row>
    <row r="77" spans="1:5" x14ac:dyDescent="0.45">
      <c r="A77" s="7">
        <f>'[32]Agents and REC'!A159</f>
        <v>40543</v>
      </c>
      <c r="B77" s="28">
        <f>IF(ISNA('[32]Agents and REC'!F159),"n.a.",ROUND('[32]Agents and REC'!F159,2))</f>
        <v>-0.88</v>
      </c>
      <c r="C77" s="9"/>
      <c r="D77" s="28"/>
      <c r="E77" s="9"/>
    </row>
    <row r="78" spans="1:5" x14ac:dyDescent="0.45">
      <c r="A78" s="7">
        <f>'[32]Agents and REC'!A160</f>
        <v>40574</v>
      </c>
      <c r="B78" s="28">
        <f>IF(ISNA('[32]Agents and REC'!F160),"n.a.",ROUND('[32]Agents and REC'!F160,2))</f>
        <v>-0.88</v>
      </c>
      <c r="C78" s="9"/>
      <c r="D78" s="28"/>
      <c r="E78" s="9"/>
    </row>
    <row r="79" spans="1:5" x14ac:dyDescent="0.45">
      <c r="A79" s="7">
        <f>'[32]Agents and REC'!A161</f>
        <v>40602</v>
      </c>
      <c r="B79" s="28">
        <f>IF(ISNA('[32]Agents and REC'!F161),"n.a.",ROUND('[32]Agents and REC'!F161,2))</f>
        <v>-0.77</v>
      </c>
      <c r="C79" s="9"/>
      <c r="D79" s="28"/>
      <c r="E79" s="9"/>
    </row>
    <row r="80" spans="1:5" x14ac:dyDescent="0.45">
      <c r="A80" s="7">
        <f>'[32]Agents and REC'!A162</f>
        <v>40633</v>
      </c>
      <c r="B80" s="28">
        <f>IF(ISNA('[32]Agents and REC'!F162),"n.a.",ROUND('[32]Agents and REC'!F162,2))</f>
        <v>-0.71</v>
      </c>
      <c r="C80" s="9"/>
      <c r="D80" s="28"/>
      <c r="E80" s="9"/>
    </row>
    <row r="81" spans="1:5" x14ac:dyDescent="0.45">
      <c r="A81" s="7">
        <f>'[32]Agents and REC'!A163</f>
        <v>40663</v>
      </c>
      <c r="B81" s="28">
        <f>IF(ISNA('[32]Agents and REC'!F163),"n.a.",ROUND('[32]Agents and REC'!F163,2))</f>
        <v>-0.69</v>
      </c>
      <c r="C81" s="9"/>
      <c r="D81" s="28"/>
      <c r="E81" s="9"/>
    </row>
    <row r="82" spans="1:5" x14ac:dyDescent="0.45">
      <c r="A82" s="7">
        <f>'[32]Agents and REC'!A164</f>
        <v>40694</v>
      </c>
      <c r="B82" s="28">
        <f>IF(ISNA('[32]Agents and REC'!F164),"n.a.",ROUND('[32]Agents and REC'!F164,2))</f>
        <v>-0.72</v>
      </c>
      <c r="C82" s="9"/>
      <c r="D82" s="28"/>
      <c r="E82" s="9"/>
    </row>
    <row r="83" spans="1:5" x14ac:dyDescent="0.45">
      <c r="A83" s="7">
        <f>'[32]Agents and REC'!A165</f>
        <v>40724</v>
      </c>
      <c r="B83" s="28">
        <f>IF(ISNA('[32]Agents and REC'!F165),"n.a.",ROUND('[32]Agents and REC'!F165,2))</f>
        <v>-0.62</v>
      </c>
      <c r="C83" s="9"/>
      <c r="D83" s="28"/>
      <c r="E83" s="9"/>
    </row>
    <row r="84" spans="1:5" x14ac:dyDescent="0.45">
      <c r="A84" s="7">
        <f>'[32]Agents and REC'!A166</f>
        <v>40755</v>
      </c>
      <c r="B84" s="28">
        <f>IF(ISNA('[32]Agents and REC'!F166),"n.a.",ROUND('[32]Agents and REC'!F166,2))</f>
        <v>-0.65</v>
      </c>
      <c r="C84" s="9"/>
      <c r="D84" s="28"/>
      <c r="E84" s="9"/>
    </row>
    <row r="85" spans="1:5" x14ac:dyDescent="0.45">
      <c r="A85" s="7">
        <f>'[32]Agents and REC'!A167</f>
        <v>40786</v>
      </c>
      <c r="B85" s="28">
        <f>IF(ISNA('[32]Agents and REC'!F167),"n.a.",ROUND('[32]Agents and REC'!F167,2))</f>
        <v>-0.65</v>
      </c>
      <c r="C85" s="9"/>
      <c r="D85" s="28"/>
      <c r="E85" s="9"/>
    </row>
    <row r="86" spans="1:5" x14ac:dyDescent="0.45">
      <c r="A86" s="7">
        <f>'[32]Agents and REC'!A168</f>
        <v>40816</v>
      </c>
      <c r="B86" s="28">
        <f>IF(ISNA('[32]Agents and REC'!F168),"n.a.",ROUND('[32]Agents and REC'!F168,2))</f>
        <v>-0.67</v>
      </c>
      <c r="C86" s="9"/>
      <c r="D86" s="28"/>
      <c r="E86" s="9"/>
    </row>
    <row r="87" spans="1:5" x14ac:dyDescent="0.45">
      <c r="A87" s="7">
        <f>'[32]Agents and REC'!A169</f>
        <v>40847</v>
      </c>
      <c r="B87" s="28">
        <f>IF(ISNA('[32]Agents and REC'!F169),"n.a.",ROUND('[32]Agents and REC'!F169,2))</f>
        <v>-0.78</v>
      </c>
      <c r="C87" s="9"/>
      <c r="D87" s="28"/>
      <c r="E87" s="9"/>
    </row>
    <row r="88" spans="1:5" x14ac:dyDescent="0.45">
      <c r="A88" s="7">
        <f>'[32]Agents and REC'!A170</f>
        <v>40877</v>
      </c>
      <c r="B88" s="28">
        <f>IF(ISNA('[32]Agents and REC'!F170),"n.a.",ROUND('[32]Agents and REC'!F170,2))</f>
        <v>-0.85</v>
      </c>
      <c r="C88" s="9"/>
      <c r="D88" s="28"/>
      <c r="E88" s="9"/>
    </row>
    <row r="89" spans="1:5" x14ac:dyDescent="0.45">
      <c r="A89" s="7">
        <f>'[32]Agents and REC'!A171</f>
        <v>40908</v>
      </c>
      <c r="B89" s="28">
        <f>IF(ISNA('[32]Agents and REC'!F171),"n.a.",ROUND('[32]Agents and REC'!F171,2))</f>
        <v>-0.89</v>
      </c>
      <c r="C89" s="9"/>
      <c r="D89" s="28"/>
      <c r="E89" s="9"/>
    </row>
    <row r="90" spans="1:5" x14ac:dyDescent="0.45">
      <c r="A90" s="7">
        <f>'[32]Agents and REC'!A172</f>
        <v>40939</v>
      </c>
      <c r="B90" s="28">
        <f>IF(ISNA('[32]Agents and REC'!F172),"n.a.",ROUND('[32]Agents and REC'!F172,2))</f>
        <v>-0.89</v>
      </c>
      <c r="C90" s="9"/>
      <c r="D90" s="28"/>
      <c r="E90" s="9"/>
    </row>
    <row r="91" spans="1:5" x14ac:dyDescent="0.45">
      <c r="A91" s="7">
        <f>'[32]Agents and REC'!A173</f>
        <v>40968</v>
      </c>
      <c r="B91" s="28">
        <f>IF(ISNA('[32]Agents and REC'!F173),"n.a.",ROUND('[32]Agents and REC'!F173,2))</f>
        <v>-0.88</v>
      </c>
      <c r="C91" s="9"/>
      <c r="D91" s="28"/>
      <c r="E91" s="9"/>
    </row>
    <row r="92" spans="1:5" x14ac:dyDescent="0.45">
      <c r="A92" s="7">
        <f>'[32]Agents and REC'!A174</f>
        <v>40999</v>
      </c>
      <c r="B92" s="28">
        <f>IF(ISNA('[32]Agents and REC'!F174),"n.a.",ROUND('[32]Agents and REC'!F174,2))</f>
        <v>-0.94</v>
      </c>
      <c r="C92" s="9"/>
      <c r="D92" s="28"/>
      <c r="E92" s="9"/>
    </row>
    <row r="93" spans="1:5" x14ac:dyDescent="0.45">
      <c r="A93" s="7">
        <f>'[32]Agents and REC'!A175</f>
        <v>41029</v>
      </c>
      <c r="B93" s="28">
        <f>IF(ISNA('[32]Agents and REC'!F175),"n.a.",ROUND('[32]Agents and REC'!F175,2))</f>
        <v>-0.93</v>
      </c>
      <c r="C93" s="9"/>
      <c r="D93" s="28"/>
      <c r="E93" s="9"/>
    </row>
    <row r="94" spans="1:5" x14ac:dyDescent="0.45">
      <c r="A94" s="7">
        <f>'[32]Agents and REC'!A176</f>
        <v>41060</v>
      </c>
      <c r="B94" s="28">
        <f>IF(ISNA('[32]Agents and REC'!F176),"n.a.",ROUND('[32]Agents and REC'!F176,2))</f>
        <v>-0.93</v>
      </c>
      <c r="C94" s="9"/>
      <c r="D94" s="28"/>
      <c r="E94" s="9"/>
    </row>
    <row r="95" spans="1:5" x14ac:dyDescent="0.45">
      <c r="A95" s="7">
        <f>'[32]Agents and REC'!A177</f>
        <v>41090</v>
      </c>
      <c r="B95" s="28">
        <f>IF(ISNA('[32]Agents and REC'!F177),"n.a.",ROUND('[32]Agents and REC'!F177,2))</f>
        <v>-0.89</v>
      </c>
      <c r="C95" s="9"/>
      <c r="D95" s="28"/>
      <c r="E95" s="9"/>
    </row>
    <row r="96" spans="1:5" x14ac:dyDescent="0.45">
      <c r="A96" s="7">
        <f>'[32]Agents and REC'!A178</f>
        <v>41121</v>
      </c>
      <c r="B96" s="28">
        <f>IF(ISNA('[32]Agents and REC'!F178),"n.a.",ROUND('[32]Agents and REC'!F178,2))</f>
        <v>-0.71</v>
      </c>
      <c r="C96" s="9"/>
      <c r="D96" s="28"/>
      <c r="E96" s="9"/>
    </row>
    <row r="97" spans="1:5" x14ac:dyDescent="0.45">
      <c r="A97" s="7">
        <f>'[32]Agents and REC'!A179</f>
        <v>41152</v>
      </c>
      <c r="B97" s="28">
        <f>IF(ISNA('[32]Agents and REC'!F179),"n.a.",ROUND('[32]Agents and REC'!F179,2))</f>
        <v>-0.66</v>
      </c>
      <c r="C97" s="9"/>
      <c r="D97" s="28"/>
      <c r="E97" s="9"/>
    </row>
    <row r="98" spans="1:5" x14ac:dyDescent="0.45">
      <c r="A98" s="7">
        <f>'[32]Agents and REC'!A180</f>
        <v>41182</v>
      </c>
      <c r="B98" s="28">
        <f>IF(ISNA('[32]Agents and REC'!F180),"n.a.",ROUND('[32]Agents and REC'!F180,2))</f>
        <v>-0.7</v>
      </c>
      <c r="C98" s="9"/>
      <c r="D98" s="28"/>
      <c r="E98" s="9"/>
    </row>
    <row r="99" spans="1:5" x14ac:dyDescent="0.45">
      <c r="A99" s="7">
        <f>'[32]Agents and REC'!A181</f>
        <v>41213</v>
      </c>
      <c r="B99" s="28">
        <f>IF(ISNA('[32]Agents and REC'!F181),"n.a.",ROUND('[32]Agents and REC'!F181,2))</f>
        <v>-0.7</v>
      </c>
      <c r="C99" s="9"/>
      <c r="D99" s="28"/>
      <c r="E99" s="9"/>
    </row>
    <row r="100" spans="1:5" x14ac:dyDescent="0.45">
      <c r="A100" s="7">
        <f>'[32]Agents and REC'!A182</f>
        <v>41243</v>
      </c>
      <c r="B100" s="28">
        <f>IF(ISNA('[32]Agents and REC'!F182),"n.a.",ROUND('[32]Agents and REC'!F182,2))</f>
        <v>-0.64</v>
      </c>
      <c r="C100" s="9"/>
      <c r="D100" s="28"/>
      <c r="E100" s="9"/>
    </row>
    <row r="101" spans="1:5" x14ac:dyDescent="0.45">
      <c r="A101" s="7">
        <f>'[32]Agents and REC'!A183</f>
        <v>41274</v>
      </c>
      <c r="B101" s="28">
        <f>IF(ISNA('[32]Agents and REC'!F183),"n.a.",ROUND('[32]Agents and REC'!F183,2))</f>
        <v>-0.61</v>
      </c>
      <c r="C101" s="9"/>
      <c r="D101" s="28"/>
      <c r="E101" s="9"/>
    </row>
    <row r="102" spans="1:5" x14ac:dyDescent="0.45">
      <c r="A102" s="7">
        <f>'[32]Agents and REC'!A184</f>
        <v>41305</v>
      </c>
      <c r="B102" s="28">
        <f>IF(ISNA('[32]Agents and REC'!F184),"n.a.",ROUND('[32]Agents and REC'!F184,2))</f>
        <v>-0.61</v>
      </c>
      <c r="C102" s="9"/>
      <c r="D102" s="28"/>
      <c r="E102" s="9"/>
    </row>
    <row r="103" spans="1:5" x14ac:dyDescent="0.45">
      <c r="A103" s="7">
        <f>'[32]Agents and REC'!A185</f>
        <v>41333</v>
      </c>
      <c r="B103" s="28">
        <f>IF(ISNA('[32]Agents and REC'!F185),"n.a.",ROUND('[32]Agents and REC'!F185,2))</f>
        <v>-0.67</v>
      </c>
      <c r="C103" s="9"/>
      <c r="D103" s="28"/>
      <c r="E103" s="9"/>
    </row>
    <row r="104" spans="1:5" x14ac:dyDescent="0.45">
      <c r="A104" s="7">
        <f>'[32]Agents and REC'!A186</f>
        <v>41364</v>
      </c>
      <c r="B104" s="28">
        <f>IF(ISNA('[32]Agents and REC'!F186),"n.a.",ROUND('[32]Agents and REC'!F186,2))</f>
        <v>-0.64</v>
      </c>
      <c r="C104" s="9"/>
      <c r="D104" s="28"/>
      <c r="E104" s="9"/>
    </row>
    <row r="105" spans="1:5" x14ac:dyDescent="0.45">
      <c r="A105" s="7">
        <f>'[32]Agents and REC'!A187</f>
        <v>41394</v>
      </c>
      <c r="B105" s="28">
        <f>IF(ISNA('[32]Agents and REC'!F187),"n.a.",ROUND('[32]Agents and REC'!F187,2))</f>
        <v>-0.66</v>
      </c>
      <c r="C105" s="9"/>
      <c r="D105" s="28"/>
      <c r="E105" s="9"/>
    </row>
    <row r="106" spans="1:5" x14ac:dyDescent="0.45">
      <c r="A106" s="7">
        <f>'[32]Agents and REC'!A188</f>
        <v>41425</v>
      </c>
      <c r="B106" s="28">
        <f>IF(ISNA('[32]Agents and REC'!F188),"n.a.",ROUND('[32]Agents and REC'!F188,2))</f>
        <v>-0.61</v>
      </c>
      <c r="C106" s="9"/>
      <c r="D106" s="28"/>
      <c r="E106" s="9"/>
    </row>
    <row r="107" spans="1:5" x14ac:dyDescent="0.45">
      <c r="A107" s="7">
        <f>'[32]Agents and REC'!A189</f>
        <v>41455</v>
      </c>
      <c r="B107" s="28">
        <f>IF(ISNA('[32]Agents and REC'!F189),"n.a.",ROUND('[32]Agents and REC'!F189,2))</f>
        <v>-0.61</v>
      </c>
      <c r="C107" s="9"/>
      <c r="D107" s="28"/>
      <c r="E107" s="9"/>
    </row>
    <row r="108" spans="1:5" x14ac:dyDescent="0.45">
      <c r="A108" s="7">
        <f>'[32]Agents and REC'!A190</f>
        <v>41486</v>
      </c>
      <c r="B108" s="28">
        <f>IF(ISNA('[32]Agents and REC'!F190),"n.a.",ROUND('[32]Agents and REC'!F190,2))</f>
        <v>-0.62</v>
      </c>
      <c r="C108" s="9"/>
      <c r="D108" s="28"/>
      <c r="E108" s="9"/>
    </row>
    <row r="109" spans="1:5" x14ac:dyDescent="0.45">
      <c r="A109" s="7">
        <f>'[32]Agents and REC'!A191</f>
        <v>41517</v>
      </c>
      <c r="B109" s="28">
        <f>IF(ISNA('[32]Agents and REC'!F191),"n.a.",ROUND('[32]Agents and REC'!F191,2))</f>
        <v>-0.64</v>
      </c>
      <c r="C109" s="9"/>
      <c r="D109" s="28"/>
      <c r="E109" s="9"/>
    </row>
    <row r="110" spans="1:5" x14ac:dyDescent="0.45">
      <c r="A110" s="7">
        <f>'[32]Agents and REC'!A192</f>
        <v>41547</v>
      </c>
      <c r="B110" s="28">
        <f>IF(ISNA('[32]Agents and REC'!F192),"n.a.",ROUND('[32]Agents and REC'!F192,2))</f>
        <v>-0.6</v>
      </c>
      <c r="C110" s="9"/>
      <c r="D110" s="28"/>
      <c r="E110" s="9"/>
    </row>
    <row r="111" spans="1:5" x14ac:dyDescent="0.45">
      <c r="A111" s="7">
        <f>'[32]Agents and REC'!A193</f>
        <v>41578</v>
      </c>
      <c r="B111" s="28">
        <f>IF(ISNA('[32]Agents and REC'!F193),"n.a.",ROUND('[32]Agents and REC'!F193,2))</f>
        <v>-0.5</v>
      </c>
      <c r="C111" s="9"/>
      <c r="D111" s="28"/>
      <c r="E111" s="9"/>
    </row>
    <row r="112" spans="1:5" x14ac:dyDescent="0.45">
      <c r="A112" s="7">
        <f>'[32]Agents and REC'!A194</f>
        <v>41608</v>
      </c>
      <c r="B112" s="28">
        <f>IF(ISNA('[32]Agents and REC'!F194),"n.a.",ROUND('[32]Agents and REC'!F194,2))</f>
        <v>-0.46</v>
      </c>
      <c r="C112" s="9"/>
      <c r="D112" s="28"/>
      <c r="E112" s="9"/>
    </row>
    <row r="113" spans="1:5" x14ac:dyDescent="0.45">
      <c r="A113" s="7">
        <f>'[32]Agents and REC'!A195</f>
        <v>41639</v>
      </c>
      <c r="B113" s="28">
        <f>IF(ISNA('[32]Agents and REC'!F195),"n.a.",ROUND('[32]Agents and REC'!F195,2))</f>
        <v>-0.41</v>
      </c>
      <c r="C113" s="9"/>
      <c r="D113" s="28"/>
      <c r="E113" s="9"/>
    </row>
    <row r="114" spans="1:5" x14ac:dyDescent="0.45">
      <c r="A114" s="7">
        <f>'[32]Agents and REC'!A196</f>
        <v>41670</v>
      </c>
      <c r="B114" s="28">
        <f>IF(ISNA('[32]Agents and REC'!F196),"n.a.",ROUND('[32]Agents and REC'!F196,2))</f>
        <v>-0.19</v>
      </c>
      <c r="C114" s="9"/>
      <c r="D114" s="28"/>
      <c r="E114" s="9"/>
    </row>
    <row r="115" spans="1:5" x14ac:dyDescent="0.45">
      <c r="A115" s="7">
        <f>'[32]Agents and REC'!A197</f>
        <v>41698</v>
      </c>
      <c r="B115" s="28">
        <f>IF(ISNA('[32]Agents and REC'!F197),"n.a.",ROUND('[32]Agents and REC'!F197,2))</f>
        <v>-0.14000000000000001</v>
      </c>
      <c r="C115" s="9"/>
      <c r="D115" s="28"/>
      <c r="E115" s="9"/>
    </row>
    <row r="116" spans="1:5" x14ac:dyDescent="0.45">
      <c r="A116" s="7">
        <f>'[32]Agents and REC'!A198</f>
        <v>41729</v>
      </c>
      <c r="B116" s="28">
        <f>IF(ISNA('[32]Agents and REC'!F198),"n.a.",ROUND('[32]Agents and REC'!F198,2))</f>
        <v>-0.12</v>
      </c>
      <c r="C116" s="9"/>
      <c r="D116" s="28"/>
      <c r="E116" s="9"/>
    </row>
    <row r="117" spans="1:5" x14ac:dyDescent="0.45">
      <c r="A117" s="7">
        <f>'[32]Agents and REC'!A199</f>
        <v>41759</v>
      </c>
      <c r="B117" s="28">
        <f>IF(ISNA('[32]Agents and REC'!F199),"n.a.",ROUND('[32]Agents and REC'!F199,2))</f>
        <v>-0.05</v>
      </c>
      <c r="C117" s="9"/>
      <c r="D117" s="28"/>
      <c r="E117" s="9"/>
    </row>
    <row r="118" spans="1:5" x14ac:dyDescent="0.45">
      <c r="A118" s="7">
        <f>'[32]Agents and REC'!A200</f>
        <v>41790</v>
      </c>
      <c r="B118" s="28">
        <f>IF(ISNA('[32]Agents and REC'!F200),"n.a.",ROUND('[32]Agents and REC'!F200,2))</f>
        <v>-0.05</v>
      </c>
      <c r="C118" s="9"/>
      <c r="D118" s="28"/>
      <c r="E118" s="9"/>
    </row>
    <row r="119" spans="1:5" x14ac:dyDescent="0.45">
      <c r="A119" s="7">
        <f>'[32]Agents and REC'!A201</f>
        <v>41820</v>
      </c>
      <c r="B119" s="28">
        <f>IF(ISNA('[32]Agents and REC'!F201),"n.a.",ROUND('[32]Agents and REC'!F201,2))</f>
        <v>0.15</v>
      </c>
      <c r="C119" s="9"/>
      <c r="D119" s="28"/>
      <c r="E119" s="9"/>
    </row>
    <row r="120" spans="1:5" x14ac:dyDescent="0.45">
      <c r="A120" s="7">
        <f>'[32]Agents and REC'!A202</f>
        <v>41851</v>
      </c>
      <c r="B120" s="28">
        <f>IF(ISNA('[32]Agents and REC'!F202),"n.a.",ROUND('[32]Agents and REC'!F202,2))</f>
        <v>0.27</v>
      </c>
      <c r="C120" s="9"/>
      <c r="D120" s="28"/>
      <c r="E120" s="9"/>
    </row>
    <row r="121" spans="1:5" x14ac:dyDescent="0.45">
      <c r="A121" s="7">
        <f>'[32]Agents and REC'!A203</f>
        <v>41882</v>
      </c>
      <c r="B121" s="28">
        <f>IF(ISNA('[32]Agents and REC'!F203),"n.a.",ROUND('[32]Agents and REC'!F203,2))</f>
        <v>0.36</v>
      </c>
      <c r="C121" s="9"/>
      <c r="D121" s="28"/>
      <c r="E121" s="9"/>
    </row>
    <row r="122" spans="1:5" x14ac:dyDescent="0.45">
      <c r="A122" s="7">
        <f>'[32]Agents and REC'!A204</f>
        <v>41912</v>
      </c>
      <c r="B122" s="28">
        <f>IF(ISNA('[32]Agents and REC'!F204),"n.a.",ROUND('[32]Agents and REC'!F204,2))</f>
        <v>0.59</v>
      </c>
      <c r="C122" s="9"/>
      <c r="D122" s="28"/>
      <c r="E122" s="9"/>
    </row>
    <row r="123" spans="1:5" x14ac:dyDescent="0.45">
      <c r="A123" s="7">
        <f>'[32]Agents and REC'!A205</f>
        <v>41943</v>
      </c>
      <c r="B123" s="28">
        <f>IF(ISNA('[32]Agents and REC'!F205),"n.a.",ROUND('[32]Agents and REC'!F205,2))</f>
        <v>0.59</v>
      </c>
      <c r="C123" s="9"/>
      <c r="D123" s="28"/>
      <c r="E123" s="9"/>
    </row>
    <row r="124" spans="1:5" x14ac:dyDescent="0.45">
      <c r="A124" s="7">
        <f>'[32]Agents and REC'!A206</f>
        <v>41973</v>
      </c>
      <c r="B124" s="28">
        <f>IF(ISNA('[32]Agents and REC'!F206),"n.a.",ROUND('[32]Agents and REC'!F206,2))</f>
        <v>0.59</v>
      </c>
      <c r="C124" s="9"/>
      <c r="D124" s="28"/>
      <c r="E124" s="9"/>
    </row>
    <row r="125" spans="1:5" x14ac:dyDescent="0.45">
      <c r="A125" s="7">
        <f>'[32]Agents and REC'!A207</f>
        <v>42004</v>
      </c>
      <c r="B125" s="28">
        <f>IF(ISNA('[32]Agents and REC'!F207),"n.a.",ROUND('[32]Agents and REC'!F207,2))</f>
        <v>0.56999999999999995</v>
      </c>
      <c r="C125" s="9"/>
      <c r="D125" s="28"/>
      <c r="E125" s="9"/>
    </row>
    <row r="126" spans="1:5" x14ac:dyDescent="0.45">
      <c r="A126" s="7">
        <f>'[32]Agents and REC'!A208</f>
        <v>42035</v>
      </c>
      <c r="B126" s="28">
        <f>IF(ISNA('[32]Agents and REC'!F208),"n.a.",ROUND('[32]Agents and REC'!F208,2))</f>
        <v>0.53</v>
      </c>
      <c r="C126" s="9"/>
      <c r="D126" s="28"/>
      <c r="E126" s="9"/>
    </row>
    <row r="127" spans="1:5" x14ac:dyDescent="0.45">
      <c r="A127" s="7">
        <f>'[32]Agents and REC'!A209</f>
        <v>42063</v>
      </c>
      <c r="B127" s="28">
        <f>IF(ISNA('[32]Agents and REC'!F209),"n.a.",ROUND('[32]Agents and REC'!F209,2))</f>
        <v>0.49</v>
      </c>
      <c r="C127" s="9"/>
      <c r="D127" s="28"/>
      <c r="E127" s="9"/>
    </row>
    <row r="128" spans="1:5" x14ac:dyDescent="0.45">
      <c r="A128" s="7">
        <f>'[32]Agents and REC'!A210</f>
        <v>42094</v>
      </c>
      <c r="B128" s="28">
        <f>IF(ISNA('[32]Agents and REC'!F210),"n.a.",ROUND('[32]Agents and REC'!F210,2))</f>
        <v>0.49</v>
      </c>
      <c r="C128" s="9"/>
      <c r="D128" s="28"/>
      <c r="E128" s="9"/>
    </row>
    <row r="129" spans="1:5" x14ac:dyDescent="0.45">
      <c r="A129" s="7">
        <f>'[32]Agents and REC'!A211</f>
        <v>42124</v>
      </c>
      <c r="B129" s="28">
        <f>IF(ISNA('[32]Agents and REC'!F211),"n.a.",ROUND('[32]Agents and REC'!F211,2))</f>
        <v>0.49</v>
      </c>
      <c r="C129" s="9"/>
      <c r="D129" s="28"/>
      <c r="E129" s="9"/>
    </row>
    <row r="130" spans="1:5" x14ac:dyDescent="0.45">
      <c r="A130" s="7">
        <f>'[32]Agents and REC'!A212</f>
        <v>42155</v>
      </c>
      <c r="B130" s="28">
        <f>IF(ISNA('[32]Agents and REC'!F212),"n.a.",ROUND('[32]Agents and REC'!F212,2))</f>
        <v>0.53</v>
      </c>
      <c r="C130" s="9"/>
      <c r="D130" s="28"/>
      <c r="E130" s="9"/>
    </row>
    <row r="131" spans="1:5" x14ac:dyDescent="0.45">
      <c r="A131" s="7">
        <f>'[32]Agents and REC'!A213</f>
        <v>42185</v>
      </c>
      <c r="B131" s="28">
        <f>IF(ISNA('[32]Agents and REC'!F213),"n.a.",ROUND('[32]Agents and REC'!F213,2))</f>
        <v>0.64</v>
      </c>
      <c r="C131" s="9"/>
      <c r="D131" s="28"/>
      <c r="E131" s="9"/>
    </row>
    <row r="132" spans="1:5" x14ac:dyDescent="0.45">
      <c r="A132" s="7">
        <f>'[32]Agents and REC'!A214</f>
        <v>42216</v>
      </c>
      <c r="B132" s="28">
        <f>IF(ISNA('[32]Agents and REC'!F214),"n.a.",ROUND('[32]Agents and REC'!F214,2))</f>
        <v>0.89</v>
      </c>
      <c r="C132" s="9"/>
      <c r="D132" s="28"/>
      <c r="E132" s="9"/>
    </row>
    <row r="133" spans="1:5" x14ac:dyDescent="0.45">
      <c r="A133" s="7">
        <f>'[32]Agents and REC'!A215</f>
        <v>42247</v>
      </c>
      <c r="B133" s="28">
        <f>IF(ISNA('[32]Agents and REC'!F215),"n.a.",ROUND('[32]Agents and REC'!F215,2))</f>
        <v>0.89</v>
      </c>
      <c r="C133" s="9"/>
      <c r="D133" s="28"/>
      <c r="E133" s="9"/>
    </row>
    <row r="134" spans="1:5" x14ac:dyDescent="0.45">
      <c r="A134" s="7">
        <f>'[32]Agents and REC'!A216</f>
        <v>42277</v>
      </c>
      <c r="B134" s="28">
        <f>IF(ISNA('[32]Agents and REC'!F216),"n.a.",ROUND('[32]Agents and REC'!F216,2))</f>
        <v>0.89</v>
      </c>
      <c r="C134" s="9"/>
      <c r="D134" s="28"/>
      <c r="E134" s="9"/>
    </row>
    <row r="135" spans="1:5" x14ac:dyDescent="0.45">
      <c r="A135" s="7">
        <f>'[32]Agents and REC'!A217</f>
        <v>42308</v>
      </c>
      <c r="B135" s="28">
        <f>IF(ISNA('[32]Agents and REC'!F217),"n.a.",ROUND('[32]Agents and REC'!F217,2))</f>
        <v>0.89</v>
      </c>
      <c r="C135" s="9"/>
      <c r="D135" s="28"/>
      <c r="E135" s="9"/>
    </row>
    <row r="136" spans="1:5" x14ac:dyDescent="0.45">
      <c r="A136" s="7">
        <f>'[32]Agents and REC'!A218</f>
        <v>42338</v>
      </c>
      <c r="B136" s="28">
        <f>IF(ISNA('[32]Agents and REC'!F218),"n.a.",ROUND('[32]Agents and REC'!F218,2))</f>
        <v>0.89</v>
      </c>
      <c r="C136" s="9"/>
      <c r="D136" s="28"/>
      <c r="E136" s="9"/>
    </row>
    <row r="137" spans="1:5" x14ac:dyDescent="0.45">
      <c r="A137" s="7">
        <f>'[32]Agents and REC'!A219</f>
        <v>42369</v>
      </c>
      <c r="B137" s="28">
        <f>IF(ISNA('[32]Agents and REC'!F219),"n.a.",ROUND('[32]Agents and REC'!F219,2))</f>
        <v>0.93</v>
      </c>
      <c r="C137" s="9"/>
      <c r="D137" s="28"/>
      <c r="E137" s="9"/>
    </row>
    <row r="138" spans="1:5" x14ac:dyDescent="0.45">
      <c r="A138" s="7">
        <f>'[32]Agents and REC'!A220</f>
        <v>42400</v>
      </c>
      <c r="B138" s="28">
        <f>IF(ISNA('[32]Agents and REC'!F220),"n.a.",ROUND('[32]Agents and REC'!F220,2))</f>
        <v>0.6</v>
      </c>
      <c r="C138" s="9"/>
      <c r="D138" s="28"/>
      <c r="E138" s="9"/>
    </row>
    <row r="139" spans="1:5" x14ac:dyDescent="0.45">
      <c r="A139" s="7">
        <f>'[32]Agents and REC'!A221</f>
        <v>42429</v>
      </c>
      <c r="B139" s="28">
        <f>IF(ISNA('[32]Agents and REC'!F221),"n.a.",ROUND('[32]Agents and REC'!F221,2))</f>
        <v>0.56999999999999995</v>
      </c>
      <c r="C139" s="9"/>
      <c r="D139" s="28"/>
      <c r="E139" s="9"/>
    </row>
    <row r="140" spans="1:5" x14ac:dyDescent="0.45">
      <c r="A140" s="7">
        <f>'[32]Agents and REC'!A222</f>
        <v>42460</v>
      </c>
      <c r="B140" s="28">
        <f>IF(ISNA('[32]Agents and REC'!F222),"n.a.",ROUND('[32]Agents and REC'!F222,2))</f>
        <v>0.47</v>
      </c>
      <c r="C140" s="9"/>
      <c r="D140" s="28"/>
      <c r="E140" s="9"/>
    </row>
    <row r="141" spans="1:5" x14ac:dyDescent="0.45">
      <c r="A141" s="7">
        <f>'[32]Agents and REC'!A223</f>
        <v>42490</v>
      </c>
      <c r="B141" s="28">
        <f>IF(ISNA('[32]Agents and REC'!F223),"n.a.",ROUND('[32]Agents and REC'!F223,2))</f>
        <v>0.47</v>
      </c>
      <c r="C141" s="9"/>
      <c r="D141" s="28"/>
      <c r="E141" s="9"/>
    </row>
    <row r="142" spans="1:5" x14ac:dyDescent="0.45">
      <c r="A142" s="7">
        <f>'[32]Agents and REC'!A224</f>
        <v>42521</v>
      </c>
      <c r="B142" s="28">
        <f>IF(ISNA('[32]Agents and REC'!F224),"n.a.",ROUND('[32]Agents and REC'!F224,2))</f>
        <v>0.4</v>
      </c>
      <c r="C142" s="9"/>
      <c r="D142" s="28"/>
      <c r="E142" s="9"/>
    </row>
    <row r="143" spans="1:5" x14ac:dyDescent="0.45">
      <c r="A143" s="7">
        <f>'[32]Agents and REC'!A225</f>
        <v>42551</v>
      </c>
      <c r="B143" s="28">
        <f>IF(ISNA('[32]Agents and REC'!F225),"n.a.",ROUND('[32]Agents and REC'!F225,2))</f>
        <v>0.36</v>
      </c>
      <c r="C143" s="9"/>
      <c r="D143" s="28"/>
      <c r="E143" s="9"/>
    </row>
    <row r="144" spans="1:5" x14ac:dyDescent="0.45">
      <c r="A144" s="7">
        <f>'[32]Agents and REC'!A226</f>
        <v>42582</v>
      </c>
      <c r="B144" s="28">
        <f>IF(ISNA('[32]Agents and REC'!F226),"n.a.",ROUND('[32]Agents and REC'!F226,2))</f>
        <v>0.38</v>
      </c>
      <c r="C144" s="9"/>
      <c r="D144" s="28"/>
      <c r="E144" s="9"/>
    </row>
    <row r="145" spans="1:5" x14ac:dyDescent="0.45">
      <c r="A145" s="7">
        <f>'[32]Agents and REC'!A227</f>
        <v>42613</v>
      </c>
      <c r="B145" s="28">
        <f>IF(ISNA('[32]Agents and REC'!F227),"n.a.",ROUND('[32]Agents and REC'!F227,2))</f>
        <v>0.38</v>
      </c>
      <c r="C145" s="9"/>
      <c r="D145" s="28"/>
      <c r="E145" s="9"/>
    </row>
    <row r="146" spans="1:5" x14ac:dyDescent="0.45">
      <c r="A146" s="7">
        <f>'[32]Agents and REC'!A228</f>
        <v>42643</v>
      </c>
      <c r="B146" s="28" t="str">
        <f>IF(ISNA('[32]Agents and REC'!F228),"n.a.",ROUND('[32]Agents and REC'!F228,2))</f>
        <v>n.a.</v>
      </c>
      <c r="C146" s="9"/>
      <c r="D146" s="28"/>
      <c r="E146" s="9"/>
    </row>
    <row r="147" spans="1:5" x14ac:dyDescent="0.45">
      <c r="A147" s="7">
        <f>'[32]Agents and REC'!A229</f>
        <v>42674</v>
      </c>
      <c r="B147" s="28">
        <f>IF(ISNA('[32]Agents and REC'!F229),"n.a.",ROUND('[32]Agents and REC'!F229,2))</f>
        <v>0.28000000000000003</v>
      </c>
      <c r="C147" s="9"/>
      <c r="D147" s="28"/>
      <c r="E147" s="9"/>
    </row>
    <row r="148" spans="1:5" x14ac:dyDescent="0.45">
      <c r="A148" s="7">
        <f>'[32]Agents and REC'!A230</f>
        <v>42704</v>
      </c>
      <c r="B148" s="28">
        <f>IF(ISNA('[32]Agents and REC'!F230),"n.a.",ROUND('[32]Agents and REC'!F230,2))</f>
        <v>0.28000000000000003</v>
      </c>
      <c r="C148" s="9"/>
      <c r="D148" s="28"/>
      <c r="E148" s="9"/>
    </row>
    <row r="149" spans="1:5" x14ac:dyDescent="0.45">
      <c r="A149" s="7">
        <f>'[32]Agents and REC'!A231</f>
        <v>42735</v>
      </c>
      <c r="B149" s="28" t="str">
        <f>IF(ISNA('[32]Agents and REC'!F231),"n.a.",ROUND('[32]Agents and REC'!F231,2))</f>
        <v>n.a.</v>
      </c>
      <c r="C149" s="9"/>
      <c r="D149" s="28"/>
      <c r="E149" s="9"/>
    </row>
    <row r="150" spans="1:5" x14ac:dyDescent="0.45">
      <c r="A150" s="7">
        <f>'[32]Agents and REC'!A232</f>
        <v>42766</v>
      </c>
      <c r="B150" s="28">
        <f>IF(ISNA('[32]Agents and REC'!F232),"n.a.",ROUND('[32]Agents and REC'!F232,2))</f>
        <v>0.3</v>
      </c>
      <c r="C150" s="9"/>
      <c r="D150" s="28"/>
      <c r="E150" s="9"/>
    </row>
    <row r="151" spans="1:5" x14ac:dyDescent="0.45">
      <c r="A151" s="7">
        <f>'[32]Agents and REC'!A233</f>
        <v>42794</v>
      </c>
      <c r="B151" s="28">
        <f>IF(ISNA('[32]Agents and REC'!F233),"n.a.",ROUND('[32]Agents and REC'!F233,2))</f>
        <v>0.42</v>
      </c>
      <c r="C151" s="9"/>
      <c r="D151" s="28"/>
      <c r="E151" s="9"/>
    </row>
    <row r="152" spans="1:5" x14ac:dyDescent="0.45">
      <c r="A152" s="7">
        <f>'[32]Agents and REC'!A234</f>
        <v>42825</v>
      </c>
      <c r="B152" s="28" t="str">
        <f>IF(ISNA('[32]Agents and REC'!F234),"n.a.",ROUND('[32]Agents and REC'!F234,2))</f>
        <v>n.a.</v>
      </c>
      <c r="C152" s="9"/>
      <c r="D152" s="28"/>
      <c r="E152" s="9"/>
    </row>
    <row r="153" spans="1:5" x14ac:dyDescent="0.45">
      <c r="A153" s="7">
        <f>'[32]Agents and REC'!A235</f>
        <v>42855</v>
      </c>
      <c r="B153" s="28">
        <f>IF(ISNA('[32]Agents and REC'!F235),"n.a.",ROUND('[32]Agents and REC'!F235,2))</f>
        <v>0.62</v>
      </c>
      <c r="C153" s="9"/>
      <c r="D153" s="28"/>
      <c r="E153" s="9"/>
    </row>
    <row r="154" spans="1:5" x14ac:dyDescent="0.45">
      <c r="A154" s="7">
        <f>'[32]Agents and REC'!A236</f>
        <v>42886</v>
      </c>
      <c r="B154" s="28">
        <f>IF(ISNA('[32]Agents and REC'!F236),"n.a.",ROUND('[32]Agents and REC'!F236,2))</f>
        <v>0.66</v>
      </c>
      <c r="C154" s="9"/>
      <c r="D154" s="28"/>
      <c r="E154" s="9"/>
    </row>
    <row r="155" spans="1:5" x14ac:dyDescent="0.45">
      <c r="A155" s="7">
        <f>'[32]Agents and REC'!A237</f>
        <v>42916</v>
      </c>
      <c r="B155" s="28" t="str">
        <f>IF(ISNA('[32]Agents and REC'!F237),"n.a.",ROUND('[32]Agents and REC'!F237,2))</f>
        <v>n.a.</v>
      </c>
      <c r="C155" s="9"/>
      <c r="D155" s="28"/>
      <c r="E155" s="9"/>
    </row>
    <row r="156" spans="1:5" x14ac:dyDescent="0.45">
      <c r="A156" s="7">
        <f>'[32]Agents and REC'!A238</f>
        <v>42947</v>
      </c>
      <c r="B156" s="28">
        <f>IF(ISNA('[32]Agents and REC'!F238),"n.a.",ROUND('[32]Agents and REC'!F238,2))</f>
        <v>0.77</v>
      </c>
      <c r="C156" s="9"/>
      <c r="D156" s="28"/>
      <c r="E156" s="9"/>
    </row>
    <row r="157" spans="1:5" x14ac:dyDescent="0.45">
      <c r="A157" s="7">
        <f>'[32]Agents and REC'!A239</f>
        <v>42978</v>
      </c>
      <c r="B157" s="28">
        <f>IF(ISNA('[32]Agents and REC'!F239),"n.a.",ROUND('[32]Agents and REC'!F239,2))</f>
        <v>0.76</v>
      </c>
      <c r="C157" s="9"/>
      <c r="D157" s="28"/>
      <c r="E157" s="9"/>
    </row>
    <row r="158" spans="1:5" x14ac:dyDescent="0.45">
      <c r="A158" s="7">
        <f>'[32]Agents and REC'!A240</f>
        <v>43008</v>
      </c>
      <c r="B158" s="28" t="str">
        <f>IF(ISNA('[32]Agents and REC'!F240),"n.a.",ROUND('[32]Agents and REC'!F240,2))</f>
        <v>n.a.</v>
      </c>
      <c r="C158" s="9"/>
      <c r="D158" s="28"/>
      <c r="E158" s="9"/>
    </row>
    <row r="159" spans="1:5" x14ac:dyDescent="0.45">
      <c r="A159" s="7">
        <f>'[32]Agents and REC'!A241</f>
        <v>43039</v>
      </c>
      <c r="B159" s="28">
        <f>IF(ISNA('[32]Agents and REC'!F241),"n.a.",ROUND('[32]Agents and REC'!F241,2))</f>
        <v>0.82</v>
      </c>
      <c r="C159" s="9"/>
      <c r="D159" s="28"/>
      <c r="E159" s="9"/>
    </row>
    <row r="160" spans="1:5" x14ac:dyDescent="0.45">
      <c r="A160" s="7">
        <f>'[32]Agents and REC'!A242</f>
        <v>43069</v>
      </c>
      <c r="B160" s="28">
        <f>IF(ISNA('[32]Agents and REC'!F242),"n.a.",ROUND('[32]Agents and REC'!F242,2))</f>
        <v>1.07</v>
      </c>
      <c r="C160" s="9"/>
      <c r="D160" s="28"/>
      <c r="E160" s="9"/>
    </row>
    <row r="161" spans="1:5" x14ac:dyDescent="0.45">
      <c r="A161" s="7">
        <f>'[32]Agents and REC'!A243</f>
        <v>43100</v>
      </c>
      <c r="B161" s="28" t="str">
        <f>IF(ISNA('[32]Agents and REC'!F243),"n.a.",ROUND('[32]Agents and REC'!F243,2))</f>
        <v>n.a.</v>
      </c>
      <c r="C161" s="9"/>
      <c r="D161" s="28"/>
      <c r="E161" s="9"/>
    </row>
    <row r="162" spans="1:5" x14ac:dyDescent="0.45">
      <c r="A162" s="7">
        <f>'[32]Agents and REC'!A244</f>
        <v>43131</v>
      </c>
      <c r="B162" s="28">
        <f>IF(ISNA('[32]Agents and REC'!F244),"n.a.",ROUND('[32]Agents and REC'!F244,2))</f>
        <v>1.06</v>
      </c>
      <c r="C162" s="9"/>
      <c r="D162" s="28"/>
      <c r="E162" s="9"/>
    </row>
    <row r="163" spans="1:5" x14ac:dyDescent="0.45">
      <c r="A163" s="7">
        <f>'[32]Agents and REC'!A245</f>
        <v>43159</v>
      </c>
      <c r="B163" s="28">
        <f>IF(ISNA('[32]Agents and REC'!F245),"n.a.",ROUND('[32]Agents and REC'!F245,2))</f>
        <v>1.08</v>
      </c>
      <c r="C163" s="9"/>
      <c r="D163" s="28"/>
      <c r="E163" s="9"/>
    </row>
    <row r="164" spans="1:5" x14ac:dyDescent="0.45">
      <c r="A164" s="7">
        <f>'[32]Agents and REC'!A246</f>
        <v>43190</v>
      </c>
      <c r="B164" s="28" t="str">
        <f>IF(ISNA('[32]Agents and REC'!F246),"n.a.",ROUND('[32]Agents and REC'!F246,2))</f>
        <v>n.a.</v>
      </c>
      <c r="C164" s="9"/>
      <c r="D164" s="28"/>
      <c r="E164" s="9"/>
    </row>
    <row r="165" spans="1:5" x14ac:dyDescent="0.45">
      <c r="A165" s="7">
        <f>'[32]Agents and REC'!A247</f>
        <v>43220</v>
      </c>
      <c r="B165" s="28">
        <f>IF(ISNA('[32]Agents and REC'!F247),"n.a.",ROUND('[32]Agents and REC'!F247,2))</f>
        <v>1.01</v>
      </c>
      <c r="C165" s="9"/>
      <c r="D165" s="28"/>
      <c r="E165" s="9"/>
    </row>
    <row r="166" spans="1:5" x14ac:dyDescent="0.45">
      <c r="A166" s="7">
        <f>'[32]Agents and REC'!A248</f>
        <v>43251</v>
      </c>
      <c r="B166" s="28" t="str">
        <f>IF(ISNA('[32]Agents and REC'!F248),"n.a.",ROUND('[32]Agents and REC'!F248,2))</f>
        <v>n.a.</v>
      </c>
      <c r="C166" s="9"/>
      <c r="D166" s="28"/>
      <c r="E166" s="9"/>
    </row>
    <row r="167" spans="1:5" x14ac:dyDescent="0.45">
      <c r="A167" s="7">
        <f>'[32]Agents and REC'!A249</f>
        <v>43281</v>
      </c>
      <c r="B167" s="28">
        <f>IF(ISNA('[32]Agents and REC'!F249),"n.a.",ROUND('[32]Agents and REC'!F249,2))</f>
        <v>1.01</v>
      </c>
      <c r="C167" s="9"/>
      <c r="D167" s="28"/>
      <c r="E167" s="9"/>
    </row>
    <row r="168" spans="1:5" x14ac:dyDescent="0.45">
      <c r="A168" s="7">
        <f>'[32]Agents and REC'!A250</f>
        <v>43312</v>
      </c>
      <c r="B168" s="28">
        <f>IF(ISNA('[32]Agents and REC'!F250),"n.a.",ROUND('[32]Agents and REC'!F250,2))</f>
        <v>1.1399999999999999</v>
      </c>
      <c r="C168" s="9"/>
      <c r="D168" s="28"/>
      <c r="E168" s="9"/>
    </row>
    <row r="169" spans="1:5" x14ac:dyDescent="0.45">
      <c r="A169" s="7">
        <f>'[32]Agents and REC'!A251</f>
        <v>43343</v>
      </c>
      <c r="B169" s="28">
        <f>IF(ISNA('[32]Agents and REC'!F251),"n.a.",ROUND('[32]Agents and REC'!F251,2))</f>
        <v>1.1399999999999999</v>
      </c>
      <c r="C169" s="9"/>
      <c r="D169" s="28"/>
      <c r="E169" s="9"/>
    </row>
    <row r="170" spans="1:5" x14ac:dyDescent="0.45">
      <c r="A170" s="7">
        <f>'[32]Agents and REC'!A252</f>
        <v>43373</v>
      </c>
      <c r="B170" s="28" t="str">
        <f>IF(ISNA('[32]Agents and REC'!F252),"n.a.",ROUND('[32]Agents and REC'!F252,2))</f>
        <v>n.a.</v>
      </c>
      <c r="C170" s="9"/>
      <c r="D170" s="28"/>
      <c r="E170" s="9"/>
    </row>
    <row r="171" spans="1:5" x14ac:dyDescent="0.45">
      <c r="A171" s="7">
        <f>'[32]Agents and REC'!A253</f>
        <v>43404</v>
      </c>
      <c r="B171" s="28">
        <f>IF(ISNA('[32]Agents and REC'!F253),"n.a.",ROUND('[32]Agents and REC'!F253,2))</f>
        <v>1.23</v>
      </c>
      <c r="C171" s="9"/>
      <c r="D171" s="28"/>
      <c r="E171" s="9"/>
    </row>
    <row r="172" spans="1:5" x14ac:dyDescent="0.45">
      <c r="A172" s="7">
        <f>'[32]Agents and REC'!A254</f>
        <v>43434</v>
      </c>
      <c r="B172" s="28">
        <f>IF(ISNA('[32]Agents and REC'!F254),"n.a.",ROUND('[32]Agents and REC'!F254,2))</f>
        <v>1.41</v>
      </c>
      <c r="C172" s="9"/>
      <c r="D172" s="28"/>
      <c r="E172" s="9"/>
    </row>
    <row r="173" spans="1:5" x14ac:dyDescent="0.45">
      <c r="A173" s="7">
        <f>'[32]Agents and REC'!A255</f>
        <v>43465</v>
      </c>
      <c r="B173" s="28" t="str">
        <f>IF(ISNA('[32]Agents and REC'!F255),"n.a.",ROUND('[32]Agents and REC'!F255,2))</f>
        <v>n.a.</v>
      </c>
      <c r="C173" s="9"/>
      <c r="D173" s="28"/>
      <c r="E173" s="9"/>
    </row>
    <row r="174" spans="1:5" x14ac:dyDescent="0.45">
      <c r="A174" s="7">
        <f>'[32]Agents and REC'!A256</f>
        <v>43496</v>
      </c>
      <c r="B174" s="28">
        <f>IF(ISNA('[32]Agents and REC'!F256),"n.a.",ROUND('[32]Agents and REC'!F256,2))</f>
        <v>1.39</v>
      </c>
      <c r="C174" s="9"/>
      <c r="D174" s="28"/>
      <c r="E174" s="9"/>
    </row>
    <row r="175" spans="1:5" x14ac:dyDescent="0.45">
      <c r="A175" s="7">
        <f>'[32]Agents and REC'!A257</f>
        <v>43524</v>
      </c>
      <c r="B175" s="28">
        <f>IF(ISNA('[32]Agents and REC'!F257),"n.a.",ROUND('[32]Agents and REC'!F257,2))</f>
        <v>1.43</v>
      </c>
      <c r="C175" s="9"/>
      <c r="D175" s="28"/>
      <c r="E175" s="9"/>
    </row>
    <row r="176" spans="1:5" x14ac:dyDescent="0.45">
      <c r="A176" s="7">
        <f>'[32]Agents and REC'!A258</f>
        <v>43555</v>
      </c>
      <c r="B176" s="28" t="str">
        <f>IF(ISNA('[32]Agents and REC'!F258),"n.a.",ROUND('[32]Agents and REC'!F258,2))</f>
        <v>n.a.</v>
      </c>
      <c r="C176" s="9"/>
      <c r="D176" s="28"/>
      <c r="E176" s="9"/>
    </row>
    <row r="177" spans="1:5" x14ac:dyDescent="0.45">
      <c r="A177" s="7">
        <f>'[32]Agents and REC'!A259</f>
        <v>43585</v>
      </c>
      <c r="B177" s="28">
        <f>IF(ISNA('[32]Agents and REC'!F259),"n.a.",ROUND('[32]Agents and REC'!F259,2))</f>
        <v>1.33</v>
      </c>
      <c r="C177" s="9"/>
      <c r="D177" s="28"/>
      <c r="E177" s="9"/>
    </row>
    <row r="178" spans="1:5" x14ac:dyDescent="0.45">
      <c r="A178" s="7">
        <f>'[32]Agents and REC'!A260</f>
        <v>43616</v>
      </c>
      <c r="B178" s="28">
        <f>IF(ISNA('[32]Agents and REC'!F260),"n.a.",ROUND('[32]Agents and REC'!F260,2))</f>
        <v>1.33</v>
      </c>
      <c r="C178" s="9"/>
      <c r="D178" s="28"/>
      <c r="E178" s="9"/>
    </row>
    <row r="179" spans="1:5" x14ac:dyDescent="0.45">
      <c r="A179" s="7">
        <f>'[32]Agents and REC'!A261</f>
        <v>43646</v>
      </c>
      <c r="B179" s="28" t="str">
        <f>IF(ISNA('[32]Agents and REC'!F261),"n.a.",ROUND('[32]Agents and REC'!F261,2))</f>
        <v>n.a.</v>
      </c>
      <c r="C179" s="9"/>
      <c r="D179" s="28"/>
      <c r="E179" s="9"/>
    </row>
    <row r="180" spans="1:5" x14ac:dyDescent="0.45">
      <c r="A180" s="7">
        <f>'[32]Agents and REC'!A262</f>
        <v>43677</v>
      </c>
      <c r="B180" s="28">
        <f>IF(ISNA('[32]Agents and REC'!F262),"n.a.",ROUND('[32]Agents and REC'!F262,2))</f>
        <v>1.27</v>
      </c>
      <c r="C180" s="9"/>
      <c r="D180" s="28"/>
      <c r="E180" s="9"/>
    </row>
    <row r="181" spans="1:5" x14ac:dyDescent="0.45">
      <c r="A181" s="7">
        <f>'[32]Agents and REC'!A263</f>
        <v>43708</v>
      </c>
      <c r="B181" s="28">
        <f>IF(ISNA('[32]Agents and REC'!F263),"n.a.",ROUND('[32]Agents and REC'!F263,2))</f>
        <v>1.26</v>
      </c>
      <c r="C181" s="9"/>
      <c r="D181" s="28"/>
      <c r="E181" s="9"/>
    </row>
    <row r="182" spans="1:5" x14ac:dyDescent="0.45">
      <c r="A182" s="7">
        <f>'[32]Agents and REC'!A264</f>
        <v>43738</v>
      </c>
      <c r="B182" s="28" t="str">
        <f>IF(ISNA('[32]Agents and REC'!F264),"n.a.",ROUND('[32]Agents and REC'!F264,2))</f>
        <v>n.a.</v>
      </c>
      <c r="C182" s="9"/>
      <c r="D182" s="28"/>
      <c r="E182" s="9"/>
    </row>
    <row r="183" spans="1:5" x14ac:dyDescent="0.45">
      <c r="A183" s="7">
        <f>'[32]Agents and REC'!A265</f>
        <v>43769</v>
      </c>
      <c r="B183" s="28">
        <f>IF(ISNA('[32]Agents and REC'!F265),"n.a.",ROUND('[32]Agents and REC'!F265,2))</f>
        <v>1.25</v>
      </c>
      <c r="C183" s="9"/>
      <c r="D183" s="28"/>
      <c r="E183" s="9"/>
    </row>
    <row r="184" spans="1:5" x14ac:dyDescent="0.45">
      <c r="A184" s="7">
        <f>'[32]Agents and REC'!A266</f>
        <v>43799</v>
      </c>
      <c r="B184" s="28">
        <f>IF(ISNA('[32]Agents and REC'!F266),"n.a.",ROUND('[32]Agents and REC'!F266,2))</f>
        <v>1.08</v>
      </c>
      <c r="C184" s="9"/>
      <c r="D184" s="28"/>
      <c r="E184" s="9"/>
    </row>
    <row r="185" spans="1:5" x14ac:dyDescent="0.45">
      <c r="A185" s="7">
        <f>'[32]Agents and REC'!A267</f>
        <v>43830</v>
      </c>
      <c r="B185" s="28" t="str">
        <f>IF(ISNA('[32]Agents and REC'!F267),"n.a.",ROUND('[32]Agents and REC'!F267,2))</f>
        <v>n.a.</v>
      </c>
      <c r="C185" s="9"/>
      <c r="D185" s="28"/>
      <c r="E185" s="9"/>
    </row>
    <row r="186" spans="1:5" x14ac:dyDescent="0.45">
      <c r="A186" s="7">
        <f>'[32]Agents and REC'!A268</f>
        <v>43861</v>
      </c>
      <c r="B186" s="28">
        <f>IF(ISNA('[32]Agents and REC'!F268),"n.a.",ROUND('[32]Agents and REC'!F268,2))</f>
        <v>0.99</v>
      </c>
      <c r="C186" s="9"/>
      <c r="D186" s="28"/>
      <c r="E186" s="9"/>
    </row>
    <row r="187" spans="1:5" x14ac:dyDescent="0.45">
      <c r="A187" s="7">
        <f>'[32]Agents and REC'!A269</f>
        <v>43890</v>
      </c>
      <c r="B187" s="28" t="str">
        <f>IF(ISNA('[32]Agents and REC'!F269),"n.a.",ROUND('[32]Agents and REC'!F269,2))</f>
        <v>n.a.</v>
      </c>
      <c r="C187" s="9"/>
      <c r="D187" s="28"/>
      <c r="E187" s="9"/>
    </row>
    <row r="188" spans="1:5" x14ac:dyDescent="0.45">
      <c r="A188" s="7">
        <f>'[32]Agents and REC'!A270</f>
        <v>43921</v>
      </c>
      <c r="B188" s="28">
        <f>IF(ISNA('[32]Agents and REC'!F270),"n.a.",ROUND('[32]Agents and REC'!F270,2))</f>
        <v>0.81</v>
      </c>
      <c r="C188" s="9"/>
      <c r="D188" s="28"/>
      <c r="E188" s="9"/>
    </row>
    <row r="189" spans="1:5" x14ac:dyDescent="0.45">
      <c r="A189" s="7">
        <f>'[32]Agents and REC'!A271</f>
        <v>43951</v>
      </c>
      <c r="B189" s="28">
        <f>IF(ISNA('[32]Agents and REC'!F271),"n.a.",ROUND('[32]Agents and REC'!F271,2))</f>
        <v>0.18</v>
      </c>
      <c r="C189" s="9"/>
      <c r="D189" s="28"/>
      <c r="E189" s="9"/>
    </row>
    <row r="190" spans="1:5" x14ac:dyDescent="0.45">
      <c r="A190" s="7">
        <f>'[32]Agents and REC'!A272</f>
        <v>43982</v>
      </c>
      <c r="B190" s="28">
        <f>IF(ISNA('[32]Agents and REC'!F272),"n.a.",ROUND('[32]Agents and REC'!F272,2))</f>
        <v>-0.74</v>
      </c>
      <c r="C190" s="9"/>
      <c r="D190" s="28"/>
      <c r="E190" s="9"/>
    </row>
    <row r="191" spans="1:5" x14ac:dyDescent="0.45">
      <c r="A191" s="7">
        <f>'[32]Agents and REC'!A273</f>
        <v>44012</v>
      </c>
      <c r="B191" s="28" t="str">
        <f>IF(ISNA('[32]Agents and REC'!F273),"n.a.",ROUND('[32]Agents and REC'!F273,2))</f>
        <v>n.a.</v>
      </c>
      <c r="C191" s="9"/>
      <c r="D191" s="28"/>
      <c r="E191" s="9"/>
    </row>
    <row r="192" spans="1:5" x14ac:dyDescent="0.45">
      <c r="A192" s="7">
        <f>'[32]Agents and REC'!A274</f>
        <v>44043</v>
      </c>
      <c r="B192" s="28">
        <f>IF(ISNA('[32]Agents and REC'!F274),"n.a.",ROUND('[32]Agents and REC'!F274,2))</f>
        <v>-1.43</v>
      </c>
      <c r="C192" s="9"/>
      <c r="D192" s="28"/>
      <c r="E192" s="9"/>
    </row>
    <row r="193" spans="1:5" x14ac:dyDescent="0.45">
      <c r="A193" s="7">
        <f>'[32]Agents and REC'!A275</f>
        <v>44074</v>
      </c>
      <c r="B193" s="28">
        <f>IF(ISNA('[32]Agents and REC'!F275),"n.a.",ROUND('[32]Agents and REC'!F275,2))</f>
        <v>-1.49</v>
      </c>
      <c r="C193" s="9"/>
      <c r="D193" s="28"/>
      <c r="E193" s="9"/>
    </row>
    <row r="194" spans="1:5" x14ac:dyDescent="0.45">
      <c r="A194" s="7">
        <f>'[32]Agents and REC'!A276</f>
        <v>44104</v>
      </c>
      <c r="B194" s="28" t="str">
        <f>IF(ISNA('[32]Agents and REC'!F276),"n.a.",ROUND('[32]Agents and REC'!F276,2))</f>
        <v>n.a.</v>
      </c>
      <c r="C194" s="9"/>
      <c r="D194" s="28"/>
      <c r="E194" s="9"/>
    </row>
    <row r="195" spans="1:5" x14ac:dyDescent="0.45">
      <c r="A195" s="7">
        <f>'[32]Agents and REC'!A277</f>
        <v>44135</v>
      </c>
      <c r="B195" s="28">
        <f>IF(ISNA('[32]Agents and REC'!F277),"n.a.",ROUND('[32]Agents and REC'!F277,2))</f>
        <v>-1.62</v>
      </c>
      <c r="C195" s="9"/>
      <c r="D195" s="28"/>
      <c r="E195" s="9"/>
    </row>
    <row r="196" spans="1:5" x14ac:dyDescent="0.45">
      <c r="A196" s="7">
        <f>'[32]Agents and REC'!A278</f>
        <v>44165</v>
      </c>
      <c r="B196" s="28">
        <f>IF(ISNA('[32]Agents and REC'!F278),"n.a.",ROUND('[32]Agents and REC'!F278,2))</f>
        <v>-1.67</v>
      </c>
      <c r="C196" s="9"/>
      <c r="D196" s="28"/>
      <c r="E196" s="9"/>
    </row>
    <row r="197" spans="1:5" x14ac:dyDescent="0.45">
      <c r="A197" s="7">
        <f>'[32]Agents and REC'!A279</f>
        <v>44196</v>
      </c>
      <c r="B197" s="28" t="str">
        <f>IF(ISNA('[32]Agents and REC'!F279),"n.a.",ROUND('[32]Agents and REC'!F279,2))</f>
        <v>n.a.</v>
      </c>
      <c r="C197" s="9"/>
      <c r="D197" s="28"/>
      <c r="E197" s="9"/>
    </row>
    <row r="198" spans="1:5" x14ac:dyDescent="0.45">
      <c r="A198" s="7">
        <f>'[32]Agents and REC'!A280</f>
        <v>44227</v>
      </c>
      <c r="B198" s="28">
        <f>IF(ISNA('[32]Agents and REC'!F280),"n.a.",ROUND('[32]Agents and REC'!F280,2))</f>
        <v>-1.66</v>
      </c>
      <c r="C198" s="9"/>
      <c r="D198" s="28"/>
      <c r="E198" s="9"/>
    </row>
    <row r="199" spans="1:5" x14ac:dyDescent="0.45">
      <c r="A199" s="7">
        <f>'[32]Agents and REC'!A281</f>
        <v>44255</v>
      </c>
      <c r="B199" s="28">
        <f>IF(ISNA('[32]Agents and REC'!F281),"n.a.",ROUND('[32]Agents and REC'!F281,2))</f>
        <v>-1.59</v>
      </c>
      <c r="C199" s="9"/>
      <c r="D199" s="28"/>
      <c r="E199" s="9"/>
    </row>
    <row r="200" spans="1:5" x14ac:dyDescent="0.45">
      <c r="A200" s="7">
        <f>'[32]Agents and REC'!A282</f>
        <v>44286</v>
      </c>
      <c r="B200" s="28" t="str">
        <f>IF(ISNA('[32]Agents and REC'!F282),"n.a.",ROUND('[32]Agents and REC'!F282,2))</f>
        <v>n.a.</v>
      </c>
      <c r="C200" s="9"/>
      <c r="D200" s="28"/>
      <c r="E200" s="9"/>
    </row>
    <row r="201" spans="1:5" x14ac:dyDescent="0.45">
      <c r="A201" s="7">
        <f>'[32]Agents and REC'!A283</f>
        <v>44316</v>
      </c>
      <c r="B201" s="28">
        <f>IF(ISNA('[32]Agents and REC'!F283),"n.a.",ROUND('[32]Agents and REC'!F283,2))</f>
        <v>-1.28</v>
      </c>
      <c r="C201" s="9"/>
      <c r="D201" s="28"/>
      <c r="E201" s="9"/>
    </row>
    <row r="202" spans="1:5" x14ac:dyDescent="0.45">
      <c r="A202" s="7">
        <f>'[32]Agents and REC'!A284</f>
        <v>44347</v>
      </c>
      <c r="B202" s="28">
        <f>IF(ISNA('[32]Agents and REC'!F284),"n.a.",ROUND('[32]Agents and REC'!F284,2))</f>
        <v>-0.23</v>
      </c>
      <c r="C202" s="9"/>
      <c r="D202" s="28"/>
      <c r="E202" s="9"/>
    </row>
    <row r="203" spans="1:5" x14ac:dyDescent="0.45">
      <c r="A203" s="7">
        <f>'[32]Agents and REC'!A285</f>
        <v>44377</v>
      </c>
      <c r="B203" s="28" t="str">
        <f>IF(ISNA('[32]Agents and REC'!F285),"n.a.",ROUND('[32]Agents and REC'!F285,2))</f>
        <v>n.a.</v>
      </c>
      <c r="C203" s="9"/>
      <c r="D203" s="9"/>
      <c r="E203" s="28"/>
    </row>
    <row r="204" spans="1:5" x14ac:dyDescent="0.45">
      <c r="A204" s="7">
        <f>'[32]Agents and REC'!A286</f>
        <v>44408</v>
      </c>
      <c r="B204" s="28">
        <f>IF(ISNA('[32]Agents and REC'!F286),"n.a.",ROUND('[32]Agents and REC'!F286,2))</f>
        <v>0.88</v>
      </c>
    </row>
    <row r="205" spans="1:5" x14ac:dyDescent="0.45">
      <c r="A205" s="7"/>
    </row>
    <row r="206" spans="1:5" x14ac:dyDescent="0.45">
      <c r="A206" s="7"/>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pane xSplit="1" ySplit="5" topLeftCell="B6" activePane="bottomRight" state="frozen"/>
      <selection pane="topRight" activeCell="B1" sqref="B1"/>
      <selection pane="bottomLeft" activeCell="A6" sqref="A6"/>
      <selection pane="bottomRight" activeCell="G25" sqref="G25"/>
    </sheetView>
  </sheetViews>
  <sheetFormatPr defaultRowHeight="14.25" x14ac:dyDescent="0.45"/>
  <cols>
    <col min="1" max="1" width="21.73046875" customWidth="1"/>
    <col min="2" max="2" width="15.73046875" customWidth="1"/>
    <col min="3" max="3" width="20" customWidth="1"/>
    <col min="4" max="4" width="18.86328125" customWidth="1"/>
  </cols>
  <sheetData>
    <row r="1" spans="1:4" x14ac:dyDescent="0.45">
      <c r="A1" s="1" t="s">
        <v>0</v>
      </c>
      <c r="B1" s="1"/>
      <c r="C1" s="1"/>
    </row>
    <row r="2" spans="1:4" x14ac:dyDescent="0.45">
      <c r="A2" s="10"/>
      <c r="B2" s="10"/>
      <c r="C2" s="10"/>
    </row>
    <row r="3" spans="1:4" x14ac:dyDescent="0.45">
      <c r="A3" s="11" t="s">
        <v>49</v>
      </c>
      <c r="B3" s="11"/>
      <c r="C3" s="11"/>
    </row>
    <row r="4" spans="1:4" x14ac:dyDescent="0.45">
      <c r="A4" s="10"/>
      <c r="B4" s="10"/>
      <c r="C4" s="10"/>
    </row>
    <row r="5" spans="1:4" x14ac:dyDescent="0.45">
      <c r="A5" s="12"/>
      <c r="B5" s="12" t="s">
        <v>50</v>
      </c>
      <c r="C5" s="32" t="s">
        <v>51</v>
      </c>
      <c r="D5" s="32" t="s">
        <v>52</v>
      </c>
    </row>
    <row r="6" spans="1:4" x14ac:dyDescent="0.45">
      <c r="A6" s="33" t="str">
        <f>'[33]Chart data'!C4</f>
        <v>Transport and storage</v>
      </c>
      <c r="B6" s="34">
        <f>'[33]Chart data'!F4</f>
        <v>0.38</v>
      </c>
      <c r="C6" s="34">
        <f>'[33]Chart data'!E4</f>
        <v>0.42</v>
      </c>
      <c r="D6" s="34">
        <f>'[33]Chart data'!D4</f>
        <v>0.65</v>
      </c>
    </row>
    <row r="7" spans="1:4" x14ac:dyDescent="0.45">
      <c r="A7" s="33" t="str">
        <f>'[33]Chart data'!C5</f>
        <v>Other services</v>
      </c>
      <c r="B7" s="34">
        <f>'[33]Chart data'!F5</f>
        <v>0.53</v>
      </c>
      <c r="C7" s="34">
        <f>'[33]Chart data'!E5</f>
        <v>0.28999999999999998</v>
      </c>
      <c r="D7" s="34">
        <f>'[33]Chart data'!D5</f>
        <v>0.75</v>
      </c>
    </row>
    <row r="8" spans="1:4" x14ac:dyDescent="0.45">
      <c r="A8" s="33" t="str">
        <f>'[33]Chart data'!C6</f>
        <v>Agriculture</v>
      </c>
      <c r="B8" s="34">
        <f>'[33]Chart data'!F6</f>
        <v>0.6</v>
      </c>
      <c r="C8" s="34">
        <f>'[33]Chart data'!E6</f>
        <v>0.28000000000000003</v>
      </c>
      <c r="D8" s="34">
        <f>'[33]Chart data'!D6</f>
        <v>0.4</v>
      </c>
    </row>
    <row r="9" spans="1:4" x14ac:dyDescent="0.45">
      <c r="A9" s="33" t="str">
        <f>'[33]Chart data'!C7</f>
        <v>Distribution</v>
      </c>
      <c r="B9" s="34">
        <f>'[33]Chart data'!F7</f>
        <v>0.61</v>
      </c>
      <c r="C9" s="34">
        <f>'[33]Chart data'!E7</f>
        <v>0.34</v>
      </c>
      <c r="D9" s="34">
        <f>'[33]Chart data'!D7</f>
        <v>0.77</v>
      </c>
    </row>
    <row r="10" spans="1:4" x14ac:dyDescent="0.45">
      <c r="A10" s="33" t="str">
        <f>'[33]Chart data'!C8</f>
        <v>Construction</v>
      </c>
      <c r="B10" s="34">
        <f>'[33]Chart data'!F8</f>
        <v>0.62</v>
      </c>
      <c r="C10" s="34">
        <f>'[33]Chart data'!E8</f>
        <v>0.38</v>
      </c>
      <c r="D10" s="34">
        <f>'[33]Chart data'!D8</f>
        <v>0.45</v>
      </c>
    </row>
    <row r="11" spans="1:4" x14ac:dyDescent="0.45">
      <c r="A11" s="33" t="str">
        <f>'[33]Chart data'!C9</f>
        <v>Manufacturing</v>
      </c>
      <c r="B11" s="34">
        <f>'[33]Chart data'!F9</f>
        <v>0.63</v>
      </c>
      <c r="C11" s="34">
        <f>'[33]Chart data'!E9</f>
        <v>0.32</v>
      </c>
      <c r="D11" s="34">
        <f>'[33]Chart data'!D9</f>
        <v>0.57999999999999996</v>
      </c>
    </row>
    <row r="12" spans="1:4" x14ac:dyDescent="0.45">
      <c r="A12" s="33" t="str">
        <f>'[33]Chart data'!C10</f>
        <v>Education</v>
      </c>
      <c r="B12" s="34">
        <f>'[33]Chart data'!F10</f>
        <v>0.67</v>
      </c>
      <c r="C12" s="34">
        <f>'[33]Chart data'!E10</f>
        <v>0.44</v>
      </c>
      <c r="D12" s="34">
        <f>'[33]Chart data'!D10</f>
        <v>0.76</v>
      </c>
    </row>
    <row r="13" spans="1:4" x14ac:dyDescent="0.45">
      <c r="A13" s="33" t="str">
        <f>'[33]Chart data'!C11</f>
        <v>Admin. and support</v>
      </c>
      <c r="B13" s="34">
        <f>'[33]Chart data'!F11</f>
        <v>0.68</v>
      </c>
      <c r="C13" s="34">
        <f>'[33]Chart data'!E11</f>
        <v>0.3</v>
      </c>
      <c r="D13" s="34">
        <f>'[33]Chart data'!D11</f>
        <v>0.77</v>
      </c>
    </row>
    <row r="14" spans="1:4" x14ac:dyDescent="0.45">
      <c r="A14" s="33" t="str">
        <f>'[33]Chart data'!C12</f>
        <v>Accom. and food</v>
      </c>
      <c r="B14" s="34">
        <f>'[33]Chart data'!F12</f>
        <v>0.74</v>
      </c>
      <c r="C14" s="34">
        <f>'[33]Chart data'!E12</f>
        <v>0.15</v>
      </c>
      <c r="D14" s="34">
        <f>'[33]Chart data'!D12</f>
        <v>0.79</v>
      </c>
    </row>
    <row r="15" spans="1:4" x14ac:dyDescent="0.45">
      <c r="A15" s="33" t="str">
        <f>'[33]Chart data'!C13</f>
        <v>Public admin. and defence</v>
      </c>
      <c r="B15" s="34">
        <f>'[33]Chart data'!F13</f>
        <v>0.8</v>
      </c>
      <c r="C15" s="34">
        <f>'[33]Chart data'!E13</f>
        <v>0.7</v>
      </c>
      <c r="D15" s="34">
        <f>'[33]Chart data'!D13</f>
        <v>0.48</v>
      </c>
    </row>
    <row r="16" spans="1:4" x14ac:dyDescent="0.45">
      <c r="A16" s="33" t="str">
        <f>'[33]Chart data'!C14</f>
        <v>Finance and real estate</v>
      </c>
      <c r="B16" s="34">
        <f>'[33]Chart data'!F14</f>
        <v>0.95</v>
      </c>
      <c r="C16" s="34">
        <f>'[33]Chart data'!E14</f>
        <v>0.78</v>
      </c>
      <c r="D16" s="34">
        <f>'[33]Chart data'!D14</f>
        <v>1.1000000000000001</v>
      </c>
    </row>
    <row r="17" spans="1:4" x14ac:dyDescent="0.45">
      <c r="A17" s="33" t="str">
        <f>'[33]Chart data'!C15</f>
        <v>Prof. and scientific</v>
      </c>
      <c r="B17" s="34">
        <f>'[33]Chart data'!F15</f>
        <v>1.08</v>
      </c>
      <c r="C17" s="34">
        <f>'[33]Chart data'!E15</f>
        <v>0.67</v>
      </c>
      <c r="D17" s="34">
        <f>'[33]Chart data'!D15</f>
        <v>1.54</v>
      </c>
    </row>
    <row r="18" spans="1:4" x14ac:dyDescent="0.45">
      <c r="A18" s="33" t="str">
        <f>'[33]Chart data'!C16</f>
        <v>Info. and comms.</v>
      </c>
      <c r="B18" s="34">
        <f>'[33]Chart data'!F16</f>
        <v>1.31</v>
      </c>
      <c r="C18" s="34">
        <f>'[33]Chart data'!E16</f>
        <v>0.5</v>
      </c>
      <c r="D18" s="34">
        <f>'[33]Chart data'!D16</f>
        <v>1.3</v>
      </c>
    </row>
    <row r="19" spans="1:4" x14ac:dyDescent="0.45">
      <c r="A19" s="33" t="str">
        <f>'[33]Chart data'!C17</f>
        <v>Health</v>
      </c>
      <c r="B19" s="34">
        <f>'[33]Chart data'!F17</f>
        <v>1.46</v>
      </c>
      <c r="C19" s="34">
        <f>'[33]Chart data'!E17</f>
        <v>1.31</v>
      </c>
      <c r="D19" s="34">
        <f>'[33]Chart data'!D17</f>
        <v>1.26</v>
      </c>
    </row>
    <row r="20" spans="1:4" x14ac:dyDescent="0.45">
      <c r="A20" s="33"/>
    </row>
    <row r="21" spans="1:4" x14ac:dyDescent="0.45">
      <c r="A21" s="33"/>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7"/>
  <sheetViews>
    <sheetView workbookViewId="0">
      <pane xSplit="1" ySplit="5" topLeftCell="B6" activePane="bottomRight" state="frozen"/>
      <selection pane="topRight" activeCell="B1" sqref="B1"/>
      <selection pane="bottomLeft" activeCell="A6" sqref="A6"/>
      <selection pane="bottomRight" activeCell="D15" sqref="D15"/>
    </sheetView>
  </sheetViews>
  <sheetFormatPr defaultRowHeight="14.25" x14ac:dyDescent="0.45"/>
  <cols>
    <col min="1" max="1" width="11.59765625" customWidth="1"/>
    <col min="2" max="2" width="21.3984375" customWidth="1"/>
  </cols>
  <sheetData>
    <row r="1" spans="1:3" x14ac:dyDescent="0.45">
      <c r="A1" s="1" t="s">
        <v>0</v>
      </c>
      <c r="B1" s="2"/>
    </row>
    <row r="2" spans="1:3" x14ac:dyDescent="0.45">
      <c r="A2" s="3"/>
      <c r="B2" s="2"/>
    </row>
    <row r="3" spans="1:3" x14ac:dyDescent="0.45">
      <c r="A3" s="4" t="s">
        <v>53</v>
      </c>
      <c r="B3" s="2"/>
    </row>
    <row r="4" spans="1:3" x14ac:dyDescent="0.45">
      <c r="A4" s="2"/>
      <c r="B4" s="2"/>
    </row>
    <row r="5" spans="1:3" x14ac:dyDescent="0.45">
      <c r="A5" s="5" t="s">
        <v>1</v>
      </c>
      <c r="B5" s="6" t="s">
        <v>54</v>
      </c>
    </row>
    <row r="6" spans="1:3" x14ac:dyDescent="0.45">
      <c r="A6" s="7">
        <f>[34]data!A22</f>
        <v>38442</v>
      </c>
      <c r="B6" s="8">
        <f>ROUND([34]data!B22,1)</f>
        <v>5.5</v>
      </c>
    </row>
    <row r="7" spans="1:3" x14ac:dyDescent="0.45">
      <c r="A7" s="7">
        <f>[34]data!A23</f>
        <v>38533</v>
      </c>
      <c r="B7" s="8">
        <f>ROUND([34]data!B23,1)</f>
        <v>5.5</v>
      </c>
    </row>
    <row r="8" spans="1:3" x14ac:dyDescent="0.45">
      <c r="A8" s="7">
        <f>[34]data!A24</f>
        <v>38625</v>
      </c>
      <c r="B8" s="8">
        <f>ROUND([34]data!B24,1)</f>
        <v>5.7</v>
      </c>
    </row>
    <row r="9" spans="1:3" x14ac:dyDescent="0.45">
      <c r="A9" s="7">
        <f>[34]data!A25</f>
        <v>38717</v>
      </c>
      <c r="B9" s="8">
        <f>ROUND([34]data!B25,1)</f>
        <v>5.4</v>
      </c>
    </row>
    <row r="10" spans="1:3" x14ac:dyDescent="0.45">
      <c r="A10" s="7">
        <f>[34]data!A26</f>
        <v>38807</v>
      </c>
      <c r="B10" s="8">
        <f>ROUND([34]data!B26,1)</f>
        <v>5.8</v>
      </c>
      <c r="C10" s="9"/>
    </row>
    <row r="11" spans="1:3" x14ac:dyDescent="0.45">
      <c r="A11" s="7">
        <f>[34]data!A27</f>
        <v>38898</v>
      </c>
      <c r="B11" s="8">
        <f>ROUND([34]data!B27,1)</f>
        <v>6</v>
      </c>
      <c r="C11" s="9"/>
    </row>
    <row r="12" spans="1:3" x14ac:dyDescent="0.45">
      <c r="A12" s="7">
        <f>[34]data!A28</f>
        <v>38990</v>
      </c>
      <c r="B12" s="8">
        <f>ROUND([34]data!B28,1)</f>
        <v>6.2</v>
      </c>
      <c r="C12" s="9"/>
    </row>
    <row r="13" spans="1:3" x14ac:dyDescent="0.45">
      <c r="A13" s="7">
        <f>[34]data!A29</f>
        <v>39082</v>
      </c>
      <c r="B13" s="8">
        <f>ROUND([34]data!B29,1)</f>
        <v>6.2</v>
      </c>
      <c r="C13" s="9"/>
    </row>
    <row r="14" spans="1:3" x14ac:dyDescent="0.45">
      <c r="A14" s="7">
        <f>[34]data!A30</f>
        <v>39172</v>
      </c>
      <c r="B14" s="8">
        <f>ROUND([34]data!B30,1)</f>
        <v>6.1</v>
      </c>
      <c r="C14" s="9"/>
    </row>
    <row r="15" spans="1:3" x14ac:dyDescent="0.45">
      <c r="A15" s="7">
        <f>[34]data!A31</f>
        <v>39263</v>
      </c>
      <c r="B15" s="8">
        <f>ROUND([34]data!B31,1)</f>
        <v>6.1</v>
      </c>
      <c r="C15" s="9"/>
    </row>
    <row r="16" spans="1:3" x14ac:dyDescent="0.45">
      <c r="A16" s="7">
        <f>[34]data!A32</f>
        <v>39355</v>
      </c>
      <c r="B16" s="8">
        <f>ROUND([34]data!B32,1)</f>
        <v>6</v>
      </c>
      <c r="C16" s="9"/>
    </row>
    <row r="17" spans="1:3" x14ac:dyDescent="0.45">
      <c r="A17" s="7">
        <f>[34]data!A33</f>
        <v>39447</v>
      </c>
      <c r="B17" s="8">
        <f>ROUND([34]data!B33,1)</f>
        <v>5.8</v>
      </c>
      <c r="C17" s="9"/>
    </row>
    <row r="18" spans="1:3" x14ac:dyDescent="0.45">
      <c r="A18" s="7">
        <f>[34]data!A34</f>
        <v>39538</v>
      </c>
      <c r="B18" s="8">
        <f>ROUND([34]data!B34,1)</f>
        <v>5.9</v>
      </c>
      <c r="C18" s="9"/>
    </row>
    <row r="19" spans="1:3" x14ac:dyDescent="0.45">
      <c r="A19" s="7">
        <f>[34]data!A35</f>
        <v>39629</v>
      </c>
      <c r="B19" s="8">
        <f>ROUND([34]data!B35,1)</f>
        <v>6.1</v>
      </c>
      <c r="C19" s="9"/>
    </row>
    <row r="20" spans="1:3" x14ac:dyDescent="0.45">
      <c r="A20" s="7">
        <f>[34]data!A36</f>
        <v>39721</v>
      </c>
      <c r="B20" s="8">
        <f>ROUND([34]data!B36,1)</f>
        <v>6.2</v>
      </c>
      <c r="C20" s="9"/>
    </row>
    <row r="21" spans="1:3" x14ac:dyDescent="0.45">
      <c r="A21" s="7">
        <f>[34]data!A37</f>
        <v>39813</v>
      </c>
      <c r="B21" s="8">
        <f>ROUND([34]data!B37,1)</f>
        <v>5.8</v>
      </c>
      <c r="C21" s="9"/>
    </row>
    <row r="22" spans="1:3" x14ac:dyDescent="0.45">
      <c r="A22" s="7">
        <f>[34]data!A38</f>
        <v>39903</v>
      </c>
      <c r="B22" s="8">
        <f>ROUND([34]data!B38,1)</f>
        <v>6</v>
      </c>
      <c r="C22" s="9"/>
    </row>
    <row r="23" spans="1:3" x14ac:dyDescent="0.45">
      <c r="A23" s="7">
        <f>[34]data!A39</f>
        <v>39994</v>
      </c>
      <c r="B23" s="8">
        <f>ROUND([34]data!B39,1)</f>
        <v>6.2</v>
      </c>
      <c r="C23" s="9"/>
    </row>
    <row r="24" spans="1:3" x14ac:dyDescent="0.45">
      <c r="A24" s="7">
        <f>[34]data!A40</f>
        <v>40086</v>
      </c>
      <c r="B24" s="8">
        <f>ROUND([34]data!B40,1)</f>
        <v>6.2</v>
      </c>
      <c r="C24" s="9"/>
    </row>
    <row r="25" spans="1:3" x14ac:dyDescent="0.45">
      <c r="A25" s="7">
        <f>[34]data!A41</f>
        <v>40178</v>
      </c>
      <c r="B25" s="8">
        <f>ROUND([34]data!B41,1)</f>
        <v>6.4</v>
      </c>
      <c r="C25" s="9"/>
    </row>
    <row r="26" spans="1:3" x14ac:dyDescent="0.45">
      <c r="A26" s="7">
        <f>[34]data!A42</f>
        <v>40268</v>
      </c>
      <c r="B26" s="8">
        <f>ROUND([34]data!B42,1)</f>
        <v>6.5</v>
      </c>
      <c r="C26" s="9"/>
    </row>
    <row r="27" spans="1:3" x14ac:dyDescent="0.45">
      <c r="A27" s="7">
        <f>[34]data!A43</f>
        <v>40359</v>
      </c>
      <c r="B27" s="8">
        <f>ROUND([34]data!B43,1)</f>
        <v>6.8</v>
      </c>
      <c r="C27" s="9"/>
    </row>
    <row r="28" spans="1:3" x14ac:dyDescent="0.45">
      <c r="A28" s="7">
        <f>[34]data!A44</f>
        <v>40451</v>
      </c>
      <c r="B28" s="8">
        <f>ROUND([34]data!B44,1)</f>
        <v>6.9</v>
      </c>
      <c r="C28" s="9"/>
    </row>
    <row r="29" spans="1:3" x14ac:dyDescent="0.45">
      <c r="A29" s="7">
        <f>[34]data!A45</f>
        <v>40543</v>
      </c>
      <c r="B29" s="8">
        <f>ROUND([34]data!B45,1)</f>
        <v>6.4</v>
      </c>
      <c r="C29" s="9"/>
    </row>
    <row r="30" spans="1:3" x14ac:dyDescent="0.45">
      <c r="A30" s="7">
        <f>[34]data!A46</f>
        <v>40633</v>
      </c>
      <c r="B30" s="8">
        <f>ROUND([34]data!B46,1)</f>
        <v>6.9</v>
      </c>
      <c r="C30" s="9"/>
    </row>
    <row r="31" spans="1:3" x14ac:dyDescent="0.45">
      <c r="A31" s="7">
        <f>[34]data!A47</f>
        <v>40724</v>
      </c>
      <c r="B31" s="8">
        <f>ROUND([34]data!B47,1)</f>
        <v>7.1</v>
      </c>
      <c r="C31" s="9"/>
    </row>
    <row r="32" spans="1:3" x14ac:dyDescent="0.45">
      <c r="A32" s="7">
        <f>[34]data!A48</f>
        <v>40816</v>
      </c>
      <c r="B32" s="8">
        <f>ROUND([34]data!B48,1)</f>
        <v>6.9</v>
      </c>
      <c r="C32" s="9"/>
    </row>
    <row r="33" spans="1:3" x14ac:dyDescent="0.45">
      <c r="A33" s="7">
        <f>[34]data!A49</f>
        <v>40908</v>
      </c>
      <c r="B33" s="8">
        <f>ROUND([34]data!B49,1)</f>
        <v>6.8</v>
      </c>
      <c r="C33" s="9"/>
    </row>
    <row r="34" spans="1:3" x14ac:dyDescent="0.45">
      <c r="A34" s="7">
        <f>[34]data!A50</f>
        <v>40999</v>
      </c>
      <c r="B34" s="8">
        <f>ROUND([34]data!B50,1)</f>
        <v>7.1</v>
      </c>
      <c r="C34" s="9"/>
    </row>
    <row r="35" spans="1:3" x14ac:dyDescent="0.45">
      <c r="A35" s="7">
        <f>[34]data!A51</f>
        <v>41090</v>
      </c>
      <c r="B35" s="8">
        <f>ROUND([34]data!B51,1)</f>
        <v>7.4</v>
      </c>
      <c r="C35" s="9"/>
    </row>
    <row r="36" spans="1:3" x14ac:dyDescent="0.45">
      <c r="A36" s="7">
        <f>[34]data!A52</f>
        <v>41182</v>
      </c>
      <c r="B36" s="8">
        <f>ROUND([34]data!B52,1)</f>
        <v>7.3</v>
      </c>
      <c r="C36" s="9"/>
    </row>
    <row r="37" spans="1:3" x14ac:dyDescent="0.45">
      <c r="A37" s="7">
        <f>[34]data!A53</f>
        <v>41274</v>
      </c>
      <c r="B37" s="8">
        <f>ROUND([34]data!B53,1)</f>
        <v>7.3</v>
      </c>
      <c r="C37" s="9"/>
    </row>
    <row r="38" spans="1:3" x14ac:dyDescent="0.45">
      <c r="A38" s="7">
        <f>[34]data!A54</f>
        <v>41364</v>
      </c>
      <c r="B38" s="8">
        <f>ROUND([34]data!B54,1)</f>
        <v>7.4</v>
      </c>
      <c r="C38" s="9"/>
    </row>
    <row r="39" spans="1:3" x14ac:dyDescent="0.45">
      <c r="A39" s="7">
        <f>[34]data!A55</f>
        <v>41455</v>
      </c>
      <c r="B39" s="8">
        <f>ROUND([34]data!B55,1)</f>
        <v>7.6</v>
      </c>
      <c r="C39" s="9"/>
    </row>
    <row r="40" spans="1:3" x14ac:dyDescent="0.45">
      <c r="A40" s="7">
        <f>[34]data!A56</f>
        <v>41547</v>
      </c>
      <c r="B40" s="8">
        <f>ROUND([34]data!B56,1)</f>
        <v>7.3</v>
      </c>
      <c r="C40" s="9"/>
    </row>
    <row r="41" spans="1:3" x14ac:dyDescent="0.45">
      <c r="A41" s="7">
        <f>[34]data!A57</f>
        <v>41639</v>
      </c>
      <c r="B41" s="8">
        <f>ROUND([34]data!B57,1)</f>
        <v>7.3</v>
      </c>
      <c r="C41" s="9"/>
    </row>
    <row r="42" spans="1:3" x14ac:dyDescent="0.45">
      <c r="A42" s="7">
        <f>[34]data!A58</f>
        <v>41729</v>
      </c>
      <c r="B42" s="8">
        <f>ROUND([34]data!B58,1)</f>
        <v>7.5</v>
      </c>
      <c r="C42" s="9"/>
    </row>
    <row r="43" spans="1:3" x14ac:dyDescent="0.45">
      <c r="A43" s="7">
        <f>[34]data!A59</f>
        <v>41820</v>
      </c>
      <c r="B43" s="8">
        <f>ROUND([34]data!B59,1)</f>
        <v>7.2</v>
      </c>
      <c r="C43" s="9"/>
    </row>
    <row r="44" spans="1:3" x14ac:dyDescent="0.45">
      <c r="A44" s="7">
        <f>[34]data!A60</f>
        <v>41912</v>
      </c>
      <c r="B44" s="8">
        <f>ROUND([34]data!B60,1)</f>
        <v>7.1</v>
      </c>
      <c r="C44" s="9"/>
    </row>
    <row r="45" spans="1:3" x14ac:dyDescent="0.45">
      <c r="A45" s="7">
        <f>[34]data!A61</f>
        <v>42004</v>
      </c>
      <c r="B45" s="8">
        <f>ROUND([34]data!B61,1)</f>
        <v>7.1</v>
      </c>
    </row>
    <row r="46" spans="1:3" x14ac:dyDescent="0.45">
      <c r="A46" s="7">
        <f>[34]data!A62</f>
        <v>42094</v>
      </c>
      <c r="B46" s="8">
        <f>ROUND([34]data!B62,1)</f>
        <v>7</v>
      </c>
    </row>
    <row r="47" spans="1:3" x14ac:dyDescent="0.45">
      <c r="A47" s="7">
        <f>[34]data!A63</f>
        <v>42185</v>
      </c>
      <c r="B47" s="8">
        <f>ROUND([34]data!B63,1)</f>
        <v>6.6</v>
      </c>
    </row>
    <row r="48" spans="1:3" x14ac:dyDescent="0.45">
      <c r="A48" s="7">
        <f>[34]data!A64</f>
        <v>42277</v>
      </c>
      <c r="B48" s="8">
        <f>ROUND([34]data!B64,1)</f>
        <v>6.5</v>
      </c>
    </row>
    <row r="49" spans="1:2" x14ac:dyDescent="0.45">
      <c r="A49" s="7">
        <f>[34]data!A65</f>
        <v>42369</v>
      </c>
      <c r="B49" s="8">
        <f>ROUND([34]data!B65,1)</f>
        <v>6.5</v>
      </c>
    </row>
    <row r="50" spans="1:2" x14ac:dyDescent="0.45">
      <c r="A50" s="7">
        <f>[34]data!A66</f>
        <v>42460</v>
      </c>
      <c r="B50" s="8">
        <f>ROUND([34]data!B66,1)</f>
        <v>6.6</v>
      </c>
    </row>
    <row r="51" spans="1:2" x14ac:dyDescent="0.45">
      <c r="A51" s="7">
        <f>[34]data!A67</f>
        <v>42551</v>
      </c>
      <c r="B51" s="8">
        <f>ROUND([34]data!B67,1)</f>
        <v>6.3</v>
      </c>
    </row>
    <row r="52" spans="1:2" x14ac:dyDescent="0.45">
      <c r="A52" s="7">
        <f>[34]data!A68</f>
        <v>42643</v>
      </c>
      <c r="B52" s="8">
        <f>ROUND([34]data!B68,1)</f>
        <v>6.4</v>
      </c>
    </row>
    <row r="53" spans="1:2" x14ac:dyDescent="0.45">
      <c r="A53" s="7">
        <f>[34]data!A69</f>
        <v>42735</v>
      </c>
      <c r="B53" s="8">
        <f>ROUND([34]data!B69,1)</f>
        <v>6.3</v>
      </c>
    </row>
    <row r="54" spans="1:2" x14ac:dyDescent="0.45">
      <c r="A54" s="7">
        <f>[34]data!A70</f>
        <v>42825</v>
      </c>
      <c r="B54" s="8">
        <f>ROUND([34]data!B70,1)</f>
        <v>6.5</v>
      </c>
    </row>
    <row r="55" spans="1:2" x14ac:dyDescent="0.45">
      <c r="A55" s="7">
        <f>[34]data!A71</f>
        <v>42916</v>
      </c>
      <c r="B55" s="8">
        <f>ROUND([34]data!B71,1)</f>
        <v>6</v>
      </c>
    </row>
    <row r="56" spans="1:2" x14ac:dyDescent="0.45">
      <c r="A56" s="7">
        <f>[34]data!A72</f>
        <v>43008</v>
      </c>
      <c r="B56" s="8">
        <f>ROUND([34]data!B72,1)</f>
        <v>6</v>
      </c>
    </row>
    <row r="57" spans="1:2" x14ac:dyDescent="0.45">
      <c r="A57" s="7">
        <f>[34]data!A73</f>
        <v>43100</v>
      </c>
      <c r="B57" s="8">
        <f>ROUND([34]data!B73,1)</f>
        <v>5.9</v>
      </c>
    </row>
    <row r="58" spans="1:2" x14ac:dyDescent="0.45">
      <c r="A58" s="7">
        <f>[34]data!A74</f>
        <v>43190</v>
      </c>
      <c r="B58" s="8">
        <f>ROUND([34]data!B74,1)</f>
        <v>6.1</v>
      </c>
    </row>
    <row r="59" spans="1:2" x14ac:dyDescent="0.45">
      <c r="A59" s="7">
        <f>[34]data!A75</f>
        <v>43281</v>
      </c>
      <c r="B59" s="8">
        <f>ROUND([34]data!B75,1)</f>
        <v>5.9</v>
      </c>
    </row>
    <row r="60" spans="1:2" x14ac:dyDescent="0.45">
      <c r="A60" s="7">
        <f>[34]data!A76</f>
        <v>43373</v>
      </c>
      <c r="B60" s="8">
        <f>ROUND([34]data!B76,1)</f>
        <v>5.9</v>
      </c>
    </row>
    <row r="61" spans="1:2" x14ac:dyDescent="0.45">
      <c r="A61" s="7">
        <f>[34]data!A77</f>
        <v>43465</v>
      </c>
      <c r="B61" s="8">
        <f>ROUND([34]data!B77,1)</f>
        <v>5.7</v>
      </c>
    </row>
    <row r="62" spans="1:2" x14ac:dyDescent="0.45">
      <c r="A62" s="7">
        <f>[34]data!A78</f>
        <v>43555</v>
      </c>
      <c r="B62" s="8">
        <f>ROUND([34]data!B78,1)</f>
        <v>5.8</v>
      </c>
    </row>
    <row r="63" spans="1:2" x14ac:dyDescent="0.45">
      <c r="A63" s="7">
        <f>[34]data!A79</f>
        <v>43646</v>
      </c>
      <c r="B63" s="8">
        <f>ROUND([34]data!B79,1)</f>
        <v>5.7</v>
      </c>
    </row>
    <row r="64" spans="1:2" x14ac:dyDescent="0.45">
      <c r="A64" s="7">
        <f>[34]data!A80</f>
        <v>43738</v>
      </c>
      <c r="B64" s="8">
        <f>ROUND([34]data!B80,1)</f>
        <v>5.8</v>
      </c>
    </row>
    <row r="65" spans="1:2" x14ac:dyDescent="0.45">
      <c r="A65" s="7">
        <f>[34]data!A81</f>
        <v>43830</v>
      </c>
      <c r="B65" s="8">
        <f>ROUND([34]data!B81,1)</f>
        <v>6</v>
      </c>
    </row>
    <row r="66" spans="1:2" x14ac:dyDescent="0.45">
      <c r="A66" s="7">
        <f>[34]data!A82</f>
        <v>43921</v>
      </c>
      <c r="B66" s="8">
        <f>ROUND([34]data!B82,1)</f>
        <v>5.9</v>
      </c>
    </row>
    <row r="67" spans="1:2" x14ac:dyDescent="0.45">
      <c r="A67" s="7">
        <f>[34]data!A83</f>
        <v>44012</v>
      </c>
      <c r="B67" s="8">
        <f>ROUND([34]data!B83,1)</f>
        <v>4.7</v>
      </c>
    </row>
    <row r="68" spans="1:2" x14ac:dyDescent="0.45">
      <c r="A68" s="7">
        <f>[34]data!A84</f>
        <v>44104</v>
      </c>
      <c r="B68" s="8">
        <f>ROUND([34]data!B84,1)</f>
        <v>5.0999999999999996</v>
      </c>
    </row>
    <row r="69" spans="1:2" x14ac:dyDescent="0.45">
      <c r="A69" s="7">
        <f>[34]data!A85</f>
        <v>44196</v>
      </c>
      <c r="B69" s="8">
        <f>ROUND([34]data!B85,1)</f>
        <v>5.6</v>
      </c>
    </row>
    <row r="70" spans="1:2" x14ac:dyDescent="0.45">
      <c r="A70" s="7">
        <f>[34]data!A86</f>
        <v>44286</v>
      </c>
      <c r="B70" s="8">
        <f>ROUND([34]data!B86,1)</f>
        <v>5.4</v>
      </c>
    </row>
    <row r="71" spans="1:2" x14ac:dyDescent="0.45">
      <c r="A71" s="7">
        <f>[34]data!A87</f>
        <v>44347</v>
      </c>
      <c r="B71" s="8">
        <f>ROUND([34]data!C87,1)</f>
        <v>5.5</v>
      </c>
    </row>
    <row r="72" spans="1:2" x14ac:dyDescent="0.45">
      <c r="A72" s="7"/>
      <c r="B72" s="8"/>
    </row>
    <row r="73" spans="1:2" x14ac:dyDescent="0.45">
      <c r="A73" s="7"/>
      <c r="B73" s="8"/>
    </row>
    <row r="74" spans="1:2" x14ac:dyDescent="0.45">
      <c r="A74" s="7"/>
      <c r="B74" s="8"/>
    </row>
    <row r="75" spans="1:2" x14ac:dyDescent="0.45">
      <c r="A75" s="7"/>
      <c r="B75" s="8"/>
    </row>
    <row r="76" spans="1:2" x14ac:dyDescent="0.45">
      <c r="A76" s="7"/>
      <c r="B76" s="8"/>
    </row>
    <row r="77" spans="1:2" x14ac:dyDescent="0.45">
      <c r="A77" s="7"/>
      <c r="B77" s="8"/>
    </row>
    <row r="78" spans="1:2" x14ac:dyDescent="0.45">
      <c r="A78" s="7"/>
      <c r="B78" s="8"/>
    </row>
    <row r="79" spans="1:2" x14ac:dyDescent="0.45">
      <c r="A79" s="7"/>
      <c r="B79" s="8"/>
    </row>
    <row r="80" spans="1:2" x14ac:dyDescent="0.45">
      <c r="A80" s="7"/>
      <c r="B80" s="8"/>
    </row>
    <row r="81" spans="1:2" x14ac:dyDescent="0.45">
      <c r="A81" s="7"/>
      <c r="B81" s="8"/>
    </row>
    <row r="82" spans="1:2" x14ac:dyDescent="0.45">
      <c r="A82" s="7"/>
      <c r="B82" s="8"/>
    </row>
    <row r="83" spans="1:2" x14ac:dyDescent="0.45">
      <c r="A83" s="7"/>
    </row>
    <row r="84" spans="1:2" x14ac:dyDescent="0.45">
      <c r="A84" s="7"/>
    </row>
    <row r="85" spans="1:2" x14ac:dyDescent="0.45">
      <c r="A85" s="7"/>
    </row>
    <row r="86" spans="1:2" x14ac:dyDescent="0.45">
      <c r="A86" s="7"/>
    </row>
    <row r="87" spans="1:2" x14ac:dyDescent="0.45">
      <c r="A87" s="7"/>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0"/>
  <sheetViews>
    <sheetView workbookViewId="0">
      <pane xSplit="1" ySplit="5" topLeftCell="B6" activePane="bottomRight" state="frozen"/>
      <selection pane="topRight" activeCell="B1" sqref="B1"/>
      <selection pane="bottomLeft" activeCell="A6" sqref="A6"/>
      <selection pane="bottomRight" activeCell="F17" sqref="F17"/>
    </sheetView>
  </sheetViews>
  <sheetFormatPr defaultRowHeight="14.25" x14ac:dyDescent="0.45"/>
  <cols>
    <col min="1" max="1" width="20.73046875" customWidth="1"/>
    <col min="2" max="2" width="16" customWidth="1"/>
    <col min="3" max="3" width="16.86328125" customWidth="1"/>
    <col min="4" max="4" width="22.73046875" customWidth="1"/>
  </cols>
  <sheetData>
    <row r="1" spans="1:4" x14ac:dyDescent="0.45">
      <c r="A1" s="1" t="s">
        <v>0</v>
      </c>
      <c r="B1" s="1"/>
      <c r="C1" s="1"/>
    </row>
    <row r="2" spans="1:4" x14ac:dyDescent="0.45">
      <c r="A2" s="10"/>
      <c r="B2" s="10"/>
      <c r="C2" s="10"/>
    </row>
    <row r="3" spans="1:4" x14ac:dyDescent="0.45">
      <c r="A3" s="11" t="s">
        <v>9</v>
      </c>
      <c r="B3" s="11"/>
      <c r="C3" s="11"/>
    </row>
    <row r="4" spans="1:4" x14ac:dyDescent="0.45">
      <c r="A4" s="10"/>
      <c r="B4" s="10"/>
      <c r="C4" s="10"/>
    </row>
    <row r="5" spans="1:4" ht="27.75" x14ac:dyDescent="0.45">
      <c r="A5" s="12" t="s">
        <v>1</v>
      </c>
      <c r="B5" s="12" t="s">
        <v>10</v>
      </c>
      <c r="C5" s="12" t="s">
        <v>11</v>
      </c>
      <c r="D5" s="12" t="s">
        <v>12</v>
      </c>
    </row>
    <row r="6" spans="1:4" x14ac:dyDescent="0.45">
      <c r="A6" s="13">
        <f>'[35]Monthly and annual'!A6</f>
        <v>42766</v>
      </c>
      <c r="B6" s="14">
        <f>ROUND('[35]Monthly and annual'!$H6,1)</f>
        <v>2.5</v>
      </c>
      <c r="C6" s="14">
        <f>ROUND('[35]Monthly and annual'!$I6,1)</f>
        <v>0.2</v>
      </c>
      <c r="D6" s="14" t="s">
        <v>13</v>
      </c>
    </row>
    <row r="7" spans="1:4" x14ac:dyDescent="0.45">
      <c r="A7" s="13">
        <f>'[35]Monthly and annual'!A7</f>
        <v>42794</v>
      </c>
      <c r="B7" s="14">
        <f>ROUND('[35]Monthly and annual'!$H7,1)</f>
        <v>2.2000000000000002</v>
      </c>
      <c r="C7" s="14">
        <f>ROUND('[35]Monthly and annual'!$I7,1)</f>
        <v>0.2</v>
      </c>
      <c r="D7" s="14" t="s">
        <v>13</v>
      </c>
    </row>
    <row r="8" spans="1:4" x14ac:dyDescent="0.45">
      <c r="A8" s="13">
        <f>'[35]Monthly and annual'!A8</f>
        <v>42825</v>
      </c>
      <c r="B8" s="14">
        <f>ROUND('[35]Monthly and annual'!$H8,1)</f>
        <v>2</v>
      </c>
      <c r="C8" s="14">
        <f>ROUND('[35]Monthly and annual'!$I8,1)</f>
        <v>0.2</v>
      </c>
      <c r="D8" s="14" t="s">
        <v>13</v>
      </c>
    </row>
    <row r="9" spans="1:4" x14ac:dyDescent="0.45">
      <c r="A9" s="13">
        <f>'[35]Monthly and annual'!A9</f>
        <v>42855</v>
      </c>
      <c r="B9" s="14">
        <f>ROUND('[35]Monthly and annual'!$H9,1)</f>
        <v>2</v>
      </c>
      <c r="C9" s="14">
        <f>ROUND('[35]Monthly and annual'!$I9,1)</f>
        <v>0.5</v>
      </c>
      <c r="D9" s="14" t="s">
        <v>13</v>
      </c>
    </row>
    <row r="10" spans="1:4" x14ac:dyDescent="0.45">
      <c r="A10" s="13">
        <f>'[35]Monthly and annual'!A10</f>
        <v>42886</v>
      </c>
      <c r="B10" s="14">
        <f>ROUND('[35]Monthly and annual'!$H10,1)</f>
        <v>2.2000000000000002</v>
      </c>
      <c r="C10" s="14">
        <f>ROUND('[35]Monthly and annual'!$I10,1)</f>
        <v>0.2</v>
      </c>
      <c r="D10" s="14" t="s">
        <v>13</v>
      </c>
    </row>
    <row r="11" spans="1:4" x14ac:dyDescent="0.45">
      <c r="A11" s="13">
        <f>'[35]Monthly and annual'!A11</f>
        <v>42916</v>
      </c>
      <c r="B11" s="14">
        <f>ROUND('[35]Monthly and annual'!$H11,1)</f>
        <v>2.2999999999999998</v>
      </c>
      <c r="C11" s="14">
        <f>ROUND('[35]Monthly and annual'!$I11,1)</f>
        <v>0.2</v>
      </c>
      <c r="D11" s="14" t="s">
        <v>13</v>
      </c>
    </row>
    <row r="12" spans="1:4" x14ac:dyDescent="0.45">
      <c r="A12" s="13">
        <f>'[35]Monthly and annual'!A12</f>
        <v>42947</v>
      </c>
      <c r="B12" s="14">
        <f>ROUND('[35]Monthly and annual'!$H12,1)</f>
        <v>2.2999999999999998</v>
      </c>
      <c r="C12" s="14">
        <f>ROUND('[35]Monthly and annual'!$I12,1)</f>
        <v>0.1</v>
      </c>
      <c r="D12" s="14" t="s">
        <v>13</v>
      </c>
    </row>
    <row r="13" spans="1:4" x14ac:dyDescent="0.45">
      <c r="A13" s="13">
        <f>'[35]Monthly and annual'!A13</f>
        <v>42978</v>
      </c>
      <c r="B13" s="14">
        <f>ROUND('[35]Monthly and annual'!$H13,1)</f>
        <v>2.2999999999999998</v>
      </c>
      <c r="C13" s="14">
        <f>ROUND('[35]Monthly and annual'!$I13,1)</f>
        <v>0.3</v>
      </c>
      <c r="D13" s="14" t="s">
        <v>13</v>
      </c>
    </row>
    <row r="14" spans="1:4" x14ac:dyDescent="0.45">
      <c r="A14" s="13">
        <f>'[35]Monthly and annual'!A14</f>
        <v>43008</v>
      </c>
      <c r="B14" s="14">
        <f>ROUND('[35]Monthly and annual'!$H14,1)</f>
        <v>2.4</v>
      </c>
      <c r="C14" s="14">
        <f>ROUND('[35]Monthly and annual'!$I14,1)</f>
        <v>0.3</v>
      </c>
      <c r="D14" s="14" t="s">
        <v>13</v>
      </c>
    </row>
    <row r="15" spans="1:4" x14ac:dyDescent="0.45">
      <c r="A15" s="13">
        <f>'[35]Monthly and annual'!A15</f>
        <v>43039</v>
      </c>
      <c r="B15" s="14">
        <f>ROUND('[35]Monthly and annual'!$H15,1)</f>
        <v>2.5</v>
      </c>
      <c r="C15" s="14">
        <f>ROUND('[35]Monthly and annual'!$I15,1)</f>
        <v>0</v>
      </c>
      <c r="D15" s="14" t="s">
        <v>13</v>
      </c>
    </row>
    <row r="16" spans="1:4" x14ac:dyDescent="0.45">
      <c r="A16" s="13">
        <f>'[35]Monthly and annual'!A16</f>
        <v>43069</v>
      </c>
      <c r="B16" s="14">
        <f>ROUND('[35]Monthly and annual'!$H16,1)</f>
        <v>2.4</v>
      </c>
      <c r="C16" s="14">
        <f>ROUND('[35]Monthly and annual'!$I16,1)</f>
        <v>0.3</v>
      </c>
      <c r="D16" s="14" t="s">
        <v>13</v>
      </c>
    </row>
    <row r="17" spans="1:4" x14ac:dyDescent="0.45">
      <c r="A17" s="13">
        <f>'[35]Monthly and annual'!A17</f>
        <v>43100</v>
      </c>
      <c r="B17" s="14">
        <f>ROUND('[35]Monthly and annual'!$H17,1)</f>
        <v>2.6</v>
      </c>
      <c r="C17" s="14">
        <f>ROUND('[35]Monthly and annual'!$I17,1)</f>
        <v>0.3</v>
      </c>
      <c r="D17" s="14" t="s">
        <v>13</v>
      </c>
    </row>
    <row r="18" spans="1:4" x14ac:dyDescent="0.45">
      <c r="A18" s="13">
        <f>'[35]Monthly and annual'!A18</f>
        <v>43131</v>
      </c>
      <c r="B18" s="14">
        <f>ROUND('[35]Monthly and annual'!$H18,1)</f>
        <v>2.7</v>
      </c>
      <c r="C18" s="14">
        <f>ROUND('[35]Monthly and annual'!$I18,1)</f>
        <v>0.1</v>
      </c>
      <c r="D18" s="14" t="s">
        <v>13</v>
      </c>
    </row>
    <row r="19" spans="1:4" x14ac:dyDescent="0.45">
      <c r="A19" s="13">
        <f>'[35]Monthly and annual'!A19</f>
        <v>43159</v>
      </c>
      <c r="B19" s="14">
        <f>ROUND('[35]Monthly and annual'!$H19,1)</f>
        <v>2.9</v>
      </c>
      <c r="C19" s="14">
        <f>ROUND('[35]Monthly and annual'!$I19,1)</f>
        <v>0.4</v>
      </c>
      <c r="D19" s="14" t="s">
        <v>13</v>
      </c>
    </row>
    <row r="20" spans="1:4" x14ac:dyDescent="0.45">
      <c r="A20" s="13">
        <f>'[35]Monthly and annual'!A20</f>
        <v>43190</v>
      </c>
      <c r="B20" s="14">
        <f>ROUND('[35]Monthly and annual'!$H20,1)</f>
        <v>3</v>
      </c>
      <c r="C20" s="14">
        <f>ROUND('[35]Monthly and annual'!$I20,1)</f>
        <v>0.4</v>
      </c>
      <c r="D20" s="14" t="s">
        <v>13</v>
      </c>
    </row>
    <row r="21" spans="1:4" x14ac:dyDescent="0.45">
      <c r="A21" s="13">
        <f>'[35]Monthly and annual'!A21</f>
        <v>43220</v>
      </c>
      <c r="B21" s="14">
        <f>ROUND('[35]Monthly and annual'!$H21,1)</f>
        <v>3</v>
      </c>
      <c r="C21" s="14">
        <f>ROUND('[35]Monthly and annual'!$I21,1)</f>
        <v>0</v>
      </c>
      <c r="D21" s="14" t="s">
        <v>13</v>
      </c>
    </row>
    <row r="22" spans="1:4" x14ac:dyDescent="0.45">
      <c r="A22" s="13">
        <f>'[35]Monthly and annual'!A22</f>
        <v>43251</v>
      </c>
      <c r="B22" s="14">
        <f>ROUND('[35]Monthly and annual'!$H22,1)</f>
        <v>2.9</v>
      </c>
      <c r="C22" s="14">
        <f>ROUND('[35]Monthly and annual'!$I22,1)</f>
        <v>0.5</v>
      </c>
      <c r="D22" s="14" t="s">
        <v>13</v>
      </c>
    </row>
    <row r="23" spans="1:4" x14ac:dyDescent="0.45">
      <c r="A23" s="13">
        <f>'[35]Monthly and annual'!A23</f>
        <v>43281</v>
      </c>
      <c r="B23" s="14">
        <f>ROUND('[35]Monthly and annual'!$H23,1)</f>
        <v>2.8</v>
      </c>
      <c r="C23" s="14">
        <f>ROUND('[35]Monthly and annual'!$I23,1)</f>
        <v>0.2</v>
      </c>
      <c r="D23" s="14" t="s">
        <v>13</v>
      </c>
    </row>
    <row r="24" spans="1:4" x14ac:dyDescent="0.45">
      <c r="A24" s="13">
        <f>'[35]Monthly and annual'!A24</f>
        <v>43312</v>
      </c>
      <c r="B24" s="14">
        <f>ROUND('[35]Monthly and annual'!$H24,1)</f>
        <v>3</v>
      </c>
      <c r="C24" s="14">
        <f>ROUND('[35]Monthly and annual'!$I24,1)</f>
        <v>0.5</v>
      </c>
      <c r="D24" s="14" t="s">
        <v>13</v>
      </c>
    </row>
    <row r="25" spans="1:4" x14ac:dyDescent="0.45">
      <c r="A25" s="13">
        <f>'[35]Monthly and annual'!A25</f>
        <v>43343</v>
      </c>
      <c r="B25" s="14">
        <f>ROUND('[35]Monthly and annual'!$H25,1)</f>
        <v>3.2</v>
      </c>
      <c r="C25" s="14">
        <f>ROUND('[35]Monthly and annual'!$I25,1)</f>
        <v>0.4</v>
      </c>
      <c r="D25" s="14" t="s">
        <v>13</v>
      </c>
    </row>
    <row r="26" spans="1:4" x14ac:dyDescent="0.45">
      <c r="A26" s="13">
        <f>'[35]Monthly and annual'!A26</f>
        <v>43373</v>
      </c>
      <c r="B26" s="14">
        <f>ROUND('[35]Monthly and annual'!$H26,1)</f>
        <v>3.3</v>
      </c>
      <c r="C26" s="14">
        <f>ROUND('[35]Monthly and annual'!$I26,1)</f>
        <v>0.1</v>
      </c>
      <c r="D26" s="14" t="s">
        <v>13</v>
      </c>
    </row>
    <row r="27" spans="1:4" x14ac:dyDescent="0.45">
      <c r="A27" s="13">
        <f>'[35]Monthly and annual'!A27</f>
        <v>43404</v>
      </c>
      <c r="B27" s="14">
        <f>ROUND('[35]Monthly and annual'!$H27,1)</f>
        <v>3.4</v>
      </c>
      <c r="C27" s="14">
        <f>ROUND('[35]Monthly and annual'!$I27,1)</f>
        <v>0.4</v>
      </c>
      <c r="D27" s="14" t="s">
        <v>13</v>
      </c>
    </row>
    <row r="28" spans="1:4" x14ac:dyDescent="0.45">
      <c r="A28" s="13">
        <f>'[35]Monthly and annual'!A28</f>
        <v>43434</v>
      </c>
      <c r="B28" s="14">
        <f>ROUND('[35]Monthly and annual'!$H28,1)</f>
        <v>3.4</v>
      </c>
      <c r="C28" s="14">
        <f>ROUND('[35]Monthly and annual'!$I28,1)</f>
        <v>0.1</v>
      </c>
      <c r="D28" s="14" t="s">
        <v>13</v>
      </c>
    </row>
    <row r="29" spans="1:4" x14ac:dyDescent="0.45">
      <c r="A29" s="13">
        <f>'[35]Monthly and annual'!A29</f>
        <v>43465</v>
      </c>
      <c r="B29" s="14">
        <f>ROUND('[35]Monthly and annual'!$H29,1)</f>
        <v>3.5</v>
      </c>
      <c r="C29" s="14">
        <f>ROUND('[35]Monthly and annual'!$I29,1)</f>
        <v>0.2</v>
      </c>
      <c r="D29" s="14" t="s">
        <v>13</v>
      </c>
    </row>
    <row r="30" spans="1:4" x14ac:dyDescent="0.45">
      <c r="A30" s="13">
        <f>'[35]Monthly and annual'!A30</f>
        <v>43496</v>
      </c>
      <c r="B30" s="14">
        <f>ROUND('[35]Monthly and annual'!$H30,1)</f>
        <v>3.6</v>
      </c>
      <c r="C30" s="14">
        <f>ROUND('[35]Monthly and annual'!$I30,1)</f>
        <v>0.6</v>
      </c>
      <c r="D30" s="14" t="s">
        <v>13</v>
      </c>
    </row>
    <row r="31" spans="1:4" x14ac:dyDescent="0.45">
      <c r="A31" s="13">
        <f>'[35]Monthly and annual'!A31</f>
        <v>43524</v>
      </c>
      <c r="B31" s="14">
        <f>ROUND('[35]Monthly and annual'!$H31,1)</f>
        <v>3.6</v>
      </c>
      <c r="C31" s="14">
        <f>ROUND('[35]Monthly and annual'!$I31,1)</f>
        <v>0.1</v>
      </c>
      <c r="D31" s="14" t="s">
        <v>13</v>
      </c>
    </row>
    <row r="32" spans="1:4" x14ac:dyDescent="0.45">
      <c r="A32" s="13">
        <f>'[35]Monthly and annual'!A32</f>
        <v>43555</v>
      </c>
      <c r="B32" s="14">
        <f>ROUND('[35]Monthly and annual'!$H32,1)</f>
        <v>3.6</v>
      </c>
      <c r="C32" s="14">
        <f>ROUND('[35]Monthly and annual'!$I32,1)</f>
        <v>0.2</v>
      </c>
      <c r="D32" s="14" t="s">
        <v>13</v>
      </c>
    </row>
    <row r="33" spans="1:4" x14ac:dyDescent="0.45">
      <c r="A33" s="13">
        <f>'[35]Monthly and annual'!A33</f>
        <v>43585</v>
      </c>
      <c r="B33" s="14">
        <f>ROUND('[35]Monthly and annual'!$H33,1)</f>
        <v>3.6</v>
      </c>
      <c r="C33" s="14">
        <f>ROUND('[35]Monthly and annual'!$I33,1)</f>
        <v>0.6</v>
      </c>
      <c r="D33" s="14" t="s">
        <v>13</v>
      </c>
    </row>
    <row r="34" spans="1:4" x14ac:dyDescent="0.45">
      <c r="A34" s="13">
        <f>'[35]Monthly and annual'!A34</f>
        <v>43616</v>
      </c>
      <c r="B34" s="14">
        <f>ROUND('[35]Monthly and annual'!$H34,1)</f>
        <v>3.7</v>
      </c>
      <c r="C34" s="14">
        <f>ROUND('[35]Monthly and annual'!$I34,1)</f>
        <v>0.4</v>
      </c>
      <c r="D34" s="14" t="s">
        <v>13</v>
      </c>
    </row>
    <row r="35" spans="1:4" x14ac:dyDescent="0.45">
      <c r="A35" s="13">
        <f>'[35]Monthly and annual'!A35</f>
        <v>43646</v>
      </c>
      <c r="B35" s="14">
        <f>ROUND('[35]Monthly and annual'!$H35,1)</f>
        <v>4</v>
      </c>
      <c r="C35" s="14">
        <f>ROUND('[35]Monthly and annual'!$I35,1)</f>
        <v>0.5</v>
      </c>
      <c r="D35" s="14" t="s">
        <v>13</v>
      </c>
    </row>
    <row r="36" spans="1:4" x14ac:dyDescent="0.45">
      <c r="A36" s="13">
        <f>'[35]Monthly and annual'!A36</f>
        <v>43677</v>
      </c>
      <c r="B36" s="14">
        <f>ROUND('[35]Monthly and annual'!$H36,1)</f>
        <v>4</v>
      </c>
      <c r="C36" s="14">
        <f>ROUND('[35]Monthly and annual'!$I36,1)</f>
        <v>0.2</v>
      </c>
      <c r="D36" s="14" t="s">
        <v>13</v>
      </c>
    </row>
    <row r="37" spans="1:4" x14ac:dyDescent="0.45">
      <c r="A37" s="13">
        <f>'[35]Monthly and annual'!A37</f>
        <v>43708</v>
      </c>
      <c r="B37" s="14">
        <f>ROUND('[35]Monthly and annual'!$H37,1)</f>
        <v>3.9</v>
      </c>
      <c r="C37" s="14">
        <f>ROUND('[35]Monthly and annual'!$I37,1)</f>
        <v>0.2</v>
      </c>
      <c r="D37" s="14" t="s">
        <v>13</v>
      </c>
    </row>
    <row r="38" spans="1:4" x14ac:dyDescent="0.45">
      <c r="A38" s="13">
        <f>'[35]Monthly and annual'!A38</f>
        <v>43738</v>
      </c>
      <c r="B38" s="14">
        <f>ROUND('[35]Monthly and annual'!$H38,1)</f>
        <v>3.7</v>
      </c>
      <c r="C38" s="14">
        <f>ROUND('[35]Monthly and annual'!$I38,1)</f>
        <v>0.1</v>
      </c>
      <c r="D38" s="14" t="s">
        <v>13</v>
      </c>
    </row>
    <row r="39" spans="1:4" x14ac:dyDescent="0.45">
      <c r="A39" s="13">
        <f>'[35]Monthly and annual'!A39</f>
        <v>43769</v>
      </c>
      <c r="B39" s="14">
        <f>ROUND('[35]Monthly and annual'!$H39,1)</f>
        <v>3.5</v>
      </c>
      <c r="C39" s="14">
        <f>ROUND('[35]Monthly and annual'!$I39,1)</f>
        <v>0</v>
      </c>
      <c r="D39" s="14" t="s">
        <v>13</v>
      </c>
    </row>
    <row r="40" spans="1:4" x14ac:dyDescent="0.45">
      <c r="A40" s="13">
        <f>'[35]Monthly and annual'!A40</f>
        <v>43799</v>
      </c>
      <c r="B40" s="14">
        <f>ROUND('[35]Monthly and annual'!$H40,1)</f>
        <v>3.3</v>
      </c>
      <c r="C40" s="14">
        <f>ROUND('[35]Monthly and annual'!$I40,1)</f>
        <v>0.1</v>
      </c>
      <c r="D40" s="14" t="s">
        <v>13</v>
      </c>
    </row>
    <row r="41" spans="1:4" x14ac:dyDescent="0.45">
      <c r="A41" s="13">
        <f>'[35]Monthly and annual'!A41</f>
        <v>43830</v>
      </c>
      <c r="B41" s="14">
        <f>ROUND('[35]Monthly and annual'!$H41,1)</f>
        <v>3.1</v>
      </c>
      <c r="C41" s="14">
        <f>ROUND('[35]Monthly and annual'!$I41,1)</f>
        <v>0.2</v>
      </c>
      <c r="D41" s="14" t="s">
        <v>13</v>
      </c>
    </row>
    <row r="42" spans="1:4" x14ac:dyDescent="0.45">
      <c r="A42" s="13">
        <f>'[35]Monthly and annual'!A42</f>
        <v>43861</v>
      </c>
      <c r="B42" s="14">
        <f>ROUND('[35]Monthly and annual'!$H42,1)</f>
        <v>3</v>
      </c>
      <c r="C42" s="14">
        <f>ROUND('[35]Monthly and annual'!$I42,1)</f>
        <v>0.1</v>
      </c>
      <c r="D42" s="14" t="s">
        <v>13</v>
      </c>
    </row>
    <row r="43" spans="1:4" x14ac:dyDescent="0.45">
      <c r="A43" s="13">
        <f>'[35]Monthly and annual'!A43</f>
        <v>43890</v>
      </c>
      <c r="B43" s="14">
        <f>ROUND('[35]Monthly and annual'!$H43,1)</f>
        <v>2.8</v>
      </c>
      <c r="C43" s="14">
        <f>ROUND('[35]Monthly and annual'!$I43,1)</f>
        <v>0.1</v>
      </c>
      <c r="D43" s="14" t="s">
        <v>13</v>
      </c>
    </row>
    <row r="44" spans="1:4" x14ac:dyDescent="0.45">
      <c r="A44" s="13">
        <f>'[35]Monthly and annual'!A44</f>
        <v>43921</v>
      </c>
      <c r="B44" s="14">
        <f>ROUND('[35]Monthly and annual'!$H44,1)</f>
        <v>2.5</v>
      </c>
      <c r="C44" s="14">
        <f>ROUND('[35]Monthly and annual'!$I44,1)</f>
        <v>-0.3</v>
      </c>
      <c r="D44" s="14" t="s">
        <v>13</v>
      </c>
    </row>
    <row r="45" spans="1:4" x14ac:dyDescent="0.45">
      <c r="A45" s="13">
        <f>'[35]Monthly and annual'!A45</f>
        <v>43951</v>
      </c>
      <c r="B45" s="14">
        <f>ROUND('[35]Monthly and annual'!$H45,1)</f>
        <v>1.3</v>
      </c>
      <c r="C45" s="14">
        <f>ROUND('[35]Monthly and annual'!$I45,1)</f>
        <v>-2.5</v>
      </c>
      <c r="D45" s="14" t="s">
        <v>13</v>
      </c>
    </row>
    <row r="46" spans="1:4" x14ac:dyDescent="0.45">
      <c r="A46" s="13">
        <f>'[35]Monthly and annual'!A46</f>
        <v>43982</v>
      </c>
      <c r="B46" s="14">
        <f>ROUND('[35]Monthly and annual'!$H46,1)</f>
        <v>-0.1</v>
      </c>
      <c r="C46" s="14">
        <f>ROUND('[35]Monthly and annual'!$I46,1)</f>
        <v>0</v>
      </c>
      <c r="D46" s="14" t="s">
        <v>13</v>
      </c>
    </row>
    <row r="47" spans="1:4" x14ac:dyDescent="0.45">
      <c r="A47" s="13">
        <f>'[35]Monthly and annual'!A47</f>
        <v>44012</v>
      </c>
      <c r="B47" s="14">
        <f>ROUND('[35]Monthly and annual'!$H47,1)</f>
        <v>-1.2</v>
      </c>
      <c r="C47" s="14">
        <f>ROUND('[35]Monthly and annual'!$I47,1)</f>
        <v>0.5</v>
      </c>
      <c r="D47" s="14" t="s">
        <v>13</v>
      </c>
    </row>
    <row r="48" spans="1:4" x14ac:dyDescent="0.45">
      <c r="A48" s="13">
        <f>'[35]Monthly and annual'!A48</f>
        <v>44043</v>
      </c>
      <c r="B48" s="14">
        <f>ROUND('[35]Monthly and annual'!$H48,1)</f>
        <v>-0.8</v>
      </c>
      <c r="C48" s="14">
        <f>ROUND('[35]Monthly and annual'!$I48,1)</f>
        <v>1.8</v>
      </c>
      <c r="D48" s="14" t="s">
        <v>13</v>
      </c>
    </row>
    <row r="49" spans="1:4" x14ac:dyDescent="0.45">
      <c r="A49" s="13">
        <f>'[35]Monthly and annual'!A49</f>
        <v>44074</v>
      </c>
      <c r="B49" s="14">
        <f>ROUND('[35]Monthly and annual'!$H49,1)</f>
        <v>0.1</v>
      </c>
      <c r="C49" s="14">
        <f>ROUND('[35]Monthly and annual'!$I49,1)</f>
        <v>1.4</v>
      </c>
      <c r="D49" s="14" t="s">
        <v>13</v>
      </c>
    </row>
    <row r="50" spans="1:4" x14ac:dyDescent="0.45">
      <c r="A50" s="13">
        <f>'[35]Monthly and annual'!A50</f>
        <v>44104</v>
      </c>
      <c r="B50" s="14">
        <f>ROUND('[35]Monthly and annual'!$H50,1)</f>
        <v>1.4</v>
      </c>
      <c r="C50" s="14">
        <f>ROUND('[35]Monthly and annual'!$I50,1)</f>
        <v>1.1000000000000001</v>
      </c>
      <c r="D50" s="14" t="s">
        <v>13</v>
      </c>
    </row>
    <row r="51" spans="1:4" x14ac:dyDescent="0.45">
      <c r="A51" s="13">
        <f>'[35]Monthly and annual'!A51</f>
        <v>44135</v>
      </c>
      <c r="B51" s="14">
        <f>ROUND('[35]Monthly and annual'!$H51,1)</f>
        <v>2.5</v>
      </c>
      <c r="C51" s="14">
        <f>ROUND('[35]Monthly and annual'!$I51,1)</f>
        <v>0.8</v>
      </c>
      <c r="D51" s="14" t="s">
        <v>13</v>
      </c>
    </row>
    <row r="52" spans="1:4" x14ac:dyDescent="0.45">
      <c r="A52" s="13">
        <f>'[35]Monthly and annual'!A52</f>
        <v>44165</v>
      </c>
      <c r="B52" s="14">
        <f>ROUND('[35]Monthly and annual'!$H52,1)</f>
        <v>3.3</v>
      </c>
      <c r="C52" s="14">
        <f>ROUND('[35]Monthly and annual'!$I52,1)</f>
        <v>0.7</v>
      </c>
      <c r="D52" s="14" t="s">
        <v>13</v>
      </c>
    </row>
    <row r="53" spans="1:4" x14ac:dyDescent="0.45">
      <c r="A53" s="13">
        <f>'[35]Monthly and annual'!A53</f>
        <v>44196</v>
      </c>
      <c r="B53" s="14">
        <f>ROUND('[35]Monthly and annual'!$H53,1)</f>
        <v>3.9</v>
      </c>
      <c r="C53" s="14">
        <f>ROUND('[35]Monthly and annual'!$I53,1)</f>
        <v>0.5</v>
      </c>
      <c r="D53" s="14" t="s">
        <v>13</v>
      </c>
    </row>
    <row r="54" spans="1:4" x14ac:dyDescent="0.45">
      <c r="A54" s="13">
        <f>'[35]Monthly and annual'!A54</f>
        <v>44227</v>
      </c>
      <c r="B54" s="14">
        <f>ROUND('[35]Monthly and annual'!$H54,1)</f>
        <v>4.0999999999999996</v>
      </c>
      <c r="C54" s="14">
        <f>ROUND('[35]Monthly and annual'!$I54,1)</f>
        <v>-0.3</v>
      </c>
      <c r="D54" s="14" t="s">
        <v>13</v>
      </c>
    </row>
    <row r="55" spans="1:4" x14ac:dyDescent="0.45">
      <c r="A55" s="13">
        <f>'[35]Monthly and annual'!A55</f>
        <v>44255</v>
      </c>
      <c r="B55" s="14">
        <f>ROUND('[35]Monthly and annual'!$H55,1)</f>
        <v>4.0999999999999996</v>
      </c>
      <c r="C55" s="14">
        <f>ROUND('[35]Monthly and annual'!$I55,1)</f>
        <v>0.3</v>
      </c>
      <c r="D55" s="14" t="s">
        <v>13</v>
      </c>
    </row>
    <row r="56" spans="1:4" x14ac:dyDescent="0.45">
      <c r="A56" s="13">
        <f>'[35]Monthly and annual'!A56</f>
        <v>44286</v>
      </c>
      <c r="B56" s="14">
        <f>ROUND('[35]Monthly and annual'!$H56,1)</f>
        <v>4.2</v>
      </c>
      <c r="C56" s="14">
        <f>ROUND('[35]Monthly and annual'!$I56,1)</f>
        <v>0.3</v>
      </c>
      <c r="D56" s="14" t="s">
        <v>13</v>
      </c>
    </row>
    <row r="57" spans="1:4" x14ac:dyDescent="0.45">
      <c r="A57" s="13">
        <f>'[35]Monthly and annual'!A57</f>
        <v>44316</v>
      </c>
      <c r="B57" s="14">
        <f>ROUND('[35]Monthly and annual'!$H57,1)</f>
        <v>5.7</v>
      </c>
      <c r="C57" s="14">
        <f>ROUND('[35]Monthly and annual'!$I57,1)</f>
        <v>0.9</v>
      </c>
      <c r="D57" s="14" t="s">
        <v>13</v>
      </c>
    </row>
    <row r="58" spans="1:4" x14ac:dyDescent="0.45">
      <c r="A58" s="13">
        <f>'[35]Monthly and annual'!A58</f>
        <v>44347</v>
      </c>
      <c r="B58" s="14">
        <f>ROUND('[35]Monthly and annual'!$H58,1)</f>
        <v>7.2</v>
      </c>
      <c r="C58" s="14">
        <f>ROUND('[35]Monthly and annual'!$I58,1)</f>
        <v>0.1</v>
      </c>
      <c r="D58" s="14" t="s">
        <v>13</v>
      </c>
    </row>
    <row r="59" spans="1:4" x14ac:dyDescent="0.45">
      <c r="A59" s="13">
        <f>'[35]Monthly and annual'!A59</f>
        <v>44377</v>
      </c>
      <c r="B59" s="14" t="s">
        <v>13</v>
      </c>
      <c r="C59" s="14" t="s">
        <v>13</v>
      </c>
      <c r="D59" s="14">
        <f>ROUND('[35]Monthly and annual'!K59,1)</f>
        <v>8.3000000000000007</v>
      </c>
    </row>
    <row r="60" spans="1:4" x14ac:dyDescent="0.45">
      <c r="A60" s="13"/>
    </row>
    <row r="61" spans="1:4" x14ac:dyDescent="0.45">
      <c r="A61" s="13"/>
    </row>
    <row r="62" spans="1:4" x14ac:dyDescent="0.45">
      <c r="A62" s="13"/>
    </row>
    <row r="63" spans="1:4" x14ac:dyDescent="0.45">
      <c r="A63" s="13"/>
    </row>
    <row r="64" spans="1:4" x14ac:dyDescent="0.45">
      <c r="A64" s="13"/>
    </row>
    <row r="65" spans="1:1" x14ac:dyDescent="0.45">
      <c r="A65" s="13"/>
    </row>
    <row r="66" spans="1:1" x14ac:dyDescent="0.45">
      <c r="A66" s="13"/>
    </row>
    <row r="67" spans="1:1" x14ac:dyDescent="0.45">
      <c r="A67" s="13"/>
    </row>
    <row r="68" spans="1:1" x14ac:dyDescent="0.45">
      <c r="A68" s="13"/>
    </row>
    <row r="69" spans="1:1" x14ac:dyDescent="0.45">
      <c r="A69" s="13"/>
    </row>
    <row r="70" spans="1:1" x14ac:dyDescent="0.45">
      <c r="A70" s="13"/>
    </row>
    <row r="71" spans="1:1" x14ac:dyDescent="0.45">
      <c r="A71" s="13"/>
    </row>
    <row r="72" spans="1:1" x14ac:dyDescent="0.45">
      <c r="A72" s="13"/>
    </row>
    <row r="73" spans="1:1" x14ac:dyDescent="0.45">
      <c r="A73" s="13"/>
    </row>
    <row r="74" spans="1:1" x14ac:dyDescent="0.45">
      <c r="A74" s="13"/>
    </row>
    <row r="75" spans="1:1" x14ac:dyDescent="0.45">
      <c r="A75" s="13"/>
    </row>
    <row r="76" spans="1:1" x14ac:dyDescent="0.45">
      <c r="A76" s="13"/>
    </row>
    <row r="77" spans="1:1" x14ac:dyDescent="0.45">
      <c r="A77" s="13"/>
    </row>
    <row r="78" spans="1:1" x14ac:dyDescent="0.45">
      <c r="A78" s="13"/>
    </row>
    <row r="79" spans="1:1" x14ac:dyDescent="0.45">
      <c r="A79" s="13"/>
    </row>
    <row r="80" spans="1:1" x14ac:dyDescent="0.45">
      <c r="A80" s="13"/>
    </row>
    <row r="81" spans="1:1" x14ac:dyDescent="0.45">
      <c r="A81" s="13"/>
    </row>
    <row r="82" spans="1:1" x14ac:dyDescent="0.45">
      <c r="A82" s="13"/>
    </row>
    <row r="83" spans="1:1" x14ac:dyDescent="0.45">
      <c r="A83" s="13"/>
    </row>
    <row r="84" spans="1:1" x14ac:dyDescent="0.45">
      <c r="A84" s="13"/>
    </row>
    <row r="85" spans="1:1" x14ac:dyDescent="0.45">
      <c r="A85" s="13"/>
    </row>
    <row r="86" spans="1:1" x14ac:dyDescent="0.45">
      <c r="A86" s="13"/>
    </row>
    <row r="87" spans="1:1" x14ac:dyDescent="0.45">
      <c r="A87" s="13"/>
    </row>
    <row r="88" spans="1:1" x14ac:dyDescent="0.45">
      <c r="A88" s="13"/>
    </row>
    <row r="89" spans="1:1" x14ac:dyDescent="0.45">
      <c r="A89" s="13"/>
    </row>
    <row r="90" spans="1:1" x14ac:dyDescent="0.45">
      <c r="A90" s="13"/>
    </row>
    <row r="91" spans="1:1" x14ac:dyDescent="0.45">
      <c r="A91" s="13"/>
    </row>
    <row r="92" spans="1:1" x14ac:dyDescent="0.45">
      <c r="A92" s="13"/>
    </row>
    <row r="93" spans="1:1" x14ac:dyDescent="0.45">
      <c r="A93" s="13"/>
    </row>
    <row r="94" spans="1:1" x14ac:dyDescent="0.45">
      <c r="A94" s="13"/>
    </row>
    <row r="95" spans="1:1" x14ac:dyDescent="0.45">
      <c r="A95" s="13"/>
    </row>
    <row r="96" spans="1:1" x14ac:dyDescent="0.45">
      <c r="A96" s="13"/>
    </row>
    <row r="97" spans="1:1" x14ac:dyDescent="0.45">
      <c r="A97" s="13"/>
    </row>
    <row r="98" spans="1:1" x14ac:dyDescent="0.45">
      <c r="A98" s="13"/>
    </row>
    <row r="99" spans="1:1" x14ac:dyDescent="0.45">
      <c r="A99" s="13"/>
    </row>
    <row r="100" spans="1:1" x14ac:dyDescent="0.45">
      <c r="A100" s="13"/>
    </row>
    <row r="101" spans="1:1" x14ac:dyDescent="0.45">
      <c r="A101" s="13"/>
    </row>
    <row r="102" spans="1:1" x14ac:dyDescent="0.45">
      <c r="A102" s="13"/>
    </row>
    <row r="103" spans="1:1" x14ac:dyDescent="0.45">
      <c r="A103" s="13"/>
    </row>
    <row r="104" spans="1:1" x14ac:dyDescent="0.45">
      <c r="A104" s="13"/>
    </row>
    <row r="105" spans="1:1" x14ac:dyDescent="0.45">
      <c r="A105" s="13"/>
    </row>
    <row r="106" spans="1:1" x14ac:dyDescent="0.45">
      <c r="A106" s="13"/>
    </row>
    <row r="107" spans="1:1" x14ac:dyDescent="0.45">
      <c r="A107" s="13"/>
    </row>
    <row r="108" spans="1:1" x14ac:dyDescent="0.45">
      <c r="A108" s="13"/>
    </row>
    <row r="109" spans="1:1" x14ac:dyDescent="0.45">
      <c r="A109" s="13"/>
    </row>
    <row r="110" spans="1:1" x14ac:dyDescent="0.45">
      <c r="A110" s="13"/>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workbookViewId="0">
      <pane xSplit="1" ySplit="5" topLeftCell="B6" activePane="bottomRight" state="frozen"/>
      <selection pane="topRight" activeCell="B1" sqref="B1"/>
      <selection pane="bottomLeft" activeCell="A6" sqref="A6"/>
      <selection pane="bottomRight" activeCell="E10" sqref="E10"/>
    </sheetView>
  </sheetViews>
  <sheetFormatPr defaultRowHeight="14.25" x14ac:dyDescent="0.45"/>
  <cols>
    <col min="2" max="2" width="19.265625" customWidth="1"/>
    <col min="3" max="3" width="18.59765625" customWidth="1"/>
    <col min="4" max="4" width="24.59765625" customWidth="1"/>
  </cols>
  <sheetData>
    <row r="1" spans="1:4" x14ac:dyDescent="0.45">
      <c r="A1" s="1" t="s">
        <v>0</v>
      </c>
      <c r="B1" s="2"/>
    </row>
    <row r="2" spans="1:4" x14ac:dyDescent="0.45">
      <c r="A2" s="3"/>
      <c r="B2" s="2"/>
    </row>
    <row r="3" spans="1:4" x14ac:dyDescent="0.45">
      <c r="A3" s="4" t="s">
        <v>6</v>
      </c>
      <c r="B3" s="2"/>
    </row>
    <row r="4" spans="1:4" x14ac:dyDescent="0.45">
      <c r="A4" s="2"/>
      <c r="B4" s="2"/>
    </row>
    <row r="5" spans="1:4" ht="47.65" customHeight="1" x14ac:dyDescent="0.45">
      <c r="A5" s="5" t="s">
        <v>1</v>
      </c>
      <c r="B5" s="6" t="s">
        <v>7</v>
      </c>
      <c r="C5" s="6" t="s">
        <v>8</v>
      </c>
      <c r="D5" s="6" t="s">
        <v>19</v>
      </c>
    </row>
    <row r="6" spans="1:4" x14ac:dyDescent="0.45">
      <c r="A6" s="7">
        <f>'[36]Furlough impact levels 3m'!A27</f>
        <v>43496</v>
      </c>
      <c r="B6" s="9">
        <f>ROUND('[36]Furlough impact levels 3m'!B27,0)</f>
        <v>488</v>
      </c>
      <c r="C6" s="9">
        <f>ROUND('[36]Furlough impact levels 3m'!B27,0)</f>
        <v>488</v>
      </c>
      <c r="D6" s="9">
        <f>ROUND('[36]Furlough impact levels 3m'!J27,0)</f>
        <v>488</v>
      </c>
    </row>
    <row r="7" spans="1:4" x14ac:dyDescent="0.45">
      <c r="A7" s="7">
        <f>'[36]Furlough impact levels 3m'!A28</f>
        <v>43524</v>
      </c>
      <c r="B7" s="9">
        <f>ROUND('[36]Furlough impact levels 3m'!B28,0)</f>
        <v>489</v>
      </c>
      <c r="C7" s="9">
        <f>ROUND('[36]Furlough impact levels 3m'!B28,0)</f>
        <v>489</v>
      </c>
      <c r="D7" s="9">
        <f>ROUND('[36]Furlough impact levels 3m'!J28,0)</f>
        <v>489</v>
      </c>
    </row>
    <row r="8" spans="1:4" x14ac:dyDescent="0.45">
      <c r="A8" s="7">
        <f>'[36]Furlough impact levels 3m'!A29</f>
        <v>43555</v>
      </c>
      <c r="B8" s="9">
        <f>ROUND('[36]Furlough impact levels 3m'!B29,0)</f>
        <v>491</v>
      </c>
      <c r="C8" s="9">
        <f>ROUND('[36]Furlough impact levels 3m'!B29,0)</f>
        <v>491</v>
      </c>
      <c r="D8" s="9">
        <f>ROUND('[36]Furlough impact levels 3m'!J29,0)</f>
        <v>491</v>
      </c>
    </row>
    <row r="9" spans="1:4" x14ac:dyDescent="0.45">
      <c r="A9" s="7">
        <f>'[36]Furlough impact levels 3m'!A30</f>
        <v>43585</v>
      </c>
      <c r="B9" s="9">
        <f>ROUND('[36]Furlough impact levels 3m'!B30,0)</f>
        <v>492</v>
      </c>
      <c r="C9" s="9">
        <f>ROUND('[36]Furlough impact levels 3m'!B30,0)</f>
        <v>492</v>
      </c>
      <c r="D9" s="9">
        <f>ROUND('[36]Furlough impact levels 3m'!J30,0)</f>
        <v>492</v>
      </c>
    </row>
    <row r="10" spans="1:4" x14ac:dyDescent="0.45">
      <c r="A10" s="7">
        <f>'[36]Furlough impact levels 3m'!A31</f>
        <v>43616</v>
      </c>
      <c r="B10" s="9">
        <f>ROUND('[36]Furlough impact levels 3m'!B31,0)</f>
        <v>494</v>
      </c>
      <c r="C10" s="9">
        <f>ROUND('[36]Furlough impact levels 3m'!B31,0)</f>
        <v>494</v>
      </c>
      <c r="D10" s="9">
        <f>ROUND('[36]Furlough impact levels 3m'!J31,0)</f>
        <v>494</v>
      </c>
    </row>
    <row r="11" spans="1:4" x14ac:dyDescent="0.45">
      <c r="A11" s="7">
        <f>'[36]Furlough impact levels 3m'!A32</f>
        <v>43646</v>
      </c>
      <c r="B11" s="9">
        <f>ROUND('[36]Furlough impact levels 3m'!B32,0)</f>
        <v>497</v>
      </c>
      <c r="C11" s="9">
        <f>ROUND('[36]Furlough impact levels 3m'!B32,0)</f>
        <v>497</v>
      </c>
      <c r="D11" s="9">
        <f>ROUND('[36]Furlough impact levels 3m'!J32,0)</f>
        <v>497</v>
      </c>
    </row>
    <row r="12" spans="1:4" x14ac:dyDescent="0.45">
      <c r="A12" s="7">
        <f>'[36]Furlough impact levels 3m'!A33</f>
        <v>43677</v>
      </c>
      <c r="B12" s="9">
        <f>ROUND('[36]Furlough impact levels 3m'!B33,0)</f>
        <v>499</v>
      </c>
      <c r="C12" s="9">
        <f>ROUND('[36]Furlough impact levels 3m'!B33,0)</f>
        <v>499</v>
      </c>
      <c r="D12" s="9">
        <f>ROUND('[36]Furlough impact levels 3m'!J33,0)</f>
        <v>499</v>
      </c>
    </row>
    <row r="13" spans="1:4" x14ac:dyDescent="0.45">
      <c r="A13" s="7">
        <f>'[36]Furlough impact levels 3m'!A34</f>
        <v>43708</v>
      </c>
      <c r="B13" s="9">
        <f>ROUND('[36]Furlough impact levels 3m'!B34,0)</f>
        <v>500</v>
      </c>
      <c r="C13" s="9">
        <f>ROUND('[36]Furlough impact levels 3m'!B34,0)</f>
        <v>500</v>
      </c>
      <c r="D13" s="9">
        <f>ROUND('[36]Furlough impact levels 3m'!J34,0)</f>
        <v>500</v>
      </c>
    </row>
    <row r="14" spans="1:4" x14ac:dyDescent="0.45">
      <c r="A14" s="7">
        <f>'[36]Furlough impact levels 3m'!A35</f>
        <v>43738</v>
      </c>
      <c r="B14" s="9">
        <f>ROUND('[36]Furlough impact levels 3m'!B35,0)</f>
        <v>501</v>
      </c>
      <c r="C14" s="9">
        <f>ROUND('[36]Furlough impact levels 3m'!B35,0)</f>
        <v>501</v>
      </c>
      <c r="D14" s="9">
        <f>ROUND('[36]Furlough impact levels 3m'!J35,0)</f>
        <v>501</v>
      </c>
    </row>
    <row r="15" spans="1:4" x14ac:dyDescent="0.45">
      <c r="A15" s="7">
        <f>'[36]Furlough impact levels 3m'!A36</f>
        <v>43769</v>
      </c>
      <c r="B15" s="9">
        <f>ROUND('[36]Furlough impact levels 3m'!B36,0)</f>
        <v>501</v>
      </c>
      <c r="C15" s="9">
        <f>ROUND('[36]Furlough impact levels 3m'!B36,0)</f>
        <v>501</v>
      </c>
      <c r="D15" s="9">
        <f>ROUND('[36]Furlough impact levels 3m'!J36,0)</f>
        <v>501</v>
      </c>
    </row>
    <row r="16" spans="1:4" x14ac:dyDescent="0.45">
      <c r="A16" s="7">
        <f>'[36]Furlough impact levels 3m'!A37</f>
        <v>43799</v>
      </c>
      <c r="B16" s="9">
        <f>ROUND('[36]Furlough impact levels 3m'!B37,0)</f>
        <v>501</v>
      </c>
      <c r="C16" s="9">
        <f>ROUND('[36]Furlough impact levels 3m'!B37,0)</f>
        <v>501</v>
      </c>
      <c r="D16" s="9">
        <f>ROUND('[36]Furlough impact levels 3m'!J37,0)</f>
        <v>501</v>
      </c>
    </row>
    <row r="17" spans="1:4" x14ac:dyDescent="0.45">
      <c r="A17" s="7">
        <f>'[36]Furlough impact levels 3m'!A38</f>
        <v>43830</v>
      </c>
      <c r="B17" s="9">
        <f>ROUND('[36]Furlough impact levels 3m'!B38,0)</f>
        <v>502</v>
      </c>
      <c r="C17" s="9">
        <f>ROUND('[36]Furlough impact levels 3m'!B38,0)</f>
        <v>502</v>
      </c>
      <c r="D17" s="9">
        <f>ROUND('[36]Furlough impact levels 3m'!J38,0)</f>
        <v>501</v>
      </c>
    </row>
    <row r="18" spans="1:4" x14ac:dyDescent="0.45">
      <c r="A18" s="7">
        <f>'[36]Furlough impact levels 3m'!A39</f>
        <v>43861</v>
      </c>
      <c r="B18" s="9">
        <f>ROUND('[36]Furlough impact levels 3m'!B39,0)</f>
        <v>503</v>
      </c>
      <c r="C18" s="9">
        <f>ROUND('[36]Furlough impact levels 3m'!B39,0)</f>
        <v>503</v>
      </c>
      <c r="D18" s="9">
        <f>ROUND('[36]Furlough impact levels 3m'!J39,0)</f>
        <v>502</v>
      </c>
    </row>
    <row r="19" spans="1:4" x14ac:dyDescent="0.45">
      <c r="A19" s="7">
        <f>'[36]Furlough impact levels 3m'!A40</f>
        <v>43890</v>
      </c>
      <c r="B19" s="9">
        <f>ROUND('[36]Furlough impact levels 3m'!B40,0)</f>
        <v>503</v>
      </c>
      <c r="C19" s="9">
        <f>ROUND('[36]Furlough impact levels 3m'!C40,0)</f>
        <v>503</v>
      </c>
      <c r="D19" s="9">
        <f>ROUND('[36]Furlough impact levels 3m'!J40,0)</f>
        <v>502</v>
      </c>
    </row>
    <row r="20" spans="1:4" x14ac:dyDescent="0.45">
      <c r="A20" s="7">
        <f>'[36]Furlough impact levels 3m'!A41</f>
        <v>43921</v>
      </c>
      <c r="B20" s="9">
        <f>ROUND('[36]Furlough impact levels 3m'!B41,0)</f>
        <v>503</v>
      </c>
      <c r="C20" s="9">
        <f>ROUND('[36]Furlough impact levels 3m'!C41,0)</f>
        <v>504</v>
      </c>
      <c r="D20" s="9">
        <f>ROUND('[36]Furlough impact levels 3m'!J41,0)</f>
        <v>503</v>
      </c>
    </row>
    <row r="21" spans="1:4" x14ac:dyDescent="0.45">
      <c r="A21" s="7">
        <f>'[36]Furlough impact levels 3m'!A42</f>
        <v>43951</v>
      </c>
      <c r="B21" s="9">
        <f>ROUND('[36]Furlough impact levels 3m'!B42,0)</f>
        <v>499</v>
      </c>
      <c r="C21" s="9">
        <f>ROUND('[36]Furlough impact levels 3m'!C42,0)</f>
        <v>504</v>
      </c>
      <c r="D21" s="9">
        <f>ROUND('[36]Furlough impact levels 3m'!J42,0)</f>
        <v>503</v>
      </c>
    </row>
    <row r="22" spans="1:4" x14ac:dyDescent="0.45">
      <c r="A22" s="7">
        <f>'[36]Furlough impact levels 3m'!A43</f>
        <v>43982</v>
      </c>
      <c r="B22" s="9">
        <f>ROUND('[36]Furlough impact levels 3m'!B43,0)</f>
        <v>494</v>
      </c>
      <c r="C22" s="9">
        <f>ROUND('[36]Furlough impact levels 3m'!C43,0)</f>
        <v>504</v>
      </c>
      <c r="D22" s="9">
        <f>ROUND('[36]Furlough impact levels 3m'!J43,0)</f>
        <v>503</v>
      </c>
    </row>
    <row r="23" spans="1:4" x14ac:dyDescent="0.45">
      <c r="A23" s="7">
        <f>'[36]Furlough impact levels 3m'!A44</f>
        <v>44012</v>
      </c>
      <c r="B23" s="9">
        <f>ROUND('[36]Furlough impact levels 3m'!B44,0)</f>
        <v>491</v>
      </c>
      <c r="C23" s="9">
        <f>ROUND('[36]Furlough impact levels 3m'!C44,0)</f>
        <v>504</v>
      </c>
      <c r="D23" s="9">
        <f>ROUND('[36]Furlough impact levels 3m'!J44,0)</f>
        <v>502</v>
      </c>
    </row>
    <row r="24" spans="1:4" x14ac:dyDescent="0.45">
      <c r="A24" s="7">
        <f>'[36]Furlough impact levels 3m'!A45</f>
        <v>44043</v>
      </c>
      <c r="B24" s="9">
        <f>ROUND('[36]Furlough impact levels 3m'!B45,0)</f>
        <v>494</v>
      </c>
      <c r="C24" s="9">
        <f>ROUND('[36]Furlough impact levels 3m'!C45,0)</f>
        <v>506</v>
      </c>
      <c r="D24" s="9">
        <f>ROUND('[36]Furlough impact levels 3m'!J45,0)</f>
        <v>501</v>
      </c>
    </row>
    <row r="25" spans="1:4" x14ac:dyDescent="0.45">
      <c r="A25" s="7">
        <f>'[36]Furlough impact levels 3m'!A46</f>
        <v>44074</v>
      </c>
      <c r="B25" s="9">
        <f>ROUND('[36]Furlough impact levels 3m'!B46,0)</f>
        <v>501</v>
      </c>
      <c r="C25" s="9">
        <f>ROUND('[36]Furlough impact levels 3m'!C46,0)</f>
        <v>509</v>
      </c>
      <c r="D25" s="9">
        <f>ROUND('[36]Furlough impact levels 3m'!J46,0)</f>
        <v>502</v>
      </c>
    </row>
    <row r="26" spans="1:4" x14ac:dyDescent="0.45">
      <c r="A26" s="7">
        <f>'[36]Furlough impact levels 3m'!A47</f>
        <v>44104</v>
      </c>
      <c r="B26" s="9">
        <f>ROUND('[36]Furlough impact levels 3m'!B47,0)</f>
        <v>508</v>
      </c>
      <c r="C26" s="9">
        <f>ROUND('[36]Furlough impact levels 3m'!C47,0)</f>
        <v>514</v>
      </c>
      <c r="D26" s="9">
        <f>ROUND('[36]Furlough impact levels 3m'!J47,0)</f>
        <v>504</v>
      </c>
    </row>
    <row r="27" spans="1:4" x14ac:dyDescent="0.45">
      <c r="A27" s="7">
        <f>'[36]Furlough impact levels 3m'!A48</f>
        <v>44135</v>
      </c>
      <c r="B27" s="9">
        <f>ROUND('[36]Furlough impact levels 3m'!B48,0)</f>
        <v>514</v>
      </c>
      <c r="C27" s="9">
        <f>ROUND('[36]Furlough impact levels 3m'!C48,0)</f>
        <v>518</v>
      </c>
      <c r="D27" s="9">
        <f>ROUND('[36]Furlough impact levels 3m'!J48,0)</f>
        <v>505</v>
      </c>
    </row>
    <row r="28" spans="1:4" x14ac:dyDescent="0.45">
      <c r="A28" s="7">
        <f>'[36]Furlough impact levels 3m'!A49</f>
        <v>44165</v>
      </c>
      <c r="B28" s="9">
        <f>ROUND('[36]Furlough impact levels 3m'!B49,0)</f>
        <v>518</v>
      </c>
      <c r="C28" s="9">
        <f>ROUND('[36]Furlough impact levels 3m'!C49,0)</f>
        <v>522</v>
      </c>
      <c r="D28" s="9">
        <f>ROUND('[36]Furlough impact levels 3m'!J49,0)</f>
        <v>508</v>
      </c>
    </row>
    <row r="29" spans="1:4" x14ac:dyDescent="0.45">
      <c r="A29" s="7">
        <f>'[36]Furlough impact levels 3m'!A50</f>
        <v>44196</v>
      </c>
      <c r="B29" s="9">
        <f>ROUND('[36]Furlough impact levels 3m'!B50,0)</f>
        <v>522</v>
      </c>
      <c r="C29" s="9">
        <f>ROUND('[36]Furlough impact levels 3m'!C50,0)</f>
        <v>526</v>
      </c>
      <c r="D29" s="9">
        <f>ROUND('[36]Furlough impact levels 3m'!J50,0)</f>
        <v>511</v>
      </c>
    </row>
    <row r="30" spans="1:4" x14ac:dyDescent="0.45">
      <c r="A30" s="7">
        <f>'[36]Furlough impact levels 3m'!A51</f>
        <v>44227</v>
      </c>
      <c r="B30" s="9">
        <f>ROUND('[36]Furlough impact levels 3m'!B51,0)</f>
        <v>523</v>
      </c>
      <c r="C30" s="9">
        <f>ROUND('[36]Furlough impact levels 3m'!C51,0)</f>
        <v>529</v>
      </c>
      <c r="D30" s="9">
        <f>ROUND('[36]Furlough impact levels 3m'!J51,0)</f>
        <v>514</v>
      </c>
    </row>
    <row r="31" spans="1:4" x14ac:dyDescent="0.45">
      <c r="A31" s="7">
        <f>'[36]Furlough impact levels 3m'!A52</f>
        <v>44255</v>
      </c>
      <c r="B31" s="9">
        <f>ROUND('[36]Furlough impact levels 3m'!B52,0)</f>
        <v>524</v>
      </c>
      <c r="C31" s="9">
        <f>ROUND('[36]Furlough impact levels 3m'!C52,0)</f>
        <v>530</v>
      </c>
      <c r="D31" s="9">
        <f>ROUND('[36]Furlough impact levels 3m'!J52,0)</f>
        <v>515</v>
      </c>
    </row>
    <row r="32" spans="1:4" x14ac:dyDescent="0.45">
      <c r="A32" s="7">
        <f>'[36]Furlough impact levels 3m'!A53</f>
        <v>44286</v>
      </c>
      <c r="B32" s="9">
        <f>ROUND('[36]Furlough impact levels 3m'!B53,0)</f>
        <v>525</v>
      </c>
      <c r="C32" s="9">
        <f>ROUND('[36]Furlough impact levels 3m'!C53,0)</f>
        <v>531</v>
      </c>
      <c r="D32" s="9">
        <f>ROUND('[36]Furlough impact levels 3m'!J53,0)</f>
        <v>516</v>
      </c>
    </row>
    <row r="33" spans="1:4" x14ac:dyDescent="0.45">
      <c r="A33" s="7">
        <f>'[36]Furlough impact levels 3m'!A54</f>
        <v>44316</v>
      </c>
      <c r="B33" s="9">
        <f>ROUND('[36]Furlough impact levels 3m'!B54,0)</f>
        <v>527</v>
      </c>
      <c r="C33" s="9">
        <f>ROUND('[36]Furlough impact levels 3m'!C54,0)</f>
        <v>533</v>
      </c>
      <c r="D33" s="9">
        <f>ROUND('[36]Furlough impact levels 3m'!J54,0)</f>
        <v>518</v>
      </c>
    </row>
    <row r="34" spans="1:4" x14ac:dyDescent="0.45">
      <c r="A34" s="7">
        <f>'[36]Furlough impact levels 3m'!A55</f>
        <v>44347</v>
      </c>
      <c r="B34" s="9">
        <f>ROUND('[36]Furlough impact levels 3m'!B55,0)</f>
        <v>529</v>
      </c>
      <c r="C34" s="9">
        <f>ROUND('[36]Furlough impact levels 3m'!C55,0)</f>
        <v>534</v>
      </c>
      <c r="D34" s="9">
        <f>ROUND('[36]Furlough impact levels 3m'!J55,0)</f>
        <v>519</v>
      </c>
    </row>
    <row r="35" spans="1:4" x14ac:dyDescent="0.45">
      <c r="A35" s="7"/>
      <c r="B35" s="9"/>
      <c r="C35" s="9"/>
    </row>
    <row r="36" spans="1:4" x14ac:dyDescent="0.45">
      <c r="A36" s="7"/>
      <c r="B36" s="9"/>
      <c r="C36" s="9"/>
    </row>
    <row r="37" spans="1:4" x14ac:dyDescent="0.45">
      <c r="A37" s="7"/>
      <c r="B37" s="9"/>
      <c r="C37" s="9"/>
    </row>
    <row r="38" spans="1:4" x14ac:dyDescent="0.45">
      <c r="A38" s="7"/>
      <c r="B38" s="9"/>
      <c r="C38" s="9"/>
    </row>
    <row r="39" spans="1:4" x14ac:dyDescent="0.45">
      <c r="A39" s="7"/>
      <c r="B39" s="9"/>
      <c r="C39" s="9"/>
    </row>
    <row r="40" spans="1:4" x14ac:dyDescent="0.45">
      <c r="A40" s="7"/>
      <c r="B40" s="9"/>
      <c r="C40" s="9"/>
    </row>
    <row r="41" spans="1:4" x14ac:dyDescent="0.45">
      <c r="A41" s="7"/>
      <c r="B41" s="9"/>
      <c r="C41" s="9"/>
    </row>
    <row r="42" spans="1:4" x14ac:dyDescent="0.45">
      <c r="A42" s="7"/>
      <c r="B42" s="9"/>
      <c r="C42" s="9"/>
    </row>
    <row r="43" spans="1:4" x14ac:dyDescent="0.45">
      <c r="A43" s="7"/>
      <c r="B43" s="9"/>
      <c r="C43" s="9"/>
    </row>
    <row r="44" spans="1:4" x14ac:dyDescent="0.45">
      <c r="B44" s="9"/>
      <c r="C44" s="9"/>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workbookViewId="0">
      <pane xSplit="1" ySplit="5" topLeftCell="B6" activePane="bottomRight" state="frozen"/>
      <selection pane="topRight" activeCell="B1" sqref="B1"/>
      <selection pane="bottomLeft" activeCell="A6" sqref="A6"/>
      <selection pane="bottomRight" activeCell="H15" sqref="H15"/>
    </sheetView>
  </sheetViews>
  <sheetFormatPr defaultRowHeight="14.25" x14ac:dyDescent="0.45"/>
  <cols>
    <col min="2" max="2" width="19.265625" customWidth="1"/>
    <col min="3" max="3" width="18.59765625" customWidth="1"/>
    <col min="4" max="4" width="21.59765625" customWidth="1"/>
  </cols>
  <sheetData>
    <row r="1" spans="1:4" x14ac:dyDescent="0.45">
      <c r="A1" s="1" t="s">
        <v>0</v>
      </c>
      <c r="B1" s="2"/>
    </row>
    <row r="2" spans="1:4" x14ac:dyDescent="0.45">
      <c r="A2" s="3"/>
      <c r="B2" s="2"/>
    </row>
    <row r="3" spans="1:4" x14ac:dyDescent="0.45">
      <c r="A3" s="4" t="s">
        <v>5</v>
      </c>
      <c r="B3" s="2"/>
    </row>
    <row r="4" spans="1:4" x14ac:dyDescent="0.45">
      <c r="A4" s="2"/>
      <c r="B4" s="2"/>
    </row>
    <row r="5" spans="1:4" ht="44.25" customHeight="1" x14ac:dyDescent="0.45">
      <c r="A5" s="5" t="s">
        <v>1</v>
      </c>
      <c r="B5" s="6" t="s">
        <v>2</v>
      </c>
      <c r="C5" s="6" t="s">
        <v>3</v>
      </c>
      <c r="D5" s="6" t="s">
        <v>4</v>
      </c>
    </row>
    <row r="6" spans="1:4" x14ac:dyDescent="0.45">
      <c r="A6" s="7">
        <f>'[36]Furlough impact levels 3m'!A27</f>
        <v>43496</v>
      </c>
      <c r="B6" s="8">
        <f>ROUND('[37]Furlough impact 3m growth rates'!B27,1)</f>
        <v>3.6</v>
      </c>
      <c r="C6" s="8">
        <f>B6</f>
        <v>3.6</v>
      </c>
      <c r="D6" s="8">
        <f>ROUND('[37]Furlough impact 3m growth rates'!F27,1)</f>
        <v>3.6</v>
      </c>
    </row>
    <row r="7" spans="1:4" x14ac:dyDescent="0.45">
      <c r="A7" s="7">
        <f>'[36]Furlough impact levels 3m'!A28</f>
        <v>43524</v>
      </c>
      <c r="B7" s="8">
        <f>ROUND('[37]Furlough impact 3m growth rates'!B28,1)</f>
        <v>3.6</v>
      </c>
      <c r="C7" s="8">
        <f t="shared" ref="C7:C16" si="0">B7</f>
        <v>3.6</v>
      </c>
      <c r="D7" s="8">
        <f>ROUND('[37]Furlough impact 3m growth rates'!F28,1)</f>
        <v>3.6</v>
      </c>
    </row>
    <row r="8" spans="1:4" x14ac:dyDescent="0.45">
      <c r="A8" s="7">
        <f>'[36]Furlough impact levels 3m'!A29</f>
        <v>43555</v>
      </c>
      <c r="B8" s="8">
        <f>ROUND('[37]Furlough impact 3m growth rates'!B29,1)</f>
        <v>3.6</v>
      </c>
      <c r="C8" s="8">
        <f t="shared" si="0"/>
        <v>3.6</v>
      </c>
      <c r="D8" s="8">
        <f>ROUND('[37]Furlough impact 3m growth rates'!F29,1)</f>
        <v>3.6</v>
      </c>
    </row>
    <row r="9" spans="1:4" x14ac:dyDescent="0.45">
      <c r="A9" s="7">
        <f>'[36]Furlough impact levels 3m'!A30</f>
        <v>43585</v>
      </c>
      <c r="B9" s="8">
        <f>ROUND('[37]Furlough impact 3m growth rates'!B30,1)</f>
        <v>3.6</v>
      </c>
      <c r="C9" s="8">
        <f t="shared" si="0"/>
        <v>3.6</v>
      </c>
      <c r="D9" s="8">
        <f>ROUND('[37]Furlough impact 3m growth rates'!F30,1)</f>
        <v>3.6</v>
      </c>
    </row>
    <row r="10" spans="1:4" x14ac:dyDescent="0.45">
      <c r="A10" s="7">
        <f>'[36]Furlough impact levels 3m'!A31</f>
        <v>43616</v>
      </c>
      <c r="B10" s="8">
        <f>ROUND('[37]Furlough impact 3m growth rates'!B31,1)</f>
        <v>3.7</v>
      </c>
      <c r="C10" s="8">
        <f t="shared" si="0"/>
        <v>3.7</v>
      </c>
      <c r="D10" s="8">
        <f>ROUND('[37]Furlough impact 3m growth rates'!F31,1)</f>
        <v>3.7</v>
      </c>
    </row>
    <row r="11" spans="1:4" x14ac:dyDescent="0.45">
      <c r="A11" s="7">
        <f>'[36]Furlough impact levels 3m'!A32</f>
        <v>43646</v>
      </c>
      <c r="B11" s="8">
        <f>ROUND('[37]Furlough impact 3m growth rates'!B32,1)</f>
        <v>4</v>
      </c>
      <c r="C11" s="8">
        <f t="shared" si="0"/>
        <v>4</v>
      </c>
      <c r="D11" s="8">
        <f>ROUND('[37]Furlough impact 3m growth rates'!F32,1)</f>
        <v>4</v>
      </c>
    </row>
    <row r="12" spans="1:4" x14ac:dyDescent="0.45">
      <c r="A12" s="7">
        <f>'[36]Furlough impact levels 3m'!A33</f>
        <v>43677</v>
      </c>
      <c r="B12" s="8">
        <f>ROUND('[37]Furlough impact 3m growth rates'!B33,1)</f>
        <v>4</v>
      </c>
      <c r="C12" s="8">
        <f t="shared" si="0"/>
        <v>4</v>
      </c>
      <c r="D12" s="8">
        <f>ROUND('[37]Furlough impact 3m growth rates'!F33,1)</f>
        <v>4</v>
      </c>
    </row>
    <row r="13" spans="1:4" x14ac:dyDescent="0.45">
      <c r="A13" s="7">
        <f>'[36]Furlough impact levels 3m'!A34</f>
        <v>43708</v>
      </c>
      <c r="B13" s="8">
        <f>ROUND('[37]Furlough impact 3m growth rates'!B34,1)</f>
        <v>3.9</v>
      </c>
      <c r="C13" s="8">
        <f t="shared" si="0"/>
        <v>3.9</v>
      </c>
      <c r="D13" s="8">
        <f>ROUND('[37]Furlough impact 3m growth rates'!F34,1)</f>
        <v>3.9</v>
      </c>
    </row>
    <row r="14" spans="1:4" x14ac:dyDescent="0.45">
      <c r="A14" s="7">
        <f>'[36]Furlough impact levels 3m'!A35</f>
        <v>43738</v>
      </c>
      <c r="B14" s="8">
        <f>ROUND('[37]Furlough impact 3m growth rates'!B35,1)</f>
        <v>3.7</v>
      </c>
      <c r="C14" s="8">
        <f t="shared" si="0"/>
        <v>3.7</v>
      </c>
      <c r="D14" s="8">
        <f>ROUND('[37]Furlough impact 3m growth rates'!F35,1)</f>
        <v>3.7</v>
      </c>
    </row>
    <row r="15" spans="1:4" x14ac:dyDescent="0.45">
      <c r="A15" s="7">
        <f>'[36]Furlough impact levels 3m'!A36</f>
        <v>43769</v>
      </c>
      <c r="B15" s="8">
        <f>ROUND('[37]Furlough impact 3m growth rates'!B36,1)</f>
        <v>3.5</v>
      </c>
      <c r="C15" s="8">
        <f t="shared" si="0"/>
        <v>3.5</v>
      </c>
      <c r="D15" s="8">
        <f>ROUND('[37]Furlough impact 3m growth rates'!F36,1)</f>
        <v>3.5</v>
      </c>
    </row>
    <row r="16" spans="1:4" x14ac:dyDescent="0.45">
      <c r="A16" s="7">
        <f>'[36]Furlough impact levels 3m'!A37</f>
        <v>43799</v>
      </c>
      <c r="B16" s="8">
        <f>ROUND('[37]Furlough impact 3m growth rates'!B37,1)</f>
        <v>3.3</v>
      </c>
      <c r="C16" s="8">
        <f t="shared" si="0"/>
        <v>3.3</v>
      </c>
      <c r="D16" s="8">
        <f>ROUND('[37]Furlough impact 3m growth rates'!F37,1)</f>
        <v>3.3</v>
      </c>
    </row>
    <row r="17" spans="1:4" x14ac:dyDescent="0.45">
      <c r="A17" s="7">
        <f>'[36]Furlough impact levels 3m'!A38</f>
        <v>43830</v>
      </c>
      <c r="B17" s="8">
        <f>ROUND('[37]Furlough impact 3m growth rates'!B38,1)</f>
        <v>3.1</v>
      </c>
      <c r="C17" s="8">
        <f>ROUND('[37]Furlough impact 3m growth rates'!C38,1)</f>
        <v>3.1</v>
      </c>
      <c r="D17" s="8">
        <f>ROUND('[37]Furlough impact 3m growth rates'!F38,1)</f>
        <v>3.2</v>
      </c>
    </row>
    <row r="18" spans="1:4" x14ac:dyDescent="0.45">
      <c r="A18" s="7">
        <f>'[36]Furlough impact levels 3m'!A39</f>
        <v>43861</v>
      </c>
      <c r="B18" s="8">
        <f>ROUND('[37]Furlough impact 3m growth rates'!B39,1)</f>
        <v>3</v>
      </c>
      <c r="C18" s="8">
        <f>ROUND('[37]Furlough impact 3m growth rates'!C39,1)</f>
        <v>3</v>
      </c>
      <c r="D18" s="8">
        <f>ROUND('[37]Furlough impact 3m growth rates'!F39,1)</f>
        <v>2.6</v>
      </c>
    </row>
    <row r="19" spans="1:4" x14ac:dyDescent="0.45">
      <c r="A19" s="7">
        <f>'[36]Furlough impact levels 3m'!A40</f>
        <v>43890</v>
      </c>
      <c r="B19" s="8">
        <f>ROUND('[37]Furlough impact 3m growth rates'!B40,1)</f>
        <v>2.8</v>
      </c>
      <c r="C19" s="8">
        <f>ROUND('[37]Furlough impact 3m growth rates'!C40,1)</f>
        <v>2.8</v>
      </c>
      <c r="D19" s="8">
        <f>ROUND('[37]Furlough impact 3m growth rates'!F40,1)</f>
        <v>2.4</v>
      </c>
    </row>
    <row r="20" spans="1:4" x14ac:dyDescent="0.45">
      <c r="A20" s="7">
        <f>'[36]Furlough impact levels 3m'!A41</f>
        <v>43921</v>
      </c>
      <c r="B20" s="8">
        <f>ROUND('[37]Furlough impact 3m growth rates'!B41,1)</f>
        <v>2.5</v>
      </c>
      <c r="C20" s="8">
        <f>ROUND('[37]Furlough impact 3m growth rates'!C41,1)</f>
        <v>2.7</v>
      </c>
      <c r="D20" s="8">
        <f>ROUND('[37]Furlough impact 3m growth rates'!F41,1)</f>
        <v>2.4</v>
      </c>
    </row>
    <row r="21" spans="1:4" x14ac:dyDescent="0.45">
      <c r="A21" s="7">
        <f>'[36]Furlough impact levels 3m'!A42</f>
        <v>43951</v>
      </c>
      <c r="B21" s="8">
        <f>ROUND('[37]Furlough impact 3m growth rates'!B42,1)</f>
        <v>1.3</v>
      </c>
      <c r="C21" s="8">
        <f>ROUND('[37]Furlough impact 3m growth rates'!C42,1)</f>
        <v>2.4</v>
      </c>
      <c r="D21" s="8">
        <f>ROUND('[37]Furlough impact 3m growth rates'!F42,1)</f>
        <v>2.8</v>
      </c>
    </row>
    <row r="22" spans="1:4" x14ac:dyDescent="0.45">
      <c r="A22" s="7">
        <f>'[36]Furlough impact levels 3m'!A43</f>
        <v>43982</v>
      </c>
      <c r="B22" s="8">
        <f>ROUND('[37]Furlough impact 3m growth rates'!B43,1)</f>
        <v>-0.1</v>
      </c>
      <c r="C22" s="8">
        <f>ROUND('[37]Furlough impact 3m growth rates'!C43,1)</f>
        <v>2</v>
      </c>
      <c r="D22" s="8">
        <f>ROUND('[37]Furlough impact 3m growth rates'!F43,1)</f>
        <v>1.8</v>
      </c>
    </row>
    <row r="23" spans="1:4" x14ac:dyDescent="0.45">
      <c r="A23" s="7">
        <f>'[36]Furlough impact levels 3m'!A44</f>
        <v>44012</v>
      </c>
      <c r="B23" s="8">
        <f>ROUND('[37]Furlough impact 3m growth rates'!B44,1)</f>
        <v>-1.2</v>
      </c>
      <c r="C23" s="8">
        <f>ROUND('[37]Furlough impact 3m growth rates'!C44,1)</f>
        <v>1.5</v>
      </c>
      <c r="D23" s="8">
        <f>ROUND('[37]Furlough impact 3m growth rates'!F44,1)</f>
        <v>0.6</v>
      </c>
    </row>
    <row r="24" spans="1:4" x14ac:dyDescent="0.45">
      <c r="A24" s="7">
        <f>'[36]Furlough impact levels 3m'!A45</f>
        <v>44043</v>
      </c>
      <c r="B24" s="8">
        <f>ROUND('[37]Furlough impact 3m growth rates'!B45,1)</f>
        <v>-0.8</v>
      </c>
      <c r="C24" s="8">
        <f>ROUND('[37]Furlough impact 3m growth rates'!C45,1)</f>
        <v>1.5</v>
      </c>
      <c r="D24" s="8">
        <f>ROUND('[37]Furlough impact 3m growth rates'!F45,1)</f>
        <v>0.2</v>
      </c>
    </row>
    <row r="25" spans="1:4" x14ac:dyDescent="0.45">
      <c r="A25" s="7">
        <f>'[36]Furlough impact levels 3m'!A46</f>
        <v>44074</v>
      </c>
      <c r="B25" s="8">
        <f>ROUND('[37]Furlough impact 3m growth rates'!B46,1)</f>
        <v>0.1</v>
      </c>
      <c r="C25" s="8">
        <f>ROUND('[37]Furlough impact 3m growth rates'!C46,1)</f>
        <v>1.8</v>
      </c>
      <c r="D25" s="8">
        <f>ROUND('[37]Furlough impact 3m growth rates'!F46,1)</f>
        <v>0.1</v>
      </c>
    </row>
    <row r="26" spans="1:4" x14ac:dyDescent="0.45">
      <c r="A26" s="7">
        <f>'[36]Furlough impact levels 3m'!A47</f>
        <v>44104</v>
      </c>
      <c r="B26" s="8">
        <f>ROUND('[37]Furlough impact 3m growth rates'!B47,1)</f>
        <v>1.4</v>
      </c>
      <c r="C26" s="8">
        <f>ROUND('[37]Furlough impact 3m growth rates'!C47,1)</f>
        <v>2.6</v>
      </c>
      <c r="D26" s="8">
        <f>ROUND('[37]Furlough impact 3m growth rates'!F47,1)</f>
        <v>0.3</v>
      </c>
    </row>
    <row r="27" spans="1:4" x14ac:dyDescent="0.45">
      <c r="A27" s="7">
        <f>'[36]Furlough impact levels 3m'!A48</f>
        <v>44135</v>
      </c>
      <c r="B27" s="8">
        <f>ROUND('[37]Furlough impact 3m growth rates'!B48,1)</f>
        <v>2.5</v>
      </c>
      <c r="C27" s="8">
        <f>ROUND('[37]Furlough impact 3m growth rates'!C48,1)</f>
        <v>3.3</v>
      </c>
      <c r="D27" s="8">
        <f>ROUND('[37]Furlough impact 3m growth rates'!F48,1)</f>
        <v>0.8</v>
      </c>
    </row>
    <row r="28" spans="1:4" x14ac:dyDescent="0.45">
      <c r="A28" s="7">
        <f>'[36]Furlough impact levels 3m'!A49</f>
        <v>44165</v>
      </c>
      <c r="B28" s="8">
        <f>ROUND('[37]Furlough impact 3m growth rates'!B49,1)</f>
        <v>3.3</v>
      </c>
      <c r="C28" s="8">
        <f>ROUND('[37]Furlough impact 3m growth rates'!C49,1)</f>
        <v>4.0999999999999996</v>
      </c>
      <c r="D28" s="8">
        <f>ROUND('[37]Furlough impact 3m growth rates'!F49,1)</f>
        <v>1.5</v>
      </c>
    </row>
    <row r="29" spans="1:4" x14ac:dyDescent="0.45">
      <c r="A29" s="7">
        <f>'[36]Furlough impact levels 3m'!A50</f>
        <v>44196</v>
      </c>
      <c r="B29" s="8">
        <f>ROUND('[37]Furlough impact 3m growth rates'!B50,1)</f>
        <v>3.9</v>
      </c>
      <c r="C29" s="8">
        <f>ROUND('[37]Furlough impact 3m growth rates'!C50,1)</f>
        <v>4.8</v>
      </c>
      <c r="D29" s="8">
        <f>ROUND('[37]Furlough impact 3m growth rates'!F50,1)</f>
        <v>1.9</v>
      </c>
    </row>
    <row r="30" spans="1:4" x14ac:dyDescent="0.45">
      <c r="A30" s="7">
        <f>'[36]Furlough impact levels 3m'!A51</f>
        <v>44227</v>
      </c>
      <c r="B30" s="8">
        <f>ROUND('[37]Furlough impact 3m growth rates'!B51,1)</f>
        <v>4.0999999999999996</v>
      </c>
      <c r="C30" s="8">
        <f>ROUND('[37]Furlough impact 3m growth rates'!C51,1)</f>
        <v>5.2</v>
      </c>
      <c r="D30" s="8">
        <f>ROUND('[37]Furlough impact 3m growth rates'!F51,1)</f>
        <v>3.1</v>
      </c>
    </row>
    <row r="31" spans="1:4" x14ac:dyDescent="0.45">
      <c r="A31" s="7">
        <f>'[36]Furlough impact levels 3m'!A52</f>
        <v>44255</v>
      </c>
      <c r="B31" s="8">
        <f>ROUND('[37]Furlough impact 3m growth rates'!B52,1)</f>
        <v>4.0999999999999996</v>
      </c>
      <c r="C31" s="8">
        <f>ROUND('[37]Furlough impact 3m growth rates'!C52,1)</f>
        <v>5.4</v>
      </c>
      <c r="D31" s="8">
        <f>ROUND('[37]Furlough impact 3m growth rates'!F52,1)</f>
        <v>3.1</v>
      </c>
    </row>
    <row r="32" spans="1:4" x14ac:dyDescent="0.45">
      <c r="A32" s="7">
        <f>'[36]Furlough impact levels 3m'!A53</f>
        <v>44286</v>
      </c>
      <c r="B32" s="8">
        <f>ROUND('[37]Furlough impact 3m growth rates'!B53,1)</f>
        <v>4.2</v>
      </c>
      <c r="C32" s="8">
        <f>ROUND('[37]Furlough impact 3m growth rates'!C53,1)</f>
        <v>5.4</v>
      </c>
      <c r="D32" s="8">
        <f>ROUND('[37]Furlough impact 3m growth rates'!F53,1)</f>
        <v>2.6</v>
      </c>
    </row>
    <row r="33" spans="1:4" x14ac:dyDescent="0.45">
      <c r="A33" s="7">
        <f>'[36]Furlough impact levels 3m'!A54</f>
        <v>44316</v>
      </c>
      <c r="B33" s="8">
        <f>ROUND('[37]Furlough impact 3m growth rates'!B54,1)</f>
        <v>5.7</v>
      </c>
      <c r="C33" s="8">
        <f>ROUND('[37]Furlough impact 3m growth rates'!C54,1)</f>
        <v>5.8</v>
      </c>
      <c r="D33" s="8">
        <f>ROUND('[37]Furlough impact 3m growth rates'!F54,1)</f>
        <v>3</v>
      </c>
    </row>
    <row r="34" spans="1:4" x14ac:dyDescent="0.45">
      <c r="A34" s="7">
        <f>'[36]Furlough impact levels 3m'!A55</f>
        <v>44347</v>
      </c>
      <c r="B34" s="8">
        <f>ROUND('[37]Furlough impact 3m growth rates'!B55,1)</f>
        <v>7.2</v>
      </c>
      <c r="C34" s="8">
        <f>ROUND('[37]Furlough impact 3m growth rates'!C55,1)</f>
        <v>6.1</v>
      </c>
      <c r="D34" s="8">
        <f>ROUND('[37]Furlough impact 3m growth rates'!F55,1)</f>
        <v>3.3</v>
      </c>
    </row>
    <row r="35" spans="1:4" x14ac:dyDescent="0.45">
      <c r="A35" s="7"/>
      <c r="B35" s="9"/>
      <c r="C35" s="9"/>
    </row>
    <row r="36" spans="1:4" x14ac:dyDescent="0.45">
      <c r="A36" s="7"/>
      <c r="B36" s="9"/>
      <c r="C36" s="9"/>
    </row>
    <row r="37" spans="1:4" x14ac:dyDescent="0.45">
      <c r="A37" s="7"/>
      <c r="B37" s="9"/>
      <c r="C37" s="9"/>
    </row>
    <row r="38" spans="1:4" x14ac:dyDescent="0.45">
      <c r="A38" s="7"/>
      <c r="B38" s="9"/>
      <c r="C38" s="9"/>
    </row>
    <row r="39" spans="1:4" x14ac:dyDescent="0.45">
      <c r="A39" s="7"/>
      <c r="B39" s="9"/>
      <c r="C39" s="9"/>
    </row>
    <row r="40" spans="1:4" x14ac:dyDescent="0.45">
      <c r="A40" s="7"/>
      <c r="B40" s="9"/>
      <c r="C40" s="9"/>
    </row>
    <row r="41" spans="1:4" x14ac:dyDescent="0.45">
      <c r="A41" s="7"/>
      <c r="B41" s="9"/>
      <c r="C41" s="9"/>
    </row>
    <row r="42" spans="1:4" x14ac:dyDescent="0.45">
      <c r="A42" s="7"/>
      <c r="B42" s="9"/>
      <c r="C42" s="9"/>
    </row>
    <row r="43" spans="1:4" x14ac:dyDescent="0.45">
      <c r="A43" s="7"/>
      <c r="B43" s="9"/>
      <c r="C43" s="9"/>
    </row>
    <row r="44" spans="1:4" x14ac:dyDescent="0.45">
      <c r="B44" s="9"/>
      <c r="C44" s="9"/>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6"/>
  <sheetViews>
    <sheetView workbookViewId="0">
      <pane xSplit="1" ySplit="5" topLeftCell="B6" activePane="bottomRight" state="frozen"/>
      <selection pane="topRight" activeCell="B1" sqref="B1"/>
      <selection pane="bottomLeft" activeCell="A6" sqref="A6"/>
      <selection pane="bottomRight" activeCell="G24" sqref="G24"/>
    </sheetView>
  </sheetViews>
  <sheetFormatPr defaultRowHeight="14.25" x14ac:dyDescent="0.45"/>
  <cols>
    <col min="1" max="1" width="20.73046875" customWidth="1"/>
    <col min="2" max="2" width="19" customWidth="1"/>
    <col min="3" max="3" width="26.86328125" customWidth="1"/>
    <col min="4" max="4" width="19" customWidth="1"/>
    <col min="5" max="5" width="17.59765625" customWidth="1"/>
  </cols>
  <sheetData>
    <row r="1" spans="1:5" x14ac:dyDescent="0.45">
      <c r="A1" s="1" t="s">
        <v>0</v>
      </c>
      <c r="B1" s="1"/>
      <c r="C1" s="1"/>
      <c r="D1" s="1"/>
    </row>
    <row r="2" spans="1:5" x14ac:dyDescent="0.45">
      <c r="A2" s="10"/>
      <c r="B2" s="10"/>
      <c r="C2" s="10"/>
      <c r="D2" s="10"/>
    </row>
    <row r="3" spans="1:5" x14ac:dyDescent="0.45">
      <c r="A3" s="11" t="s">
        <v>14</v>
      </c>
      <c r="B3" s="11"/>
      <c r="C3" s="11"/>
      <c r="D3" s="11"/>
    </row>
    <row r="4" spans="1:5" x14ac:dyDescent="0.45">
      <c r="A4" s="10"/>
      <c r="B4" s="10"/>
      <c r="C4" s="10"/>
      <c r="D4" s="10"/>
    </row>
    <row r="5" spans="1:5" ht="27.75" x14ac:dyDescent="0.45">
      <c r="A5" s="12" t="s">
        <v>1</v>
      </c>
      <c r="B5" s="12" t="s">
        <v>16</v>
      </c>
      <c r="C5" s="12" t="s">
        <v>18</v>
      </c>
      <c r="D5" s="12" t="s">
        <v>17</v>
      </c>
      <c r="E5" s="12" t="s">
        <v>219</v>
      </c>
    </row>
    <row r="6" spans="1:5" x14ac:dyDescent="0.45">
      <c r="A6" s="13">
        <f>'[38]data with REC alt'!A220</f>
        <v>43466</v>
      </c>
      <c r="B6" s="14">
        <f>ROUND('[38]data with REC alt'!Q220,1)</f>
        <v>3.6</v>
      </c>
      <c r="C6" s="14" t="s">
        <v>13</v>
      </c>
      <c r="D6" s="14">
        <f>ROUND('[38]data with REC alt'!R220,1)</f>
        <v>3.3</v>
      </c>
      <c r="E6" s="14" t="s">
        <v>15</v>
      </c>
    </row>
    <row r="7" spans="1:5" x14ac:dyDescent="0.45">
      <c r="A7" s="13">
        <f>'[38]data with REC alt'!A221</f>
        <v>43497</v>
      </c>
      <c r="B7" s="14">
        <f>ROUND('[38]data with REC alt'!Q221,1)</f>
        <v>3.6</v>
      </c>
      <c r="C7" s="14" t="s">
        <v>13</v>
      </c>
      <c r="D7" s="14">
        <f>ROUND('[38]data with REC alt'!R221,1)</f>
        <v>3.3</v>
      </c>
      <c r="E7" s="14"/>
    </row>
    <row r="8" spans="1:5" x14ac:dyDescent="0.45">
      <c r="A8" s="13">
        <f>'[38]data with REC alt'!A222</f>
        <v>43525</v>
      </c>
      <c r="B8" s="14">
        <f>ROUND('[38]data with REC alt'!Q222,1)</f>
        <v>3.6</v>
      </c>
      <c r="C8" s="14" t="s">
        <v>13</v>
      </c>
      <c r="D8" s="14">
        <f>ROUND('[38]data with REC alt'!R222,1)</f>
        <v>3.7</v>
      </c>
      <c r="E8" s="14"/>
    </row>
    <row r="9" spans="1:5" x14ac:dyDescent="0.45">
      <c r="A9" s="13">
        <f>'[38]data with REC alt'!A223</f>
        <v>43556</v>
      </c>
      <c r="B9" s="14">
        <f>ROUND('[38]data with REC alt'!Q223,1)</f>
        <v>3.6</v>
      </c>
      <c r="C9" s="14" t="s">
        <v>13</v>
      </c>
      <c r="D9" s="14">
        <f>ROUND('[38]data with REC alt'!R223,1)</f>
        <v>3.8</v>
      </c>
      <c r="E9" s="14"/>
    </row>
    <row r="10" spans="1:5" x14ac:dyDescent="0.45">
      <c r="A10" s="13">
        <f>'[38]data with REC alt'!A224</f>
        <v>43586</v>
      </c>
      <c r="B10" s="14">
        <f>ROUND('[38]data with REC alt'!Q224,1)</f>
        <v>3.7</v>
      </c>
      <c r="C10" s="14" t="s">
        <v>13</v>
      </c>
      <c r="D10" s="14">
        <f>ROUND('[38]data with REC alt'!R224,1)</f>
        <v>3.5</v>
      </c>
      <c r="E10" s="14"/>
    </row>
    <row r="11" spans="1:5" x14ac:dyDescent="0.45">
      <c r="A11" s="13">
        <f>'[38]data with REC alt'!A225</f>
        <v>43617</v>
      </c>
      <c r="B11" s="14">
        <f>ROUND('[38]data with REC alt'!Q225,1)</f>
        <v>4</v>
      </c>
      <c r="C11" s="14" t="s">
        <v>13</v>
      </c>
      <c r="D11" s="14">
        <f>ROUND('[38]data with REC alt'!R225,1)</f>
        <v>3.5</v>
      </c>
      <c r="E11" s="14"/>
    </row>
    <row r="12" spans="1:5" x14ac:dyDescent="0.45">
      <c r="A12" s="13">
        <f>'[38]data with REC alt'!A226</f>
        <v>43647</v>
      </c>
      <c r="B12" s="14">
        <f>ROUND('[38]data with REC alt'!Q226,1)</f>
        <v>4</v>
      </c>
      <c r="C12" s="14" t="s">
        <v>13</v>
      </c>
      <c r="D12" s="14">
        <f>ROUND('[38]data with REC alt'!R226,1)</f>
        <v>3.2</v>
      </c>
      <c r="E12" s="14"/>
    </row>
    <row r="13" spans="1:5" x14ac:dyDescent="0.45">
      <c r="A13" s="13">
        <f>'[38]data with REC alt'!A227</f>
        <v>43678</v>
      </c>
      <c r="B13" s="14">
        <f>ROUND('[38]data with REC alt'!Q227,1)</f>
        <v>3.9</v>
      </c>
      <c r="C13" s="14" t="s">
        <v>13</v>
      </c>
      <c r="D13" s="14">
        <f>ROUND('[38]data with REC alt'!R227,1)</f>
        <v>3.1</v>
      </c>
      <c r="E13" s="14"/>
    </row>
    <row r="14" spans="1:5" x14ac:dyDescent="0.45">
      <c r="A14" s="13">
        <f>'[38]data with REC alt'!A228</f>
        <v>43709</v>
      </c>
      <c r="B14" s="14">
        <f>ROUND('[38]data with REC alt'!Q228,1)</f>
        <v>3.7</v>
      </c>
      <c r="C14" s="14" t="s">
        <v>13</v>
      </c>
      <c r="D14" s="14">
        <f>ROUND('[38]data with REC alt'!R228,1)</f>
        <v>3.1</v>
      </c>
      <c r="E14" s="14"/>
    </row>
    <row r="15" spans="1:5" x14ac:dyDescent="0.45">
      <c r="A15" s="13">
        <f>'[38]data with REC alt'!A229</f>
        <v>43739</v>
      </c>
      <c r="B15" s="14">
        <f>ROUND('[38]data with REC alt'!Q229,1)</f>
        <v>3.5</v>
      </c>
      <c r="C15" s="14" t="s">
        <v>13</v>
      </c>
      <c r="D15" s="14">
        <f>ROUND('[38]data with REC alt'!R229,1)</f>
        <v>3.1</v>
      </c>
      <c r="E15" s="14"/>
    </row>
    <row r="16" spans="1:5" x14ac:dyDescent="0.45">
      <c r="A16" s="13">
        <f>'[38]data with REC alt'!A230</f>
        <v>43770</v>
      </c>
      <c r="B16" s="14">
        <f>ROUND('[38]data with REC alt'!Q230,1)</f>
        <v>3.3</v>
      </c>
      <c r="C16" s="14" t="s">
        <v>13</v>
      </c>
      <c r="D16" s="14">
        <f>ROUND('[38]data with REC alt'!R230,1)</f>
        <v>3</v>
      </c>
      <c r="E16" s="14"/>
    </row>
    <row r="17" spans="1:5" x14ac:dyDescent="0.45">
      <c r="A17" s="13">
        <f>'[38]data with REC alt'!A231</f>
        <v>43800</v>
      </c>
      <c r="B17" s="14">
        <f>ROUND('[38]data with REC alt'!Q231,1)</f>
        <v>3.2</v>
      </c>
      <c r="C17" s="14" t="s">
        <v>13</v>
      </c>
      <c r="D17" s="14">
        <f>ROUND('[38]data with REC alt'!R231,1)</f>
        <v>3</v>
      </c>
      <c r="E17" s="14"/>
    </row>
    <row r="18" spans="1:5" x14ac:dyDescent="0.45">
      <c r="A18" s="13">
        <f>'[38]data with REC alt'!A232</f>
        <v>43831</v>
      </c>
      <c r="B18" s="14">
        <f>ROUND('[38]data with REC alt'!Q232,1)</f>
        <v>2.6</v>
      </c>
      <c r="C18" s="14" t="s">
        <v>13</v>
      </c>
      <c r="D18" s="14">
        <f>ROUND('[38]data with REC alt'!R232,1)</f>
        <v>3.2</v>
      </c>
      <c r="E18" s="14"/>
    </row>
    <row r="19" spans="1:5" x14ac:dyDescent="0.45">
      <c r="A19" s="13">
        <f>'[38]data with REC alt'!A233</f>
        <v>43862</v>
      </c>
      <c r="B19" s="14">
        <f>ROUND('[38]data with REC alt'!Q233,1)</f>
        <v>2.4</v>
      </c>
      <c r="C19" s="14" t="s">
        <v>13</v>
      </c>
      <c r="D19" s="14">
        <f>ROUND('[38]data with REC alt'!R233,1)</f>
        <v>3.3</v>
      </c>
      <c r="E19" s="14"/>
    </row>
    <row r="20" spans="1:5" x14ac:dyDescent="0.45">
      <c r="A20" s="13">
        <f>'[38]data with REC alt'!A234</f>
        <v>43891</v>
      </c>
      <c r="B20" s="14">
        <f>ROUND('[38]data with REC alt'!Q234,1)</f>
        <v>2.4</v>
      </c>
      <c r="C20" s="14" t="s">
        <v>13</v>
      </c>
      <c r="D20" s="14">
        <f>ROUND('[38]data with REC alt'!R234,1)</f>
        <v>2.5</v>
      </c>
      <c r="E20" s="14"/>
    </row>
    <row r="21" spans="1:5" x14ac:dyDescent="0.45">
      <c r="A21" s="13">
        <f>'[38]data with REC alt'!A235</f>
        <v>43922</v>
      </c>
      <c r="B21" s="14">
        <f>ROUND('[38]data with REC alt'!Q235,1)</f>
        <v>2.8</v>
      </c>
      <c r="C21" s="14" t="s">
        <v>13</v>
      </c>
      <c r="D21" s="14">
        <f>ROUND('[38]data with REC alt'!R235,1)</f>
        <v>0.8</v>
      </c>
      <c r="E21" s="14"/>
    </row>
    <row r="22" spans="1:5" x14ac:dyDescent="0.45">
      <c r="A22" s="13">
        <f>'[38]data with REC alt'!A236</f>
        <v>43952</v>
      </c>
      <c r="B22" s="14">
        <f>ROUND('[38]data with REC alt'!Q236,1)</f>
        <v>1.8</v>
      </c>
      <c r="C22" s="14" t="s">
        <v>13</v>
      </c>
      <c r="D22" s="14">
        <f>ROUND('[38]data with REC alt'!R236,1)</f>
        <v>0.2</v>
      </c>
      <c r="E22" s="14"/>
    </row>
    <row r="23" spans="1:5" x14ac:dyDescent="0.45">
      <c r="A23" s="13">
        <f>'[38]data with REC alt'!A237</f>
        <v>43983</v>
      </c>
      <c r="B23" s="14">
        <f>ROUND('[38]data with REC alt'!Q237,1)</f>
        <v>0.6</v>
      </c>
      <c r="C23" s="14" t="s">
        <v>13</v>
      </c>
      <c r="D23" s="14">
        <f>ROUND('[38]data with REC alt'!R237,1)</f>
        <v>1.1000000000000001</v>
      </c>
      <c r="E23" s="14"/>
    </row>
    <row r="24" spans="1:5" x14ac:dyDescent="0.45">
      <c r="A24" s="13">
        <f>'[38]data with REC alt'!A238</f>
        <v>44013</v>
      </c>
      <c r="B24" s="14">
        <f>ROUND('[38]data with REC alt'!Q238,1)</f>
        <v>0.2</v>
      </c>
      <c r="C24" s="14" t="s">
        <v>13</v>
      </c>
      <c r="D24" s="14">
        <f>ROUND('[38]data with REC alt'!R238,1)</f>
        <v>1.8</v>
      </c>
      <c r="E24" s="14"/>
    </row>
    <row r="25" spans="1:5" x14ac:dyDescent="0.45">
      <c r="A25" s="13">
        <f>'[38]data with REC alt'!A239</f>
        <v>44044</v>
      </c>
      <c r="B25" s="14">
        <f>ROUND('[38]data with REC alt'!Q239,1)</f>
        <v>0.1</v>
      </c>
      <c r="C25" s="14" t="s">
        <v>13</v>
      </c>
      <c r="D25" s="14">
        <f>ROUND('[38]data with REC alt'!R239,1)</f>
        <v>1.8</v>
      </c>
      <c r="E25" s="14"/>
    </row>
    <row r="26" spans="1:5" x14ac:dyDescent="0.45">
      <c r="A26" s="13">
        <f>'[38]data with REC alt'!A240</f>
        <v>44075</v>
      </c>
      <c r="B26" s="14">
        <f>ROUND('[38]data with REC alt'!Q240,1)</f>
        <v>0.3</v>
      </c>
      <c r="C26" s="14" t="s">
        <v>13</v>
      </c>
      <c r="D26" s="14">
        <f>ROUND('[38]data with REC alt'!R240,1)</f>
        <v>2.1</v>
      </c>
      <c r="E26" s="14"/>
    </row>
    <row r="27" spans="1:5" x14ac:dyDescent="0.45">
      <c r="A27" s="13">
        <f>'[38]data with REC alt'!A241</f>
        <v>44105</v>
      </c>
      <c r="B27" s="14">
        <f>ROUND('[38]data with REC alt'!Q241,1)</f>
        <v>0.8</v>
      </c>
      <c r="C27" s="14" t="s">
        <v>13</v>
      </c>
      <c r="D27" s="14">
        <f>ROUND('[38]data with REC alt'!R241,1)</f>
        <v>2.2999999999999998</v>
      </c>
      <c r="E27" s="14"/>
    </row>
    <row r="28" spans="1:5" x14ac:dyDescent="0.45">
      <c r="A28" s="13">
        <f>'[38]data with REC alt'!A242</f>
        <v>44136</v>
      </c>
      <c r="B28" s="14">
        <f>ROUND('[38]data with REC alt'!Q242,1)</f>
        <v>1.5</v>
      </c>
      <c r="C28" s="14" t="s">
        <v>13</v>
      </c>
      <c r="D28" s="14">
        <f>ROUND('[38]data with REC alt'!R242,1)</f>
        <v>2.4</v>
      </c>
      <c r="E28" s="14"/>
    </row>
    <row r="29" spans="1:5" x14ac:dyDescent="0.45">
      <c r="A29" s="13">
        <f>'[38]data with REC alt'!A243</f>
        <v>44166</v>
      </c>
      <c r="B29" s="14">
        <f>ROUND('[38]data with REC alt'!Q243,1)</f>
        <v>1.9</v>
      </c>
      <c r="C29" s="14" t="s">
        <v>13</v>
      </c>
      <c r="D29" s="14">
        <f>ROUND('[38]data with REC alt'!R243,1)</f>
        <v>2.4</v>
      </c>
      <c r="E29" s="14"/>
    </row>
    <row r="30" spans="1:5" x14ac:dyDescent="0.45">
      <c r="A30" s="13">
        <f>'[38]data with REC alt'!A244</f>
        <v>44197</v>
      </c>
      <c r="B30" s="14">
        <f>ROUND('[38]data with REC alt'!Q244,1)</f>
        <v>3.1</v>
      </c>
      <c r="C30" s="14" t="s">
        <v>13</v>
      </c>
      <c r="D30" s="14">
        <f>ROUND('[38]data with REC alt'!R244,1)</f>
        <v>2.1</v>
      </c>
      <c r="E30" s="14"/>
    </row>
    <row r="31" spans="1:5" x14ac:dyDescent="0.45">
      <c r="A31" s="13">
        <f>'[38]data with REC alt'!A245</f>
        <v>44228</v>
      </c>
      <c r="B31" s="14">
        <f>ROUND('[38]data with REC alt'!Q245,1)</f>
        <v>3.1</v>
      </c>
      <c r="C31" s="14" t="s">
        <v>13</v>
      </c>
      <c r="D31" s="14">
        <f>ROUND('[38]data with REC alt'!R245,1)</f>
        <v>1.9</v>
      </c>
      <c r="E31" s="14"/>
    </row>
    <row r="32" spans="1:5" x14ac:dyDescent="0.45">
      <c r="A32" s="13">
        <f>'[38]data with REC alt'!A246</f>
        <v>44256</v>
      </c>
      <c r="B32" s="14">
        <f>ROUND('[38]data with REC alt'!Q246,1)</f>
        <v>2.6</v>
      </c>
      <c r="C32" s="14" t="s">
        <v>13</v>
      </c>
      <c r="D32" s="14">
        <f>ROUND('[38]data with REC alt'!R246,1)</f>
        <v>2.4</v>
      </c>
      <c r="E32" s="14"/>
    </row>
    <row r="33" spans="1:5" x14ac:dyDescent="0.45">
      <c r="A33" s="13">
        <f>'[38]data with REC alt'!A247</f>
        <v>44287</v>
      </c>
      <c r="B33" s="14">
        <f>ROUND('[38]data with REC alt'!Q247,1)</f>
        <v>3</v>
      </c>
      <c r="C33" s="14" t="s">
        <v>13</v>
      </c>
      <c r="D33" s="14">
        <f>ROUND('[38]data with REC alt'!R247,1)</f>
        <v>3.8</v>
      </c>
      <c r="E33" s="14"/>
    </row>
    <row r="34" spans="1:5" x14ac:dyDescent="0.45">
      <c r="A34" s="13">
        <f>'[38]data with REC alt'!A248</f>
        <v>44317</v>
      </c>
      <c r="B34" s="14">
        <f>ROUND('[38]data with REC alt'!Q248,1)</f>
        <v>3.3</v>
      </c>
      <c r="C34" s="14" t="s">
        <v>13</v>
      </c>
      <c r="D34" s="14">
        <f>ROUND('[38]data with REC alt'!R248,1)</f>
        <v>4.5</v>
      </c>
      <c r="E34" s="14"/>
    </row>
    <row r="35" spans="1:5" x14ac:dyDescent="0.45">
      <c r="A35" s="13">
        <f>'[38]data with REC alt'!A249</f>
        <v>44348</v>
      </c>
      <c r="B35" s="14" t="s">
        <v>13</v>
      </c>
      <c r="C35" s="14">
        <f>ROUND('[38]data with REC alt'!V249,1)</f>
        <v>4</v>
      </c>
      <c r="D35" s="14">
        <f>ROUND('[38]data with REC alt'!R249,1)</f>
        <v>3.9</v>
      </c>
      <c r="E35" s="14"/>
    </row>
    <row r="36" spans="1:5" x14ac:dyDescent="0.45">
      <c r="A36" s="13"/>
      <c r="B36" s="14"/>
      <c r="C36" s="14"/>
      <c r="D36" s="14"/>
      <c r="E36" s="14"/>
    </row>
    <row r="37" spans="1:5" x14ac:dyDescent="0.45">
      <c r="A37" s="13"/>
    </row>
    <row r="38" spans="1:5" x14ac:dyDescent="0.45">
      <c r="A38" s="13"/>
    </row>
    <row r="39" spans="1:5" x14ac:dyDescent="0.45">
      <c r="A39" s="13"/>
    </row>
    <row r="40" spans="1:5" x14ac:dyDescent="0.45">
      <c r="A40" s="13"/>
    </row>
    <row r="41" spans="1:5" x14ac:dyDescent="0.45">
      <c r="A41" s="13"/>
    </row>
    <row r="42" spans="1:5" x14ac:dyDescent="0.45">
      <c r="A42" s="13"/>
    </row>
    <row r="43" spans="1:5" x14ac:dyDescent="0.45">
      <c r="A43" s="13"/>
    </row>
    <row r="44" spans="1:5" x14ac:dyDescent="0.45">
      <c r="A44" s="13"/>
    </row>
    <row r="45" spans="1:5" x14ac:dyDescent="0.45">
      <c r="A45" s="13"/>
    </row>
    <row r="46" spans="1:5" x14ac:dyDescent="0.45">
      <c r="A46" s="13"/>
    </row>
    <row r="47" spans="1:5" x14ac:dyDescent="0.45">
      <c r="A47" s="13"/>
    </row>
    <row r="48" spans="1:5" x14ac:dyDescent="0.45">
      <c r="A48" s="13"/>
    </row>
    <row r="49" spans="1:1" x14ac:dyDescent="0.45">
      <c r="A49" s="13"/>
    </row>
    <row r="50" spans="1:1" x14ac:dyDescent="0.45">
      <c r="A50" s="13"/>
    </row>
    <row r="51" spans="1:1" x14ac:dyDescent="0.45">
      <c r="A51" s="13"/>
    </row>
    <row r="52" spans="1:1" x14ac:dyDescent="0.45">
      <c r="A52" s="13"/>
    </row>
    <row r="53" spans="1:1" x14ac:dyDescent="0.45">
      <c r="A53" s="13"/>
    </row>
    <row r="54" spans="1:1" x14ac:dyDescent="0.45">
      <c r="A54" s="13"/>
    </row>
    <row r="55" spans="1:1" x14ac:dyDescent="0.45">
      <c r="A55" s="13"/>
    </row>
    <row r="56" spans="1:1" x14ac:dyDescent="0.45">
      <c r="A56" s="13"/>
    </row>
    <row r="57" spans="1:1" x14ac:dyDescent="0.45">
      <c r="A57" s="13"/>
    </row>
    <row r="58" spans="1:1" x14ac:dyDescent="0.45">
      <c r="A58" s="13"/>
    </row>
    <row r="59" spans="1:1" x14ac:dyDescent="0.45">
      <c r="A59" s="13"/>
    </row>
    <row r="60" spans="1:1" x14ac:dyDescent="0.45">
      <c r="A60" s="13"/>
    </row>
    <row r="61" spans="1:1" x14ac:dyDescent="0.45">
      <c r="A61" s="13"/>
    </row>
    <row r="62" spans="1:1" x14ac:dyDescent="0.45">
      <c r="A62" s="13"/>
    </row>
    <row r="63" spans="1:1" x14ac:dyDescent="0.45">
      <c r="A63" s="13"/>
    </row>
    <row r="64" spans="1:1" x14ac:dyDescent="0.45">
      <c r="A64" s="13"/>
    </row>
    <row r="65" spans="1:1" x14ac:dyDescent="0.45">
      <c r="A65" s="13"/>
    </row>
    <row r="66" spans="1:1" x14ac:dyDescent="0.45">
      <c r="A66" s="13"/>
    </row>
    <row r="67" spans="1:1" x14ac:dyDescent="0.45">
      <c r="A67" s="13"/>
    </row>
    <row r="68" spans="1:1" x14ac:dyDescent="0.45">
      <c r="A68" s="13"/>
    </row>
    <row r="69" spans="1:1" x14ac:dyDescent="0.45">
      <c r="A69" s="13"/>
    </row>
    <row r="70" spans="1:1" x14ac:dyDescent="0.45">
      <c r="A70" s="13"/>
    </row>
    <row r="71" spans="1:1" x14ac:dyDescent="0.45">
      <c r="A71" s="13"/>
    </row>
    <row r="72" spans="1:1" x14ac:dyDescent="0.45">
      <c r="A72" s="13"/>
    </row>
    <row r="73" spans="1:1" x14ac:dyDescent="0.45">
      <c r="A73" s="13"/>
    </row>
    <row r="74" spans="1:1" x14ac:dyDescent="0.45">
      <c r="A74" s="13"/>
    </row>
    <row r="75" spans="1:1" x14ac:dyDescent="0.45">
      <c r="A75" s="13"/>
    </row>
    <row r="76" spans="1:1" x14ac:dyDescent="0.45">
      <c r="A76" s="13"/>
    </row>
    <row r="77" spans="1:1" x14ac:dyDescent="0.45">
      <c r="A77" s="13"/>
    </row>
    <row r="78" spans="1:1" x14ac:dyDescent="0.45">
      <c r="A78" s="13"/>
    </row>
    <row r="79" spans="1:1" x14ac:dyDescent="0.45">
      <c r="A79" s="13"/>
    </row>
    <row r="80" spans="1:1" x14ac:dyDescent="0.45">
      <c r="A80" s="13"/>
    </row>
    <row r="81" spans="1:1" x14ac:dyDescent="0.45">
      <c r="A81" s="13"/>
    </row>
    <row r="82" spans="1:1" x14ac:dyDescent="0.45">
      <c r="A82" s="13"/>
    </row>
    <row r="83" spans="1:1" x14ac:dyDescent="0.45">
      <c r="A83" s="13"/>
    </row>
    <row r="84" spans="1:1" x14ac:dyDescent="0.45">
      <c r="A84" s="13"/>
    </row>
    <row r="85" spans="1:1" x14ac:dyDescent="0.45">
      <c r="A85" s="13"/>
    </row>
    <row r="86" spans="1:1" x14ac:dyDescent="0.45">
      <c r="A86" s="1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35</vt:i4>
      </vt:variant>
    </vt:vector>
  </HeadingPairs>
  <TitlesOfParts>
    <vt:vector size="35" baseType="lpstr">
      <vt:lpstr>Chart 2.1a</vt:lpstr>
      <vt:lpstr>Chart 2.1b</vt:lpstr>
      <vt:lpstr>Chart 2.1c</vt:lpstr>
      <vt:lpstr>Chart 2.2</vt:lpstr>
      <vt:lpstr>Chart 2.3</vt:lpstr>
      <vt:lpstr>Chart 2.4</vt:lpstr>
      <vt:lpstr>Chart 2.5</vt:lpstr>
      <vt:lpstr>Chart 2.6</vt:lpstr>
      <vt:lpstr>Chart 2.7</vt:lpstr>
      <vt:lpstr>Chart 2.8</vt:lpstr>
      <vt:lpstr>Chart 2.9</vt:lpstr>
      <vt:lpstr>Chart 2.10</vt:lpstr>
      <vt:lpstr>Chart 2.11</vt:lpstr>
      <vt:lpstr>Chart 2.12</vt:lpstr>
      <vt:lpstr>Chart 2.13</vt:lpstr>
      <vt:lpstr>Chart 2.14</vt:lpstr>
      <vt:lpstr>Chart 2.15</vt:lpstr>
      <vt:lpstr>Chart 2.16</vt:lpstr>
      <vt:lpstr>Chart 2.17</vt:lpstr>
      <vt:lpstr>Chart 2.18</vt:lpstr>
      <vt:lpstr>Chart 2.19</vt:lpstr>
      <vt:lpstr>Chart 2.20</vt:lpstr>
      <vt:lpstr>Chart 2.21</vt:lpstr>
      <vt:lpstr>Chart 2.22</vt:lpstr>
      <vt:lpstr>Chart 2.23</vt:lpstr>
      <vt:lpstr>Chart 2.24</vt:lpstr>
      <vt:lpstr>Chart 2.25</vt:lpstr>
      <vt:lpstr>Chart 2.26</vt:lpstr>
      <vt:lpstr>Chart 2.27</vt:lpstr>
      <vt:lpstr>Chart 2.28</vt:lpstr>
      <vt:lpstr>Chart 2.29</vt:lpstr>
      <vt:lpstr>Chart A</vt:lpstr>
      <vt:lpstr>Chart B</vt:lpstr>
      <vt:lpstr>Chart C</vt:lpstr>
      <vt:lpstr>Chart D</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 Catherine</dc:creator>
  <cp:lastModifiedBy>Shaw, Catherine</cp:lastModifiedBy>
  <dcterms:created xsi:type="dcterms:W3CDTF">2021-07-30T13:19:10Z</dcterms:created>
  <dcterms:modified xsi:type="dcterms:W3CDTF">2021-08-04T11:46:43Z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-2024673724</vt:i4>
  </property>
  <property fmtid="{D5CDD505-2E9C-101B-9397-08002B2CF9AE}" pid="3" name="_NewReviewCycle">
    <vt:lpwstr/>
  </property>
  <property fmtid="{D5CDD505-2E9C-101B-9397-08002B2CF9AE}" pid="4" name="_EmailSubject">
    <vt:lpwstr>Data for web </vt:lpwstr>
  </property>
  <property fmtid="{D5CDD505-2E9C-101B-9397-08002B2CF9AE}" pid="5" name="_AuthorEmail">
    <vt:lpwstr>michael.goldby@bankofengland.co.uk</vt:lpwstr>
  </property>
  <property fmtid="{D5CDD505-2E9C-101B-9397-08002B2CF9AE}" pid="6" name="_AuthorEmailDisplayName">
    <vt:lpwstr>Goldby, Michael</vt:lpwstr>
  </property>
</Properties>
</file>